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45" windowWidth="8415" windowHeight="3945" tabRatio="670" activeTab="3"/>
  </bookViews>
  <sheets>
    <sheet name="أرصدة" sheetId="5" r:id="rId1"/>
    <sheet name="فواتير" sheetId="1" r:id="rId2"/>
    <sheet name="تسديدات" sheetId="2" r:id="rId3"/>
    <sheet name="كشوف حسابات" sheetId="3" r:id="rId4"/>
    <sheet name="ملخص عملاء" sheetId="4" r:id="rId5"/>
  </sheets>
  <definedNames>
    <definedName name="_xlnm._FilterDatabase" localSheetId="0" hidden="1">أرصدة!$D$5:$H$33</definedName>
    <definedName name="_xlnm._FilterDatabase" localSheetId="2" hidden="1">تسديدات!$B$6:$O$1064</definedName>
    <definedName name="_xlnm._FilterDatabase" localSheetId="1" hidden="1">فواتير!$A$7:$AO$3076</definedName>
    <definedName name="_xlnm._FilterDatabase" localSheetId="3" hidden="1">'كشوف حسابات'!$B$8:$J$9060</definedName>
    <definedName name="_xlnm._FilterDatabase" localSheetId="4" hidden="1">'ملخص عملاء'!$B$5:$E$42</definedName>
    <definedName name="_xlnm.Print_Area" localSheetId="2">تسديدات!$B$6:$I$1065</definedName>
    <definedName name="_xlnm.Print_Area" localSheetId="1">فواتير!$E$1:$Q$3082</definedName>
    <definedName name="_xlnm.Print_Area" localSheetId="3">'كشوف حسابات'!$C$1:$H$9060</definedName>
    <definedName name="_xlnm.Print_Titles" localSheetId="1">فواتير!$7:$7</definedName>
    <definedName name="_xlnm.Print_Titles" localSheetId="3">'كشوف حسابات'!$8:$8</definedName>
    <definedName name="U">فواتير!$S$379</definedName>
    <definedName name="التاريخ1">أرصدة!$C$6</definedName>
    <definedName name="التاريخ2">فواتير!$I$8</definedName>
    <definedName name="التاريخ3">تسديدات!$D$7</definedName>
    <definedName name="العملة1">أرصدة!$H$6</definedName>
    <definedName name="العملة2">فواتير!$M$8</definedName>
    <definedName name="العملة3">تسديدات!$G$7</definedName>
    <definedName name="العميل1">أرصدة!$I$6</definedName>
    <definedName name="العميل2">فواتير!$J$8</definedName>
    <definedName name="العميل3">تسديدات!$F$7</definedName>
    <definedName name="القيد1">أرصدة!$D$6</definedName>
    <definedName name="القيد2">فواتير!$G$8</definedName>
    <definedName name="القيد3">تسديدات!$C$7</definedName>
    <definedName name="بيان1">أرصدة!$G$6</definedName>
    <definedName name="بيان2">فواتير!$S$8</definedName>
    <definedName name="بيان3">تسديدات!$E$7</definedName>
    <definedName name="دائن1">أرصدة!$F$6</definedName>
    <definedName name="دائن2">فواتير!$T$8</definedName>
    <definedName name="دائن3">تسديدات!$I$7</definedName>
    <definedName name="مدين1">أرصدة!$E$6</definedName>
    <definedName name="مدين2">فواتير!$N$8</definedName>
    <definedName name="مدين3">تسديدات!$H$7</definedName>
  </definedNames>
  <calcPr calcId="124519"/>
  <fileRecoveryPr autoRecover="0"/>
</workbook>
</file>

<file path=xl/calcChain.xml><?xml version="1.0" encoding="utf-8"?>
<calcChain xmlns="http://schemas.openxmlformats.org/spreadsheetml/2006/main">
  <c r="I1065" i="2"/>
  <c r="H1065"/>
  <c r="E534" i="1" l="1"/>
  <c r="E535"/>
  <c r="E533"/>
  <c r="E532"/>
  <c r="E531"/>
  <c r="E530"/>
  <c r="E529"/>
  <c r="E528"/>
  <c r="E527"/>
  <c r="E525"/>
  <c r="E524"/>
  <c r="E523"/>
  <c r="E467"/>
  <c r="E466"/>
  <c r="N3077"/>
  <c r="K588"/>
  <c r="K587"/>
  <c r="Q575"/>
  <c r="Q574"/>
  <c r="K581"/>
  <c r="K580"/>
  <c r="K579"/>
  <c r="K578"/>
  <c r="K577"/>
  <c r="K576"/>
  <c r="K575"/>
  <c r="K574"/>
  <c r="K555"/>
  <c r="K554"/>
  <c r="Q536"/>
  <c r="Q535"/>
  <c r="Q534"/>
  <c r="Q532"/>
  <c r="Q533"/>
  <c r="Q531"/>
  <c r="K531"/>
  <c r="K530"/>
  <c r="K529"/>
  <c r="K528"/>
  <c r="Q527"/>
  <c r="E519"/>
  <c r="E517"/>
  <c r="E518"/>
  <c r="K518"/>
  <c r="K517"/>
  <c r="Q525"/>
  <c r="Q524"/>
  <c r="Q523"/>
  <c r="Q513"/>
  <c r="E514"/>
  <c r="E515"/>
  <c r="E513"/>
  <c r="K514"/>
  <c r="K513"/>
  <c r="B66" i="2" l="1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N67"/>
  <c r="M67"/>
  <c r="B9"/>
  <c r="B8"/>
  <c r="B10"/>
  <c r="B7"/>
  <c r="B11"/>
  <c r="B67"/>
  <c r="D6" i="4"/>
  <c r="S9" i="1"/>
  <c r="S10"/>
  <c r="S11"/>
  <c r="S12"/>
  <c r="S13"/>
  <c r="S14"/>
  <c r="S15"/>
  <c r="S16"/>
  <c r="S17"/>
  <c r="S18"/>
  <c r="S19"/>
  <c r="S20"/>
  <c r="S21"/>
  <c r="S22"/>
  <c r="S23"/>
  <c r="S24"/>
  <c r="S25"/>
  <c r="S26"/>
  <c r="S27"/>
  <c r="S28"/>
  <c r="S29"/>
  <c r="S30"/>
  <c r="S31"/>
  <c r="S32"/>
  <c r="S33"/>
  <c r="S34"/>
  <c r="S35"/>
  <c r="S36"/>
  <c r="S37"/>
  <c r="S38"/>
  <c r="S39"/>
  <c r="S40"/>
  <c r="S41"/>
  <c r="S42"/>
  <c r="S43"/>
  <c r="S44"/>
  <c r="S45"/>
  <c r="S46"/>
  <c r="S47"/>
  <c r="S48"/>
  <c r="S49"/>
  <c r="S50"/>
  <c r="S51"/>
  <c r="S52"/>
  <c r="S53"/>
  <c r="S54"/>
  <c r="S55"/>
  <c r="S56"/>
  <c r="S57"/>
  <c r="S58"/>
  <c r="S59"/>
  <c r="S60"/>
  <c r="S61"/>
  <c r="S62"/>
  <c r="S63"/>
  <c r="S64"/>
  <c r="S65"/>
  <c r="S66"/>
  <c r="S67"/>
  <c r="S68"/>
  <c r="S69"/>
  <c r="S70"/>
  <c r="S71"/>
  <c r="S72"/>
  <c r="S73"/>
  <c r="S74"/>
  <c r="S75"/>
  <c r="S76"/>
  <c r="S77"/>
  <c r="S78"/>
  <c r="S79"/>
  <c r="S80"/>
  <c r="S81"/>
  <c r="S82"/>
  <c r="S83"/>
  <c r="S84"/>
  <c r="S85"/>
  <c r="S86"/>
  <c r="S87"/>
  <c r="S88"/>
  <c r="S89"/>
  <c r="S90"/>
  <c r="S91"/>
  <c r="S92"/>
  <c r="S93"/>
  <c r="S94"/>
  <c r="S95"/>
  <c r="S96"/>
  <c r="S97"/>
  <c r="S98"/>
  <c r="S99"/>
  <c r="S100"/>
  <c r="S101"/>
  <c r="S102"/>
  <c r="S103"/>
  <c r="S104"/>
  <c r="S105"/>
  <c r="S106"/>
  <c r="S107"/>
  <c r="S108"/>
  <c r="S109"/>
  <c r="S110"/>
  <c r="S111"/>
  <c r="S112"/>
  <c r="S113"/>
  <c r="S114"/>
  <c r="S115"/>
  <c r="S116"/>
  <c r="S117"/>
  <c r="S118"/>
  <c r="S119"/>
  <c r="S120"/>
  <c r="S121"/>
  <c r="S122"/>
  <c r="S123"/>
  <c r="S124"/>
  <c r="S125"/>
  <c r="S126"/>
  <c r="S127"/>
  <c r="S128"/>
  <c r="S129"/>
  <c r="S130"/>
  <c r="S131"/>
  <c r="S132"/>
  <c r="S133"/>
  <c r="S134"/>
  <c r="S135"/>
  <c r="S136"/>
  <c r="S137"/>
  <c r="S138"/>
  <c r="S139"/>
  <c r="S140"/>
  <c r="S141"/>
  <c r="S142"/>
  <c r="S143"/>
  <c r="S144"/>
  <c r="S145"/>
  <c r="S146"/>
  <c r="S147"/>
  <c r="S148"/>
  <c r="S149"/>
  <c r="S150"/>
  <c r="S151"/>
  <c r="S152"/>
  <c r="S153"/>
  <c r="S154"/>
  <c r="S155"/>
  <c r="S156"/>
  <c r="S157"/>
  <c r="S158"/>
  <c r="S159"/>
  <c r="S160"/>
  <c r="S161"/>
  <c r="S162"/>
  <c r="S163"/>
  <c r="S164"/>
  <c r="S165"/>
  <c r="S166"/>
  <c r="S167"/>
  <c r="S168"/>
  <c r="S169"/>
  <c r="S170"/>
  <c r="S171"/>
  <c r="S172"/>
  <c r="S173"/>
  <c r="S174"/>
  <c r="S175"/>
  <c r="S176"/>
  <c r="S177"/>
  <c r="S178"/>
  <c r="S179"/>
  <c r="S180"/>
  <c r="S181"/>
  <c r="S182"/>
  <c r="S183"/>
  <c r="S184"/>
  <c r="S185"/>
  <c r="S186"/>
  <c r="S187"/>
  <c r="S188"/>
  <c r="S189"/>
  <c r="S190"/>
  <c r="S191"/>
  <c r="S192"/>
  <c r="S193"/>
  <c r="S194"/>
  <c r="S195"/>
  <c r="S196"/>
  <c r="S197"/>
  <c r="S198"/>
  <c r="S199"/>
  <c r="S200"/>
  <c r="S201"/>
  <c r="S202"/>
  <c r="S203"/>
  <c r="S204"/>
  <c r="S205"/>
  <c r="S206"/>
  <c r="S207"/>
  <c r="S208"/>
  <c r="S209"/>
  <c r="S210"/>
  <c r="S211"/>
  <c r="S212"/>
  <c r="S213"/>
  <c r="S214"/>
  <c r="S215"/>
  <c r="S216"/>
  <c r="S217"/>
  <c r="S218"/>
  <c r="S219"/>
  <c r="S220"/>
  <c r="S221"/>
  <c r="S222"/>
  <c r="S223"/>
  <c r="S224"/>
  <c r="S225"/>
  <c r="S226"/>
  <c r="S227"/>
  <c r="S228"/>
  <c r="S229"/>
  <c r="S230"/>
  <c r="S231"/>
  <c r="S232"/>
  <c r="S233"/>
  <c r="S234"/>
  <c r="S235"/>
  <c r="S236"/>
  <c r="S237"/>
  <c r="S238"/>
  <c r="S239"/>
  <c r="S240"/>
  <c r="S241"/>
  <c r="S242"/>
  <c r="S243"/>
  <c r="S244"/>
  <c r="S245"/>
  <c r="S246"/>
  <c r="S247"/>
  <c r="S248"/>
  <c r="S249"/>
  <c r="S250"/>
  <c r="S251"/>
  <c r="S252"/>
  <c r="S253"/>
  <c r="S254"/>
  <c r="S255"/>
  <c r="S256"/>
  <c r="S257"/>
  <c r="S258"/>
  <c r="S259"/>
  <c r="S260"/>
  <c r="S261"/>
  <c r="S262"/>
  <c r="S263"/>
  <c r="S264"/>
  <c r="S265"/>
  <c r="S266"/>
  <c r="S267"/>
  <c r="S268"/>
  <c r="S269"/>
  <c r="S270"/>
  <c r="S271"/>
  <c r="S272"/>
  <c r="S273"/>
  <c r="S274"/>
  <c r="S275"/>
  <c r="S276"/>
  <c r="S277"/>
  <c r="S278"/>
  <c r="S279"/>
  <c r="S280"/>
  <c r="S281"/>
  <c r="S282"/>
  <c r="S283"/>
  <c r="S284"/>
  <c r="S285"/>
  <c r="S286"/>
  <c r="S287"/>
  <c r="S288"/>
  <c r="S289"/>
  <c r="S290"/>
  <c r="S291"/>
  <c r="S292"/>
  <c r="S293"/>
  <c r="S294"/>
  <c r="S295"/>
  <c r="S296"/>
  <c r="S297"/>
  <c r="S298"/>
  <c r="S299"/>
  <c r="S300"/>
  <c r="S301"/>
  <c r="S302"/>
  <c r="S303"/>
  <c r="S304"/>
  <c r="S305"/>
  <c r="S306"/>
  <c r="S307"/>
  <c r="S308"/>
  <c r="S309"/>
  <c r="S310"/>
  <c r="S311"/>
  <c r="S312"/>
  <c r="S313"/>
  <c r="S314"/>
  <c r="S315"/>
  <c r="S316"/>
  <c r="S317"/>
  <c r="S318"/>
  <c r="S319"/>
  <c r="S320"/>
  <c r="S321"/>
  <c r="S322"/>
  <c r="S323"/>
  <c r="S324"/>
  <c r="S325"/>
  <c r="S326"/>
  <c r="S327"/>
  <c r="S328"/>
  <c r="S329"/>
  <c r="S330"/>
  <c r="S331"/>
  <c r="S332"/>
  <c r="S333"/>
  <c r="S334"/>
  <c r="S335"/>
  <c r="S336"/>
  <c r="S337"/>
  <c r="S338"/>
  <c r="S339"/>
  <c r="S340"/>
  <c r="S341"/>
  <c r="S342"/>
  <c r="S343"/>
  <c r="S344"/>
  <c r="S345"/>
  <c r="S346"/>
  <c r="S347"/>
  <c r="S348"/>
  <c r="S349"/>
  <c r="S350"/>
  <c r="S351"/>
  <c r="S352"/>
  <c r="S353"/>
  <c r="S354"/>
  <c r="S355"/>
  <c r="S356"/>
  <c r="S357"/>
  <c r="S358"/>
  <c r="S359"/>
  <c r="S360"/>
  <c r="S361"/>
  <c r="S362"/>
  <c r="S363"/>
  <c r="S364"/>
  <c r="S365"/>
  <c r="S366"/>
  <c r="S367"/>
  <c r="S368"/>
  <c r="S369"/>
  <c r="S370"/>
  <c r="S371"/>
  <c r="S372"/>
  <c r="S373"/>
  <c r="S374"/>
  <c r="S375"/>
  <c r="S376"/>
  <c r="S377"/>
  <c r="S378"/>
  <c r="S379"/>
  <c r="S380"/>
  <c r="S381"/>
  <c r="S382"/>
  <c r="S383"/>
  <c r="S384"/>
  <c r="S385"/>
  <c r="S386"/>
  <c r="S387"/>
  <c r="S388"/>
  <c r="S389"/>
  <c r="S390"/>
  <c r="S391"/>
  <c r="S392"/>
  <c r="S393"/>
  <c r="S394"/>
  <c r="S395"/>
  <c r="S396"/>
  <c r="S397"/>
  <c r="S398"/>
  <c r="S399"/>
  <c r="S400"/>
  <c r="S401"/>
  <c r="S402"/>
  <c r="S403"/>
  <c r="S404"/>
  <c r="S405"/>
  <c r="S406"/>
  <c r="S407"/>
  <c r="S408"/>
  <c r="S409"/>
  <c r="S410"/>
  <c r="S411"/>
  <c r="S412"/>
  <c r="S413"/>
  <c r="S414"/>
  <c r="S415"/>
  <c r="S416"/>
  <c r="S417"/>
  <c r="S418"/>
  <c r="S419"/>
  <c r="S420"/>
  <c r="S421"/>
  <c r="S422"/>
  <c r="S423"/>
  <c r="S424"/>
  <c r="S425"/>
  <c r="S426"/>
  <c r="S427"/>
  <c r="S428"/>
  <c r="S429"/>
  <c r="S430"/>
  <c r="S431"/>
  <c r="S432"/>
  <c r="S433"/>
  <c r="S434"/>
  <c r="S435"/>
  <c r="S436"/>
  <c r="S437"/>
  <c r="S438"/>
  <c r="S439"/>
  <c r="S440"/>
  <c r="S441"/>
  <c r="S442"/>
  <c r="S443"/>
  <c r="S444"/>
  <c r="S445"/>
  <c r="S446"/>
  <c r="S447"/>
  <c r="S448"/>
  <c r="S449"/>
  <c r="S450"/>
  <c r="S451"/>
  <c r="S452"/>
  <c r="S453"/>
  <c r="S454"/>
  <c r="S455"/>
  <c r="S456"/>
  <c r="S457"/>
  <c r="S458"/>
  <c r="S459"/>
  <c r="S460"/>
  <c r="S461"/>
  <c r="S462"/>
  <c r="S463"/>
  <c r="S464"/>
  <c r="S465"/>
  <c r="S466"/>
  <c r="S467"/>
  <c r="S468"/>
  <c r="S469"/>
  <c r="S470"/>
  <c r="S471"/>
  <c r="S472"/>
  <c r="S473"/>
  <c r="S474"/>
  <c r="S475"/>
  <c r="S476"/>
  <c r="S477"/>
  <c r="S478"/>
  <c r="S479"/>
  <c r="S480"/>
  <c r="S481"/>
  <c r="S482"/>
  <c r="S483"/>
  <c r="S484"/>
  <c r="S485"/>
  <c r="S486"/>
  <c r="S487"/>
  <c r="S488"/>
  <c r="S489"/>
  <c r="S490"/>
  <c r="S491"/>
  <c r="S492"/>
  <c r="S493"/>
  <c r="S494"/>
  <c r="S495"/>
  <c r="S496"/>
  <c r="S497"/>
  <c r="S498"/>
  <c r="S499"/>
  <c r="S500"/>
  <c r="S501"/>
  <c r="S502"/>
  <c r="S503"/>
  <c r="S504"/>
  <c r="S505"/>
  <c r="S506"/>
  <c r="S507"/>
  <c r="S508"/>
  <c r="S509"/>
  <c r="S510"/>
  <c r="S511"/>
  <c r="S512"/>
  <c r="S513"/>
  <c r="S514"/>
  <c r="S515"/>
  <c r="S516"/>
  <c r="S517"/>
  <c r="S518"/>
  <c r="S519"/>
  <c r="S520"/>
  <c r="S521"/>
  <c r="S522"/>
  <c r="S523"/>
  <c r="S524"/>
  <c r="S525"/>
  <c r="S526"/>
  <c r="S527"/>
  <c r="S528"/>
  <c r="S529"/>
  <c r="S530"/>
  <c r="S531"/>
  <c r="S532"/>
  <c r="S533"/>
  <c r="S534"/>
  <c r="S535"/>
  <c r="S536"/>
  <c r="S537"/>
  <c r="S538"/>
  <c r="S539"/>
  <c r="S540"/>
  <c r="S541"/>
  <c r="S542"/>
  <c r="S543"/>
  <c r="S544"/>
  <c r="S545"/>
  <c r="S546"/>
  <c r="S547"/>
  <c r="S548"/>
  <c r="S549"/>
  <c r="S550"/>
  <c r="S551"/>
  <c r="S552"/>
  <c r="S553"/>
  <c r="S554"/>
  <c r="S555"/>
  <c r="S556"/>
  <c r="S557"/>
  <c r="S558"/>
  <c r="S559"/>
  <c r="S560"/>
  <c r="S561"/>
  <c r="S562"/>
  <c r="S563"/>
  <c r="S564"/>
  <c r="S565"/>
  <c r="S566"/>
  <c r="S567"/>
  <c r="S568"/>
  <c r="S569"/>
  <c r="S570"/>
  <c r="S571"/>
  <c r="S572"/>
  <c r="S573"/>
  <c r="S574"/>
  <c r="S575"/>
  <c r="S576"/>
  <c r="S577"/>
  <c r="S578"/>
  <c r="S579"/>
  <c r="S580"/>
  <c r="S581"/>
  <c r="S582"/>
  <c r="S583"/>
  <c r="S584"/>
  <c r="S585"/>
  <c r="S586"/>
  <c r="S587"/>
  <c r="S588"/>
  <c r="S589"/>
  <c r="S590"/>
  <c r="S591"/>
  <c r="S592"/>
  <c r="S593"/>
  <c r="S594"/>
  <c r="S595"/>
  <c r="S596"/>
  <c r="S597"/>
  <c r="S598"/>
  <c r="S599"/>
  <c r="S600"/>
  <c r="S601"/>
  <c r="S602"/>
  <c r="S603"/>
  <c r="S604"/>
  <c r="S605"/>
  <c r="S606"/>
  <c r="S607"/>
  <c r="S608"/>
  <c r="S609"/>
  <c r="S610"/>
  <c r="S611"/>
  <c r="S612"/>
  <c r="S613"/>
  <c r="S614"/>
  <c r="S615"/>
  <c r="S616"/>
  <c r="S617"/>
  <c r="S618"/>
  <c r="S619"/>
  <c r="S620"/>
  <c r="S621"/>
  <c r="S622"/>
  <c r="S623"/>
  <c r="S624"/>
  <c r="S625"/>
  <c r="S626"/>
  <c r="S627"/>
  <c r="S628"/>
  <c r="S629"/>
  <c r="S630"/>
  <c r="S631"/>
  <c r="S632"/>
  <c r="S633"/>
  <c r="S634"/>
  <c r="S635"/>
  <c r="S636"/>
  <c r="S637"/>
  <c r="S638"/>
  <c r="S639"/>
  <c r="S640"/>
  <c r="S641"/>
  <c r="S642"/>
  <c r="S643"/>
  <c r="S644"/>
  <c r="S645"/>
  <c r="S646"/>
  <c r="S647"/>
  <c r="S648"/>
  <c r="S649"/>
  <c r="S650"/>
  <c r="S651"/>
  <c r="S652"/>
  <c r="S653"/>
  <c r="S654"/>
  <c r="S655"/>
  <c r="S656"/>
  <c r="S657"/>
  <c r="S658"/>
  <c r="S659"/>
  <c r="S660"/>
  <c r="S661"/>
  <c r="S662"/>
  <c r="S663"/>
  <c r="S664"/>
  <c r="S665"/>
  <c r="S666"/>
  <c r="S667"/>
  <c r="S668"/>
  <c r="S669"/>
  <c r="S670"/>
  <c r="S671"/>
  <c r="S672"/>
  <c r="S673"/>
  <c r="S674"/>
  <c r="S675"/>
  <c r="S676"/>
  <c r="S677"/>
  <c r="S678"/>
  <c r="S679"/>
  <c r="S680"/>
  <c r="S681"/>
  <c r="S682"/>
  <c r="S683"/>
  <c r="S684"/>
  <c r="S685"/>
  <c r="S686"/>
  <c r="S687"/>
  <c r="S688"/>
  <c r="S689"/>
  <c r="S690"/>
  <c r="S691"/>
  <c r="S692"/>
  <c r="S693"/>
  <c r="S694"/>
  <c r="S695"/>
  <c r="S696"/>
  <c r="S697"/>
  <c r="S698"/>
  <c r="S699"/>
  <c r="S700"/>
  <c r="S701"/>
  <c r="S702"/>
  <c r="S703"/>
  <c r="S704"/>
  <c r="S705"/>
  <c r="S706"/>
  <c r="S707"/>
  <c r="S708"/>
  <c r="S709"/>
  <c r="S710"/>
  <c r="S711"/>
  <c r="S712"/>
  <c r="S713"/>
  <c r="S714"/>
  <c r="S715"/>
  <c r="S716"/>
  <c r="S717"/>
  <c r="S718"/>
  <c r="S719"/>
  <c r="S720"/>
  <c r="S721"/>
  <c r="S722"/>
  <c r="S723"/>
  <c r="S724"/>
  <c r="S725"/>
  <c r="S726"/>
  <c r="S727"/>
  <c r="S728"/>
  <c r="S729"/>
  <c r="S730"/>
  <c r="S731"/>
  <c r="S732"/>
  <c r="S733"/>
  <c r="S734"/>
  <c r="S735"/>
  <c r="S736"/>
  <c r="S737"/>
  <c r="S738"/>
  <c r="S739"/>
  <c r="S740"/>
  <c r="S741"/>
  <c r="S742"/>
  <c r="S743"/>
  <c r="S744"/>
  <c r="S745"/>
  <c r="S746"/>
  <c r="S747"/>
  <c r="S748"/>
  <c r="S749"/>
  <c r="S750"/>
  <c r="S751"/>
  <c r="S752"/>
  <c r="S753"/>
  <c r="S754"/>
  <c r="S755"/>
  <c r="S756"/>
  <c r="S757"/>
  <c r="S758"/>
  <c r="S759"/>
  <c r="S760"/>
  <c r="S761"/>
  <c r="S762"/>
  <c r="S763"/>
  <c r="S764"/>
  <c r="S765"/>
  <c r="S766"/>
  <c r="S767"/>
  <c r="S768"/>
  <c r="S769"/>
  <c r="S770"/>
  <c r="S771"/>
  <c r="S772"/>
  <c r="S773"/>
  <c r="S774"/>
  <c r="S775"/>
  <c r="S776"/>
  <c r="S777"/>
  <c r="S778"/>
  <c r="S779"/>
  <c r="S780"/>
  <c r="S781"/>
  <c r="S782"/>
  <c r="S783"/>
  <c r="S784"/>
  <c r="S785"/>
  <c r="S786"/>
  <c r="S787"/>
  <c r="S788"/>
  <c r="S789"/>
  <c r="S790"/>
  <c r="S791"/>
  <c r="S792"/>
  <c r="S793"/>
  <c r="S794"/>
  <c r="S795"/>
  <c r="S796"/>
  <c r="S797"/>
  <c r="S798"/>
  <c r="S799"/>
  <c r="S800"/>
  <c r="S801"/>
  <c r="S802"/>
  <c r="S803"/>
  <c r="S804"/>
  <c r="S805"/>
  <c r="S806"/>
  <c r="S807"/>
  <c r="S808"/>
  <c r="S809"/>
  <c r="S810"/>
  <c r="S811"/>
  <c r="S812"/>
  <c r="S813"/>
  <c r="S814"/>
  <c r="S815"/>
  <c r="S816"/>
  <c r="S817"/>
  <c r="S818"/>
  <c r="S819"/>
  <c r="S820"/>
  <c r="S821"/>
  <c r="S822"/>
  <c r="S823"/>
  <c r="S824"/>
  <c r="S825"/>
  <c r="S826"/>
  <c r="S827"/>
  <c r="S828"/>
  <c r="S829"/>
  <c r="S830"/>
  <c r="S831"/>
  <c r="S832"/>
  <c r="S833"/>
  <c r="S834"/>
  <c r="S835"/>
  <c r="S836"/>
  <c r="S837"/>
  <c r="S838"/>
  <c r="S839"/>
  <c r="S840"/>
  <c r="S841"/>
  <c r="S842"/>
  <c r="S843"/>
  <c r="S844"/>
  <c r="S845"/>
  <c r="S846"/>
  <c r="S847"/>
  <c r="S848"/>
  <c r="S849"/>
  <c r="S850"/>
  <c r="S851"/>
  <c r="S852"/>
  <c r="S853"/>
  <c r="S854"/>
  <c r="S855"/>
  <c r="S856"/>
  <c r="S857"/>
  <c r="S858"/>
  <c r="S859"/>
  <c r="S860"/>
  <c r="S861"/>
  <c r="S862"/>
  <c r="S863"/>
  <c r="S864"/>
  <c r="S865"/>
  <c r="S866"/>
  <c r="S867"/>
  <c r="S868"/>
  <c r="S869"/>
  <c r="S870"/>
  <c r="S871"/>
  <c r="S872"/>
  <c r="S873"/>
  <c r="S874"/>
  <c r="S875"/>
  <c r="S876"/>
  <c r="S877"/>
  <c r="S878"/>
  <c r="S879"/>
  <c r="S880"/>
  <c r="S881"/>
  <c r="S882"/>
  <c r="S883"/>
  <c r="S884"/>
  <c r="S885"/>
  <c r="S886"/>
  <c r="S887"/>
  <c r="S888"/>
  <c r="S889"/>
  <c r="S890"/>
  <c r="S891"/>
  <c r="S892"/>
  <c r="S893"/>
  <c r="S894"/>
  <c r="S895"/>
  <c r="S896"/>
  <c r="S897"/>
  <c r="S898"/>
  <c r="S899"/>
  <c r="S900"/>
  <c r="S901"/>
  <c r="S902"/>
  <c r="S903"/>
  <c r="S904"/>
  <c r="S905"/>
  <c r="S906"/>
  <c r="S907"/>
  <c r="S908"/>
  <c r="S909"/>
  <c r="S910"/>
  <c r="S911"/>
  <c r="S912"/>
  <c r="S913"/>
  <c r="S914"/>
  <c r="S915"/>
  <c r="S916"/>
  <c r="S917"/>
  <c r="S918"/>
  <c r="S919"/>
  <c r="S920"/>
  <c r="S921"/>
  <c r="S922"/>
  <c r="S923"/>
  <c r="S924"/>
  <c r="S925"/>
  <c r="S926"/>
  <c r="S927"/>
  <c r="S928"/>
  <c r="S929"/>
  <c r="S930"/>
  <c r="S931"/>
  <c r="S932"/>
  <c r="S933"/>
  <c r="S934"/>
  <c r="S935"/>
  <c r="S936"/>
  <c r="S937"/>
  <c r="S938"/>
  <c r="S939"/>
  <c r="S940"/>
  <c r="S941"/>
  <c r="S942"/>
  <c r="S943"/>
  <c r="S944"/>
  <c r="S945"/>
  <c r="S946"/>
  <c r="S947"/>
  <c r="S948"/>
  <c r="S949"/>
  <c r="S950"/>
  <c r="S951"/>
  <c r="S952"/>
  <c r="S953"/>
  <c r="S954"/>
  <c r="S955"/>
  <c r="S956"/>
  <c r="S957"/>
  <c r="S958"/>
  <c r="S959"/>
  <c r="S960"/>
  <c r="S961"/>
  <c r="S962"/>
  <c r="S963"/>
  <c r="S964"/>
  <c r="S965"/>
  <c r="S966"/>
  <c r="S967"/>
  <c r="S968"/>
  <c r="S969"/>
  <c r="S970"/>
  <c r="S971"/>
  <c r="S972"/>
  <c r="S973"/>
  <c r="S974"/>
  <c r="S975"/>
  <c r="S976"/>
  <c r="S977"/>
  <c r="S978"/>
  <c r="S979"/>
  <c r="S980"/>
  <c r="S981"/>
  <c r="S982"/>
  <c r="S983"/>
  <c r="S984"/>
  <c r="S985"/>
  <c r="S986"/>
  <c r="S987"/>
  <c r="S988"/>
  <c r="S989"/>
  <c r="S990"/>
  <c r="S991"/>
  <c r="S992"/>
  <c r="S993"/>
  <c r="S994"/>
  <c r="S995"/>
  <c r="S996"/>
  <c r="S997"/>
  <c r="S998"/>
  <c r="S999"/>
  <c r="S1000"/>
  <c r="S1001"/>
  <c r="S1002"/>
  <c r="S1003"/>
  <c r="S1004"/>
  <c r="S1005"/>
  <c r="S1006"/>
  <c r="S1007"/>
  <c r="S1008"/>
  <c r="S1009"/>
  <c r="S1010"/>
  <c r="S1011"/>
  <c r="S1012"/>
  <c r="S1013"/>
  <c r="S1014"/>
  <c r="S1015"/>
  <c r="S1016"/>
  <c r="S1017"/>
  <c r="S1018"/>
  <c r="S1019"/>
  <c r="S1020"/>
  <c r="S1021"/>
  <c r="S1022"/>
  <c r="S1023"/>
  <c r="S1024"/>
  <c r="S1025"/>
  <c r="S1026"/>
  <c r="S1027"/>
  <c r="S1028"/>
  <c r="S1029"/>
  <c r="S1030"/>
  <c r="S1031"/>
  <c r="S1032"/>
  <c r="S1033"/>
  <c r="S1034"/>
  <c r="S1035"/>
  <c r="S1036"/>
  <c r="S1037"/>
  <c r="S1038"/>
  <c r="S1039"/>
  <c r="S1040"/>
  <c r="S1041"/>
  <c r="S1042"/>
  <c r="S1043"/>
  <c r="S1044"/>
  <c r="S1045"/>
  <c r="S1046"/>
  <c r="S1047"/>
  <c r="S1048"/>
  <c r="S1049"/>
  <c r="S1050"/>
  <c r="S1051"/>
  <c r="S1052"/>
  <c r="S1053"/>
  <c r="S1054"/>
  <c r="S1055"/>
  <c r="S1056"/>
  <c r="S1057"/>
  <c r="S1058"/>
  <c r="S1059"/>
  <c r="S1060"/>
  <c r="S1061"/>
  <c r="S1062"/>
  <c r="S1063"/>
  <c r="S1064"/>
  <c r="S1065"/>
  <c r="S1066"/>
  <c r="S1067"/>
  <c r="S1068"/>
  <c r="S1069"/>
  <c r="S1070"/>
  <c r="S1071"/>
  <c r="S1072"/>
  <c r="S1073"/>
  <c r="S1074"/>
  <c r="S1075"/>
  <c r="S1076"/>
  <c r="S1077"/>
  <c r="S1078"/>
  <c r="S1079"/>
  <c r="S1080"/>
  <c r="S1081"/>
  <c r="S1082"/>
  <c r="S1083"/>
  <c r="S1084"/>
  <c r="S1085"/>
  <c r="S1086"/>
  <c r="S1087"/>
  <c r="S1088"/>
  <c r="S1089"/>
  <c r="S1090"/>
  <c r="S1091"/>
  <c r="S1092"/>
  <c r="S1093"/>
  <c r="S1094"/>
  <c r="S1095"/>
  <c r="S1096"/>
  <c r="S1097"/>
  <c r="S1098"/>
  <c r="S1099"/>
  <c r="S1100"/>
  <c r="S1101"/>
  <c r="S1102"/>
  <c r="S1103"/>
  <c r="S1104"/>
  <c r="S1105"/>
  <c r="S1106"/>
  <c r="S1107"/>
  <c r="S1108"/>
  <c r="S1109"/>
  <c r="S1110"/>
  <c r="S1111"/>
  <c r="S1112"/>
  <c r="S1113"/>
  <c r="S1114"/>
  <c r="S1115"/>
  <c r="S1116"/>
  <c r="S1117"/>
  <c r="S1118"/>
  <c r="S1119"/>
  <c r="S1120"/>
  <c r="S1121"/>
  <c r="S1122"/>
  <c r="S1123"/>
  <c r="S1124"/>
  <c r="S1125"/>
  <c r="S1126"/>
  <c r="S1127"/>
  <c r="S1128"/>
  <c r="S1129"/>
  <c r="S1130"/>
  <c r="S1131"/>
  <c r="S1132"/>
  <c r="S1133"/>
  <c r="S1134"/>
  <c r="S1135"/>
  <c r="S1136"/>
  <c r="S1137"/>
  <c r="S1138"/>
  <c r="S1139"/>
  <c r="S1140"/>
  <c r="S1141"/>
  <c r="S1142"/>
  <c r="S1143"/>
  <c r="S1144"/>
  <c r="S1145"/>
  <c r="S1146"/>
  <c r="S1147"/>
  <c r="S1148"/>
  <c r="S1149"/>
  <c r="S1150"/>
  <c r="S1151"/>
  <c r="S1152"/>
  <c r="S1153"/>
  <c r="S1154"/>
  <c r="S1155"/>
  <c r="S1156"/>
  <c r="S1157"/>
  <c r="S1158"/>
  <c r="S1159"/>
  <c r="S1160"/>
  <c r="S1161"/>
  <c r="S1162"/>
  <c r="S1163"/>
  <c r="S1164"/>
  <c r="S1165"/>
  <c r="S1166"/>
  <c r="S1167"/>
  <c r="S1168"/>
  <c r="S1169"/>
  <c r="S1170"/>
  <c r="S1171"/>
  <c r="S1172"/>
  <c r="S1173"/>
  <c r="S1174"/>
  <c r="S1175"/>
  <c r="S1176"/>
  <c r="S1177"/>
  <c r="S1178"/>
  <c r="S1179"/>
  <c r="S1180"/>
  <c r="S1181"/>
  <c r="S1182"/>
  <c r="S1183"/>
  <c r="S1184"/>
  <c r="S1185"/>
  <c r="S1186"/>
  <c r="S1187"/>
  <c r="S1188"/>
  <c r="S1189"/>
  <c r="S1190"/>
  <c r="S1191"/>
  <c r="S1192"/>
  <c r="S1193"/>
  <c r="S1194"/>
  <c r="S1195"/>
  <c r="S1196"/>
  <c r="S1197"/>
  <c r="S1198"/>
  <c r="S1199"/>
  <c r="S1200"/>
  <c r="S1201"/>
  <c r="S1202"/>
  <c r="S1203"/>
  <c r="S1204"/>
  <c r="S1205"/>
  <c r="S1206"/>
  <c r="S1207"/>
  <c r="S1208"/>
  <c r="S1209"/>
  <c r="S1210"/>
  <c r="S1211"/>
  <c r="S1212"/>
  <c r="S1213"/>
  <c r="S1214"/>
  <c r="S1215"/>
  <c r="S1216"/>
  <c r="S1217"/>
  <c r="S1218"/>
  <c r="S1219"/>
  <c r="S1220"/>
  <c r="S1221"/>
  <c r="S1222"/>
  <c r="S1223"/>
  <c r="S1224"/>
  <c r="S1225"/>
  <c r="S1226"/>
  <c r="S1227"/>
  <c r="S1228"/>
  <c r="S1229"/>
  <c r="S1230"/>
  <c r="S1231"/>
  <c r="S1232"/>
  <c r="S1233"/>
  <c r="S1234"/>
  <c r="S1235"/>
  <c r="S1236"/>
  <c r="S1237"/>
  <c r="S1238"/>
  <c r="S1239"/>
  <c r="S1240"/>
  <c r="S1241"/>
  <c r="S1242"/>
  <c r="S1243"/>
  <c r="S1244"/>
  <c r="S1245"/>
  <c r="S1246"/>
  <c r="S1247"/>
  <c r="S1248"/>
  <c r="S1249"/>
  <c r="S1250"/>
  <c r="S1251"/>
  <c r="S1252"/>
  <c r="S1253"/>
  <c r="S1254"/>
  <c r="S1255"/>
  <c r="S1256"/>
  <c r="S1257"/>
  <c r="S1258"/>
  <c r="S1259"/>
  <c r="S1260"/>
  <c r="S1261"/>
  <c r="S1262"/>
  <c r="S1263"/>
  <c r="S1264"/>
  <c r="S1265"/>
  <c r="S1266"/>
  <c r="S1267"/>
  <c r="S1268"/>
  <c r="S1269"/>
  <c r="S1270"/>
  <c r="S1271"/>
  <c r="S1272"/>
  <c r="S1273"/>
  <c r="S1274"/>
  <c r="S1275"/>
  <c r="S1276"/>
  <c r="S1277"/>
  <c r="S1278"/>
  <c r="S1279"/>
  <c r="S1280"/>
  <c r="S1281"/>
  <c r="S1282"/>
  <c r="S1283"/>
  <c r="S1284"/>
  <c r="S1285"/>
  <c r="S1286"/>
  <c r="S1287"/>
  <c r="S1288"/>
  <c r="S1289"/>
  <c r="S1290"/>
  <c r="S1291"/>
  <c r="S1292"/>
  <c r="S1293"/>
  <c r="S1294"/>
  <c r="S1295"/>
  <c r="S1296"/>
  <c r="S1297"/>
  <c r="S1298"/>
  <c r="S1299"/>
  <c r="S1300"/>
  <c r="S1301"/>
  <c r="S1302"/>
  <c r="S1303"/>
  <c r="S1304"/>
  <c r="S1305"/>
  <c r="S1306"/>
  <c r="S1307"/>
  <c r="S1308"/>
  <c r="S1309"/>
  <c r="S1310"/>
  <c r="S1311"/>
  <c r="S1312"/>
  <c r="S1313"/>
  <c r="S1314"/>
  <c r="S1315"/>
  <c r="S1316"/>
  <c r="S1317"/>
  <c r="S1318"/>
  <c r="S1319"/>
  <c r="S1320"/>
  <c r="S1321"/>
  <c r="S1322"/>
  <c r="S1323"/>
  <c r="S1324"/>
  <c r="S1325"/>
  <c r="S1326"/>
  <c r="S1327"/>
  <c r="S1328"/>
  <c r="S1329"/>
  <c r="S1330"/>
  <c r="S1331"/>
  <c r="S1332"/>
  <c r="S1333"/>
  <c r="S1334"/>
  <c r="S1335"/>
  <c r="S1336"/>
  <c r="S1337"/>
  <c r="S1338"/>
  <c r="S1339"/>
  <c r="S1340"/>
  <c r="S1341"/>
  <c r="S1342"/>
  <c r="S1343"/>
  <c r="S1344"/>
  <c r="S1345"/>
  <c r="S1346"/>
  <c r="S1347"/>
  <c r="S1348"/>
  <c r="S1349"/>
  <c r="S1350"/>
  <c r="S1351"/>
  <c r="S1352"/>
  <c r="S1353"/>
  <c r="S1354"/>
  <c r="S1355"/>
  <c r="S1356"/>
  <c r="S1357"/>
  <c r="S1358"/>
  <c r="S1359"/>
  <c r="S1360"/>
  <c r="S1361"/>
  <c r="S1362"/>
  <c r="S1363"/>
  <c r="S1364"/>
  <c r="S1365"/>
  <c r="S1366"/>
  <c r="S1367"/>
  <c r="S1368"/>
  <c r="S1369"/>
  <c r="S1370"/>
  <c r="S1371"/>
  <c r="S1372"/>
  <c r="S1373"/>
  <c r="S1374"/>
  <c r="S1375"/>
  <c r="S1376"/>
  <c r="S1377"/>
  <c r="S1378"/>
  <c r="S1379"/>
  <c r="S1380"/>
  <c r="S1381"/>
  <c r="S1382"/>
  <c r="S1383"/>
  <c r="S1384"/>
  <c r="S1385"/>
  <c r="S1386"/>
  <c r="S1387"/>
  <c r="S1388"/>
  <c r="S1389"/>
  <c r="S1390"/>
  <c r="S1391"/>
  <c r="S1392"/>
  <c r="S1393"/>
  <c r="S1394"/>
  <c r="S1395"/>
  <c r="S1396"/>
  <c r="S1397"/>
  <c r="S1398"/>
  <c r="S1399"/>
  <c r="S1400"/>
  <c r="S1401"/>
  <c r="S1402"/>
  <c r="S1403"/>
  <c r="S1404"/>
  <c r="S1405"/>
  <c r="S1406"/>
  <c r="S1407"/>
  <c r="S1408"/>
  <c r="S1409"/>
  <c r="S1410"/>
  <c r="S1411"/>
  <c r="S1412"/>
  <c r="S1413"/>
  <c r="S1414"/>
  <c r="S1415"/>
  <c r="S1416"/>
  <c r="S1417"/>
  <c r="S1418"/>
  <c r="S1419"/>
  <c r="S1420"/>
  <c r="S1421"/>
  <c r="S1422"/>
  <c r="S1423"/>
  <c r="S1424"/>
  <c r="S1425"/>
  <c r="S1426"/>
  <c r="S1427"/>
  <c r="S1428"/>
  <c r="S1429"/>
  <c r="S1430"/>
  <c r="S1431"/>
  <c r="S1432"/>
  <c r="S1433"/>
  <c r="S1434"/>
  <c r="S1435"/>
  <c r="S1436"/>
  <c r="S1437"/>
  <c r="S1438"/>
  <c r="S1439"/>
  <c r="S1440"/>
  <c r="S1441"/>
  <c r="S1442"/>
  <c r="S1443"/>
  <c r="S1444"/>
  <c r="S1445"/>
  <c r="S1446"/>
  <c r="S1447"/>
  <c r="S1448"/>
  <c r="S1449"/>
  <c r="S1450"/>
  <c r="S1451"/>
  <c r="S1452"/>
  <c r="S1453"/>
  <c r="S1454"/>
  <c r="S1455"/>
  <c r="S1456"/>
  <c r="S1457"/>
  <c r="S1458"/>
  <c r="S1459"/>
  <c r="S1460"/>
  <c r="S1461"/>
  <c r="S1462"/>
  <c r="S1463"/>
  <c r="S1464"/>
  <c r="S1465"/>
  <c r="S1466"/>
  <c r="S1467"/>
  <c r="S1468"/>
  <c r="S1469"/>
  <c r="S1470"/>
  <c r="S1471"/>
  <c r="S1472"/>
  <c r="S1473"/>
  <c r="S1474"/>
  <c r="S1475"/>
  <c r="S1476"/>
  <c r="S1477"/>
  <c r="S1478"/>
  <c r="S1479"/>
  <c r="S1480"/>
  <c r="S1481"/>
  <c r="S1482"/>
  <c r="S1483"/>
  <c r="S1484"/>
  <c r="S1485"/>
  <c r="S1486"/>
  <c r="S1487"/>
  <c r="S1488"/>
  <c r="S1489"/>
  <c r="S1490"/>
  <c r="S1491"/>
  <c r="S1492"/>
  <c r="S1493"/>
  <c r="S1494"/>
  <c r="S1495"/>
  <c r="S1496"/>
  <c r="S1497"/>
  <c r="S1498"/>
  <c r="S1499"/>
  <c r="S1500"/>
  <c r="S1501"/>
  <c r="S1502"/>
  <c r="S1503"/>
  <c r="S1504"/>
  <c r="S1505"/>
  <c r="S1506"/>
  <c r="S1507"/>
  <c r="S1508"/>
  <c r="S1509"/>
  <c r="S1510"/>
  <c r="S1511"/>
  <c r="S1512"/>
  <c r="S1513"/>
  <c r="S1514"/>
  <c r="S1515"/>
  <c r="S1516"/>
  <c r="S1517"/>
  <c r="S1518"/>
  <c r="S1519"/>
  <c r="S1520"/>
  <c r="S1521"/>
  <c r="S1522"/>
  <c r="S1523"/>
  <c r="S1524"/>
  <c r="S1525"/>
  <c r="S1526"/>
  <c r="S1527"/>
  <c r="S1528"/>
  <c r="S1529"/>
  <c r="S1530"/>
  <c r="S1531"/>
  <c r="S1532"/>
  <c r="S1533"/>
  <c r="S1534"/>
  <c r="S1535"/>
  <c r="S1536"/>
  <c r="S1537"/>
  <c r="S1538"/>
  <c r="S1539"/>
  <c r="S1540"/>
  <c r="S1541"/>
  <c r="S1542"/>
  <c r="S1543"/>
  <c r="S1544"/>
  <c r="S1545"/>
  <c r="S1546"/>
  <c r="S1547"/>
  <c r="S1548"/>
  <c r="S1549"/>
  <c r="S1550"/>
  <c r="S1551"/>
  <c r="S1552"/>
  <c r="S1553"/>
  <c r="S1554"/>
  <c r="S1555"/>
  <c r="S1556"/>
  <c r="S1557"/>
  <c r="S1558"/>
  <c r="S1559"/>
  <c r="S1560"/>
  <c r="S1561"/>
  <c r="S1562"/>
  <c r="S1563"/>
  <c r="S1564"/>
  <c r="S1565"/>
  <c r="S1566"/>
  <c r="S1567"/>
  <c r="S1568"/>
  <c r="S1569"/>
  <c r="S1570"/>
  <c r="S1571"/>
  <c r="S1572"/>
  <c r="S1573"/>
  <c r="S1574"/>
  <c r="S1575"/>
  <c r="S1576"/>
  <c r="S1577"/>
  <c r="S1578"/>
  <c r="S1579"/>
  <c r="S1580"/>
  <c r="S1581"/>
  <c r="S1582"/>
  <c r="S1583"/>
  <c r="S1584"/>
  <c r="S1585"/>
  <c r="S1586"/>
  <c r="S1587"/>
  <c r="S1588"/>
  <c r="S1589"/>
  <c r="S1590"/>
  <c r="S1591"/>
  <c r="S1592"/>
  <c r="S1593"/>
  <c r="S1594"/>
  <c r="S1595"/>
  <c r="S1596"/>
  <c r="S1597"/>
  <c r="S1598"/>
  <c r="S1599"/>
  <c r="S1600"/>
  <c r="S1601"/>
  <c r="S1602"/>
  <c r="S1603"/>
  <c r="S1604"/>
  <c r="S1605"/>
  <c r="S1606"/>
  <c r="S1607"/>
  <c r="S1608"/>
  <c r="S1609"/>
  <c r="S1610"/>
  <c r="S1611"/>
  <c r="S1612"/>
  <c r="S1613"/>
  <c r="S1614"/>
  <c r="S1615"/>
  <c r="S1616"/>
  <c r="S1617"/>
  <c r="S1618"/>
  <c r="S1619"/>
  <c r="S1620"/>
  <c r="S1621"/>
  <c r="S1622"/>
  <c r="S1623"/>
  <c r="S1624"/>
  <c r="S1625"/>
  <c r="S1626"/>
  <c r="S1627"/>
  <c r="S1628"/>
  <c r="S1629"/>
  <c r="S1630"/>
  <c r="S1631"/>
  <c r="S1632"/>
  <c r="S1633"/>
  <c r="S1634"/>
  <c r="S1635"/>
  <c r="S1636"/>
  <c r="S1637"/>
  <c r="S1638"/>
  <c r="S1639"/>
  <c r="S1640"/>
  <c r="S1641"/>
  <c r="S1642"/>
  <c r="S1643"/>
  <c r="S1644"/>
  <c r="S1645"/>
  <c r="S1646"/>
  <c r="S1647"/>
  <c r="S1648"/>
  <c r="S1649"/>
  <c r="S1650"/>
  <c r="S1651"/>
  <c r="S1652"/>
  <c r="S1653"/>
  <c r="S1654"/>
  <c r="S1655"/>
  <c r="S1656"/>
  <c r="S1657"/>
  <c r="S1658"/>
  <c r="S1659"/>
  <c r="S1660"/>
  <c r="S1661"/>
  <c r="S1662"/>
  <c r="S1663"/>
  <c r="S1664"/>
  <c r="S1665"/>
  <c r="S1666"/>
  <c r="S1667"/>
  <c r="S1668"/>
  <c r="S1669"/>
  <c r="S1670"/>
  <c r="S1671"/>
  <c r="S1672"/>
  <c r="S1673"/>
  <c r="S1674"/>
  <c r="S1675"/>
  <c r="S1676"/>
  <c r="S1677"/>
  <c r="S1678"/>
  <c r="S1679"/>
  <c r="S1680"/>
  <c r="S1681"/>
  <c r="S1682"/>
  <c r="S1683"/>
  <c r="S1684"/>
  <c r="S1685"/>
  <c r="S1686"/>
  <c r="S1687"/>
  <c r="S1688"/>
  <c r="S1689"/>
  <c r="S1690"/>
  <c r="S1691"/>
  <c r="S1692"/>
  <c r="S1693"/>
  <c r="S1694"/>
  <c r="S1695"/>
  <c r="S1696"/>
  <c r="S1697"/>
  <c r="S1698"/>
  <c r="S1699"/>
  <c r="S1700"/>
  <c r="S1701"/>
  <c r="S1702"/>
  <c r="S1703"/>
  <c r="S1704"/>
  <c r="S1705"/>
  <c r="S1706"/>
  <c r="S1707"/>
  <c r="S1708"/>
  <c r="S1709"/>
  <c r="S1710"/>
  <c r="S1711"/>
  <c r="S1712"/>
  <c r="S1713"/>
  <c r="S1714"/>
  <c r="S1715"/>
  <c r="S1716"/>
  <c r="S1717"/>
  <c r="S1718"/>
  <c r="S1719"/>
  <c r="S1720"/>
  <c r="S1721"/>
  <c r="S1722"/>
  <c r="S1723"/>
  <c r="S1724"/>
  <c r="S1725"/>
  <c r="S1726"/>
  <c r="S1727"/>
  <c r="S1728"/>
  <c r="S1729"/>
  <c r="S1730"/>
  <c r="S1731"/>
  <c r="S1732"/>
  <c r="S1733"/>
  <c r="S1734"/>
  <c r="S1735"/>
  <c r="S1736"/>
  <c r="S1737"/>
  <c r="S1738"/>
  <c r="S1739"/>
  <c r="S1740"/>
  <c r="S1741"/>
  <c r="S1742"/>
  <c r="S1743"/>
  <c r="S1744"/>
  <c r="S1745"/>
  <c r="S1746"/>
  <c r="S1747"/>
  <c r="S1748"/>
  <c r="S1749"/>
  <c r="S1750"/>
  <c r="S1751"/>
  <c r="S1752"/>
  <c r="S1753"/>
  <c r="S1754"/>
  <c r="S1755"/>
  <c r="S1756"/>
  <c r="S1757"/>
  <c r="S1758"/>
  <c r="S1759"/>
  <c r="S1760"/>
  <c r="S1761"/>
  <c r="S1762"/>
  <c r="S1763"/>
  <c r="S1764"/>
  <c r="S1765"/>
  <c r="S1766"/>
  <c r="S1767"/>
  <c r="S1768"/>
  <c r="S1769"/>
  <c r="S1770"/>
  <c r="S1771"/>
  <c r="S1772"/>
  <c r="S1773"/>
  <c r="S1774"/>
  <c r="S1775"/>
  <c r="S1776"/>
  <c r="S1777"/>
  <c r="S1778"/>
  <c r="S1779"/>
  <c r="S1780"/>
  <c r="S1781"/>
  <c r="S1782"/>
  <c r="S1783"/>
  <c r="S1784"/>
  <c r="S1785"/>
  <c r="S1786"/>
  <c r="S1787"/>
  <c r="S1788"/>
  <c r="S1789"/>
  <c r="S1790"/>
  <c r="S1791"/>
  <c r="S1792"/>
  <c r="S1793"/>
  <c r="S1794"/>
  <c r="S1795"/>
  <c r="S1796"/>
  <c r="S1797"/>
  <c r="S1798"/>
  <c r="S1799"/>
  <c r="S1800"/>
  <c r="S1801"/>
  <c r="S1802"/>
  <c r="S1803"/>
  <c r="S1804"/>
  <c r="S1805"/>
  <c r="S1806"/>
  <c r="S1807"/>
  <c r="S1808"/>
  <c r="S1809"/>
  <c r="S1810"/>
  <c r="S1811"/>
  <c r="S1812"/>
  <c r="S1813"/>
  <c r="S1814"/>
  <c r="S1815"/>
  <c r="S1816"/>
  <c r="S1817"/>
  <c r="S1818"/>
  <c r="S1819"/>
  <c r="S1820"/>
  <c r="S1821"/>
  <c r="S1822"/>
  <c r="S1823"/>
  <c r="S1824"/>
  <c r="S1825"/>
  <c r="S1826"/>
  <c r="S1827"/>
  <c r="S1828"/>
  <c r="S1829"/>
  <c r="S1830"/>
  <c r="S1831"/>
  <c r="S1832"/>
  <c r="S1833"/>
  <c r="S1834"/>
  <c r="S1835"/>
  <c r="S1836"/>
  <c r="S1837"/>
  <c r="S1838"/>
  <c r="S1839"/>
  <c r="S1840"/>
  <c r="S1841"/>
  <c r="S1842"/>
  <c r="S1843"/>
  <c r="S1844"/>
  <c r="S1845"/>
  <c r="S1846"/>
  <c r="S1847"/>
  <c r="S1848"/>
  <c r="S1849"/>
  <c r="S1850"/>
  <c r="S1851"/>
  <c r="S1852"/>
  <c r="S1853"/>
  <c r="S1854"/>
  <c r="S1855"/>
  <c r="S1856"/>
  <c r="S1857"/>
  <c r="S1858"/>
  <c r="S1859"/>
  <c r="S1860"/>
  <c r="S1861"/>
  <c r="S1862"/>
  <c r="S1863"/>
  <c r="S1864"/>
  <c r="S1865"/>
  <c r="S1866"/>
  <c r="S1867"/>
  <c r="S1868"/>
  <c r="S1869"/>
  <c r="S1870"/>
  <c r="S1871"/>
  <c r="S1872"/>
  <c r="S1873"/>
  <c r="S1874"/>
  <c r="S1875"/>
  <c r="S1876"/>
  <c r="S1877"/>
  <c r="S1878"/>
  <c r="S1879"/>
  <c r="S1880"/>
  <c r="S1881"/>
  <c r="S1882"/>
  <c r="S1883"/>
  <c r="S1884"/>
  <c r="S1885"/>
  <c r="S1886"/>
  <c r="S1887"/>
  <c r="S1888"/>
  <c r="S1889"/>
  <c r="S1890"/>
  <c r="S1891"/>
  <c r="S1892"/>
  <c r="S1893"/>
  <c r="S1894"/>
  <c r="S1895"/>
  <c r="S1896"/>
  <c r="S1897"/>
  <c r="S1898"/>
  <c r="S1899"/>
  <c r="S1900"/>
  <c r="S1901"/>
  <c r="S1902"/>
  <c r="S1903"/>
  <c r="S1904"/>
  <c r="S1905"/>
  <c r="S1906"/>
  <c r="S1907"/>
  <c r="S1908"/>
  <c r="S1909"/>
  <c r="S1910"/>
  <c r="S1911"/>
  <c r="S1912"/>
  <c r="S1913"/>
  <c r="S1914"/>
  <c r="S1915"/>
  <c r="S1916"/>
  <c r="S1917"/>
  <c r="S1918"/>
  <c r="S1919"/>
  <c r="S1920"/>
  <c r="S1921"/>
  <c r="S1922"/>
  <c r="S1923"/>
  <c r="S1924"/>
  <c r="S1925"/>
  <c r="S1926"/>
  <c r="S1927"/>
  <c r="S1928"/>
  <c r="S1929"/>
  <c r="S1930"/>
  <c r="S1931"/>
  <c r="S1932"/>
  <c r="S1933"/>
  <c r="S1934"/>
  <c r="S1935"/>
  <c r="S1936"/>
  <c r="S1937"/>
  <c r="S1938"/>
  <c r="S1939"/>
  <c r="S1940"/>
  <c r="S1941"/>
  <c r="S1942"/>
  <c r="S1943"/>
  <c r="S1944"/>
  <c r="S1945"/>
  <c r="S1946"/>
  <c r="S1947"/>
  <c r="S1948"/>
  <c r="S1949"/>
  <c r="S1950"/>
  <c r="S1951"/>
  <c r="S1952"/>
  <c r="S1953"/>
  <c r="S1954"/>
  <c r="S1955"/>
  <c r="S1956"/>
  <c r="S1957"/>
  <c r="S1958"/>
  <c r="S1959"/>
  <c r="S1960"/>
  <c r="S1961"/>
  <c r="S1962"/>
  <c r="S1963"/>
  <c r="S1964"/>
  <c r="S1965"/>
  <c r="S1966"/>
  <c r="S1967"/>
  <c r="S1968"/>
  <c r="S1969"/>
  <c r="S1970"/>
  <c r="S1971"/>
  <c r="S1972"/>
  <c r="S1973"/>
  <c r="S1974"/>
  <c r="S1975"/>
  <c r="S1976"/>
  <c r="S1977"/>
  <c r="S1978"/>
  <c r="S1979"/>
  <c r="S1980"/>
  <c r="S1981"/>
  <c r="S1982"/>
  <c r="S1983"/>
  <c r="S1984"/>
  <c r="S1985"/>
  <c r="S1986"/>
  <c r="S1987"/>
  <c r="S1988"/>
  <c r="S1989"/>
  <c r="S1990"/>
  <c r="S1991"/>
  <c r="S1992"/>
  <c r="S1993"/>
  <c r="S1994"/>
  <c r="S1995"/>
  <c r="S1996"/>
  <c r="S1997"/>
  <c r="S1998"/>
  <c r="S1999"/>
  <c r="S2000"/>
  <c r="S2001"/>
  <c r="S2002"/>
  <c r="S2003"/>
  <c r="S2004"/>
  <c r="S2005"/>
  <c r="S2006"/>
  <c r="S2007"/>
  <c r="S2008"/>
  <c r="S2009"/>
  <c r="S2010"/>
  <c r="S2011"/>
  <c r="S2012"/>
  <c r="S2013"/>
  <c r="S2014"/>
  <c r="S2015"/>
  <c r="S2016"/>
  <c r="S2017"/>
  <c r="S2018"/>
  <c r="S2019"/>
  <c r="S2020"/>
  <c r="S2021"/>
  <c r="S2022"/>
  <c r="S2023"/>
  <c r="S2024"/>
  <c r="S2025"/>
  <c r="S2026"/>
  <c r="S2027"/>
  <c r="S2028"/>
  <c r="S2029"/>
  <c r="S2030"/>
  <c r="S2031"/>
  <c r="S2032"/>
  <c r="S2033"/>
  <c r="S2034"/>
  <c r="S2035"/>
  <c r="S2036"/>
  <c r="S2037"/>
  <c r="S2038"/>
  <c r="S2039"/>
  <c r="S2040"/>
  <c r="S2041"/>
  <c r="S2042"/>
  <c r="S2043"/>
  <c r="S2044"/>
  <c r="S2045"/>
  <c r="S2046"/>
  <c r="S2047"/>
  <c r="S2048"/>
  <c r="S2049"/>
  <c r="S2050"/>
  <c r="S2051"/>
  <c r="S2052"/>
  <c r="S2053"/>
  <c r="S2054"/>
  <c r="S2055"/>
  <c r="S2056"/>
  <c r="S2057"/>
  <c r="S2058"/>
  <c r="S2059"/>
  <c r="S2060"/>
  <c r="S2061"/>
  <c r="S2062"/>
  <c r="S2063"/>
  <c r="S2064"/>
  <c r="S2065"/>
  <c r="S2066"/>
  <c r="S2067"/>
  <c r="S2068"/>
  <c r="S2069"/>
  <c r="S2070"/>
  <c r="S2071"/>
  <c r="S2072"/>
  <c r="S2073"/>
  <c r="S2074"/>
  <c r="S2075"/>
  <c r="S2076"/>
  <c r="S2077"/>
  <c r="S2078"/>
  <c r="S2079"/>
  <c r="S2080"/>
  <c r="S2081"/>
  <c r="S2082"/>
  <c r="S2083"/>
  <c r="S2084"/>
  <c r="S2085"/>
  <c r="S2086"/>
  <c r="S2087"/>
  <c r="S2088"/>
  <c r="S2089"/>
  <c r="S2090"/>
  <c r="S2091"/>
  <c r="S2092"/>
  <c r="S2093"/>
  <c r="S2094"/>
  <c r="S2095"/>
  <c r="S2096"/>
  <c r="S2097"/>
  <c r="S2098"/>
  <c r="S2099"/>
  <c r="S2100"/>
  <c r="S2101"/>
  <c r="S2102"/>
  <c r="S2103"/>
  <c r="S2104"/>
  <c r="S2105"/>
  <c r="S2106"/>
  <c r="S2107"/>
  <c r="S2108"/>
  <c r="S2109"/>
  <c r="S2110"/>
  <c r="S2111"/>
  <c r="S2112"/>
  <c r="S2113"/>
  <c r="S2114"/>
  <c r="S2115"/>
  <c r="S2116"/>
  <c r="S2117"/>
  <c r="S2118"/>
  <c r="S2119"/>
  <c r="S2120"/>
  <c r="S2121"/>
  <c r="S2122"/>
  <c r="S2123"/>
  <c r="S2124"/>
  <c r="S2125"/>
  <c r="S2126"/>
  <c r="S2127"/>
  <c r="S2128"/>
  <c r="S2129"/>
  <c r="S2130"/>
  <c r="S2131"/>
  <c r="S2132"/>
  <c r="S2133"/>
  <c r="S2134"/>
  <c r="S2135"/>
  <c r="S2136"/>
  <c r="S2137"/>
  <c r="S2138"/>
  <c r="S2139"/>
  <c r="S2140"/>
  <c r="S2141"/>
  <c r="S2142"/>
  <c r="S2143"/>
  <c r="S2144"/>
  <c r="S2145"/>
  <c r="S2146"/>
  <c r="S2147"/>
  <c r="S2148"/>
  <c r="S2149"/>
  <c r="S2150"/>
  <c r="S2151"/>
  <c r="S2152"/>
  <c r="S2153"/>
  <c r="S2154"/>
  <c r="S2155"/>
  <c r="S2156"/>
  <c r="S2157"/>
  <c r="S2158"/>
  <c r="S2159"/>
  <c r="S2160"/>
  <c r="S2161"/>
  <c r="S2162"/>
  <c r="S2163"/>
  <c r="S2164"/>
  <c r="S2165"/>
  <c r="S2166"/>
  <c r="S2167"/>
  <c r="S2168"/>
  <c r="S2169"/>
  <c r="S2170"/>
  <c r="S2171"/>
  <c r="S2172"/>
  <c r="S2173"/>
  <c r="S2174"/>
  <c r="S2175"/>
  <c r="S2176"/>
  <c r="S2177"/>
  <c r="S2178"/>
  <c r="S2179"/>
  <c r="S2180"/>
  <c r="S2181"/>
  <c r="S2182"/>
  <c r="S2183"/>
  <c r="S2184"/>
  <c r="S2185"/>
  <c r="S2186"/>
  <c r="S2187"/>
  <c r="S2188"/>
  <c r="S2189"/>
  <c r="S2190"/>
  <c r="S2191"/>
  <c r="S2192"/>
  <c r="S2193"/>
  <c r="S2194"/>
  <c r="S2195"/>
  <c r="S2196"/>
  <c r="S2197"/>
  <c r="S2198"/>
  <c r="S2199"/>
  <c r="S2200"/>
  <c r="S2201"/>
  <c r="S2202"/>
  <c r="S2203"/>
  <c r="S2204"/>
  <c r="S2205"/>
  <c r="S2206"/>
  <c r="S2207"/>
  <c r="S2208"/>
  <c r="S2209"/>
  <c r="S2210"/>
  <c r="S2211"/>
  <c r="S2212"/>
  <c r="S2213"/>
  <c r="S2214"/>
  <c r="S2215"/>
  <c r="S2216"/>
  <c r="S2217"/>
  <c r="S2218"/>
  <c r="S2219"/>
  <c r="S2220"/>
  <c r="S2221"/>
  <c r="S2222"/>
  <c r="S2223"/>
  <c r="S2224"/>
  <c r="S2225"/>
  <c r="S2226"/>
  <c r="S2227"/>
  <c r="S2228"/>
  <c r="S2229"/>
  <c r="S2230"/>
  <c r="S2231"/>
  <c r="S2232"/>
  <c r="S2233"/>
  <c r="S2234"/>
  <c r="S2235"/>
  <c r="S2236"/>
  <c r="S2237"/>
  <c r="S2238"/>
  <c r="S2239"/>
  <c r="S2240"/>
  <c r="S2241"/>
  <c r="S2242"/>
  <c r="S2243"/>
  <c r="S2244"/>
  <c r="S2245"/>
  <c r="S2246"/>
  <c r="S2247"/>
  <c r="S2248"/>
  <c r="S2249"/>
  <c r="S2250"/>
  <c r="S2251"/>
  <c r="S2252"/>
  <c r="S2253"/>
  <c r="S2254"/>
  <c r="S2255"/>
  <c r="S2256"/>
  <c r="S2257"/>
  <c r="S2258"/>
  <c r="S2259"/>
  <c r="S2260"/>
  <c r="S2261"/>
  <c r="S2262"/>
  <c r="S2263"/>
  <c r="S2264"/>
  <c r="S2265"/>
  <c r="S2266"/>
  <c r="S2267"/>
  <c r="S2268"/>
  <c r="S2269"/>
  <c r="S2270"/>
  <c r="S2271"/>
  <c r="S2272"/>
  <c r="S2273"/>
  <c r="S2274"/>
  <c r="S2275"/>
  <c r="S2276"/>
  <c r="S2277"/>
  <c r="S2278"/>
  <c r="S2279"/>
  <c r="S2280"/>
  <c r="S2281"/>
  <c r="S2282"/>
  <c r="S2283"/>
  <c r="S2284"/>
  <c r="S2285"/>
  <c r="S2286"/>
  <c r="S2287"/>
  <c r="S2288"/>
  <c r="S2289"/>
  <c r="S2290"/>
  <c r="S2291"/>
  <c r="S2292"/>
  <c r="S2293"/>
  <c r="S2294"/>
  <c r="S2295"/>
  <c r="S2296"/>
  <c r="S2297"/>
  <c r="S2298"/>
  <c r="S2299"/>
  <c r="S2300"/>
  <c r="S2301"/>
  <c r="S2302"/>
  <c r="S2303"/>
  <c r="S2304"/>
  <c r="S2305"/>
  <c r="S2306"/>
  <c r="S2307"/>
  <c r="S2308"/>
  <c r="S2309"/>
  <c r="S2310"/>
  <c r="S2311"/>
  <c r="S2312"/>
  <c r="S2313"/>
  <c r="S2314"/>
  <c r="S2315"/>
  <c r="S2316"/>
  <c r="S2317"/>
  <c r="S2318"/>
  <c r="S2319"/>
  <c r="S2320"/>
  <c r="S2321"/>
  <c r="S2322"/>
  <c r="S2323"/>
  <c r="S2324"/>
  <c r="S2325"/>
  <c r="S2326"/>
  <c r="S2327"/>
  <c r="S2328"/>
  <c r="S2329"/>
  <c r="S2330"/>
  <c r="S2331"/>
  <c r="S2332"/>
  <c r="S2333"/>
  <c r="S2334"/>
  <c r="S2335"/>
  <c r="S2336"/>
  <c r="S2337"/>
  <c r="S2338"/>
  <c r="S2339"/>
  <c r="S2340"/>
  <c r="S2341"/>
  <c r="S2342"/>
  <c r="S2343"/>
  <c r="S2344"/>
  <c r="S2345"/>
  <c r="S2346"/>
  <c r="S2347"/>
  <c r="S2348"/>
  <c r="S2349"/>
  <c r="S2350"/>
  <c r="S2351"/>
  <c r="S2352"/>
  <c r="S2353"/>
  <c r="S2354"/>
  <c r="S2355"/>
  <c r="S2356"/>
  <c r="S2357"/>
  <c r="S2358"/>
  <c r="S2359"/>
  <c r="S2360"/>
  <c r="S2361"/>
  <c r="S2362"/>
  <c r="S2363"/>
  <c r="S2364"/>
  <c r="S2365"/>
  <c r="S2366"/>
  <c r="S2367"/>
  <c r="S2368"/>
  <c r="S2369"/>
  <c r="S2370"/>
  <c r="S2371"/>
  <c r="S2372"/>
  <c r="S2373"/>
  <c r="S2374"/>
  <c r="S2375"/>
  <c r="S2376"/>
  <c r="S2377"/>
  <c r="S2378"/>
  <c r="S2379"/>
  <c r="S2380"/>
  <c r="S2381"/>
  <c r="S2382"/>
  <c r="S2383"/>
  <c r="S2384"/>
  <c r="S2385"/>
  <c r="S2386"/>
  <c r="S2387"/>
  <c r="S2388"/>
  <c r="S2389"/>
  <c r="S2390"/>
  <c r="S2391"/>
  <c r="S2392"/>
  <c r="S2393"/>
  <c r="S2394"/>
  <c r="S2395"/>
  <c r="S2396"/>
  <c r="S2397"/>
  <c r="S2398"/>
  <c r="S2399"/>
  <c r="S2400"/>
  <c r="S2401"/>
  <c r="S2402"/>
  <c r="S2403"/>
  <c r="S2404"/>
  <c r="S2405"/>
  <c r="S2406"/>
  <c r="S2407"/>
  <c r="S2408"/>
  <c r="S2409"/>
  <c r="S2410"/>
  <c r="S2411"/>
  <c r="S2412"/>
  <c r="S2413"/>
  <c r="S2414"/>
  <c r="S2415"/>
  <c r="S2416"/>
  <c r="S2417"/>
  <c r="S2418"/>
  <c r="S2419"/>
  <c r="S2420"/>
  <c r="S2421"/>
  <c r="S2422"/>
  <c r="S2423"/>
  <c r="S2424"/>
  <c r="S2425"/>
  <c r="S2426"/>
  <c r="S2427"/>
  <c r="S2428"/>
  <c r="S2429"/>
  <c r="S2430"/>
  <c r="S2431"/>
  <c r="S2432"/>
  <c r="S2433"/>
  <c r="S2434"/>
  <c r="S2435"/>
  <c r="S2436"/>
  <c r="S2437"/>
  <c r="S2438"/>
  <c r="S2439"/>
  <c r="S2440"/>
  <c r="S2441"/>
  <c r="S2442"/>
  <c r="S2443"/>
  <c r="S2444"/>
  <c r="S2445"/>
  <c r="S2446"/>
  <c r="S2447"/>
  <c r="S2448"/>
  <c r="S2449"/>
  <c r="S2450"/>
  <c r="S2451"/>
  <c r="S2452"/>
  <c r="S2453"/>
  <c r="S2454"/>
  <c r="S2455"/>
  <c r="S2456"/>
  <c r="S2457"/>
  <c r="S2458"/>
  <c r="S2459"/>
  <c r="S2460"/>
  <c r="S2461"/>
  <c r="S2462"/>
  <c r="S2463"/>
  <c r="S2464"/>
  <c r="S2465"/>
  <c r="S2466"/>
  <c r="S2467"/>
  <c r="S2468"/>
  <c r="S2469"/>
  <c r="S2470"/>
  <c r="S2471"/>
  <c r="S2472"/>
  <c r="S2473"/>
  <c r="S2474"/>
  <c r="S2475"/>
  <c r="S2476"/>
  <c r="S2477"/>
  <c r="S2478"/>
  <c r="S2479"/>
  <c r="S2480"/>
  <c r="S2481"/>
  <c r="S2482"/>
  <c r="S2483"/>
  <c r="S2484"/>
  <c r="S2485"/>
  <c r="S2486"/>
  <c r="S2487"/>
  <c r="S2488"/>
  <c r="S2489"/>
  <c r="S2490"/>
  <c r="S2491"/>
  <c r="S2492"/>
  <c r="S2493"/>
  <c r="S2494"/>
  <c r="S2495"/>
  <c r="S2496"/>
  <c r="S2497"/>
  <c r="S2498"/>
  <c r="S2499"/>
  <c r="S2500"/>
  <c r="S2501"/>
  <c r="S2502"/>
  <c r="S2503"/>
  <c r="S2504"/>
  <c r="S2505"/>
  <c r="S2506"/>
  <c r="S2507"/>
  <c r="S2508"/>
  <c r="S2509"/>
  <c r="S2510"/>
  <c r="S2511"/>
  <c r="S2512"/>
  <c r="S2513"/>
  <c r="S2514"/>
  <c r="S2515"/>
  <c r="S2516"/>
  <c r="S2517"/>
  <c r="S2518"/>
  <c r="S2519"/>
  <c r="S2520"/>
  <c r="S2521"/>
  <c r="S2522"/>
  <c r="S2523"/>
  <c r="S2524"/>
  <c r="S2525"/>
  <c r="S2526"/>
  <c r="S2527"/>
  <c r="S2528"/>
  <c r="S2529"/>
  <c r="S2530"/>
  <c r="S2531"/>
  <c r="S2532"/>
  <c r="S2533"/>
  <c r="S2534"/>
  <c r="S2535"/>
  <c r="S2536"/>
  <c r="S2537"/>
  <c r="S2538"/>
  <c r="S2539"/>
  <c r="S2540"/>
  <c r="S2541"/>
  <c r="S2542"/>
  <c r="S2543"/>
  <c r="S2544"/>
  <c r="S2545"/>
  <c r="S2546"/>
  <c r="S2547"/>
  <c r="S2548"/>
  <c r="S2549"/>
  <c r="S2550"/>
  <c r="S2551"/>
  <c r="S2552"/>
  <c r="S2553"/>
  <c r="S2554"/>
  <c r="S2555"/>
  <c r="S2556"/>
  <c r="S2557"/>
  <c r="S2558"/>
  <c r="S2559"/>
  <c r="S2560"/>
  <c r="S2561"/>
  <c r="S2562"/>
  <c r="S2563"/>
  <c r="S2564"/>
  <c r="S2565"/>
  <c r="S2566"/>
  <c r="S2567"/>
  <c r="S2568"/>
  <c r="S2569"/>
  <c r="S2570"/>
  <c r="S2571"/>
  <c r="S2572"/>
  <c r="S2573"/>
  <c r="S2574"/>
  <c r="S2575"/>
  <c r="S2576"/>
  <c r="S2577"/>
  <c r="S2578"/>
  <c r="S2579"/>
  <c r="S2580"/>
  <c r="S2581"/>
  <c r="S2582"/>
  <c r="S2583"/>
  <c r="S2584"/>
  <c r="S2585"/>
  <c r="S2586"/>
  <c r="S2587"/>
  <c r="S2588"/>
  <c r="S2589"/>
  <c r="S2590"/>
  <c r="S2591"/>
  <c r="S2592"/>
  <c r="S2593"/>
  <c r="S2594"/>
  <c r="S2595"/>
  <c r="S2596"/>
  <c r="S2597"/>
  <c r="S2598"/>
  <c r="S2599"/>
  <c r="S2600"/>
  <c r="S2601"/>
  <c r="S2602"/>
  <c r="S2603"/>
  <c r="S2604"/>
  <c r="S2605"/>
  <c r="S2606"/>
  <c r="S2607"/>
  <c r="S2608"/>
  <c r="S2609"/>
  <c r="S2610"/>
  <c r="S2611"/>
  <c r="S2612"/>
  <c r="S2613"/>
  <c r="S2614"/>
  <c r="S2615"/>
  <c r="S2616"/>
  <c r="S2617"/>
  <c r="S2618"/>
  <c r="S2619"/>
  <c r="S2620"/>
  <c r="S2621"/>
  <c r="S2622"/>
  <c r="S2623"/>
  <c r="S2624"/>
  <c r="S2625"/>
  <c r="S2626"/>
  <c r="S2627"/>
  <c r="S2628"/>
  <c r="S2629"/>
  <c r="S2630"/>
  <c r="S2631"/>
  <c r="S2632"/>
  <c r="S2633"/>
  <c r="S2634"/>
  <c r="S2635"/>
  <c r="S2636"/>
  <c r="S2637"/>
  <c r="S2638"/>
  <c r="S2639"/>
  <c r="S2640"/>
  <c r="S2641"/>
  <c r="S2642"/>
  <c r="S2643"/>
  <c r="S2644"/>
  <c r="S2645"/>
  <c r="S2646"/>
  <c r="S2647"/>
  <c r="S2648"/>
  <c r="S2649"/>
  <c r="S2650"/>
  <c r="S2651"/>
  <c r="S2652"/>
  <c r="S2653"/>
  <c r="S2654"/>
  <c r="S2655"/>
  <c r="S2656"/>
  <c r="S2657"/>
  <c r="S2658"/>
  <c r="S2659"/>
  <c r="S2660"/>
  <c r="S2661"/>
  <c r="S2662"/>
  <c r="S2663"/>
  <c r="S2664"/>
  <c r="S2665"/>
  <c r="S2666"/>
  <c r="S2667"/>
  <c r="S2668"/>
  <c r="S2669"/>
  <c r="S2670"/>
  <c r="S2671"/>
  <c r="S2672"/>
  <c r="S2673"/>
  <c r="S2674"/>
  <c r="S2675"/>
  <c r="S2676"/>
  <c r="S2677"/>
  <c r="S2678"/>
  <c r="S2679"/>
  <c r="S2680"/>
  <c r="S2681"/>
  <c r="S2682"/>
  <c r="S2683"/>
  <c r="S2684"/>
  <c r="S2685"/>
  <c r="S2686"/>
  <c r="S2687"/>
  <c r="S2688"/>
  <c r="S2689"/>
  <c r="S2690"/>
  <c r="S2691"/>
  <c r="S2692"/>
  <c r="S2693"/>
  <c r="S2694"/>
  <c r="S2695"/>
  <c r="S2696"/>
  <c r="S2697"/>
  <c r="S2698"/>
  <c r="S2699"/>
  <c r="S2700"/>
  <c r="S2701"/>
  <c r="S2702"/>
  <c r="S2703"/>
  <c r="S2704"/>
  <c r="S2705"/>
  <c r="S2706"/>
  <c r="S2707"/>
  <c r="S2708"/>
  <c r="S2709"/>
  <c r="S2710"/>
  <c r="S2711"/>
  <c r="S2712"/>
  <c r="S2713"/>
  <c r="S2714"/>
  <c r="S2715"/>
  <c r="S2716"/>
  <c r="S2717"/>
  <c r="S2718"/>
  <c r="S2719"/>
  <c r="S2720"/>
  <c r="S2721"/>
  <c r="S2722"/>
  <c r="S2723"/>
  <c r="S2724"/>
  <c r="S2725"/>
  <c r="S2726"/>
  <c r="S2727"/>
  <c r="S2728"/>
  <c r="S2729"/>
  <c r="S2730"/>
  <c r="S2731"/>
  <c r="S2732"/>
  <c r="S2733"/>
  <c r="S2734"/>
  <c r="S2735"/>
  <c r="S2736"/>
  <c r="S2737"/>
  <c r="S2738"/>
  <c r="S2739"/>
  <c r="S2740"/>
  <c r="S2741"/>
  <c r="S2742"/>
  <c r="S2743"/>
  <c r="S2744"/>
  <c r="S2745"/>
  <c r="S2746"/>
  <c r="S2747"/>
  <c r="S2748"/>
  <c r="S2749"/>
  <c r="S2750"/>
  <c r="S2751"/>
  <c r="S2752"/>
  <c r="S2753"/>
  <c r="S2754"/>
  <c r="S2755"/>
  <c r="S2756"/>
  <c r="S2757"/>
  <c r="S2758"/>
  <c r="S2759"/>
  <c r="S2760"/>
  <c r="S2761"/>
  <c r="S2762"/>
  <c r="S2763"/>
  <c r="S2764"/>
  <c r="S2765"/>
  <c r="S2766"/>
  <c r="S2767"/>
  <c r="S2768"/>
  <c r="S2769"/>
  <c r="S2770"/>
  <c r="S2771"/>
  <c r="S2772"/>
  <c r="S2773"/>
  <c r="S2774"/>
  <c r="S2775"/>
  <c r="S2776"/>
  <c r="S2777"/>
  <c r="S2778"/>
  <c r="S2779"/>
  <c r="S2780"/>
  <c r="S2781"/>
  <c r="S2782"/>
  <c r="S2783"/>
  <c r="S2784"/>
  <c r="S2785"/>
  <c r="S2786"/>
  <c r="S2787"/>
  <c r="S2788"/>
  <c r="S2789"/>
  <c r="S2790"/>
  <c r="S2791"/>
  <c r="S2792"/>
  <c r="S2793"/>
  <c r="S2794"/>
  <c r="S2795"/>
  <c r="S2796"/>
  <c r="S2797"/>
  <c r="S2798"/>
  <c r="S2799"/>
  <c r="S2800"/>
  <c r="S2801"/>
  <c r="S2802"/>
  <c r="S2803"/>
  <c r="S2804"/>
  <c r="S2805"/>
  <c r="S2806"/>
  <c r="S2807"/>
  <c r="S2808"/>
  <c r="S2809"/>
  <c r="S2810"/>
  <c r="S2811"/>
  <c r="S2812"/>
  <c r="S2813"/>
  <c r="S2814"/>
  <c r="S2815"/>
  <c r="S2816"/>
  <c r="S2817"/>
  <c r="S2818"/>
  <c r="S2819"/>
  <c r="S2820"/>
  <c r="S2821"/>
  <c r="S2822"/>
  <c r="S2823"/>
  <c r="S2824"/>
  <c r="S2825"/>
  <c r="S2826"/>
  <c r="S2827"/>
  <c r="S2828"/>
  <c r="S2829"/>
  <c r="S2830"/>
  <c r="S2831"/>
  <c r="S2832"/>
  <c r="S2833"/>
  <c r="S2834"/>
  <c r="S2835"/>
  <c r="S2836"/>
  <c r="S2837"/>
  <c r="S2838"/>
  <c r="S2839"/>
  <c r="S2840"/>
  <c r="S2841"/>
  <c r="S2842"/>
  <c r="S2843"/>
  <c r="S2844"/>
  <c r="S2845"/>
  <c r="S2846"/>
  <c r="S2847"/>
  <c r="S2848"/>
  <c r="S2849"/>
  <c r="S2850"/>
  <c r="S2851"/>
  <c r="S2852"/>
  <c r="S2853"/>
  <c r="S2854"/>
  <c r="S2855"/>
  <c r="S2856"/>
  <c r="S2857"/>
  <c r="S2858"/>
  <c r="S2859"/>
  <c r="S2860"/>
  <c r="S2861"/>
  <c r="S2862"/>
  <c r="S2863"/>
  <c r="S2864"/>
  <c r="S2865"/>
  <c r="S2866"/>
  <c r="S2867"/>
  <c r="S2868"/>
  <c r="S2869"/>
  <c r="S2870"/>
  <c r="S2871"/>
  <c r="S2872"/>
  <c r="S2873"/>
  <c r="S2874"/>
  <c r="S2875"/>
  <c r="S2876"/>
  <c r="S2877"/>
  <c r="S2878"/>
  <c r="S2879"/>
  <c r="S2880"/>
  <c r="S2881"/>
  <c r="S2882"/>
  <c r="S2883"/>
  <c r="S2884"/>
  <c r="S2885"/>
  <c r="S2886"/>
  <c r="S2887"/>
  <c r="S2888"/>
  <c r="S2889"/>
  <c r="S2890"/>
  <c r="S2891"/>
  <c r="S2892"/>
  <c r="S2893"/>
  <c r="S2894"/>
  <c r="S2895"/>
  <c r="S2896"/>
  <c r="S2897"/>
  <c r="S2898"/>
  <c r="S2899"/>
  <c r="S2900"/>
  <c r="S2901"/>
  <c r="S2902"/>
  <c r="S2903"/>
  <c r="S2904"/>
  <c r="S2905"/>
  <c r="S2906"/>
  <c r="S2907"/>
  <c r="S2908"/>
  <c r="S2909"/>
  <c r="S2910"/>
  <c r="S2911"/>
  <c r="S2912"/>
  <c r="S2913"/>
  <c r="S2914"/>
  <c r="S2915"/>
  <c r="S2916"/>
  <c r="S2917"/>
  <c r="S2918"/>
  <c r="S2919"/>
  <c r="S2920"/>
  <c r="S2921"/>
  <c r="S2922"/>
  <c r="S2923"/>
  <c r="S2924"/>
  <c r="S2925"/>
  <c r="S2926"/>
  <c r="S2927"/>
  <c r="S2928"/>
  <c r="S2929"/>
  <c r="S2930"/>
  <c r="S2931"/>
  <c r="S2932"/>
  <c r="S2933"/>
  <c r="S2934"/>
  <c r="S2935"/>
  <c r="S2936"/>
  <c r="S2937"/>
  <c r="S2938"/>
  <c r="S2939"/>
  <c r="S2940"/>
  <c r="S2941"/>
  <c r="S2942"/>
  <c r="S2943"/>
  <c r="S2944"/>
  <c r="S2945"/>
  <c r="S2946"/>
  <c r="S2947"/>
  <c r="S2948"/>
  <c r="S2949"/>
  <c r="S2950"/>
  <c r="S2951"/>
  <c r="S2952"/>
  <c r="S2953"/>
  <c r="S2954"/>
  <c r="S2955"/>
  <c r="S2956"/>
  <c r="S2957"/>
  <c r="S2958"/>
  <c r="S2959"/>
  <c r="S2960"/>
  <c r="S2961"/>
  <c r="S2962"/>
  <c r="S2963"/>
  <c r="S2964"/>
  <c r="S2965"/>
  <c r="S2966"/>
  <c r="S2967"/>
  <c r="S2968"/>
  <c r="S2969"/>
  <c r="S2970"/>
  <c r="S2971"/>
  <c r="S2972"/>
  <c r="S2973"/>
  <c r="S2974"/>
  <c r="S2975"/>
  <c r="S2976"/>
  <c r="S2977"/>
  <c r="S2978"/>
  <c r="S2979"/>
  <c r="S2980"/>
  <c r="S2981"/>
  <c r="S2982"/>
  <c r="S2983"/>
  <c r="S2984"/>
  <c r="S2985"/>
  <c r="S2986"/>
  <c r="S2987"/>
  <c r="S2988"/>
  <c r="S2989"/>
  <c r="S2990"/>
  <c r="S2991"/>
  <c r="S2992"/>
  <c r="S2993"/>
  <c r="S2994"/>
  <c r="S2995"/>
  <c r="S2996"/>
  <c r="S2997"/>
  <c r="S2998"/>
  <c r="S2999"/>
  <c r="S3000"/>
  <c r="S3001"/>
  <c r="S3002"/>
  <c r="S3003"/>
  <c r="S3004"/>
  <c r="S3005"/>
  <c r="S3006"/>
  <c r="S3007"/>
  <c r="S3008"/>
  <c r="S3009"/>
  <c r="S3010"/>
  <c r="S3011"/>
  <c r="S3012"/>
  <c r="S3013"/>
  <c r="S3014"/>
  <c r="S3015"/>
  <c r="S3016"/>
  <c r="S3017"/>
  <c r="S3018"/>
  <c r="S3019"/>
  <c r="S3020"/>
  <c r="S3021"/>
  <c r="S3022"/>
  <c r="S3023"/>
  <c r="S3024"/>
  <c r="S3025"/>
  <c r="S3026"/>
  <c r="S3027"/>
  <c r="S3028"/>
  <c r="S3029"/>
  <c r="S3030"/>
  <c r="S3031"/>
  <c r="S3032"/>
  <c r="S3033"/>
  <c r="S3034"/>
  <c r="S3035"/>
  <c r="S3036"/>
  <c r="S3037"/>
  <c r="S3038"/>
  <c r="S3039"/>
  <c r="S3040"/>
  <c r="S3041"/>
  <c r="S3042"/>
  <c r="S3043"/>
  <c r="S3044"/>
  <c r="S3045"/>
  <c r="S3046"/>
  <c r="S3047"/>
  <c r="S3048"/>
  <c r="S3049"/>
  <c r="S3050"/>
  <c r="S3051"/>
  <c r="S3052"/>
  <c r="S3053"/>
  <c r="S3054"/>
  <c r="S3055"/>
  <c r="S3056"/>
  <c r="S3057"/>
  <c r="S3058"/>
  <c r="S3059"/>
  <c r="S3060"/>
  <c r="S3061"/>
  <c r="S3062"/>
  <c r="S3063"/>
  <c r="S3064"/>
  <c r="S3065"/>
  <c r="S3066"/>
  <c r="S3067"/>
  <c r="S3068"/>
  <c r="S3069"/>
  <c r="S3070"/>
  <c r="S3071"/>
  <c r="S3072"/>
  <c r="S3073"/>
  <c r="S3074"/>
  <c r="S3075"/>
  <c r="S3076"/>
  <c r="S8"/>
  <c r="I3078"/>
  <c r="F3" i="5" l="1"/>
  <c r="E3"/>
  <c r="J9" i="3"/>
  <c r="I9"/>
  <c r="J10"/>
  <c r="G10"/>
  <c r="F10"/>
  <c r="E10"/>
  <c r="E9"/>
  <c r="D9"/>
  <c r="H9"/>
  <c r="I10"/>
  <c r="H10"/>
  <c r="G9"/>
  <c r="F9"/>
  <c r="D10"/>
  <c r="C7380" l="1"/>
  <c r="C6476"/>
  <c r="C6475"/>
  <c r="C6473"/>
  <c r="C6471"/>
  <c r="C6469"/>
  <c r="C6467"/>
  <c r="C6465"/>
  <c r="C6463"/>
  <c r="C6461"/>
  <c r="C6459"/>
  <c r="C6457"/>
  <c r="C6455"/>
  <c r="C6453"/>
  <c r="C6451"/>
  <c r="C6449"/>
  <c r="C6447"/>
  <c r="C6445"/>
  <c r="C6443"/>
  <c r="C6441"/>
  <c r="C6439"/>
  <c r="C6437"/>
  <c r="C6435"/>
  <c r="C6433"/>
  <c r="C6431"/>
  <c r="C6429"/>
  <c r="C6427"/>
  <c r="C6425"/>
  <c r="C6423"/>
  <c r="C6421"/>
  <c r="C6419"/>
  <c r="C6417"/>
  <c r="C6474"/>
  <c r="C6472"/>
  <c r="C6470"/>
  <c r="C6468"/>
  <c r="C6466"/>
  <c r="C6464"/>
  <c r="C6462"/>
  <c r="C6460"/>
  <c r="C6458"/>
  <c r="C6456"/>
  <c r="C6454"/>
  <c r="C6452"/>
  <c r="C6450"/>
  <c r="C6448"/>
  <c r="C6446"/>
  <c r="C6444"/>
  <c r="C6442"/>
  <c r="C6440"/>
  <c r="C6438"/>
  <c r="C6436"/>
  <c r="C6434"/>
  <c r="C6432"/>
  <c r="C6430"/>
  <c r="C6428"/>
  <c r="C6426"/>
  <c r="C6424"/>
  <c r="C6422"/>
  <c r="C6420"/>
  <c r="C6418"/>
  <c r="C6416"/>
  <c r="G9059" l="1"/>
  <c r="R608" i="1"/>
  <c r="H4" l="1"/>
  <c r="H2"/>
  <c r="H3" s="1"/>
  <c r="E7" i="4" l="1"/>
  <c r="K1065" i="2"/>
  <c r="F9059" i="3" l="1"/>
  <c r="J1065" i="2"/>
  <c r="E8" i="1"/>
  <c r="F9060" i="3" l="1"/>
  <c r="H9060"/>
  <c r="AA54" i="1"/>
  <c r="AG54"/>
  <c r="AA55"/>
  <c r="AG55"/>
  <c r="Z56"/>
  <c r="Q288" l="1"/>
  <c r="M116" i="2"/>
  <c r="R288" i="1" l="1"/>
  <c r="B323" i="2"/>
  <c r="E271" i="1" l="1"/>
  <c r="Q324" l="1"/>
  <c r="R324" s="1"/>
  <c r="Q325"/>
  <c r="Q298"/>
  <c r="Q289"/>
  <c r="Q297"/>
  <c r="R297" s="1"/>
  <c r="R298" s="1"/>
  <c r="R289"/>
  <c r="R266"/>
  <c r="R318"/>
  <c r="R309"/>
  <c r="R224"/>
  <c r="R223"/>
  <c r="R208"/>
  <c r="R145"/>
  <c r="Q3077" l="1"/>
  <c r="R325"/>
  <c r="R506" l="1"/>
  <c r="R493"/>
  <c r="J283" i="2"/>
  <c r="J268"/>
  <c r="J266"/>
  <c r="J257"/>
  <c r="J252"/>
  <c r="J248"/>
  <c r="J230"/>
  <c r="J223"/>
  <c r="J218"/>
  <c r="J213"/>
  <c r="J200"/>
  <c r="J188"/>
  <c r="J177"/>
  <c r="J159"/>
  <c r="J155"/>
  <c r="J134"/>
  <c r="J92"/>
  <c r="C8237" i="3" l="1"/>
  <c r="C6547"/>
  <c r="C6516"/>
  <c r="C9"/>
  <c r="C6548"/>
  <c r="C6517"/>
  <c r="C10"/>
  <c r="C6549"/>
  <c r="C6518"/>
  <c r="C7377"/>
  <c r="C6550"/>
  <c r="C6519"/>
  <c r="C6477"/>
  <c r="C6551"/>
  <c r="C6520"/>
  <c r="C6478"/>
  <c r="C6552"/>
  <c r="C6521"/>
  <c r="C6483"/>
  <c r="C6553"/>
  <c r="C6522"/>
  <c r="C6484"/>
  <c r="C6554"/>
  <c r="C6523"/>
  <c r="C6481"/>
  <c r="C6555"/>
  <c r="C6524"/>
  <c r="C6482"/>
  <c r="C6556"/>
  <c r="C6525"/>
  <c r="C6485"/>
  <c r="C6568"/>
  <c r="C6526"/>
  <c r="C6486"/>
  <c r="C6584"/>
  <c r="C6527"/>
  <c r="C6492"/>
  <c r="C6585"/>
  <c r="C6528"/>
  <c r="C6493"/>
  <c r="C6586"/>
  <c r="C6529"/>
  <c r="C6487"/>
  <c r="C6592"/>
  <c r="C6530"/>
  <c r="C6488"/>
  <c r="C6593"/>
  <c r="C6531"/>
  <c r="C8238"/>
  <c r="C6604"/>
  <c r="C6532"/>
  <c r="C11"/>
  <c r="C6605"/>
  <c r="C6533"/>
  <c r="C6499"/>
  <c r="C6607"/>
  <c r="C6534"/>
  <c r="C6500"/>
  <c r="C6608"/>
  <c r="C6535"/>
  <c r="C6479"/>
  <c r="C6609"/>
  <c r="C6536"/>
  <c r="C6480"/>
  <c r="C6613"/>
  <c r="C6537"/>
  <c r="C6489"/>
  <c r="C6614"/>
  <c r="C6538"/>
  <c r="C6490"/>
  <c r="C6615"/>
  <c r="C6539"/>
  <c r="C6512"/>
  <c r="C6624"/>
  <c r="C6540"/>
  <c r="C6513"/>
  <c r="C6625"/>
  <c r="C6541"/>
  <c r="C6514"/>
  <c r="C6626"/>
  <c r="C6542"/>
  <c r="C6515"/>
  <c r="C6629"/>
  <c r="C7378"/>
  <c r="C12"/>
  <c r="C6630"/>
  <c r="C8239"/>
  <c r="C7379"/>
  <c r="C6631"/>
  <c r="C13"/>
  <c r="C14"/>
  <c r="C6632"/>
  <c r="C7338"/>
  <c r="C6633"/>
  <c r="C8240"/>
  <c r="C6494"/>
  <c r="C6634"/>
  <c r="C7381"/>
  <c r="C6495"/>
  <c r="C6635"/>
  <c r="C7339"/>
  <c r="C6496"/>
  <c r="C6650"/>
  <c r="C15"/>
  <c r="C6497"/>
  <c r="C6651"/>
  <c r="C7382"/>
  <c r="C6498"/>
  <c r="C6652"/>
  <c r="C7344"/>
  <c r="C6491"/>
  <c r="C6656"/>
  <c r="C16"/>
  <c r="C6503"/>
  <c r="C6657"/>
  <c r="C7383"/>
  <c r="C6504"/>
  <c r="C6660"/>
  <c r="C7345"/>
  <c r="C6505"/>
  <c r="C6661"/>
  <c r="C8241"/>
  <c r="C6506"/>
  <c r="C6664"/>
  <c r="C7384"/>
  <c r="C6507"/>
  <c r="C6665"/>
  <c r="C7342"/>
  <c r="C6508"/>
  <c r="C6678"/>
  <c r="C8198"/>
  <c r="C7385"/>
  <c r="C6689"/>
  <c r="C7343"/>
  <c r="C17"/>
  <c r="C6690"/>
  <c r="C7386"/>
  <c r="C7346"/>
  <c r="C6691"/>
  <c r="C8242"/>
  <c r="C7387"/>
  <c r="C6692"/>
  <c r="C7347"/>
  <c r="C8199"/>
  <c r="C6693"/>
  <c r="C7388"/>
  <c r="C7353"/>
  <c r="C6694"/>
  <c r="C18"/>
  <c r="C7389"/>
  <c r="C6698"/>
  <c r="C7354"/>
  <c r="C6543"/>
  <c r="C6699"/>
  <c r="C8243"/>
  <c r="C6557"/>
  <c r="C6700"/>
  <c r="C7390"/>
  <c r="C6544"/>
  <c r="C6704"/>
  <c r="C7348"/>
  <c r="C8204"/>
  <c r="C6705"/>
  <c r="C7391"/>
  <c r="C7349"/>
  <c r="C6706"/>
  <c r="C19"/>
  <c r="C7392"/>
  <c r="C6707"/>
  <c r="C8244"/>
  <c r="C8205"/>
  <c r="C6708"/>
  <c r="C7393"/>
  <c r="C20"/>
  <c r="C6709"/>
  <c r="C8245"/>
  <c r="C6558"/>
  <c r="C6710"/>
  <c r="C7394"/>
  <c r="C6559"/>
  <c r="C6711"/>
  <c r="C7360"/>
  <c r="C6560"/>
  <c r="C6712"/>
  <c r="C8202"/>
  <c r="C6561"/>
  <c r="C6713"/>
  <c r="C7395"/>
  <c r="C6562"/>
  <c r="C6714"/>
  <c r="C7361"/>
  <c r="C6563"/>
  <c r="C6715"/>
  <c r="C21"/>
  <c r="C6662"/>
  <c r="C6716"/>
  <c r="C7396"/>
  <c r="C6564"/>
  <c r="C6729"/>
  <c r="C7340"/>
  <c r="C6565"/>
  <c r="C6730"/>
  <c r="C8246"/>
  <c r="C6569"/>
  <c r="C6731"/>
  <c r="C7397"/>
  <c r="C6570"/>
  <c r="C6735"/>
  <c r="C7341"/>
  <c r="C6663"/>
  <c r="C6736"/>
  <c r="C8203"/>
  <c r="C6571"/>
  <c r="C6759"/>
  <c r="C7398"/>
  <c r="C6572"/>
  <c r="C6760"/>
  <c r="C7350"/>
  <c r="C6573"/>
  <c r="C6761"/>
  <c r="C22"/>
  <c r="C6574"/>
  <c r="C6762"/>
  <c r="C7399"/>
  <c r="C6575"/>
  <c r="C6763"/>
  <c r="C7351"/>
  <c r="C6576"/>
  <c r="C6764"/>
  <c r="C8247"/>
  <c r="C6577"/>
  <c r="C6765"/>
  <c r="C7400"/>
  <c r="C6578"/>
  <c r="C6766"/>
  <c r="C7373"/>
  <c r="C6579"/>
  <c r="C6767"/>
  <c r="C8206"/>
  <c r="C6580"/>
  <c r="C6768"/>
  <c r="C7401"/>
  <c r="C6581"/>
  <c r="C6769"/>
  <c r="C7374"/>
  <c r="C6582"/>
  <c r="C6777"/>
  <c r="C23"/>
  <c r="C6583"/>
  <c r="C6778"/>
  <c r="C7402"/>
  <c r="C6587"/>
  <c r="C6779"/>
  <c r="C7375"/>
  <c r="C6588"/>
  <c r="C6784"/>
  <c r="C8248"/>
  <c r="C6589"/>
  <c r="C6785"/>
  <c r="C7403"/>
  <c r="C6590"/>
  <c r="C6786"/>
  <c r="C7376"/>
  <c r="C6594"/>
  <c r="C6787"/>
  <c r="C8207"/>
  <c r="C6595"/>
  <c r="C6788"/>
  <c r="C24"/>
  <c r="C6596"/>
  <c r="C6797"/>
  <c r="C8249"/>
  <c r="C6597"/>
  <c r="C6798"/>
  <c r="C8213"/>
  <c r="C6598"/>
  <c r="C6808"/>
  <c r="C25"/>
  <c r="C6599"/>
  <c r="C6813"/>
  <c r="C8250"/>
  <c r="C6600"/>
  <c r="C6817"/>
  <c r="C8214"/>
  <c r="C6602"/>
  <c r="C6818"/>
  <c r="C26"/>
  <c r="C6603"/>
  <c r="C6819"/>
  <c r="C8251"/>
  <c r="C6606"/>
  <c r="C6820"/>
  <c r="C8208"/>
  <c r="C6610"/>
  <c r="C6821"/>
  <c r="C27"/>
  <c r="C6611"/>
  <c r="C6822"/>
  <c r="C8252"/>
  <c r="C6612"/>
  <c r="C6823"/>
  <c r="C8209"/>
  <c r="C6616"/>
  <c r="C6824"/>
  <c r="C28"/>
  <c r="C6501"/>
  <c r="C6825"/>
  <c r="C7355"/>
  <c r="C6617"/>
  <c r="C6826"/>
  <c r="C8253"/>
  <c r="C6618"/>
  <c r="C6827"/>
  <c r="C29"/>
  <c r="C6695"/>
  <c r="C6831"/>
  <c r="C7356"/>
  <c r="C6619"/>
  <c r="C6838"/>
  <c r="C30"/>
  <c r="C6627"/>
  <c r="C6839"/>
  <c r="C8254"/>
  <c r="C6628"/>
  <c r="C6840"/>
  <c r="C7357"/>
  <c r="C6620"/>
  <c r="C6841"/>
  <c r="C31"/>
  <c r="C6621"/>
  <c r="C6842"/>
  <c r="C32"/>
  <c r="C6636"/>
  <c r="C6843"/>
  <c r="C7358"/>
  <c r="C6637"/>
  <c r="C6844"/>
  <c r="C8255"/>
  <c r="C6638"/>
  <c r="C6845"/>
  <c r="C8220"/>
  <c r="C6639"/>
  <c r="C6846"/>
  <c r="C7359"/>
  <c r="C6640"/>
  <c r="C6851"/>
  <c r="C33"/>
  <c r="C6641"/>
  <c r="C6852"/>
  <c r="C8256"/>
  <c r="C6642"/>
  <c r="C6853"/>
  <c r="C7352"/>
  <c r="C6643"/>
  <c r="C6862"/>
  <c r="C8221"/>
  <c r="C6622"/>
  <c r="C6865"/>
  <c r="C34"/>
  <c r="C6644"/>
  <c r="C6868"/>
  <c r="C7364"/>
  <c r="C6645"/>
  <c r="C6869"/>
  <c r="C8257"/>
  <c r="C6646"/>
  <c r="C6870"/>
  <c r="C8200"/>
  <c r="C6647"/>
  <c r="C6875"/>
  <c r="C7365"/>
  <c r="C6648"/>
  <c r="C6878"/>
  <c r="C35"/>
  <c r="C6653"/>
  <c r="C6881"/>
  <c r="C8258"/>
  <c r="C6658"/>
  <c r="C6882"/>
  <c r="C7366"/>
  <c r="C6659"/>
  <c r="C6883"/>
  <c r="C8201"/>
  <c r="C6545"/>
  <c r="C6884"/>
  <c r="C36"/>
  <c r="C6509"/>
  <c r="C6885"/>
  <c r="C7367"/>
  <c r="C6566"/>
  <c r="C6886"/>
  <c r="C8259"/>
  <c r="C6510"/>
  <c r="C6887"/>
  <c r="C8210"/>
  <c r="C6511"/>
  <c r="C6892"/>
  <c r="C7368"/>
  <c r="C6654"/>
  <c r="C6893"/>
  <c r="C37"/>
  <c r="C6655"/>
  <c r="C6894"/>
  <c r="C8260"/>
  <c r="C6666"/>
  <c r="C6900"/>
  <c r="C7369"/>
  <c r="C6667"/>
  <c r="C6901"/>
  <c r="C8211"/>
  <c r="C6668"/>
  <c r="C6902"/>
  <c r="C38"/>
  <c r="C6669"/>
  <c r="C6910"/>
  <c r="C8261"/>
  <c r="C6670"/>
  <c r="C6913"/>
  <c r="C8233"/>
  <c r="C6671"/>
  <c r="C6917"/>
  <c r="C39"/>
  <c r="C6672"/>
  <c r="C6918"/>
  <c r="C8262"/>
  <c r="C6679"/>
  <c r="C6919"/>
  <c r="C8234"/>
  <c r="C6680"/>
  <c r="C6928"/>
  <c r="C40"/>
  <c r="C6681"/>
  <c r="C6929"/>
  <c r="C8263"/>
  <c r="C6682"/>
  <c r="C6930"/>
  <c r="C8235"/>
  <c r="C6683"/>
  <c r="C6931"/>
  <c r="C41"/>
  <c r="C6684"/>
  <c r="C6932"/>
  <c r="C8264"/>
  <c r="C6673"/>
  <c r="C6936"/>
  <c r="C8236"/>
  <c r="C6674"/>
  <c r="C6942"/>
  <c r="C42"/>
  <c r="C6675"/>
  <c r="C6944"/>
  <c r="C43"/>
  <c r="C6676"/>
  <c r="C6945"/>
  <c r="C44"/>
  <c r="C6677"/>
  <c r="C6946"/>
  <c r="C45"/>
  <c r="C6685"/>
  <c r="C6951"/>
  <c r="C46"/>
  <c r="C6686"/>
  <c r="C6953"/>
  <c r="C47"/>
  <c r="C6687"/>
  <c r="C6954"/>
  <c r="C48"/>
  <c r="C6688"/>
  <c r="C6955"/>
  <c r="C49"/>
  <c r="C6696"/>
  <c r="C6956"/>
  <c r="C50"/>
  <c r="C6701"/>
  <c r="C6959"/>
  <c r="C51"/>
  <c r="C6702"/>
  <c r="C6969"/>
  <c r="C7404"/>
  <c r="C6649"/>
  <c r="C6970"/>
  <c r="C52"/>
  <c r="C6717"/>
  <c r="C6971"/>
  <c r="C53"/>
  <c r="C6703"/>
  <c r="C6976"/>
  <c r="C7407"/>
  <c r="C6718"/>
  <c r="C6977"/>
  <c r="C54"/>
  <c r="C6719"/>
  <c r="C6978"/>
  <c r="C55"/>
  <c r="C7405"/>
  <c r="C6994"/>
  <c r="C8215"/>
  <c r="C6720"/>
  <c r="C6995"/>
  <c r="C56"/>
  <c r="C6591"/>
  <c r="C6996"/>
  <c r="C57"/>
  <c r="C6721"/>
  <c r="C6997"/>
  <c r="C8216"/>
  <c r="C6722"/>
  <c r="C6998"/>
  <c r="C58"/>
  <c r="C6723"/>
  <c r="C7001"/>
  <c r="C59"/>
  <c r="C6724"/>
  <c r="C7002"/>
  <c r="C8217"/>
  <c r="C6725"/>
  <c r="C7006"/>
  <c r="C60"/>
  <c r="C6726"/>
  <c r="C7007"/>
  <c r="C61"/>
  <c r="C6727"/>
  <c r="C7008"/>
  <c r="C8218"/>
  <c r="C6728"/>
  <c r="C7009"/>
  <c r="C62"/>
  <c r="C6502"/>
  <c r="C7010"/>
  <c r="C63"/>
  <c r="C6732"/>
  <c r="C7011"/>
  <c r="C8219"/>
  <c r="C6733"/>
  <c r="C7013"/>
  <c r="C64"/>
  <c r="C6734"/>
  <c r="C7015"/>
  <c r="C65"/>
  <c r="C6737"/>
  <c r="C7016"/>
  <c r="C8212"/>
  <c r="C6738"/>
  <c r="C7017"/>
  <c r="C66"/>
  <c r="C6739"/>
  <c r="C7018"/>
  <c r="C7418"/>
  <c r="C6740"/>
  <c r="C7019"/>
  <c r="C67"/>
  <c r="C6741"/>
  <c r="C7020"/>
  <c r="C8224"/>
  <c r="C6742"/>
  <c r="C7021"/>
  <c r="C7419"/>
  <c r="C6743"/>
  <c r="C7022"/>
  <c r="C7408"/>
  <c r="C6744"/>
  <c r="C7023"/>
  <c r="C68"/>
  <c r="C6745"/>
  <c r="C7024"/>
  <c r="C7420"/>
  <c r="C6746"/>
  <c r="C7025"/>
  <c r="C7409"/>
  <c r="C6747"/>
  <c r="C7026"/>
  <c r="C69"/>
  <c r="C6567"/>
  <c r="C7027"/>
  <c r="C7421"/>
  <c r="C6748"/>
  <c r="C7041"/>
  <c r="C7410"/>
  <c r="C6749"/>
  <c r="C7042"/>
  <c r="C8225"/>
  <c r="C6750"/>
  <c r="C7043"/>
  <c r="C7422"/>
  <c r="C6751"/>
  <c r="C7058"/>
  <c r="C7411"/>
  <c r="C6752"/>
  <c r="C7059"/>
  <c r="C70"/>
  <c r="C6753"/>
  <c r="C7060"/>
  <c r="C7423"/>
  <c r="C6754"/>
  <c r="C7063"/>
  <c r="C7412"/>
  <c r="C6755"/>
  <c r="C7069"/>
  <c r="C71"/>
  <c r="C6756"/>
  <c r="C7070"/>
  <c r="C7520"/>
  <c r="C6697"/>
  <c r="C7086"/>
  <c r="C7413"/>
  <c r="C6757"/>
  <c r="C7087"/>
  <c r="C8226"/>
  <c r="C6601"/>
  <c r="C7096"/>
  <c r="C7424"/>
  <c r="C6758"/>
  <c r="C7097"/>
  <c r="C7414"/>
  <c r="C6770"/>
  <c r="C7098"/>
  <c r="C72"/>
  <c r="C6771"/>
  <c r="C7101"/>
  <c r="C7425"/>
  <c r="C6772"/>
  <c r="C7102"/>
  <c r="C7415"/>
  <c r="C6773"/>
  <c r="C7103"/>
  <c r="C73"/>
  <c r="C6774"/>
  <c r="C7105"/>
  <c r="C7428"/>
  <c r="C6775"/>
  <c r="C7106"/>
  <c r="C7416"/>
  <c r="C6776"/>
  <c r="C7107"/>
  <c r="C8227"/>
  <c r="C6828"/>
  <c r="C7118"/>
  <c r="C7429"/>
  <c r="C6829"/>
  <c r="C7119"/>
  <c r="C7417"/>
  <c r="C6623"/>
  <c r="C7120"/>
  <c r="C74"/>
  <c r="C6780"/>
  <c r="C7121"/>
  <c r="C7521"/>
  <c r="C6781"/>
  <c r="C7122"/>
  <c r="C7430"/>
  <c r="C6782"/>
  <c r="C7123"/>
  <c r="C75"/>
  <c r="C6789"/>
  <c r="C7128"/>
  <c r="C7431"/>
  <c r="C6783"/>
  <c r="C7133"/>
  <c r="C7444"/>
  <c r="C6790"/>
  <c r="C7134"/>
  <c r="C8228"/>
  <c r="C6791"/>
  <c r="C7135"/>
  <c r="C7432"/>
  <c r="C6792"/>
  <c r="C7142"/>
  <c r="C7445"/>
  <c r="C6793"/>
  <c r="C7155"/>
  <c r="C76"/>
  <c r="C6794"/>
  <c r="C7156"/>
  <c r="C7433"/>
  <c r="C6795"/>
  <c r="C7157"/>
  <c r="C7446"/>
  <c r="C6796"/>
  <c r="C7158"/>
  <c r="C77"/>
  <c r="C6799"/>
  <c r="C7159"/>
  <c r="C7434"/>
  <c r="C6800"/>
  <c r="C7160"/>
  <c r="C7452"/>
  <c r="C6801"/>
  <c r="C7163"/>
  <c r="C8229"/>
  <c r="C6802"/>
  <c r="C7164"/>
  <c r="C7435"/>
  <c r="C6803"/>
  <c r="C7165"/>
  <c r="C7453"/>
  <c r="C6804"/>
  <c r="C7166"/>
  <c r="C78"/>
  <c r="C6805"/>
  <c r="C7167"/>
  <c r="C7436"/>
  <c r="C6806"/>
  <c r="C7168"/>
  <c r="C7464"/>
  <c r="C6807"/>
  <c r="C79"/>
  <c r="C7437"/>
  <c r="C6814"/>
  <c r="C7465"/>
  <c r="C80"/>
  <c r="C6815"/>
  <c r="C7438"/>
  <c r="C7467"/>
  <c r="C6816"/>
  <c r="C81"/>
  <c r="C7439"/>
  <c r="C6830"/>
  <c r="C7468"/>
  <c r="C82"/>
  <c r="C6832"/>
  <c r="C7440"/>
  <c r="C7469"/>
  <c r="C6809"/>
  <c r="C7169"/>
  <c r="C83"/>
  <c r="C6810"/>
  <c r="C7170"/>
  <c r="C7441"/>
  <c r="C6811"/>
  <c r="C7171"/>
  <c r="C7473"/>
  <c r="C6833"/>
  <c r="C7176"/>
  <c r="C84"/>
  <c r="C6834"/>
  <c r="C7184"/>
  <c r="C7442"/>
  <c r="C6835"/>
  <c r="C7198"/>
  <c r="C7474"/>
  <c r="C6836"/>
  <c r="C7199"/>
  <c r="C85"/>
  <c r="C6812"/>
  <c r="C7209"/>
  <c r="C7443"/>
  <c r="C6837"/>
  <c r="C7210"/>
  <c r="C7475"/>
  <c r="C6847"/>
  <c r="C7211"/>
  <c r="C86"/>
  <c r="C6848"/>
  <c r="C7212"/>
  <c r="C7447"/>
  <c r="C6849"/>
  <c r="C7213"/>
  <c r="C7484"/>
  <c r="C6850"/>
  <c r="C7214"/>
  <c r="C87"/>
  <c r="C6854"/>
  <c r="C7217"/>
  <c r="C7448"/>
  <c r="C6855"/>
  <c r="C7225"/>
  <c r="C7485"/>
  <c r="C6856"/>
  <c r="C7226"/>
  <c r="C88"/>
  <c r="C6857"/>
  <c r="C7227"/>
  <c r="C7449"/>
  <c r="C6858"/>
  <c r="C7230"/>
  <c r="C7486"/>
  <c r="C6859"/>
  <c r="C7237"/>
  <c r="C89"/>
  <c r="C6860"/>
  <c r="C7238"/>
  <c r="C7450"/>
  <c r="C6861"/>
  <c r="C7239"/>
  <c r="C7489"/>
  <c r="C6863"/>
  <c r="C7240"/>
  <c r="C90"/>
  <c r="C6864"/>
  <c r="C7241"/>
  <c r="C7454"/>
  <c r="C6866"/>
  <c r="C7244"/>
  <c r="C7490"/>
  <c r="C6867"/>
  <c r="C7245"/>
  <c r="C91"/>
  <c r="C6871"/>
  <c r="C7246"/>
  <c r="C7455"/>
  <c r="C6872"/>
  <c r="C7249"/>
  <c r="C7491"/>
  <c r="C6873"/>
  <c r="C7250"/>
  <c r="C92"/>
  <c r="C6874"/>
  <c r="C7253"/>
  <c r="C7456"/>
  <c r="C6876"/>
  <c r="C7254"/>
  <c r="C7492"/>
  <c r="C6877"/>
  <c r="C7255"/>
  <c r="C93"/>
  <c r="C6879"/>
  <c r="C7257"/>
  <c r="C7457"/>
  <c r="C6880"/>
  <c r="C7262"/>
  <c r="C7493"/>
  <c r="C6888"/>
  <c r="C7263"/>
  <c r="C94"/>
  <c r="C6889"/>
  <c r="C7264"/>
  <c r="C7458"/>
  <c r="C6890"/>
  <c r="C7269"/>
  <c r="C7494"/>
  <c r="C6891"/>
  <c r="C7270"/>
  <c r="C95"/>
  <c r="C6895"/>
  <c r="C7276"/>
  <c r="C7459"/>
  <c r="C6896"/>
  <c r="C7278"/>
  <c r="C7495"/>
  <c r="C6897"/>
  <c r="C7280"/>
  <c r="C96"/>
  <c r="C6898"/>
  <c r="C7284"/>
  <c r="C7460"/>
  <c r="C6899"/>
  <c r="C7285"/>
  <c r="C7510"/>
  <c r="C6903"/>
  <c r="C7286"/>
  <c r="C97"/>
  <c r="C6904"/>
  <c r="C7293"/>
  <c r="C7462"/>
  <c r="C6905"/>
  <c r="C7294"/>
  <c r="C7511"/>
  <c r="C6906"/>
  <c r="C7295"/>
  <c r="C98"/>
  <c r="C6907"/>
  <c r="C7305"/>
  <c r="C7463"/>
  <c r="C6908"/>
  <c r="C7306"/>
  <c r="C7512"/>
  <c r="C6911"/>
  <c r="C7309"/>
  <c r="C99"/>
  <c r="C6912"/>
  <c r="C7310"/>
  <c r="C7466"/>
  <c r="C6915"/>
  <c r="C7311"/>
  <c r="C7516"/>
  <c r="C6916"/>
  <c r="C100"/>
  <c r="C7470"/>
  <c r="C6920"/>
  <c r="C7517"/>
  <c r="C8265"/>
  <c r="C6921"/>
  <c r="C7471"/>
  <c r="C7522"/>
  <c r="C6922"/>
  <c r="C101"/>
  <c r="C7472"/>
  <c r="C6923"/>
  <c r="C7523"/>
  <c r="C102"/>
  <c r="C6924"/>
  <c r="C7476"/>
  <c r="C7524"/>
  <c r="C6925"/>
  <c r="C8268"/>
  <c r="C7362"/>
  <c r="C6937"/>
  <c r="C7525"/>
  <c r="C103"/>
  <c r="C6938"/>
  <c r="C7313"/>
  <c r="C7477"/>
  <c r="C6926"/>
  <c r="C7325"/>
  <c r="C7538"/>
  <c r="C6927"/>
  <c r="C104"/>
  <c r="C7478"/>
  <c r="C6914"/>
  <c r="C7549"/>
  <c r="C8266"/>
  <c r="C6933"/>
  <c r="C7550"/>
  <c r="C7551"/>
  <c r="C6934"/>
  <c r="C105"/>
  <c r="C7479"/>
  <c r="C6909"/>
  <c r="C7552"/>
  <c r="C106"/>
  <c r="C6935"/>
  <c r="C7487"/>
  <c r="C7553"/>
  <c r="C6939"/>
  <c r="C107"/>
  <c r="C7488"/>
  <c r="C6940"/>
  <c r="C7554"/>
  <c r="C108"/>
  <c r="C6941"/>
  <c r="C7480"/>
  <c r="C7555"/>
  <c r="C6943"/>
  <c r="C109"/>
  <c r="C7481"/>
  <c r="C6947"/>
  <c r="C7558"/>
  <c r="C110"/>
  <c r="C6948"/>
  <c r="C7496"/>
  <c r="C7559"/>
  <c r="C6949"/>
  <c r="C111"/>
  <c r="C7497"/>
  <c r="C6950"/>
  <c r="C7560"/>
  <c r="C112"/>
  <c r="C6957"/>
  <c r="C7498"/>
  <c r="C7564"/>
  <c r="C6958"/>
  <c r="C113"/>
  <c r="C7499"/>
  <c r="C6960"/>
  <c r="C7565"/>
  <c r="C114"/>
  <c r="C6979"/>
  <c r="C7500"/>
  <c r="C7566"/>
  <c r="C6961"/>
  <c r="C115"/>
  <c r="C7501"/>
  <c r="C6962"/>
  <c r="C7567"/>
  <c r="C116"/>
  <c r="C6952"/>
  <c r="C7502"/>
  <c r="C7568"/>
  <c r="C6963"/>
  <c r="C117"/>
  <c r="C7503"/>
  <c r="C6964"/>
  <c r="C7569"/>
  <c r="C118"/>
  <c r="C6965"/>
  <c r="C7482"/>
  <c r="C7570"/>
  <c r="C6966"/>
  <c r="C119"/>
  <c r="C7504"/>
  <c r="C6967"/>
  <c r="C7571"/>
  <c r="C120"/>
  <c r="C6968"/>
  <c r="C7505"/>
  <c r="C7572"/>
  <c r="C6972"/>
  <c r="C121"/>
  <c r="C7506"/>
  <c r="C6973"/>
  <c r="C7573"/>
  <c r="C8279"/>
  <c r="C6974"/>
  <c r="C7507"/>
  <c r="C7574"/>
  <c r="C6975"/>
  <c r="C122"/>
  <c r="C7508"/>
  <c r="C6980"/>
  <c r="C7575"/>
  <c r="C123"/>
  <c r="C6981"/>
  <c r="C7513"/>
  <c r="C7576"/>
  <c r="C6982"/>
  <c r="C8280"/>
  <c r="C7518"/>
  <c r="C6983"/>
  <c r="C7589"/>
  <c r="C8269"/>
  <c r="C6984"/>
  <c r="C7519"/>
  <c r="C7590"/>
  <c r="C6985"/>
  <c r="C124"/>
  <c r="C7406"/>
  <c r="C6986"/>
  <c r="C7591"/>
  <c r="C8281"/>
  <c r="C6987"/>
  <c r="C7370"/>
  <c r="C7595"/>
  <c r="C6988"/>
  <c r="C8270"/>
  <c r="C7426"/>
  <c r="C6989"/>
  <c r="C7596"/>
  <c r="C125"/>
  <c r="C6990"/>
  <c r="C7371"/>
  <c r="C7619"/>
  <c r="C6991"/>
  <c r="C8282"/>
  <c r="C7372"/>
  <c r="C6992"/>
  <c r="C7620"/>
  <c r="C8271"/>
  <c r="C6993"/>
  <c r="C7514"/>
  <c r="C7621"/>
  <c r="C6999"/>
  <c r="C126"/>
  <c r="C7515"/>
  <c r="C7000"/>
  <c r="C7622"/>
  <c r="C8283"/>
  <c r="C7003"/>
  <c r="C7526"/>
  <c r="C7623"/>
  <c r="C7004"/>
  <c r="C8272"/>
  <c r="C7527"/>
  <c r="C7005"/>
  <c r="C7624"/>
  <c r="C127"/>
  <c r="C7012"/>
  <c r="C7528"/>
  <c r="C7625"/>
  <c r="C7014"/>
  <c r="C8284"/>
  <c r="C7529"/>
  <c r="C7028"/>
  <c r="C7626"/>
  <c r="C8273"/>
  <c r="C7030"/>
  <c r="C7530"/>
  <c r="C7627"/>
  <c r="C7031"/>
  <c r="C128"/>
  <c r="C7531"/>
  <c r="C7032"/>
  <c r="C7628"/>
  <c r="C8381"/>
  <c r="C7033"/>
  <c r="C7532"/>
  <c r="C7629"/>
  <c r="C7034"/>
  <c r="C8274"/>
  <c r="C7539"/>
  <c r="C7035"/>
  <c r="C7637"/>
  <c r="C129"/>
  <c r="C7036"/>
  <c r="C7540"/>
  <c r="C7638"/>
  <c r="C7037"/>
  <c r="C8285"/>
  <c r="C7541"/>
  <c r="C7038"/>
  <c r="C7639"/>
  <c r="C8275"/>
  <c r="C7039"/>
  <c r="C7542"/>
  <c r="C7644"/>
  <c r="C7040"/>
  <c r="C130"/>
  <c r="C7543"/>
  <c r="C7044"/>
  <c r="C7645"/>
  <c r="C8286"/>
  <c r="C7029"/>
  <c r="C7544"/>
  <c r="C7646"/>
  <c r="C7045"/>
  <c r="C8276"/>
  <c r="C7533"/>
  <c r="C7046"/>
  <c r="C7647"/>
  <c r="C131"/>
  <c r="C7047"/>
  <c r="C7534"/>
  <c r="C7648"/>
  <c r="C7048"/>
  <c r="C8289"/>
  <c r="C7535"/>
  <c r="C7049"/>
  <c r="C7657"/>
  <c r="C8277"/>
  <c r="C7050"/>
  <c r="C7536"/>
  <c r="C7658"/>
  <c r="C7051"/>
  <c r="C132"/>
  <c r="C7537"/>
  <c r="C7052"/>
  <c r="C7668"/>
  <c r="C8290"/>
  <c r="C7053"/>
  <c r="C7545"/>
  <c r="C7673"/>
  <c r="C7054"/>
  <c r="C8278"/>
  <c r="C7546"/>
  <c r="C7055"/>
  <c r="C7677"/>
  <c r="C133"/>
  <c r="C7056"/>
  <c r="C7547"/>
  <c r="C7678"/>
  <c r="C7061"/>
  <c r="C8382"/>
  <c r="C7548"/>
  <c r="C7062"/>
  <c r="C7679"/>
  <c r="C8291"/>
  <c r="C7057"/>
  <c r="C7556"/>
  <c r="C7680"/>
  <c r="C7064"/>
  <c r="C134"/>
  <c r="C7561"/>
  <c r="C7071"/>
  <c r="C7681"/>
  <c r="C8292"/>
  <c r="C7072"/>
  <c r="C7562"/>
  <c r="C7682"/>
  <c r="C7073"/>
  <c r="C8305"/>
  <c r="C7509"/>
  <c r="C7074"/>
  <c r="C7683"/>
  <c r="C135"/>
  <c r="C7075"/>
  <c r="C7577"/>
  <c r="C7684"/>
  <c r="C7076"/>
  <c r="C8293"/>
  <c r="C7563"/>
  <c r="C7077"/>
  <c r="C7685"/>
  <c r="C8306"/>
  <c r="C7078"/>
  <c r="C7578"/>
  <c r="C7686"/>
  <c r="C7079"/>
  <c r="C136"/>
  <c r="C7579"/>
  <c r="C7080"/>
  <c r="C7687"/>
  <c r="C8294"/>
  <c r="C7081"/>
  <c r="C8307"/>
  <c r="C7691"/>
  <c r="C7082"/>
  <c r="C137"/>
  <c r="C7580"/>
  <c r="C7088"/>
  <c r="C7698"/>
  <c r="C8295"/>
  <c r="C7065"/>
  <c r="C7451"/>
  <c r="C7699"/>
  <c r="C7066"/>
  <c r="C8313"/>
  <c r="C7581"/>
  <c r="C7067"/>
  <c r="C7700"/>
  <c r="C138"/>
  <c r="C7068"/>
  <c r="C7582"/>
  <c r="C7701"/>
  <c r="C7083"/>
  <c r="C8296"/>
  <c r="C7583"/>
  <c r="C7084"/>
  <c r="C7702"/>
  <c r="C8314"/>
  <c r="C7085"/>
  <c r="C7584"/>
  <c r="C7703"/>
  <c r="C7089"/>
  <c r="C139"/>
  <c r="C7585"/>
  <c r="C7090"/>
  <c r="C7704"/>
  <c r="C8297"/>
  <c r="C7091"/>
  <c r="C7586"/>
  <c r="C7705"/>
  <c r="C7092"/>
  <c r="C8325"/>
  <c r="C7587"/>
  <c r="C7093"/>
  <c r="C7706"/>
  <c r="C140"/>
  <c r="C7094"/>
  <c r="C7588"/>
  <c r="C7711"/>
  <c r="C7095"/>
  <c r="C8298"/>
  <c r="C7363"/>
  <c r="C7108"/>
  <c r="C7712"/>
  <c r="C8326"/>
  <c r="C7109"/>
  <c r="C7592"/>
  <c r="C7713"/>
  <c r="C7104"/>
  <c r="C141"/>
  <c r="C7593"/>
  <c r="C7110"/>
  <c r="C7722"/>
  <c r="C8299"/>
  <c r="C7111"/>
  <c r="C7594"/>
  <c r="C7725"/>
  <c r="C7112"/>
  <c r="C8328"/>
  <c r="C7597"/>
  <c r="C7113"/>
  <c r="C7728"/>
  <c r="C142"/>
  <c r="C7114"/>
  <c r="C7598"/>
  <c r="C7729"/>
  <c r="C7115"/>
  <c r="C8300"/>
  <c r="C7599"/>
  <c r="C7116"/>
  <c r="C7730"/>
  <c r="C8329"/>
  <c r="C7099"/>
  <c r="C7600"/>
  <c r="C7735"/>
  <c r="C7100"/>
  <c r="C143"/>
  <c r="C7601"/>
  <c r="C7117"/>
  <c r="C7738"/>
  <c r="C8301"/>
  <c r="C7124"/>
  <c r="C7602"/>
  <c r="C7741"/>
  <c r="C7125"/>
  <c r="C8330"/>
  <c r="C7603"/>
  <c r="C7126"/>
  <c r="C7742"/>
  <c r="C144"/>
  <c r="C7127"/>
  <c r="C7604"/>
  <c r="C7743"/>
  <c r="C7129"/>
  <c r="C8302"/>
  <c r="C7605"/>
  <c r="C7130"/>
  <c r="C7744"/>
  <c r="C8334"/>
  <c r="C7131"/>
  <c r="C7606"/>
  <c r="C7745"/>
  <c r="C7132"/>
  <c r="C145"/>
  <c r="C7607"/>
  <c r="C7136"/>
  <c r="C7746"/>
  <c r="C8303"/>
  <c r="C7137"/>
  <c r="C7427"/>
  <c r="C7747"/>
  <c r="C7138"/>
  <c r="C8335"/>
  <c r="C7608"/>
  <c r="C7139"/>
  <c r="C7752"/>
  <c r="C146"/>
  <c r="C7140"/>
  <c r="C7609"/>
  <c r="C7753"/>
  <c r="C7141"/>
  <c r="C8304"/>
  <c r="C7610"/>
  <c r="C7143"/>
  <c r="C7754"/>
  <c r="C8336"/>
  <c r="C7144"/>
  <c r="C7611"/>
  <c r="C7760"/>
  <c r="C7145"/>
  <c r="C147"/>
  <c r="C7612"/>
  <c r="C7146"/>
  <c r="C7761"/>
  <c r="C8308"/>
  <c r="C7147"/>
  <c r="C7613"/>
  <c r="C7762"/>
  <c r="C7148"/>
  <c r="C8345"/>
  <c r="C7614"/>
  <c r="C7149"/>
  <c r="C7770"/>
  <c r="C148"/>
  <c r="C7150"/>
  <c r="C7615"/>
  <c r="C7773"/>
  <c r="C7151"/>
  <c r="C8309"/>
  <c r="C7616"/>
  <c r="C7152"/>
  <c r="C7777"/>
  <c r="C8346"/>
  <c r="C7153"/>
  <c r="C7557"/>
  <c r="C7778"/>
  <c r="C7154"/>
  <c r="C149"/>
  <c r="C7617"/>
  <c r="C7161"/>
  <c r="C7779"/>
  <c r="C8310"/>
  <c r="C7162"/>
  <c r="C7461"/>
  <c r="C7788"/>
  <c r="C7172"/>
  <c r="C8347"/>
  <c r="C7618"/>
  <c r="C7173"/>
  <c r="C7789"/>
  <c r="C150"/>
  <c r="C7177"/>
  <c r="C7630"/>
  <c r="C7790"/>
  <c r="C7178"/>
  <c r="C8311"/>
  <c r="C7631"/>
  <c r="C7179"/>
  <c r="C7791"/>
  <c r="C8350"/>
  <c r="C7180"/>
  <c r="C7632"/>
  <c r="C7792"/>
  <c r="C7181"/>
  <c r="C151"/>
  <c r="C7633"/>
  <c r="C7182"/>
  <c r="C7796"/>
  <c r="C8315"/>
  <c r="C7185"/>
  <c r="C7634"/>
  <c r="C7802"/>
  <c r="C7186"/>
  <c r="C8351"/>
  <c r="C7635"/>
  <c r="C7187"/>
  <c r="C7804"/>
  <c r="C152"/>
  <c r="C7188"/>
  <c r="C7636"/>
  <c r="C7805"/>
  <c r="C7189"/>
  <c r="C8316"/>
  <c r="C7688"/>
  <c r="C7190"/>
  <c r="C7806"/>
  <c r="C8352"/>
  <c r="C7191"/>
  <c r="C7689"/>
  <c r="C7811"/>
  <c r="C7192"/>
  <c r="C153"/>
  <c r="C7483"/>
  <c r="C7193"/>
  <c r="C7813"/>
  <c r="C8317"/>
  <c r="C7183"/>
  <c r="C7640"/>
  <c r="C7814"/>
  <c r="C7194"/>
  <c r="C8353"/>
  <c r="C7641"/>
  <c r="C7195"/>
  <c r="C7815"/>
  <c r="C154"/>
  <c r="C7200"/>
  <c r="C7642"/>
  <c r="C7816"/>
  <c r="C7201"/>
  <c r="C8318"/>
  <c r="C7649"/>
  <c r="C7196"/>
  <c r="C7819"/>
  <c r="C8354"/>
  <c r="C7197"/>
  <c r="C7643"/>
  <c r="C7829"/>
  <c r="C7174"/>
  <c r="C155"/>
  <c r="C7650"/>
  <c r="C7175"/>
  <c r="C7830"/>
  <c r="C8319"/>
  <c r="C7202"/>
  <c r="C7651"/>
  <c r="C7831"/>
  <c r="C7203"/>
  <c r="C8355"/>
  <c r="C7652"/>
  <c r="C7204"/>
  <c r="C7836"/>
  <c r="C156"/>
  <c r="C7205"/>
  <c r="C7653"/>
  <c r="C7837"/>
  <c r="C7206"/>
  <c r="C8320"/>
  <c r="C7654"/>
  <c r="C7207"/>
  <c r="C7838"/>
  <c r="C8356"/>
  <c r="C7208"/>
  <c r="C7655"/>
  <c r="C7854"/>
  <c r="C7218"/>
  <c r="C157"/>
  <c r="C7656"/>
  <c r="C7219"/>
  <c r="C7855"/>
  <c r="C8321"/>
  <c r="C7220"/>
  <c r="C7659"/>
  <c r="C7856"/>
  <c r="C7221"/>
  <c r="C8371"/>
  <c r="C7660"/>
  <c r="C7222"/>
  <c r="C7857"/>
  <c r="C158"/>
  <c r="C7223"/>
  <c r="C7661"/>
  <c r="C7858"/>
  <c r="C7224"/>
  <c r="C8323"/>
  <c r="C7662"/>
  <c r="C7231"/>
  <c r="C7861"/>
  <c r="C8372"/>
  <c r="C7232"/>
  <c r="C7663"/>
  <c r="C7862"/>
  <c r="C7233"/>
  <c r="C159"/>
  <c r="C7664"/>
  <c r="C7234"/>
  <c r="C7866"/>
  <c r="C8324"/>
  <c r="C7228"/>
  <c r="C7665"/>
  <c r="C7867"/>
  <c r="C7229"/>
  <c r="C8373"/>
  <c r="C7666"/>
  <c r="C7242"/>
  <c r="C7868"/>
  <c r="C160"/>
  <c r="C7243"/>
  <c r="C7667"/>
  <c r="C7869"/>
  <c r="C7247"/>
  <c r="C8327"/>
  <c r="C7674"/>
  <c r="C7248"/>
  <c r="C7870"/>
  <c r="C8377"/>
  <c r="C7256"/>
  <c r="C7675"/>
  <c r="C7871"/>
  <c r="C7258"/>
  <c r="C161"/>
  <c r="C7676"/>
  <c r="C7259"/>
  <c r="C7873"/>
  <c r="C8331"/>
  <c r="C7690"/>
  <c r="C7875"/>
  <c r="C8378"/>
  <c r="C7692"/>
  <c r="C7876"/>
  <c r="C162"/>
  <c r="C7669"/>
  <c r="C7877"/>
  <c r="C8332"/>
  <c r="C7670"/>
  <c r="C7878"/>
  <c r="C8383"/>
  <c r="C7671"/>
  <c r="C7879"/>
  <c r="C163"/>
  <c r="C7693"/>
  <c r="C7880"/>
  <c r="C8333"/>
  <c r="C7260"/>
  <c r="C7694"/>
  <c r="C7881"/>
  <c r="C7271"/>
  <c r="C8384"/>
  <c r="C7695"/>
  <c r="C7272"/>
  <c r="C7882"/>
  <c r="C164"/>
  <c r="C7273"/>
  <c r="C7696"/>
  <c r="C7883"/>
  <c r="C7215"/>
  <c r="C8337"/>
  <c r="C7672"/>
  <c r="C7216"/>
  <c r="C7884"/>
  <c r="C8385"/>
  <c r="C7235"/>
  <c r="C7697"/>
  <c r="C7885"/>
  <c r="C7274"/>
  <c r="C165"/>
  <c r="C7707"/>
  <c r="C7251"/>
  <c r="C7886"/>
  <c r="C8222"/>
  <c r="C7708"/>
  <c r="C7887"/>
  <c r="C8386"/>
  <c r="C7709"/>
  <c r="C7901"/>
  <c r="C166"/>
  <c r="C7710"/>
  <c r="C7902"/>
  <c r="C8338"/>
  <c r="C7236"/>
  <c r="C7714"/>
  <c r="C7903"/>
  <c r="C7277"/>
  <c r="C8399"/>
  <c r="C7715"/>
  <c r="C7252"/>
  <c r="C7918"/>
  <c r="C167"/>
  <c r="C7265"/>
  <c r="C7716"/>
  <c r="C7919"/>
  <c r="C7279"/>
  <c r="C8339"/>
  <c r="C7717"/>
  <c r="C7261"/>
  <c r="C7920"/>
  <c r="C8410"/>
  <c r="C7266"/>
  <c r="C7718"/>
  <c r="C7923"/>
  <c r="C7267"/>
  <c r="C168"/>
  <c r="C7719"/>
  <c r="C7268"/>
  <c r="C7929"/>
  <c r="C8411"/>
  <c r="C7275"/>
  <c r="C7720"/>
  <c r="C7930"/>
  <c r="C7281"/>
  <c r="C8412"/>
  <c r="C7721"/>
  <c r="C7282"/>
  <c r="C7946"/>
  <c r="C169"/>
  <c r="C7283"/>
  <c r="C7723"/>
  <c r="C7947"/>
  <c r="C7287"/>
  <c r="C8340"/>
  <c r="C7724"/>
  <c r="C7288"/>
  <c r="C7956"/>
  <c r="C8413"/>
  <c r="C7289"/>
  <c r="C7726"/>
  <c r="C7957"/>
  <c r="C7290"/>
  <c r="C170"/>
  <c r="C7727"/>
  <c r="C7291"/>
  <c r="C7958"/>
  <c r="C8348"/>
  <c r="C7731"/>
  <c r="C7961"/>
  <c r="C8414"/>
  <c r="C7292"/>
  <c r="C7732"/>
  <c r="C7962"/>
  <c r="C7296"/>
  <c r="C171"/>
  <c r="C7733"/>
  <c r="C7297"/>
  <c r="C7963"/>
  <c r="C8349"/>
  <c r="C7298"/>
  <c r="C7734"/>
  <c r="C7965"/>
  <c r="C8415"/>
  <c r="C7736"/>
  <c r="C7966"/>
  <c r="C172"/>
  <c r="C7737"/>
  <c r="C7967"/>
  <c r="C7299"/>
  <c r="C8341"/>
  <c r="C7739"/>
  <c r="C7300"/>
  <c r="C7978"/>
  <c r="C8416"/>
  <c r="C7301"/>
  <c r="C7740"/>
  <c r="C7979"/>
  <c r="C7302"/>
  <c r="C173"/>
  <c r="C7748"/>
  <c r="C7303"/>
  <c r="C7980"/>
  <c r="C8342"/>
  <c r="C7304"/>
  <c r="C7749"/>
  <c r="C7981"/>
  <c r="C7307"/>
  <c r="C8419"/>
  <c r="C7750"/>
  <c r="C7308"/>
  <c r="C7982"/>
  <c r="C174"/>
  <c r="C7312"/>
  <c r="C7751"/>
  <c r="C7983"/>
  <c r="C7314"/>
  <c r="C8357"/>
  <c r="C7755"/>
  <c r="C7315"/>
  <c r="C7988"/>
  <c r="C8420"/>
  <c r="C7316"/>
  <c r="C7756"/>
  <c r="C7993"/>
  <c r="C7317"/>
  <c r="C175"/>
  <c r="C7757"/>
  <c r="C7318"/>
  <c r="C7994"/>
  <c r="C8358"/>
  <c r="C7319"/>
  <c r="C7758"/>
  <c r="C7995"/>
  <c r="C7320"/>
  <c r="C8421"/>
  <c r="C7759"/>
  <c r="C7321"/>
  <c r="C8002"/>
  <c r="C176"/>
  <c r="C7322"/>
  <c r="C7763"/>
  <c r="C8015"/>
  <c r="C8359"/>
  <c r="C7764"/>
  <c r="C8016"/>
  <c r="C8425"/>
  <c r="C7765"/>
  <c r="C8017"/>
  <c r="C177"/>
  <c r="C7766"/>
  <c r="C8018"/>
  <c r="C8360"/>
  <c r="C7767"/>
  <c r="C8019"/>
  <c r="C8426"/>
  <c r="C7768"/>
  <c r="C8020"/>
  <c r="C178"/>
  <c r="C7771"/>
  <c r="C8023"/>
  <c r="C7323"/>
  <c r="C8361"/>
  <c r="C7772"/>
  <c r="C7326"/>
  <c r="C8024"/>
  <c r="C8427"/>
  <c r="C7324"/>
  <c r="C7775"/>
  <c r="C8025"/>
  <c r="C7327"/>
  <c r="C179"/>
  <c r="C7776"/>
  <c r="C7328"/>
  <c r="C8026"/>
  <c r="C8362"/>
  <c r="C7329"/>
  <c r="C7780"/>
  <c r="C8027"/>
  <c r="C7330"/>
  <c r="C8428"/>
  <c r="C7781"/>
  <c r="C8028"/>
  <c r="C180"/>
  <c r="C7782"/>
  <c r="C8363"/>
  <c r="C8429"/>
  <c r="C7783"/>
  <c r="C7331"/>
  <c r="C181"/>
  <c r="C8364"/>
  <c r="C7332"/>
  <c r="C7784"/>
  <c r="C8430"/>
  <c r="C182"/>
  <c r="C7785"/>
  <c r="C8343"/>
  <c r="C8431"/>
  <c r="C7797"/>
  <c r="C183"/>
  <c r="C7333"/>
  <c r="C8365"/>
  <c r="C7798"/>
  <c r="C7334"/>
  <c r="C8432"/>
  <c r="C184"/>
  <c r="C7786"/>
  <c r="C8029"/>
  <c r="C8366"/>
  <c r="C7787"/>
  <c r="C8030"/>
  <c r="C8433"/>
  <c r="C7774"/>
  <c r="C8031"/>
  <c r="C185"/>
  <c r="C7793"/>
  <c r="C8036"/>
  <c r="C8367"/>
  <c r="C7794"/>
  <c r="C8044"/>
  <c r="C8434"/>
  <c r="C7769"/>
  <c r="C8058"/>
  <c r="C186"/>
  <c r="C7795"/>
  <c r="C8059"/>
  <c r="C8368"/>
  <c r="C7799"/>
  <c r="C8069"/>
  <c r="C8435"/>
  <c r="C7800"/>
  <c r="C8070"/>
  <c r="C187"/>
  <c r="C7801"/>
  <c r="C8071"/>
  <c r="C8369"/>
  <c r="C7803"/>
  <c r="C8072"/>
  <c r="C8436"/>
  <c r="C7807"/>
  <c r="C8073"/>
  <c r="C188"/>
  <c r="C7808"/>
  <c r="C8074"/>
  <c r="C8374"/>
  <c r="C7335"/>
  <c r="C7809"/>
  <c r="C8077"/>
  <c r="C7336"/>
  <c r="C8437"/>
  <c r="C7810"/>
  <c r="C7337"/>
  <c r="C8085"/>
  <c r="C189"/>
  <c r="C7817"/>
  <c r="C8086"/>
  <c r="C8379"/>
  <c r="C7818"/>
  <c r="C8087"/>
  <c r="C8450"/>
  <c r="C7820"/>
  <c r="C8090"/>
  <c r="C190"/>
  <c r="C7839"/>
  <c r="C8097"/>
  <c r="C8380"/>
  <c r="C7821"/>
  <c r="C8098"/>
  <c r="C8451"/>
  <c r="C7822"/>
  <c r="C8099"/>
  <c r="C191"/>
  <c r="C7812"/>
  <c r="C8100"/>
  <c r="C8267"/>
  <c r="C7823"/>
  <c r="C8101"/>
  <c r="C8452"/>
  <c r="C7824"/>
  <c r="C8104"/>
  <c r="C192"/>
  <c r="C7825"/>
  <c r="C8105"/>
  <c r="C8230"/>
  <c r="C7826"/>
  <c r="C8106"/>
  <c r="C8456"/>
  <c r="C7827"/>
  <c r="C8109"/>
  <c r="C193"/>
  <c r="C7828"/>
  <c r="C8110"/>
  <c r="C8287"/>
  <c r="C7832"/>
  <c r="C8113"/>
  <c r="C8457"/>
  <c r="C7833"/>
  <c r="C8114"/>
  <c r="C194"/>
  <c r="C7834"/>
  <c r="C8115"/>
  <c r="C8231"/>
  <c r="C7835"/>
  <c r="C8117"/>
  <c r="C8480"/>
  <c r="C7840"/>
  <c r="C8122"/>
  <c r="C195"/>
  <c r="C7841"/>
  <c r="C8123"/>
  <c r="C8232"/>
  <c r="C7842"/>
  <c r="C8124"/>
  <c r="C8481"/>
  <c r="C7843"/>
  <c r="C8129"/>
  <c r="C196"/>
  <c r="C7844"/>
  <c r="C8130"/>
  <c r="C8375"/>
  <c r="C7845"/>
  <c r="C8136"/>
  <c r="C8482"/>
  <c r="C7846"/>
  <c r="C8138"/>
  <c r="C197"/>
  <c r="C7847"/>
  <c r="C8140"/>
  <c r="C8376"/>
  <c r="C7848"/>
  <c r="C8144"/>
  <c r="C8483"/>
  <c r="C7849"/>
  <c r="C8145"/>
  <c r="C198"/>
  <c r="C7850"/>
  <c r="C8146"/>
  <c r="C8387"/>
  <c r="C7851"/>
  <c r="C8153"/>
  <c r="C8484"/>
  <c r="C7852"/>
  <c r="C8154"/>
  <c r="C199"/>
  <c r="C7853"/>
  <c r="C8155"/>
  <c r="C8388"/>
  <c r="C7859"/>
  <c r="C8165"/>
  <c r="C8485"/>
  <c r="C7860"/>
  <c r="C8166"/>
  <c r="C200"/>
  <c r="C7863"/>
  <c r="C8169"/>
  <c r="C8389"/>
  <c r="C7864"/>
  <c r="C8170"/>
  <c r="C8486"/>
  <c r="C7865"/>
  <c r="C8171"/>
  <c r="C201"/>
  <c r="C7872"/>
  <c r="C8390"/>
  <c r="C8487"/>
  <c r="C7874"/>
  <c r="C202"/>
  <c r="C8391"/>
  <c r="C7888"/>
  <c r="C8488"/>
  <c r="C203"/>
  <c r="C7890"/>
  <c r="C8392"/>
  <c r="C8489"/>
  <c r="C7891"/>
  <c r="C204"/>
  <c r="C8393"/>
  <c r="C7892"/>
  <c r="C8490"/>
  <c r="C205"/>
  <c r="C7893"/>
  <c r="C8400"/>
  <c r="C8498"/>
  <c r="C7894"/>
  <c r="C206"/>
  <c r="C8401"/>
  <c r="C7895"/>
  <c r="C8173"/>
  <c r="C8499"/>
  <c r="C7896"/>
  <c r="C8185"/>
  <c r="C207"/>
  <c r="C7897"/>
  <c r="C8402"/>
  <c r="C8500"/>
  <c r="C7898"/>
  <c r="C208"/>
  <c r="C8403"/>
  <c r="C7899"/>
  <c r="C8505"/>
  <c r="C209"/>
  <c r="C7900"/>
  <c r="C8404"/>
  <c r="C8506"/>
  <c r="C7904"/>
  <c r="C210"/>
  <c r="C8405"/>
  <c r="C7889"/>
  <c r="C8507"/>
  <c r="C211"/>
  <c r="C7905"/>
  <c r="C8394"/>
  <c r="C8508"/>
  <c r="C7906"/>
  <c r="C212"/>
  <c r="C8395"/>
  <c r="C7907"/>
  <c r="C8509"/>
  <c r="C213"/>
  <c r="C7908"/>
  <c r="C8396"/>
  <c r="C8518"/>
  <c r="C7909"/>
  <c r="C214"/>
  <c r="C8397"/>
  <c r="C7910"/>
  <c r="C8519"/>
  <c r="C215"/>
  <c r="C7911"/>
  <c r="C8398"/>
  <c r="C8529"/>
  <c r="C7912"/>
  <c r="C216"/>
  <c r="C8406"/>
  <c r="C7913"/>
  <c r="C8534"/>
  <c r="C217"/>
  <c r="C7914"/>
  <c r="C8407"/>
  <c r="C8538"/>
  <c r="C7915"/>
  <c r="C218"/>
  <c r="C8408"/>
  <c r="C7916"/>
  <c r="C8539"/>
  <c r="C219"/>
  <c r="C7921"/>
  <c r="C8409"/>
  <c r="C8540"/>
  <c r="C7922"/>
  <c r="C220"/>
  <c r="C8417"/>
  <c r="C7917"/>
  <c r="C8541"/>
  <c r="C221"/>
  <c r="C7924"/>
  <c r="C8422"/>
  <c r="C8542"/>
  <c r="C7931"/>
  <c r="C222"/>
  <c r="C8423"/>
  <c r="C7932"/>
  <c r="C8543"/>
  <c r="C223"/>
  <c r="C7933"/>
  <c r="C8370"/>
  <c r="C8544"/>
  <c r="C7934"/>
  <c r="C224"/>
  <c r="C8438"/>
  <c r="C7935"/>
  <c r="C8545"/>
  <c r="C225"/>
  <c r="C7936"/>
  <c r="C8424"/>
  <c r="C8546"/>
  <c r="C7937"/>
  <c r="C226"/>
  <c r="C8439"/>
  <c r="C7938"/>
  <c r="C8547"/>
  <c r="C227"/>
  <c r="C7939"/>
  <c r="C8440"/>
  <c r="C8548"/>
  <c r="C7940"/>
  <c r="C228"/>
  <c r="C229"/>
  <c r="C7941"/>
  <c r="C8552"/>
  <c r="C230"/>
  <c r="C7942"/>
  <c r="C8441"/>
  <c r="C8559"/>
  <c r="C7948"/>
  <c r="C231"/>
  <c r="C8312"/>
  <c r="C7925"/>
  <c r="C8560"/>
  <c r="C232"/>
  <c r="C7926"/>
  <c r="C8442"/>
  <c r="C8561"/>
  <c r="C7927"/>
  <c r="C233"/>
  <c r="C8443"/>
  <c r="C7928"/>
  <c r="C8562"/>
  <c r="C234"/>
  <c r="C7943"/>
  <c r="C8444"/>
  <c r="C8563"/>
  <c r="C7944"/>
  <c r="C235"/>
  <c r="C8445"/>
  <c r="C7945"/>
  <c r="C8564"/>
  <c r="C236"/>
  <c r="C7949"/>
  <c r="C8446"/>
  <c r="C8565"/>
  <c r="C7950"/>
  <c r="C237"/>
  <c r="C8447"/>
  <c r="C7951"/>
  <c r="C8566"/>
  <c r="C238"/>
  <c r="C7952"/>
  <c r="C8448"/>
  <c r="C8567"/>
  <c r="C7953"/>
  <c r="C239"/>
  <c r="C8449"/>
  <c r="C7954"/>
  <c r="C8572"/>
  <c r="C240"/>
  <c r="C7955"/>
  <c r="C8223"/>
  <c r="C8573"/>
  <c r="C7968"/>
  <c r="C241"/>
  <c r="C8453"/>
  <c r="C7969"/>
  <c r="C8574"/>
  <c r="C242"/>
  <c r="C7964"/>
  <c r="C8454"/>
  <c r="C8583"/>
  <c r="C7970"/>
  <c r="C243"/>
  <c r="C8455"/>
  <c r="C7971"/>
  <c r="C8586"/>
  <c r="C244"/>
  <c r="C7972"/>
  <c r="C8458"/>
  <c r="C8589"/>
  <c r="C7973"/>
  <c r="C245"/>
  <c r="C8459"/>
  <c r="C7974"/>
  <c r="C8590"/>
  <c r="C246"/>
  <c r="C7975"/>
  <c r="C8460"/>
  <c r="C8591"/>
  <c r="C7976"/>
  <c r="C247"/>
  <c r="C8461"/>
  <c r="C7959"/>
  <c r="C8596"/>
  <c r="C248"/>
  <c r="C7960"/>
  <c r="C8462"/>
  <c r="C8599"/>
  <c r="C7977"/>
  <c r="C249"/>
  <c r="C8463"/>
  <c r="C7984"/>
  <c r="C8602"/>
  <c r="C250"/>
  <c r="C7985"/>
  <c r="C8464"/>
  <c r="C8603"/>
  <c r="C7986"/>
  <c r="C251"/>
  <c r="C8465"/>
  <c r="C7987"/>
  <c r="C8604"/>
  <c r="C252"/>
  <c r="C7989"/>
  <c r="C8466"/>
  <c r="C8605"/>
  <c r="C7990"/>
  <c r="C253"/>
  <c r="C8467"/>
  <c r="C7991"/>
  <c r="C8606"/>
  <c r="C254"/>
  <c r="C7992"/>
  <c r="C8468"/>
  <c r="C8607"/>
  <c r="C7996"/>
  <c r="C255"/>
  <c r="C8288"/>
  <c r="C7997"/>
  <c r="C8608"/>
  <c r="C256"/>
  <c r="C7998"/>
  <c r="C8469"/>
  <c r="C8613"/>
  <c r="C7999"/>
  <c r="C257"/>
  <c r="C8470"/>
  <c r="C8000"/>
  <c r="C8614"/>
  <c r="C258"/>
  <c r="C8001"/>
  <c r="C8471"/>
  <c r="C8615"/>
  <c r="C8003"/>
  <c r="C259"/>
  <c r="C8472"/>
  <c r="C8004"/>
  <c r="C8621"/>
  <c r="C260"/>
  <c r="C8005"/>
  <c r="C8473"/>
  <c r="C8622"/>
  <c r="C8006"/>
  <c r="C261"/>
  <c r="C8474"/>
  <c r="C8007"/>
  <c r="C8623"/>
  <c r="C262"/>
  <c r="C8008"/>
  <c r="C8475"/>
  <c r="C8631"/>
  <c r="C8009"/>
  <c r="C263"/>
  <c r="C8476"/>
  <c r="C8010"/>
  <c r="C8634"/>
  <c r="C264"/>
  <c r="C8011"/>
  <c r="C8477"/>
  <c r="C8638"/>
  <c r="C8012"/>
  <c r="C265"/>
  <c r="C8418"/>
  <c r="C8013"/>
  <c r="C8639"/>
  <c r="C266"/>
  <c r="C8014"/>
  <c r="C8478"/>
  <c r="C8640"/>
  <c r="C8021"/>
  <c r="C267"/>
  <c r="C8322"/>
  <c r="C8022"/>
  <c r="C8649"/>
  <c r="C268"/>
  <c r="C8032"/>
  <c r="C8479"/>
  <c r="C8650"/>
  <c r="C8033"/>
  <c r="C269"/>
  <c r="C8491"/>
  <c r="C8037"/>
  <c r="C8651"/>
  <c r="C270"/>
  <c r="C8038"/>
  <c r="C8492"/>
  <c r="C8652"/>
  <c r="C8039"/>
  <c r="C271"/>
  <c r="C8493"/>
  <c r="C8040"/>
  <c r="C8653"/>
  <c r="C272"/>
  <c r="C8041"/>
  <c r="C8494"/>
  <c r="C8657"/>
  <c r="C8042"/>
  <c r="C273"/>
  <c r="C8495"/>
  <c r="C8045"/>
  <c r="C8663"/>
  <c r="C274"/>
  <c r="C8046"/>
  <c r="C8496"/>
  <c r="C8665"/>
  <c r="C8047"/>
  <c r="C275"/>
  <c r="C8497"/>
  <c r="C8048"/>
  <c r="C8666"/>
  <c r="C276"/>
  <c r="C8049"/>
  <c r="C8549"/>
  <c r="C8667"/>
  <c r="C8050"/>
  <c r="C277"/>
  <c r="C8550"/>
  <c r="C8051"/>
  <c r="C8672"/>
  <c r="C278"/>
  <c r="C8052"/>
  <c r="C8344"/>
  <c r="C8674"/>
  <c r="C8053"/>
  <c r="C279"/>
  <c r="C8501"/>
  <c r="C8043"/>
  <c r="C8675"/>
  <c r="C280"/>
  <c r="C8054"/>
  <c r="C8502"/>
  <c r="C8676"/>
  <c r="C8055"/>
  <c r="C281"/>
  <c r="C8503"/>
  <c r="C8060"/>
  <c r="C8677"/>
  <c r="C282"/>
  <c r="C8061"/>
  <c r="C8510"/>
  <c r="C8680"/>
  <c r="C8056"/>
  <c r="C283"/>
  <c r="C8504"/>
  <c r="C8057"/>
  <c r="C8690"/>
  <c r="C284"/>
  <c r="C8034"/>
  <c r="C8511"/>
  <c r="C8691"/>
  <c r="C8035"/>
  <c r="C285"/>
  <c r="C8512"/>
  <c r="C8062"/>
  <c r="C8692"/>
  <c r="C286"/>
  <c r="C8063"/>
  <c r="C8513"/>
  <c r="C8697"/>
  <c r="C8064"/>
  <c r="C287"/>
  <c r="C8514"/>
  <c r="C8065"/>
  <c r="C8698"/>
  <c r="C288"/>
  <c r="C8066"/>
  <c r="C8515"/>
  <c r="C8699"/>
  <c r="C8067"/>
  <c r="C289"/>
  <c r="C8516"/>
  <c r="C8068"/>
  <c r="C8715"/>
  <c r="C290"/>
  <c r="C8078"/>
  <c r="C8517"/>
  <c r="C8716"/>
  <c r="C8079"/>
  <c r="C291"/>
  <c r="C8520"/>
  <c r="C8080"/>
  <c r="C8717"/>
  <c r="C292"/>
  <c r="C8081"/>
  <c r="C8521"/>
  <c r="C8718"/>
  <c r="C8082"/>
  <c r="C293"/>
  <c r="C8522"/>
  <c r="C8083"/>
  <c r="C8719"/>
  <c r="C294"/>
  <c r="C8084"/>
  <c r="C8523"/>
  <c r="C8722"/>
  <c r="C8091"/>
  <c r="C295"/>
  <c r="C8524"/>
  <c r="C8092"/>
  <c r="C8723"/>
  <c r="C296"/>
  <c r="C8093"/>
  <c r="C8525"/>
  <c r="C8727"/>
  <c r="C8094"/>
  <c r="C297"/>
  <c r="C8526"/>
  <c r="C8088"/>
  <c r="C8728"/>
  <c r="C298"/>
  <c r="C8089"/>
  <c r="C8527"/>
  <c r="C8729"/>
  <c r="C8102"/>
  <c r="C299"/>
  <c r="C8528"/>
  <c r="C8103"/>
  <c r="C8730"/>
  <c r="C300"/>
  <c r="C8107"/>
  <c r="C8535"/>
  <c r="C8731"/>
  <c r="C8108"/>
  <c r="C301"/>
  <c r="C8536"/>
  <c r="C8116"/>
  <c r="C8732"/>
  <c r="C302"/>
  <c r="C8118"/>
  <c r="C8537"/>
  <c r="C8734"/>
  <c r="C8119"/>
  <c r="C303"/>
  <c r="C8551"/>
  <c r="C8736"/>
  <c r="C304"/>
  <c r="C8553"/>
  <c r="C8737"/>
  <c r="C305"/>
  <c r="C8530"/>
  <c r="C8738"/>
  <c r="C306"/>
  <c r="C8531"/>
  <c r="C8739"/>
  <c r="C307"/>
  <c r="C8532"/>
  <c r="C8740"/>
  <c r="C308"/>
  <c r="C8554"/>
  <c r="C8741"/>
  <c r="C309"/>
  <c r="C8555"/>
  <c r="C8120"/>
  <c r="C8742"/>
  <c r="C310"/>
  <c r="C8131"/>
  <c r="C8556"/>
  <c r="C8743"/>
  <c r="C8132"/>
  <c r="C311"/>
  <c r="C8557"/>
  <c r="C8133"/>
  <c r="C8744"/>
  <c r="C312"/>
  <c r="C8075"/>
  <c r="C8533"/>
  <c r="C8745"/>
  <c r="C8076"/>
  <c r="C313"/>
  <c r="C8558"/>
  <c r="C8095"/>
  <c r="C8746"/>
  <c r="C314"/>
  <c r="C8134"/>
  <c r="C8568"/>
  <c r="C8747"/>
  <c r="C8111"/>
  <c r="C315"/>
  <c r="C8569"/>
  <c r="C8748"/>
  <c r="C316"/>
  <c r="C8570"/>
  <c r="C8762"/>
  <c r="C317"/>
  <c r="C8571"/>
  <c r="C8763"/>
  <c r="C318"/>
  <c r="C8575"/>
  <c r="C8096"/>
  <c r="C8764"/>
  <c r="C319"/>
  <c r="C8137"/>
  <c r="C8576"/>
  <c r="C8779"/>
  <c r="C8112"/>
  <c r="C320"/>
  <c r="C8577"/>
  <c r="C8125"/>
  <c r="C8780"/>
  <c r="C321"/>
  <c r="C8139"/>
  <c r="C8578"/>
  <c r="C8781"/>
  <c r="C8121"/>
  <c r="C322"/>
  <c r="C8579"/>
  <c r="C8126"/>
  <c r="C8784"/>
  <c r="C323"/>
  <c r="C8127"/>
  <c r="C8580"/>
  <c r="C8790"/>
  <c r="C8128"/>
  <c r="C324"/>
  <c r="C8581"/>
  <c r="C8135"/>
  <c r="C8791"/>
  <c r="C325"/>
  <c r="C8141"/>
  <c r="C8582"/>
  <c r="C8807"/>
  <c r="C8142"/>
  <c r="C326"/>
  <c r="C8584"/>
  <c r="C8143"/>
  <c r="C8808"/>
  <c r="C327"/>
  <c r="C8147"/>
  <c r="C8585"/>
  <c r="C8817"/>
  <c r="C8148"/>
  <c r="C328"/>
  <c r="C8587"/>
  <c r="C8149"/>
  <c r="C8818"/>
  <c r="C329"/>
  <c r="C8150"/>
  <c r="C8588"/>
  <c r="C8819"/>
  <c r="C8151"/>
  <c r="C330"/>
  <c r="C8592"/>
  <c r="C8822"/>
  <c r="C331"/>
  <c r="C8593"/>
  <c r="C8152"/>
  <c r="C8823"/>
  <c r="C332"/>
  <c r="C8156"/>
  <c r="C8594"/>
  <c r="C8824"/>
  <c r="C8157"/>
  <c r="C333"/>
  <c r="C8595"/>
  <c r="C8158"/>
  <c r="C8826"/>
  <c r="C334"/>
  <c r="C8597"/>
  <c r="C8827"/>
  <c r="C335"/>
  <c r="C8598"/>
  <c r="C8828"/>
  <c r="C336"/>
  <c r="C8159"/>
  <c r="C8600"/>
  <c r="C8839"/>
  <c r="C8160"/>
  <c r="C337"/>
  <c r="C8601"/>
  <c r="C8161"/>
  <c r="C8840"/>
  <c r="C338"/>
  <c r="C8162"/>
  <c r="C8609"/>
  <c r="C8841"/>
  <c r="C8163"/>
  <c r="C339"/>
  <c r="C8610"/>
  <c r="C8164"/>
  <c r="C8842"/>
  <c r="C340"/>
  <c r="C8167"/>
  <c r="C8611"/>
  <c r="C8843"/>
  <c r="C8168"/>
  <c r="C341"/>
  <c r="C8612"/>
  <c r="C8172"/>
  <c r="C8844"/>
  <c r="C342"/>
  <c r="C8174"/>
  <c r="C8616"/>
  <c r="C8849"/>
  <c r="C8175"/>
  <c r="C343"/>
  <c r="C8617"/>
  <c r="C8176"/>
  <c r="C8854"/>
  <c r="C344"/>
  <c r="C8177"/>
  <c r="C8618"/>
  <c r="C8855"/>
  <c r="C8178"/>
  <c r="C345"/>
  <c r="C8619"/>
  <c r="C8179"/>
  <c r="C8856"/>
  <c r="C346"/>
  <c r="C8180"/>
  <c r="C8620"/>
  <c r="C8863"/>
  <c r="C8181"/>
  <c r="C347"/>
  <c r="C8624"/>
  <c r="C8182"/>
  <c r="C8876"/>
  <c r="C348"/>
  <c r="C8625"/>
  <c r="C8877"/>
  <c r="C349"/>
  <c r="C8626"/>
  <c r="C8878"/>
  <c r="C350"/>
  <c r="C8627"/>
  <c r="C8879"/>
  <c r="C351"/>
  <c r="C8628"/>
  <c r="C8880"/>
  <c r="C352"/>
  <c r="C8629"/>
  <c r="C8881"/>
  <c r="C353"/>
  <c r="C8632"/>
  <c r="C8884"/>
  <c r="C354"/>
  <c r="C8183"/>
  <c r="C8633"/>
  <c r="C8885"/>
  <c r="C8186"/>
  <c r="C355"/>
  <c r="C8636"/>
  <c r="C8184"/>
  <c r="C8886"/>
  <c r="C356"/>
  <c r="C8187"/>
  <c r="C8637"/>
  <c r="C8887"/>
  <c r="C8188"/>
  <c r="C357"/>
  <c r="C8641"/>
  <c r="C8189"/>
  <c r="C8888"/>
  <c r="C358"/>
  <c r="C8190"/>
  <c r="C8642"/>
  <c r="C8889"/>
  <c r="C359"/>
  <c r="C8643"/>
  <c r="C360"/>
  <c r="C361"/>
  <c r="C8644"/>
  <c r="C362"/>
  <c r="C8191"/>
  <c r="C363"/>
  <c r="C8645"/>
  <c r="C8192"/>
  <c r="C364"/>
  <c r="C365"/>
  <c r="C8646"/>
  <c r="C366"/>
  <c r="C367"/>
  <c r="C8658"/>
  <c r="C368"/>
  <c r="C369"/>
  <c r="C8193"/>
  <c r="C8659"/>
  <c r="C370"/>
  <c r="C8194"/>
  <c r="C371"/>
  <c r="C8647"/>
  <c r="C8890"/>
  <c r="C372"/>
  <c r="C8648"/>
  <c r="C8891"/>
  <c r="C373"/>
  <c r="C8635"/>
  <c r="C8892"/>
  <c r="C374"/>
  <c r="C8654"/>
  <c r="C8897"/>
  <c r="C375"/>
  <c r="C8655"/>
  <c r="C8905"/>
  <c r="C376"/>
  <c r="C8630"/>
  <c r="C8919"/>
  <c r="C377"/>
  <c r="C8656"/>
  <c r="C8920"/>
  <c r="C378"/>
  <c r="C8660"/>
  <c r="C8930"/>
  <c r="C379"/>
  <c r="C8661"/>
  <c r="C8931"/>
  <c r="C380"/>
  <c r="C8662"/>
  <c r="C8932"/>
  <c r="C381"/>
  <c r="C8664"/>
  <c r="C8933"/>
  <c r="C382"/>
  <c r="C8668"/>
  <c r="C8934"/>
  <c r="C383"/>
  <c r="C8669"/>
  <c r="C8935"/>
  <c r="C384"/>
  <c r="C8670"/>
  <c r="C8195"/>
  <c r="C8938"/>
  <c r="C385"/>
  <c r="C8196"/>
  <c r="C8671"/>
  <c r="C8946"/>
  <c r="C8197"/>
  <c r="C386"/>
  <c r="C8678"/>
  <c r="C8947"/>
  <c r="C387"/>
  <c r="C8679"/>
  <c r="C8948"/>
  <c r="C388"/>
  <c r="C8681"/>
  <c r="C8951"/>
  <c r="C389"/>
  <c r="C8700"/>
  <c r="C8958"/>
  <c r="C390"/>
  <c r="C8682"/>
  <c r="C8959"/>
  <c r="C391"/>
  <c r="C8683"/>
  <c r="C8960"/>
  <c r="C392"/>
  <c r="C8673"/>
  <c r="C8961"/>
  <c r="C393"/>
  <c r="C8684"/>
  <c r="C8962"/>
  <c r="C394"/>
  <c r="C8685"/>
  <c r="C8965"/>
  <c r="C395"/>
  <c r="C8686"/>
  <c r="C8966"/>
  <c r="C396"/>
  <c r="C8687"/>
  <c r="C8967"/>
  <c r="C397"/>
  <c r="C8688"/>
  <c r="C8970"/>
  <c r="C398"/>
  <c r="C8689"/>
  <c r="C8971"/>
  <c r="C399"/>
  <c r="C8693"/>
  <c r="C8974"/>
  <c r="C400"/>
  <c r="C8694"/>
  <c r="C8975"/>
  <c r="C401"/>
  <c r="C8695"/>
  <c r="C8976"/>
  <c r="C402"/>
  <c r="C8696"/>
  <c r="C8978"/>
  <c r="C403"/>
  <c r="C8701"/>
  <c r="C8983"/>
  <c r="C404"/>
  <c r="C8702"/>
  <c r="C8984"/>
  <c r="C405"/>
  <c r="C8703"/>
  <c r="C8985"/>
  <c r="C406"/>
  <c r="C8704"/>
  <c r="C8990"/>
  <c r="C407"/>
  <c r="C8705"/>
  <c r="C8991"/>
  <c r="C408"/>
  <c r="C8706"/>
  <c r="C8997"/>
  <c r="C409"/>
  <c r="C8707"/>
  <c r="C8999"/>
  <c r="C410"/>
  <c r="C8708"/>
  <c r="C9001"/>
  <c r="C411"/>
  <c r="C8709"/>
  <c r="C9005"/>
  <c r="C412"/>
  <c r="C8710"/>
  <c r="C9006"/>
  <c r="C413"/>
  <c r="C8711"/>
  <c r="C9007"/>
  <c r="C414"/>
  <c r="C8712"/>
  <c r="C9014"/>
  <c r="C415"/>
  <c r="C8713"/>
  <c r="C9015"/>
  <c r="C416"/>
  <c r="C8714"/>
  <c r="C9016"/>
  <c r="C417"/>
  <c r="C8720"/>
  <c r="C9026"/>
  <c r="C418"/>
  <c r="C8721"/>
  <c r="C9027"/>
  <c r="C419"/>
  <c r="C8724"/>
  <c r="C9030"/>
  <c r="C420"/>
  <c r="C8725"/>
  <c r="C9031"/>
  <c r="C421"/>
  <c r="C8726"/>
  <c r="C9032"/>
  <c r="C422"/>
  <c r="C8733"/>
  <c r="C423"/>
  <c r="C424"/>
  <c r="C8735"/>
  <c r="C425"/>
  <c r="C426"/>
  <c r="C8749"/>
  <c r="C427"/>
  <c r="C428"/>
  <c r="C8751"/>
  <c r="C429"/>
  <c r="C430"/>
  <c r="C8752"/>
  <c r="C431"/>
  <c r="C432"/>
  <c r="C8753"/>
  <c r="C433"/>
  <c r="C434"/>
  <c r="C8754"/>
  <c r="C435"/>
  <c r="C436"/>
  <c r="C8755"/>
  <c r="C437"/>
  <c r="C438"/>
  <c r="C8756"/>
  <c r="C9034"/>
  <c r="C439"/>
  <c r="C8757"/>
  <c r="C9046"/>
  <c r="C440"/>
  <c r="C8758"/>
  <c r="C441"/>
  <c r="C442"/>
  <c r="C8759"/>
  <c r="C443"/>
  <c r="C444"/>
  <c r="C8760"/>
  <c r="C445"/>
  <c r="C446"/>
  <c r="C8761"/>
  <c r="C447"/>
  <c r="C448"/>
  <c r="C8765"/>
  <c r="C449"/>
  <c r="C450"/>
  <c r="C8750"/>
  <c r="C451"/>
  <c r="C452"/>
  <c r="C8766"/>
  <c r="C453"/>
  <c r="C454"/>
  <c r="C8767"/>
  <c r="C455"/>
  <c r="C456"/>
  <c r="C8768"/>
  <c r="C457"/>
  <c r="C458"/>
  <c r="C8769"/>
  <c r="C459"/>
  <c r="C460"/>
  <c r="C8770"/>
  <c r="C461"/>
  <c r="C462"/>
  <c r="C8771"/>
  <c r="C463"/>
  <c r="C464"/>
  <c r="C8772"/>
  <c r="C465"/>
  <c r="C466"/>
  <c r="C8773"/>
  <c r="C467"/>
  <c r="C468"/>
  <c r="C8774"/>
  <c r="C469"/>
  <c r="C470"/>
  <c r="C8775"/>
  <c r="C471"/>
  <c r="C472"/>
  <c r="C8776"/>
  <c r="C473"/>
  <c r="C474"/>
  <c r="C8777"/>
  <c r="C475"/>
  <c r="C476"/>
  <c r="C8782"/>
  <c r="C477"/>
  <c r="C478"/>
  <c r="C8783"/>
  <c r="C479"/>
  <c r="C480"/>
  <c r="C8778"/>
  <c r="C481"/>
  <c r="C482"/>
  <c r="C8785"/>
  <c r="C483"/>
  <c r="C484"/>
  <c r="C8792"/>
  <c r="C485"/>
  <c r="C486"/>
  <c r="C8793"/>
  <c r="C487"/>
  <c r="C488"/>
  <c r="C8794"/>
  <c r="C489"/>
  <c r="C490"/>
  <c r="C8795"/>
  <c r="C491"/>
  <c r="C492"/>
  <c r="C8796"/>
  <c r="C493"/>
  <c r="C494"/>
  <c r="C8797"/>
  <c r="C495"/>
  <c r="C496"/>
  <c r="C8798"/>
  <c r="C497"/>
  <c r="C498"/>
  <c r="C8799"/>
  <c r="C499"/>
  <c r="C500"/>
  <c r="C8800"/>
  <c r="C501"/>
  <c r="C502"/>
  <c r="C8801"/>
  <c r="C503"/>
  <c r="C504"/>
  <c r="C8802"/>
  <c r="C505"/>
  <c r="C506"/>
  <c r="C8803"/>
  <c r="C507"/>
  <c r="C508"/>
  <c r="C8809"/>
  <c r="C509"/>
  <c r="C510"/>
  <c r="C8786"/>
  <c r="C511"/>
  <c r="C512"/>
  <c r="C8787"/>
  <c r="C513"/>
  <c r="C514"/>
  <c r="C8788"/>
  <c r="C515"/>
  <c r="C516"/>
  <c r="C8789"/>
  <c r="C517"/>
  <c r="C518"/>
  <c r="C8804"/>
  <c r="C519"/>
  <c r="C520"/>
  <c r="C8805"/>
  <c r="C521"/>
  <c r="C522"/>
  <c r="C8806"/>
  <c r="C523"/>
  <c r="C524"/>
  <c r="C8810"/>
  <c r="C525"/>
  <c r="C526"/>
  <c r="C8811"/>
  <c r="C527"/>
  <c r="C528"/>
  <c r="C8812"/>
  <c r="C529"/>
  <c r="C530"/>
  <c r="C8813"/>
  <c r="C531"/>
  <c r="C532"/>
  <c r="C8814"/>
  <c r="C533"/>
  <c r="C534"/>
  <c r="C8815"/>
  <c r="C535"/>
  <c r="C536"/>
  <c r="C8816"/>
  <c r="C537"/>
  <c r="C538"/>
  <c r="C8829"/>
  <c r="C539"/>
  <c r="C540"/>
  <c r="C8830"/>
  <c r="C541"/>
  <c r="C542"/>
  <c r="C8825"/>
  <c r="C543"/>
  <c r="C544"/>
  <c r="C8831"/>
  <c r="C545"/>
  <c r="C546"/>
  <c r="C8832"/>
  <c r="C547"/>
  <c r="C548"/>
  <c r="C8833"/>
  <c r="C549"/>
  <c r="C550"/>
  <c r="C8834"/>
  <c r="C551"/>
  <c r="C552"/>
  <c r="C8835"/>
  <c r="C553"/>
  <c r="C554"/>
  <c r="C8836"/>
  <c r="C555"/>
  <c r="C556"/>
  <c r="C8837"/>
  <c r="C557"/>
  <c r="C558"/>
  <c r="C8820"/>
  <c r="C559"/>
  <c r="C560"/>
  <c r="C8821"/>
  <c r="C561"/>
  <c r="C562"/>
  <c r="C8838"/>
  <c r="C563"/>
  <c r="C564"/>
  <c r="C8845"/>
  <c r="C565"/>
  <c r="C566"/>
  <c r="C8846"/>
  <c r="C567"/>
  <c r="C568"/>
  <c r="C8847"/>
  <c r="C569"/>
  <c r="C570"/>
  <c r="C8848"/>
  <c r="C571"/>
  <c r="C572"/>
  <c r="C8850"/>
  <c r="C573"/>
  <c r="C574"/>
  <c r="C8851"/>
  <c r="C575"/>
  <c r="C576"/>
  <c r="C8852"/>
  <c r="C577"/>
  <c r="C578"/>
  <c r="C8853"/>
  <c r="C579"/>
  <c r="C580"/>
  <c r="C8857"/>
  <c r="C581"/>
  <c r="C582"/>
  <c r="C8858"/>
  <c r="C583"/>
  <c r="C584"/>
  <c r="C8859"/>
  <c r="C585"/>
  <c r="C586"/>
  <c r="C8860"/>
  <c r="C587"/>
  <c r="C588"/>
  <c r="C8861"/>
  <c r="C589"/>
  <c r="C590"/>
  <c r="C8862"/>
  <c r="C591"/>
  <c r="C592"/>
  <c r="C8864"/>
  <c r="C593"/>
  <c r="C594"/>
  <c r="C8865"/>
  <c r="C595"/>
  <c r="C596"/>
  <c r="C8866"/>
  <c r="C597"/>
  <c r="C598"/>
  <c r="C8867"/>
  <c r="C599"/>
  <c r="C600"/>
  <c r="C8868"/>
  <c r="C601"/>
  <c r="C602"/>
  <c r="C8869"/>
  <c r="C603"/>
  <c r="C604"/>
  <c r="C8870"/>
  <c r="C605"/>
  <c r="C606"/>
  <c r="C8871"/>
  <c r="C607"/>
  <c r="C608"/>
  <c r="C8872"/>
  <c r="C609"/>
  <c r="C610"/>
  <c r="C8873"/>
  <c r="C611"/>
  <c r="C612"/>
  <c r="C8874"/>
  <c r="C613"/>
  <c r="C614"/>
  <c r="C8875"/>
  <c r="C615"/>
  <c r="C616"/>
  <c r="C8882"/>
  <c r="C617"/>
  <c r="C618"/>
  <c r="C8883"/>
  <c r="C619"/>
  <c r="C620"/>
  <c r="C8893"/>
  <c r="C621"/>
  <c r="C622"/>
  <c r="C8894"/>
  <c r="C623"/>
  <c r="C624"/>
  <c r="C8898"/>
  <c r="C625"/>
  <c r="C626"/>
  <c r="C8899"/>
  <c r="C627"/>
  <c r="C628"/>
  <c r="C8900"/>
  <c r="C629"/>
  <c r="C630"/>
  <c r="C8901"/>
  <c r="C631"/>
  <c r="C632"/>
  <c r="C8902"/>
  <c r="C633"/>
  <c r="C634"/>
  <c r="C8903"/>
  <c r="C635"/>
  <c r="C636"/>
  <c r="C8906"/>
  <c r="C637"/>
  <c r="C638"/>
  <c r="C8907"/>
  <c r="C639"/>
  <c r="C640"/>
  <c r="C8908"/>
  <c r="C641"/>
  <c r="C642"/>
  <c r="C8909"/>
  <c r="C643"/>
  <c r="C644"/>
  <c r="C8910"/>
  <c r="C645"/>
  <c r="C646"/>
  <c r="C8911"/>
  <c r="C647"/>
  <c r="C648"/>
  <c r="C8912"/>
  <c r="C649"/>
  <c r="C650"/>
  <c r="C8913"/>
  <c r="C651"/>
  <c r="C652"/>
  <c r="C8914"/>
  <c r="C653"/>
  <c r="C654"/>
  <c r="C8904"/>
  <c r="C655"/>
  <c r="C656"/>
  <c r="C8915"/>
  <c r="C657"/>
  <c r="C658"/>
  <c r="C8916"/>
  <c r="C659"/>
  <c r="C660"/>
  <c r="C8921"/>
  <c r="C661"/>
  <c r="C662"/>
  <c r="C8922"/>
  <c r="C663"/>
  <c r="C664"/>
  <c r="C8917"/>
  <c r="C665"/>
  <c r="C666"/>
  <c r="C8918"/>
  <c r="C667"/>
  <c r="C668"/>
  <c r="C8895"/>
  <c r="C669"/>
  <c r="C670"/>
  <c r="C8896"/>
  <c r="C671"/>
  <c r="C672"/>
  <c r="C8923"/>
  <c r="C673"/>
  <c r="C674"/>
  <c r="C8924"/>
  <c r="C675"/>
  <c r="C676"/>
  <c r="C8925"/>
  <c r="C677"/>
  <c r="C678"/>
  <c r="C8926"/>
  <c r="C679"/>
  <c r="C680"/>
  <c r="C8927"/>
  <c r="C681"/>
  <c r="C682"/>
  <c r="C8928"/>
  <c r="C683"/>
  <c r="C684"/>
  <c r="C8929"/>
  <c r="C685"/>
  <c r="C686"/>
  <c r="C8939"/>
  <c r="C687"/>
  <c r="C688"/>
  <c r="C8940"/>
  <c r="C689"/>
  <c r="C690"/>
  <c r="C8941"/>
  <c r="C691"/>
  <c r="C692"/>
  <c r="C8942"/>
  <c r="C693"/>
  <c r="C694"/>
  <c r="C8943"/>
  <c r="C695"/>
  <c r="C696"/>
  <c r="C8944"/>
  <c r="C697"/>
  <c r="C698"/>
  <c r="C8945"/>
  <c r="C699"/>
  <c r="C700"/>
  <c r="C8952"/>
  <c r="C701"/>
  <c r="C702"/>
  <c r="C8953"/>
  <c r="C703"/>
  <c r="C704"/>
  <c r="C8954"/>
  <c r="C705"/>
  <c r="C706"/>
  <c r="C8955"/>
  <c r="C707"/>
  <c r="C708"/>
  <c r="C8949"/>
  <c r="C709"/>
  <c r="C710"/>
  <c r="C8950"/>
  <c r="C711"/>
  <c r="C712"/>
  <c r="C8963"/>
  <c r="C713"/>
  <c r="C714"/>
  <c r="C8964"/>
  <c r="C715"/>
  <c r="C716"/>
  <c r="C8968"/>
  <c r="C717"/>
  <c r="C718"/>
  <c r="C8969"/>
  <c r="C719"/>
  <c r="C720"/>
  <c r="C8977"/>
  <c r="C721"/>
  <c r="C722"/>
  <c r="C8979"/>
  <c r="C723"/>
  <c r="C724"/>
  <c r="C8980"/>
  <c r="C725"/>
  <c r="C726"/>
  <c r="C727"/>
  <c r="C728"/>
  <c r="C729"/>
  <c r="C730"/>
  <c r="C731"/>
  <c r="C732"/>
  <c r="C733"/>
  <c r="C734"/>
  <c r="C735"/>
  <c r="C736"/>
  <c r="C737"/>
  <c r="C738"/>
  <c r="C739"/>
  <c r="C740"/>
  <c r="C741"/>
  <c r="C742"/>
  <c r="C743"/>
  <c r="C744"/>
  <c r="C8981"/>
  <c r="C745"/>
  <c r="C746"/>
  <c r="C8992"/>
  <c r="C747"/>
  <c r="C748"/>
  <c r="C8993"/>
  <c r="C749"/>
  <c r="C750"/>
  <c r="C8994"/>
  <c r="C751"/>
  <c r="C752"/>
  <c r="C8936"/>
  <c r="C753"/>
  <c r="C754"/>
  <c r="C8937"/>
  <c r="C755"/>
  <c r="C756"/>
  <c r="C8956"/>
  <c r="C757"/>
  <c r="C758"/>
  <c r="C8995"/>
  <c r="C759"/>
  <c r="C760"/>
  <c r="C8972"/>
  <c r="C761"/>
  <c r="C762"/>
  <c r="C763"/>
  <c r="C764"/>
  <c r="C765"/>
  <c r="C766"/>
  <c r="C767"/>
  <c r="C768"/>
  <c r="C769"/>
  <c r="C770"/>
  <c r="C771"/>
  <c r="C8957"/>
  <c r="C772"/>
  <c r="C773"/>
  <c r="C8998"/>
  <c r="C774"/>
  <c r="C775"/>
  <c r="C8973"/>
  <c r="C776"/>
  <c r="C777"/>
  <c r="C8986"/>
  <c r="C778"/>
  <c r="C779"/>
  <c r="C9000"/>
  <c r="C780"/>
  <c r="C781"/>
  <c r="C8982"/>
  <c r="C782"/>
  <c r="C783"/>
  <c r="C8987"/>
  <c r="C784"/>
  <c r="C785"/>
  <c r="C8988"/>
  <c r="C786"/>
  <c r="C787"/>
  <c r="C8989"/>
  <c r="C788"/>
  <c r="C789"/>
  <c r="C8996"/>
  <c r="C790"/>
  <c r="C791"/>
  <c r="C9002"/>
  <c r="C792"/>
  <c r="C793"/>
  <c r="C9003"/>
  <c r="C794"/>
  <c r="C795"/>
  <c r="C9004"/>
  <c r="C796"/>
  <c r="C797"/>
  <c r="C9008"/>
  <c r="C798"/>
  <c r="C799"/>
  <c r="C9009"/>
  <c r="C800"/>
  <c r="C801"/>
  <c r="C9010"/>
  <c r="C802"/>
  <c r="C803"/>
  <c r="C9011"/>
  <c r="C804"/>
  <c r="C805"/>
  <c r="C9012"/>
  <c r="C806"/>
  <c r="C807"/>
  <c r="C808"/>
  <c r="C809"/>
  <c r="C810"/>
  <c r="C9013"/>
  <c r="C811"/>
  <c r="C812"/>
  <c r="C9017"/>
  <c r="C813"/>
  <c r="C814"/>
  <c r="C9018"/>
  <c r="C815"/>
  <c r="C816"/>
  <c r="C9019"/>
  <c r="C817"/>
  <c r="C818"/>
  <c r="C819"/>
  <c r="C820"/>
  <c r="C821"/>
  <c r="C822"/>
  <c r="C823"/>
  <c r="C824"/>
  <c r="C9020"/>
  <c r="C825"/>
  <c r="C826"/>
  <c r="C9021"/>
  <c r="C827"/>
  <c r="C828"/>
  <c r="C9022"/>
  <c r="C829"/>
  <c r="C830"/>
  <c r="C9023"/>
  <c r="C831"/>
  <c r="C832"/>
  <c r="C9024"/>
  <c r="C833"/>
  <c r="C834"/>
  <c r="C9025"/>
  <c r="C835"/>
  <c r="C836"/>
  <c r="C9028"/>
  <c r="C837"/>
  <c r="C838"/>
  <c r="C9029"/>
  <c r="C839"/>
  <c r="C840"/>
  <c r="C9033"/>
  <c r="C841"/>
  <c r="C842"/>
  <c r="C9035"/>
  <c r="C843"/>
  <c r="C844"/>
  <c r="C9036"/>
  <c r="C845"/>
  <c r="C846"/>
  <c r="C9037"/>
  <c r="C847"/>
  <c r="C848"/>
  <c r="C9038"/>
  <c r="C849"/>
  <c r="C850"/>
  <c r="C9039"/>
  <c r="C851"/>
  <c r="C852"/>
  <c r="C9040"/>
  <c r="C853"/>
  <c r="C854"/>
  <c r="C9041"/>
  <c r="C855"/>
  <c r="C856"/>
  <c r="C9042"/>
  <c r="C857"/>
  <c r="C858"/>
  <c r="C9043"/>
  <c r="C859"/>
  <c r="C860"/>
  <c r="C861"/>
  <c r="C862"/>
  <c r="C863"/>
  <c r="C864"/>
  <c r="C865"/>
  <c r="C866"/>
  <c r="C867"/>
  <c r="C868"/>
  <c r="C869"/>
  <c r="C870"/>
  <c r="C871"/>
  <c r="C872"/>
  <c r="C873"/>
  <c r="C874"/>
  <c r="C875"/>
  <c r="C876"/>
  <c r="C877"/>
  <c r="C878"/>
  <c r="C9044"/>
  <c r="C879"/>
  <c r="C880"/>
  <c r="C9047"/>
  <c r="C881"/>
  <c r="C882"/>
  <c r="C9045"/>
  <c r="C883"/>
  <c r="C884"/>
  <c r="C9048"/>
  <c r="C885"/>
  <c r="C886"/>
  <c r="C9049"/>
  <c r="C887"/>
  <c r="C888"/>
  <c r="C9050"/>
  <c r="C889"/>
  <c r="C890"/>
  <c r="C9051"/>
  <c r="C891"/>
  <c r="C892"/>
  <c r="C893"/>
  <c r="C894"/>
  <c r="C895"/>
  <c r="C896"/>
  <c r="C897"/>
  <c r="C898"/>
  <c r="C9052"/>
  <c r="C899"/>
  <c r="C900"/>
  <c r="C9053"/>
  <c r="C901"/>
  <c r="C902"/>
  <c r="C903"/>
  <c r="C904"/>
  <c r="C905"/>
  <c r="C906"/>
  <c r="C907"/>
  <c r="C908"/>
  <c r="C9054"/>
  <c r="C909"/>
  <c r="C910"/>
  <c r="C9055"/>
  <c r="C911"/>
  <c r="C912"/>
  <c r="C913"/>
  <c r="C914"/>
  <c r="C915"/>
  <c r="C916"/>
  <c r="C917"/>
  <c r="C918"/>
  <c r="C919"/>
  <c r="C920"/>
  <c r="C921"/>
  <c r="C922"/>
  <c r="C923"/>
  <c r="C924"/>
  <c r="C925"/>
  <c r="C926"/>
  <c r="C927"/>
  <c r="C928"/>
  <c r="C929"/>
  <c r="C930"/>
  <c r="C931"/>
  <c r="C932"/>
  <c r="C933"/>
  <c r="C934"/>
  <c r="C935"/>
  <c r="C936"/>
  <c r="C937"/>
  <c r="C938"/>
  <c r="C939"/>
  <c r="C940"/>
  <c r="C941"/>
  <c r="C942"/>
  <c r="C943"/>
  <c r="C944"/>
  <c r="C945"/>
  <c r="C946"/>
  <c r="C947"/>
  <c r="C948"/>
  <c r="C949"/>
  <c r="C950"/>
  <c r="C951"/>
  <c r="C9056"/>
  <c r="C952"/>
  <c r="C953"/>
  <c r="C9057"/>
  <c r="C954"/>
  <c r="C955"/>
  <c r="C9058"/>
  <c r="C956"/>
  <c r="C957"/>
  <c r="C958"/>
  <c r="C959"/>
  <c r="C960"/>
  <c r="C961"/>
  <c r="C962"/>
  <c r="C963"/>
  <c r="C964"/>
  <c r="C965"/>
  <c r="C966"/>
  <c r="C967"/>
  <c r="C968"/>
  <c r="C969"/>
  <c r="C970"/>
  <c r="C971"/>
  <c r="C972"/>
  <c r="C973"/>
  <c r="C974"/>
  <c r="C975"/>
  <c r="C976"/>
  <c r="C977"/>
  <c r="C978"/>
  <c r="C979"/>
  <c r="C980"/>
  <c r="C981"/>
  <c r="C982"/>
  <c r="C983"/>
  <c r="C984"/>
  <c r="C985"/>
  <c r="C986"/>
  <c r="C987"/>
  <c r="C988"/>
  <c r="C989"/>
  <c r="C990"/>
  <c r="C991"/>
  <c r="C992"/>
  <c r="C993"/>
  <c r="C994"/>
  <c r="C995"/>
  <c r="C996"/>
  <c r="C997"/>
  <c r="C998"/>
  <c r="C999"/>
  <c r="C1000"/>
  <c r="C1001"/>
  <c r="C1002"/>
  <c r="C1003"/>
  <c r="C1004"/>
  <c r="C1005"/>
  <c r="C1006"/>
  <c r="C1007"/>
  <c r="C1008"/>
  <c r="C1009"/>
  <c r="C1010"/>
  <c r="C1011"/>
  <c r="C1012"/>
  <c r="C1013"/>
  <c r="C1014"/>
  <c r="C1015"/>
  <c r="C1016"/>
  <c r="C1017"/>
  <c r="C1018"/>
  <c r="C1019"/>
  <c r="C1020"/>
  <c r="C1021"/>
  <c r="C1022"/>
  <c r="C1023"/>
  <c r="C1024"/>
  <c r="C1025"/>
  <c r="C1026"/>
  <c r="C1027"/>
  <c r="C1028"/>
  <c r="C1029"/>
  <c r="C1030"/>
  <c r="C1031"/>
  <c r="C1032"/>
  <c r="C1033"/>
  <c r="C1034"/>
  <c r="C1035"/>
  <c r="C1036"/>
  <c r="C1037"/>
  <c r="C1038"/>
  <c r="C1039"/>
  <c r="C1040"/>
  <c r="C1041"/>
  <c r="C1042"/>
  <c r="C1043"/>
  <c r="C1044"/>
  <c r="C1045"/>
  <c r="C1046"/>
  <c r="C1047"/>
  <c r="C1048"/>
  <c r="C1049"/>
  <c r="C1050"/>
  <c r="C1051"/>
  <c r="C1052"/>
  <c r="C1053"/>
  <c r="C1054"/>
  <c r="C1055"/>
  <c r="C1056"/>
  <c r="C1057"/>
  <c r="C1058"/>
  <c r="C1059"/>
  <c r="C1060"/>
  <c r="C1061"/>
  <c r="C1062"/>
  <c r="C1063"/>
  <c r="C1064"/>
  <c r="C1065"/>
  <c r="C1066"/>
  <c r="C1067"/>
  <c r="C1068"/>
  <c r="C1069"/>
  <c r="C1070"/>
  <c r="C1071"/>
  <c r="C1072"/>
  <c r="C1073"/>
  <c r="C1074"/>
  <c r="C1075"/>
  <c r="C1076"/>
  <c r="C1077"/>
  <c r="C1078"/>
  <c r="C1079"/>
  <c r="C1080"/>
  <c r="C1081"/>
  <c r="C1082"/>
  <c r="C1083"/>
  <c r="C1084"/>
  <c r="C1085"/>
  <c r="C1086"/>
  <c r="C1087"/>
  <c r="C1088"/>
  <c r="C1089"/>
  <c r="C1090"/>
  <c r="C1091"/>
  <c r="C1092"/>
  <c r="C1093"/>
  <c r="C1094"/>
  <c r="C1095"/>
  <c r="C1096"/>
  <c r="C1097"/>
  <c r="C1098"/>
  <c r="C1099"/>
  <c r="C1100"/>
  <c r="C1101"/>
  <c r="C1102"/>
  <c r="C1103"/>
  <c r="C1104"/>
  <c r="C1105"/>
  <c r="C1106"/>
  <c r="C1107"/>
  <c r="C1108"/>
  <c r="C1109"/>
  <c r="C1110"/>
  <c r="C1111"/>
  <c r="C1112"/>
  <c r="C1113"/>
  <c r="C1114"/>
  <c r="C1115"/>
  <c r="C1116"/>
  <c r="C1117"/>
  <c r="C1118"/>
  <c r="C1119"/>
  <c r="C1120"/>
  <c r="C1121"/>
  <c r="C1122"/>
  <c r="C1123"/>
  <c r="C1124"/>
  <c r="C1125"/>
  <c r="C1126"/>
  <c r="C1127"/>
  <c r="C1128"/>
  <c r="C1129"/>
  <c r="C1130"/>
  <c r="C1131"/>
  <c r="C1132"/>
  <c r="C1133"/>
  <c r="C1134"/>
  <c r="C1135"/>
  <c r="C1136"/>
  <c r="C1137"/>
  <c r="C1138"/>
  <c r="C1139"/>
  <c r="C1140"/>
  <c r="C1141"/>
  <c r="C1142"/>
  <c r="C1143"/>
  <c r="C1144"/>
  <c r="C1145"/>
  <c r="C1146"/>
  <c r="C1147"/>
  <c r="C1148"/>
  <c r="C1149"/>
  <c r="C1150"/>
  <c r="C1151"/>
  <c r="C1152"/>
  <c r="C1153"/>
  <c r="C1154"/>
  <c r="C1155"/>
  <c r="C1156"/>
  <c r="C1157"/>
  <c r="C1158"/>
  <c r="C1159"/>
  <c r="C1160"/>
  <c r="C1161"/>
  <c r="C1162"/>
  <c r="C1163"/>
  <c r="C1164"/>
  <c r="C1165"/>
  <c r="C1166"/>
  <c r="C1167"/>
  <c r="C1168"/>
  <c r="C1169"/>
  <c r="C1170"/>
  <c r="C1171"/>
  <c r="C1172"/>
  <c r="C1173"/>
  <c r="C1174"/>
  <c r="C1175"/>
  <c r="C1176"/>
  <c r="C1177"/>
  <c r="C1178"/>
  <c r="C1179"/>
  <c r="C1180"/>
  <c r="C1181"/>
  <c r="C1182"/>
  <c r="C1183"/>
  <c r="C1184"/>
  <c r="C1185"/>
  <c r="C1186"/>
  <c r="C1187"/>
  <c r="C1188"/>
  <c r="C1189"/>
  <c r="C1190"/>
  <c r="C1191"/>
  <c r="C1192"/>
  <c r="C1193"/>
  <c r="C1194"/>
  <c r="C1195"/>
  <c r="C1196"/>
  <c r="C1197"/>
  <c r="C1198"/>
  <c r="C1199"/>
  <c r="C1200"/>
  <c r="C1201"/>
  <c r="C1202"/>
  <c r="C1203"/>
  <c r="C1204"/>
  <c r="C1205"/>
  <c r="C1206"/>
  <c r="C1207"/>
  <c r="C1208"/>
  <c r="C1209"/>
  <c r="C1210"/>
  <c r="C1211"/>
  <c r="C1212"/>
  <c r="C1213"/>
  <c r="C1214"/>
  <c r="C1215"/>
  <c r="C1216"/>
  <c r="C1217"/>
  <c r="C1218"/>
  <c r="C1219"/>
  <c r="C1220"/>
  <c r="C1221"/>
  <c r="C1222"/>
  <c r="C1223"/>
  <c r="C1224"/>
  <c r="C1225"/>
  <c r="C1226"/>
  <c r="C1227"/>
  <c r="C1228"/>
  <c r="C1229"/>
  <c r="C1230"/>
  <c r="C1231"/>
  <c r="C1232"/>
  <c r="C1233"/>
  <c r="C1234"/>
  <c r="C1235"/>
  <c r="C1236"/>
  <c r="C1237"/>
  <c r="C1238"/>
  <c r="C1239"/>
  <c r="C1240"/>
  <c r="C1241"/>
  <c r="C1242"/>
  <c r="C1243"/>
  <c r="C1244"/>
  <c r="C1245"/>
  <c r="C1246"/>
  <c r="C1247"/>
  <c r="C1248"/>
  <c r="C1249"/>
  <c r="C1250"/>
  <c r="C1251"/>
  <c r="C1252"/>
  <c r="C1253"/>
  <c r="C1254"/>
  <c r="C1255"/>
  <c r="C1256"/>
  <c r="C1257"/>
  <c r="C1258"/>
  <c r="C1259"/>
  <c r="C1260"/>
  <c r="C1261"/>
  <c r="C1262"/>
  <c r="C1263"/>
  <c r="C1264"/>
  <c r="C1265"/>
  <c r="C1266"/>
  <c r="C1267"/>
  <c r="C1268"/>
  <c r="C1269"/>
  <c r="C1270"/>
  <c r="C1271"/>
  <c r="C1272"/>
  <c r="C1273"/>
  <c r="C1274"/>
  <c r="C1275"/>
  <c r="C1276"/>
  <c r="C1277"/>
  <c r="C1278"/>
  <c r="C1279"/>
  <c r="C1280"/>
  <c r="C1281"/>
  <c r="C1282"/>
  <c r="C1283"/>
  <c r="C1284"/>
  <c r="C1285"/>
  <c r="C1286"/>
  <c r="C1287"/>
  <c r="C1288"/>
  <c r="C1289"/>
  <c r="C1290"/>
  <c r="C1291"/>
  <c r="C1292"/>
  <c r="C1293"/>
  <c r="C1294"/>
  <c r="C1295"/>
  <c r="C1296"/>
  <c r="C1297"/>
  <c r="C1298"/>
  <c r="C1299"/>
  <c r="C1300"/>
  <c r="C1301"/>
  <c r="C1302"/>
  <c r="C1303"/>
  <c r="C1304"/>
  <c r="C1305"/>
  <c r="C1306"/>
  <c r="C1307"/>
  <c r="C1308"/>
  <c r="C1309"/>
  <c r="C1310"/>
  <c r="C1311"/>
  <c r="C1312"/>
  <c r="C1313"/>
  <c r="C1314"/>
  <c r="C1315"/>
  <c r="C1316"/>
  <c r="C1317"/>
  <c r="C1318"/>
  <c r="C1319"/>
  <c r="C1320"/>
  <c r="C1321"/>
  <c r="C1322"/>
  <c r="C1323"/>
  <c r="C1324"/>
  <c r="C1325"/>
  <c r="C1326"/>
  <c r="C1327"/>
  <c r="C1328"/>
  <c r="C1329"/>
  <c r="C1330"/>
  <c r="C1331"/>
  <c r="C1332"/>
  <c r="C1333"/>
  <c r="C1334"/>
  <c r="C1335"/>
  <c r="C1336"/>
  <c r="C1337"/>
  <c r="C1338"/>
  <c r="C1339"/>
  <c r="C1340"/>
  <c r="C1341"/>
  <c r="C1342"/>
  <c r="C1343"/>
  <c r="C1344"/>
  <c r="C1345"/>
  <c r="C1346"/>
  <c r="C1347"/>
  <c r="C1348"/>
  <c r="C1349"/>
  <c r="C1350"/>
  <c r="C1351"/>
  <c r="C1352"/>
  <c r="C1353"/>
  <c r="C1354"/>
  <c r="C1355"/>
  <c r="C1356"/>
  <c r="C1357"/>
  <c r="C1358"/>
  <c r="C1359"/>
  <c r="C1360"/>
  <c r="C1361"/>
  <c r="C1362"/>
  <c r="C1363"/>
  <c r="C1364"/>
  <c r="C1365"/>
  <c r="C1366"/>
  <c r="C1367"/>
  <c r="C1368"/>
  <c r="C1369"/>
  <c r="C1370"/>
  <c r="C1371"/>
  <c r="C1372"/>
  <c r="C1373"/>
  <c r="C1374"/>
  <c r="C1375"/>
  <c r="C1376"/>
  <c r="C1377"/>
  <c r="C1378"/>
  <c r="C1379"/>
  <c r="C1380"/>
  <c r="C1381"/>
  <c r="C1382"/>
  <c r="C1383"/>
  <c r="C1384"/>
  <c r="C1385"/>
  <c r="C1386"/>
  <c r="C1387"/>
  <c r="C1388"/>
  <c r="C1389"/>
  <c r="C1390"/>
  <c r="C1391"/>
  <c r="C1392"/>
  <c r="C1393"/>
  <c r="C1394"/>
  <c r="C1395"/>
  <c r="C1396"/>
  <c r="C1397"/>
  <c r="C1398"/>
  <c r="C1399"/>
  <c r="C1400"/>
  <c r="C1401"/>
  <c r="C1402"/>
  <c r="C1403"/>
  <c r="C1404"/>
  <c r="C1405"/>
  <c r="C1406"/>
  <c r="C1407"/>
  <c r="C1408"/>
  <c r="C1409"/>
  <c r="C1410"/>
  <c r="C1411"/>
  <c r="C1412"/>
  <c r="C1413"/>
  <c r="C1414"/>
  <c r="C1415"/>
  <c r="C1416"/>
  <c r="C1417"/>
  <c r="C1418"/>
  <c r="C1419"/>
  <c r="C1420"/>
  <c r="C1421"/>
  <c r="C1422"/>
  <c r="C1423"/>
  <c r="C1424"/>
  <c r="C1425"/>
  <c r="C1426"/>
  <c r="C1427"/>
  <c r="C1428"/>
  <c r="C1429"/>
  <c r="C1430"/>
  <c r="C1431"/>
  <c r="C1432"/>
  <c r="C1433"/>
  <c r="C1434"/>
  <c r="C1435"/>
  <c r="C1436"/>
  <c r="C1437"/>
  <c r="C1438"/>
  <c r="C1439"/>
  <c r="C1440"/>
  <c r="C1441"/>
  <c r="C1442"/>
  <c r="C1443"/>
  <c r="C1444"/>
  <c r="C1445"/>
  <c r="C1446"/>
  <c r="C1447"/>
  <c r="C1448"/>
  <c r="C1449"/>
  <c r="C1450"/>
  <c r="C1451"/>
  <c r="C1452"/>
  <c r="C1453"/>
  <c r="C1454"/>
  <c r="C1455"/>
  <c r="C1456"/>
  <c r="C1457"/>
  <c r="C1458"/>
  <c r="C1459"/>
  <c r="C1460"/>
  <c r="C1461"/>
  <c r="C1462"/>
  <c r="C1463"/>
  <c r="C1464"/>
  <c r="C1465"/>
  <c r="C1466"/>
  <c r="C1467"/>
  <c r="C1468"/>
  <c r="C1469"/>
  <c r="C1470"/>
  <c r="C1471"/>
  <c r="C1472"/>
  <c r="C1473"/>
  <c r="C1474"/>
  <c r="C1475"/>
  <c r="C1476"/>
  <c r="C1477"/>
  <c r="C1478"/>
  <c r="C1479"/>
  <c r="C1480"/>
  <c r="C1481"/>
  <c r="C1482"/>
  <c r="C1483"/>
  <c r="C1484"/>
  <c r="C1485"/>
  <c r="C1486"/>
  <c r="C1487"/>
  <c r="C1488"/>
  <c r="C1489"/>
  <c r="C1490"/>
  <c r="C1491"/>
  <c r="C1492"/>
  <c r="C1493"/>
  <c r="C1494"/>
  <c r="C1495"/>
  <c r="C1496"/>
  <c r="C1497"/>
  <c r="C1498"/>
  <c r="C1499"/>
  <c r="C1500"/>
  <c r="C1501"/>
  <c r="C1502"/>
  <c r="C1503"/>
  <c r="C1504"/>
  <c r="C1505"/>
  <c r="C1506"/>
  <c r="C1507"/>
  <c r="C1508"/>
  <c r="C1509"/>
  <c r="C1510"/>
  <c r="C1511"/>
  <c r="C1512"/>
  <c r="C1513"/>
  <c r="C1514"/>
  <c r="C1515"/>
  <c r="C1516"/>
  <c r="C1517"/>
  <c r="C1518"/>
  <c r="C1519"/>
  <c r="C1520"/>
  <c r="C1521"/>
  <c r="C1522"/>
  <c r="C1523"/>
  <c r="C1524"/>
  <c r="C1525"/>
  <c r="C1526"/>
  <c r="C1527"/>
  <c r="C1528"/>
  <c r="C1529"/>
  <c r="C1530"/>
  <c r="C1531"/>
  <c r="C1532"/>
  <c r="C1533"/>
  <c r="C1534"/>
  <c r="C1535"/>
  <c r="C1536"/>
  <c r="C1537"/>
  <c r="C1538"/>
  <c r="C1539"/>
  <c r="C1540"/>
  <c r="C1541"/>
  <c r="C1542"/>
  <c r="C1543"/>
  <c r="C1544"/>
  <c r="C1545"/>
  <c r="C1546"/>
  <c r="C1547"/>
  <c r="C1548"/>
  <c r="C1549"/>
  <c r="C1550"/>
  <c r="C1551"/>
  <c r="C1552"/>
  <c r="C1553"/>
  <c r="C1554"/>
  <c r="C1555"/>
  <c r="C1556"/>
  <c r="C1557"/>
  <c r="C1558"/>
  <c r="C1559"/>
  <c r="C1560"/>
  <c r="C1561"/>
  <c r="C1562"/>
  <c r="C1563"/>
  <c r="C1564"/>
  <c r="C1565"/>
  <c r="C1566"/>
  <c r="C1567"/>
  <c r="C1568"/>
  <c r="C1569"/>
  <c r="C1570"/>
  <c r="C1571"/>
  <c r="C1572"/>
  <c r="C1573"/>
  <c r="C1574"/>
  <c r="C1575"/>
  <c r="C1576"/>
  <c r="C1577"/>
  <c r="C1578"/>
  <c r="C1579"/>
  <c r="C1580"/>
  <c r="C1581"/>
  <c r="C1582"/>
  <c r="C1583"/>
  <c r="C1584"/>
  <c r="C1585"/>
  <c r="C1586"/>
  <c r="C1587"/>
  <c r="C1588"/>
  <c r="C1589"/>
  <c r="C1590"/>
  <c r="C1591"/>
  <c r="C1592"/>
  <c r="C1593"/>
  <c r="C1594"/>
  <c r="C1595"/>
  <c r="C1596"/>
  <c r="C1597"/>
  <c r="C1598"/>
  <c r="C1599"/>
  <c r="C1600"/>
  <c r="C1601"/>
  <c r="C1602"/>
  <c r="C1603"/>
  <c r="C1604"/>
  <c r="C1605"/>
  <c r="C1606"/>
  <c r="C1607"/>
  <c r="C1608"/>
  <c r="C1609"/>
  <c r="C1610"/>
  <c r="C1611"/>
  <c r="C1612"/>
  <c r="C1613"/>
  <c r="C1614"/>
  <c r="C1615"/>
  <c r="C1616"/>
  <c r="C1617"/>
  <c r="C1618"/>
  <c r="C1619"/>
  <c r="C1620"/>
  <c r="C1621"/>
  <c r="C1622"/>
  <c r="C1623"/>
  <c r="C1624"/>
  <c r="C1625"/>
  <c r="C1626"/>
  <c r="C1627"/>
  <c r="C1628"/>
  <c r="C1629"/>
  <c r="C1630"/>
  <c r="C1631"/>
  <c r="C1632"/>
  <c r="C1633"/>
  <c r="C1634"/>
  <c r="C1635"/>
  <c r="C1636"/>
  <c r="C1637"/>
  <c r="C1638"/>
  <c r="C1639"/>
  <c r="C1640"/>
  <c r="C1641"/>
  <c r="C1642"/>
  <c r="C1643"/>
  <c r="C1644"/>
  <c r="C1645"/>
  <c r="C1646"/>
  <c r="C1647"/>
  <c r="C1648"/>
  <c r="C1649"/>
  <c r="C1650"/>
  <c r="C1651"/>
  <c r="C1652"/>
  <c r="C1653"/>
  <c r="C1654"/>
  <c r="C1655"/>
  <c r="C1656"/>
  <c r="C1657"/>
  <c r="C1658"/>
  <c r="C1659"/>
  <c r="C1660"/>
  <c r="C1661"/>
  <c r="C1662"/>
  <c r="C1663"/>
  <c r="C1664"/>
  <c r="C1665"/>
  <c r="C1666"/>
  <c r="C1667"/>
  <c r="C1668"/>
  <c r="C1669"/>
  <c r="C1670"/>
  <c r="C1671"/>
  <c r="C1672"/>
  <c r="C1673"/>
  <c r="C1674"/>
  <c r="C1675"/>
  <c r="C1676"/>
  <c r="C1677"/>
  <c r="C1678"/>
  <c r="C1679"/>
  <c r="C1680"/>
  <c r="C1681"/>
  <c r="C1682"/>
  <c r="C1683"/>
  <c r="C1684"/>
  <c r="C1685"/>
  <c r="C1686"/>
  <c r="C1687"/>
  <c r="C1688"/>
  <c r="C1689"/>
  <c r="C1690"/>
  <c r="C1691"/>
  <c r="C1692"/>
  <c r="C1693"/>
  <c r="C1694"/>
  <c r="C1695"/>
  <c r="C1696"/>
  <c r="C1697"/>
  <c r="C1698"/>
  <c r="C1699"/>
  <c r="C1700"/>
  <c r="C1701"/>
  <c r="C1702"/>
  <c r="C1703"/>
  <c r="C1704"/>
  <c r="C1705"/>
  <c r="C1706"/>
  <c r="C1707"/>
  <c r="C1708"/>
  <c r="C1709"/>
  <c r="C1710"/>
  <c r="C1711"/>
  <c r="C1712"/>
  <c r="C1713"/>
  <c r="C1714"/>
  <c r="C1715"/>
  <c r="C1716"/>
  <c r="C1717"/>
  <c r="C1718"/>
  <c r="C1719"/>
  <c r="C1720"/>
  <c r="C1721"/>
  <c r="C1722"/>
  <c r="C1723"/>
  <c r="C1724"/>
  <c r="C1725"/>
  <c r="C1726"/>
  <c r="C1727"/>
  <c r="C1728"/>
  <c r="C1729"/>
  <c r="C1730"/>
  <c r="C1731"/>
  <c r="C1732"/>
  <c r="C1733"/>
  <c r="C1734"/>
  <c r="C1735"/>
  <c r="C1736"/>
  <c r="C1737"/>
  <c r="C1738"/>
  <c r="C1739"/>
  <c r="C1740"/>
  <c r="C1741"/>
  <c r="C1742"/>
  <c r="C1743"/>
  <c r="C1744"/>
  <c r="C1745"/>
  <c r="C1746"/>
  <c r="C1747"/>
  <c r="C1748"/>
  <c r="C1749"/>
  <c r="C1750"/>
  <c r="C1751"/>
  <c r="C1752"/>
  <c r="C1753"/>
  <c r="C1754"/>
  <c r="C1755"/>
  <c r="C1756"/>
  <c r="C1757"/>
  <c r="C1758"/>
  <c r="C1759"/>
  <c r="C1760"/>
  <c r="C1761"/>
  <c r="C1762"/>
  <c r="C1763"/>
  <c r="C1764"/>
  <c r="C1765"/>
  <c r="C1766"/>
  <c r="C1767"/>
  <c r="C1768"/>
  <c r="C1769"/>
  <c r="C1770"/>
  <c r="C1771"/>
  <c r="C1772"/>
  <c r="C1773"/>
  <c r="C1774"/>
  <c r="C1775"/>
  <c r="C1776"/>
  <c r="C1777"/>
  <c r="C1778"/>
  <c r="C1779"/>
  <c r="C1780"/>
  <c r="C1781"/>
  <c r="C1782"/>
  <c r="C1783"/>
  <c r="C1784"/>
  <c r="C1785"/>
  <c r="C1786"/>
  <c r="C1787"/>
  <c r="C1788"/>
  <c r="C1789"/>
  <c r="C1790"/>
  <c r="C1791"/>
  <c r="C1792"/>
  <c r="C1793"/>
  <c r="C1794"/>
  <c r="C1795"/>
  <c r="C1796"/>
  <c r="C1797"/>
  <c r="C1798"/>
  <c r="C1799"/>
  <c r="C1800"/>
  <c r="C1801"/>
  <c r="C1802"/>
  <c r="C1803"/>
  <c r="C1804"/>
  <c r="C1805"/>
  <c r="C1806"/>
  <c r="C1807"/>
  <c r="C1808"/>
  <c r="C1809"/>
  <c r="C1810"/>
  <c r="C1811"/>
  <c r="C1812"/>
  <c r="C1813"/>
  <c r="C1814"/>
  <c r="C1815"/>
  <c r="C1816"/>
  <c r="C1817"/>
  <c r="C1818"/>
  <c r="C1819"/>
  <c r="C1820"/>
  <c r="C1821"/>
  <c r="C1822"/>
  <c r="C1823"/>
  <c r="C1824"/>
  <c r="C1825"/>
  <c r="C1826"/>
  <c r="C1827"/>
  <c r="C1828"/>
  <c r="C1829"/>
  <c r="C1830"/>
  <c r="C1831"/>
  <c r="C1832"/>
  <c r="C1833"/>
  <c r="C1834"/>
  <c r="C1835"/>
  <c r="C1836"/>
  <c r="C1837"/>
  <c r="C1838"/>
  <c r="C1839"/>
  <c r="C1840"/>
  <c r="C1841"/>
  <c r="C1842"/>
  <c r="C1843"/>
  <c r="C1844"/>
  <c r="C1845"/>
  <c r="C1846"/>
  <c r="C1847"/>
  <c r="C1848"/>
  <c r="C1849"/>
  <c r="C1850"/>
  <c r="C1851"/>
  <c r="C1852"/>
  <c r="C1853"/>
  <c r="C1854"/>
  <c r="C1855"/>
  <c r="C1856"/>
  <c r="C1857"/>
  <c r="C1858"/>
  <c r="C1859"/>
  <c r="C1860"/>
  <c r="C1861"/>
  <c r="C1862"/>
  <c r="C1863"/>
  <c r="C1864"/>
  <c r="C1865"/>
  <c r="C1866"/>
  <c r="C1867"/>
  <c r="C1868"/>
  <c r="C1869"/>
  <c r="C1870"/>
  <c r="C1871"/>
  <c r="C1872"/>
  <c r="C1873"/>
  <c r="C1874"/>
  <c r="C1875"/>
  <c r="C1876"/>
  <c r="C1877"/>
  <c r="C1878"/>
  <c r="C1879"/>
  <c r="C1880"/>
  <c r="C1881"/>
  <c r="C1882"/>
  <c r="C1883"/>
  <c r="C1884"/>
  <c r="C1885"/>
  <c r="C1886"/>
  <c r="C1887"/>
  <c r="C1888"/>
  <c r="C1889"/>
  <c r="C1890"/>
  <c r="C1891"/>
  <c r="C1892"/>
  <c r="C1893"/>
  <c r="C1894"/>
  <c r="C1895"/>
  <c r="C1896"/>
  <c r="C1897"/>
  <c r="C1898"/>
  <c r="C1899"/>
  <c r="C1900"/>
  <c r="C1901"/>
  <c r="C1902"/>
  <c r="C1903"/>
  <c r="C1904"/>
  <c r="C1905"/>
  <c r="C1906"/>
  <c r="C1907"/>
  <c r="C1908"/>
  <c r="C1909"/>
  <c r="C1910"/>
  <c r="C1911"/>
  <c r="C1912"/>
  <c r="C1913"/>
  <c r="C1914"/>
  <c r="C1915"/>
  <c r="C1916"/>
  <c r="C1917"/>
  <c r="C1918"/>
  <c r="C1919"/>
  <c r="C1920"/>
  <c r="C1921"/>
  <c r="C1922"/>
  <c r="C1923"/>
  <c r="C1924"/>
  <c r="C1925"/>
  <c r="C1926"/>
  <c r="C1927"/>
  <c r="C1928"/>
  <c r="C1929"/>
  <c r="C1930"/>
  <c r="C1931"/>
  <c r="C1932"/>
  <c r="C1933"/>
  <c r="C1934"/>
  <c r="C1935"/>
  <c r="C1936"/>
  <c r="C1937"/>
  <c r="C1938"/>
  <c r="C1939"/>
  <c r="C1940"/>
  <c r="C1941"/>
  <c r="C1942"/>
  <c r="C1943"/>
  <c r="C1944"/>
  <c r="C1945"/>
  <c r="C1946"/>
  <c r="C1947"/>
  <c r="C1948"/>
  <c r="C1949"/>
  <c r="C1950"/>
  <c r="C1951"/>
  <c r="C1952"/>
  <c r="C1953"/>
  <c r="C1954"/>
  <c r="C1955"/>
  <c r="C1956"/>
  <c r="C1957"/>
  <c r="C1958"/>
  <c r="C1959"/>
  <c r="C1960"/>
  <c r="C1961"/>
  <c r="C1962"/>
  <c r="C1963"/>
  <c r="C1964"/>
  <c r="C1965"/>
  <c r="C1966"/>
  <c r="C1967"/>
  <c r="C1968"/>
  <c r="C1969"/>
  <c r="C1970"/>
  <c r="C1971"/>
  <c r="C1972"/>
  <c r="C1973"/>
  <c r="C1974"/>
  <c r="C1975"/>
  <c r="C1976"/>
  <c r="C1977"/>
  <c r="C1978"/>
  <c r="C1979"/>
  <c r="C1980"/>
  <c r="C1981"/>
  <c r="C1982"/>
  <c r="C1983"/>
  <c r="C1984"/>
  <c r="C1985"/>
  <c r="C1986"/>
  <c r="C1987"/>
  <c r="C1988"/>
  <c r="C1989"/>
  <c r="C1990"/>
  <c r="C1991"/>
  <c r="C1992"/>
  <c r="C1993"/>
  <c r="C1994"/>
  <c r="C1995"/>
  <c r="C1996"/>
  <c r="C1997"/>
  <c r="C1998"/>
  <c r="C1999"/>
  <c r="C2000"/>
  <c r="C2001"/>
  <c r="C2002"/>
  <c r="C2003"/>
  <c r="C2004"/>
  <c r="C2005"/>
  <c r="C2006"/>
  <c r="C2007"/>
  <c r="C2008"/>
  <c r="C2009"/>
  <c r="C2010"/>
  <c r="C2011"/>
  <c r="C2012"/>
  <c r="C2013"/>
  <c r="C2014"/>
  <c r="C2015"/>
  <c r="C2016"/>
  <c r="C2017"/>
  <c r="C2018"/>
  <c r="C2019"/>
  <c r="C2020"/>
  <c r="C2021"/>
  <c r="C2022"/>
  <c r="C2023"/>
  <c r="C2024"/>
  <c r="C2025"/>
  <c r="C2026"/>
  <c r="C2027"/>
  <c r="C2028"/>
  <c r="C2029"/>
  <c r="C2030"/>
  <c r="C2031"/>
  <c r="C2032"/>
  <c r="C2033"/>
  <c r="C2034"/>
  <c r="C2035"/>
  <c r="C2036"/>
  <c r="C2037"/>
  <c r="C2038"/>
  <c r="C2039"/>
  <c r="C2040"/>
  <c r="C2041"/>
  <c r="C2042"/>
  <c r="C2043"/>
  <c r="C2044"/>
  <c r="C2045"/>
  <c r="C2046"/>
  <c r="C2047"/>
  <c r="C2048"/>
  <c r="C2049"/>
  <c r="C2050"/>
  <c r="C2051"/>
  <c r="C2052"/>
  <c r="C2053"/>
  <c r="C2054"/>
  <c r="C2055"/>
  <c r="C2056"/>
  <c r="C2057"/>
  <c r="C2058"/>
  <c r="C2059"/>
  <c r="C2060"/>
  <c r="C2061"/>
  <c r="C2062"/>
  <c r="C2063"/>
  <c r="C2064"/>
  <c r="C2065"/>
  <c r="C2066"/>
  <c r="C2067"/>
  <c r="C2068"/>
  <c r="C2069"/>
  <c r="C2070"/>
  <c r="C2071"/>
  <c r="C2072"/>
  <c r="C2073"/>
  <c r="C2074"/>
  <c r="C2075"/>
  <c r="C2076"/>
  <c r="C2077"/>
  <c r="C2078"/>
  <c r="C2079"/>
  <c r="C2080"/>
  <c r="C2081"/>
  <c r="C2082"/>
  <c r="C2083"/>
  <c r="C2084"/>
  <c r="C2085"/>
  <c r="C2086"/>
  <c r="C2087"/>
  <c r="C2088"/>
  <c r="C2089"/>
  <c r="C2090"/>
  <c r="C2091"/>
  <c r="C2092"/>
  <c r="C2093"/>
  <c r="C2094"/>
  <c r="C2095"/>
  <c r="C2096"/>
  <c r="C2097"/>
  <c r="C2098"/>
  <c r="C2099"/>
  <c r="C2100"/>
  <c r="C2101"/>
  <c r="C2102"/>
  <c r="C2103"/>
  <c r="C2104"/>
  <c r="C2105"/>
  <c r="C2106"/>
  <c r="C2107"/>
  <c r="C2108"/>
  <c r="C2109"/>
  <c r="C2110"/>
  <c r="C2111"/>
  <c r="C2112"/>
  <c r="C2113"/>
  <c r="C2114"/>
  <c r="C2115"/>
  <c r="C2116"/>
  <c r="C2117"/>
  <c r="C2118"/>
  <c r="C2119"/>
  <c r="C2120"/>
  <c r="C2121"/>
  <c r="C2122"/>
  <c r="C2123"/>
  <c r="C2124"/>
  <c r="C2125"/>
  <c r="C2126"/>
  <c r="C2127"/>
  <c r="C2128"/>
  <c r="C2129"/>
  <c r="C2130"/>
  <c r="C2131"/>
  <c r="C2132"/>
  <c r="C2133"/>
  <c r="C2134"/>
  <c r="C2135"/>
  <c r="C2136"/>
  <c r="C2137"/>
  <c r="C2138"/>
  <c r="C2139"/>
  <c r="C2140"/>
  <c r="C2141"/>
  <c r="C2142"/>
  <c r="C2143"/>
  <c r="C2144"/>
  <c r="C2145"/>
  <c r="C2146"/>
  <c r="C2147"/>
  <c r="C2148"/>
  <c r="C2149"/>
  <c r="C2150"/>
  <c r="C2151"/>
  <c r="C2152"/>
  <c r="C2153"/>
  <c r="C2154"/>
  <c r="C2155"/>
  <c r="C2156"/>
  <c r="C2157"/>
  <c r="C2158"/>
  <c r="C2159"/>
  <c r="C2160"/>
  <c r="C2161"/>
  <c r="C2162"/>
  <c r="C2163"/>
  <c r="C2164"/>
  <c r="C2165"/>
  <c r="C2166"/>
  <c r="C2167"/>
  <c r="C2168"/>
  <c r="C2169"/>
  <c r="C2170"/>
  <c r="C2171"/>
  <c r="C2172"/>
  <c r="C2173"/>
  <c r="C2174"/>
  <c r="C2175"/>
  <c r="C2176"/>
  <c r="C2177"/>
  <c r="C2178"/>
  <c r="C2179"/>
  <c r="C2180"/>
  <c r="C2181"/>
  <c r="C2182"/>
  <c r="C2183"/>
  <c r="C2184"/>
  <c r="C2185"/>
  <c r="C2186"/>
  <c r="C2187"/>
  <c r="C2188"/>
  <c r="C2189"/>
  <c r="C2190"/>
  <c r="C2191"/>
  <c r="C2192"/>
  <c r="C2193"/>
  <c r="C2194"/>
  <c r="C2195"/>
  <c r="C2196"/>
  <c r="C2197"/>
  <c r="C2198"/>
  <c r="C2199"/>
  <c r="C2200"/>
  <c r="C2201"/>
  <c r="C2202"/>
  <c r="C2203"/>
  <c r="C2204"/>
  <c r="C2205"/>
  <c r="C2206"/>
  <c r="C2207"/>
  <c r="C2208"/>
  <c r="C2209"/>
  <c r="C2210"/>
  <c r="C2211"/>
  <c r="C2212"/>
  <c r="C2213"/>
  <c r="C2214"/>
  <c r="C2215"/>
  <c r="C2216"/>
  <c r="C2217"/>
  <c r="C2218"/>
  <c r="C2219"/>
  <c r="C2220"/>
  <c r="C2221"/>
  <c r="C2222"/>
  <c r="C2223"/>
  <c r="C2224"/>
  <c r="C2225"/>
  <c r="C2226"/>
  <c r="C2227"/>
  <c r="C2228"/>
  <c r="C2229"/>
  <c r="C2230"/>
  <c r="C2231"/>
  <c r="C2232"/>
  <c r="C2233"/>
  <c r="C2234"/>
  <c r="C2235"/>
  <c r="C2236"/>
  <c r="C2237"/>
  <c r="C2238"/>
  <c r="C2239"/>
  <c r="C2240"/>
  <c r="C2241"/>
  <c r="C2242"/>
  <c r="C2243"/>
  <c r="C2244"/>
  <c r="C2245"/>
  <c r="C2246"/>
  <c r="C2247"/>
  <c r="C2248"/>
  <c r="C2249"/>
  <c r="C2250"/>
  <c r="C2251"/>
  <c r="C2252"/>
  <c r="C2253"/>
  <c r="C2254"/>
  <c r="C2255"/>
  <c r="C2256"/>
  <c r="C2257"/>
  <c r="C2258"/>
  <c r="C2259"/>
  <c r="C2260"/>
  <c r="C2261"/>
  <c r="C2262"/>
  <c r="C2263"/>
  <c r="C2264"/>
  <c r="C2265"/>
  <c r="C2266"/>
  <c r="C2267"/>
  <c r="C2268"/>
  <c r="C2269"/>
  <c r="C2270"/>
  <c r="C2271"/>
  <c r="C2272"/>
  <c r="C2273"/>
  <c r="C2274"/>
  <c r="C2275"/>
  <c r="C2276"/>
  <c r="C2277"/>
  <c r="C2278"/>
  <c r="C2279"/>
  <c r="C2280"/>
  <c r="C2281"/>
  <c r="C2282"/>
  <c r="C2283"/>
  <c r="C2284"/>
  <c r="C2285"/>
  <c r="C2286"/>
  <c r="C2287"/>
  <c r="C2288"/>
  <c r="C2289"/>
  <c r="C2290"/>
  <c r="C2291"/>
  <c r="C2292"/>
  <c r="C2293"/>
  <c r="C2294"/>
  <c r="C2295"/>
  <c r="C2296"/>
  <c r="C2297"/>
  <c r="C2298"/>
  <c r="C2299"/>
  <c r="C2300"/>
  <c r="C2301"/>
  <c r="C2302"/>
  <c r="C2303"/>
  <c r="C2304"/>
  <c r="C2305"/>
  <c r="C2306"/>
  <c r="C2307"/>
  <c r="C2308"/>
  <c r="C2309"/>
  <c r="C2310"/>
  <c r="C2311"/>
  <c r="C2312"/>
  <c r="C2313"/>
  <c r="C2314"/>
  <c r="C2315"/>
  <c r="C2316"/>
  <c r="C2317"/>
  <c r="C2318"/>
  <c r="C2319"/>
  <c r="C2320"/>
  <c r="C2321"/>
  <c r="C2322"/>
  <c r="C2323"/>
  <c r="C2324"/>
  <c r="C2325"/>
  <c r="C2326"/>
  <c r="C2327"/>
  <c r="C2328"/>
  <c r="C2329"/>
  <c r="C2330"/>
  <c r="C2331"/>
  <c r="C2332"/>
  <c r="C2333"/>
  <c r="C2334"/>
  <c r="C2335"/>
  <c r="C2336"/>
  <c r="C2337"/>
  <c r="C2338"/>
  <c r="C2339"/>
  <c r="C2340"/>
  <c r="C2341"/>
  <c r="C2342"/>
  <c r="C2343"/>
  <c r="C2344"/>
  <c r="C2345"/>
  <c r="C2346"/>
  <c r="C2347"/>
  <c r="C2348"/>
  <c r="C2349"/>
  <c r="C2350"/>
  <c r="C2351"/>
  <c r="C2352"/>
  <c r="C2353"/>
  <c r="C2354"/>
  <c r="C2355"/>
  <c r="C2356"/>
  <c r="C2357"/>
  <c r="C2358"/>
  <c r="C2359"/>
  <c r="C2360"/>
  <c r="C2361"/>
  <c r="C2362"/>
  <c r="C2363"/>
  <c r="C2364"/>
  <c r="C2365"/>
  <c r="C2366"/>
  <c r="C2367"/>
  <c r="C2368"/>
  <c r="C2369"/>
  <c r="C2370"/>
  <c r="C2371"/>
  <c r="C2372"/>
  <c r="C2373"/>
  <c r="C2374"/>
  <c r="C2375"/>
  <c r="C2376"/>
  <c r="C2377"/>
  <c r="C2378"/>
  <c r="C2379"/>
  <c r="C2380"/>
  <c r="C2381"/>
  <c r="C2382"/>
  <c r="C2383"/>
  <c r="C2384"/>
  <c r="C2385"/>
  <c r="C2386"/>
  <c r="C2387"/>
  <c r="C2388"/>
  <c r="C2389"/>
  <c r="C2390"/>
  <c r="C2391"/>
  <c r="C2392"/>
  <c r="C2393"/>
  <c r="C2394"/>
  <c r="C2395"/>
  <c r="C2396"/>
  <c r="C2397"/>
  <c r="C2398"/>
  <c r="C2399"/>
  <c r="C2400"/>
  <c r="C2401"/>
  <c r="C2402"/>
  <c r="C2403"/>
  <c r="C2404"/>
  <c r="C2405"/>
  <c r="C2406"/>
  <c r="C2407"/>
  <c r="C2408"/>
  <c r="C2409"/>
  <c r="C2410"/>
  <c r="C2411"/>
  <c r="C2412"/>
  <c r="C2413"/>
  <c r="C2414"/>
  <c r="C2415"/>
  <c r="C2416"/>
  <c r="C2417"/>
  <c r="C2418"/>
  <c r="C2419"/>
  <c r="C2420"/>
  <c r="C2421"/>
  <c r="C2422"/>
  <c r="C2423"/>
  <c r="C2424"/>
  <c r="C2425"/>
  <c r="C2426"/>
  <c r="C2427"/>
  <c r="C2428"/>
  <c r="C2429"/>
  <c r="C2430"/>
  <c r="C2431"/>
  <c r="C2432"/>
  <c r="C2433"/>
  <c r="C2434"/>
  <c r="C2435"/>
  <c r="C2436"/>
  <c r="C2437"/>
  <c r="C2438"/>
  <c r="C2439"/>
  <c r="C2440"/>
  <c r="C2441"/>
  <c r="C2442"/>
  <c r="C2443"/>
  <c r="C2444"/>
  <c r="C2445"/>
  <c r="C2446"/>
  <c r="C2447"/>
  <c r="C2448"/>
  <c r="C2449"/>
  <c r="C2450"/>
  <c r="C2451"/>
  <c r="C2452"/>
  <c r="C2453"/>
  <c r="C2454"/>
  <c r="C2455"/>
  <c r="C2456"/>
  <c r="C2457"/>
  <c r="C2458"/>
  <c r="C2459"/>
  <c r="C2460"/>
  <c r="C2461"/>
  <c r="C2462"/>
  <c r="C2463"/>
  <c r="C2464"/>
  <c r="C2465"/>
  <c r="C2466"/>
  <c r="C2467"/>
  <c r="C2468"/>
  <c r="C2469"/>
  <c r="C2470"/>
  <c r="C2471"/>
  <c r="C2472"/>
  <c r="C2473"/>
  <c r="C2474"/>
  <c r="C2475"/>
  <c r="C2476"/>
  <c r="C2477"/>
  <c r="C2478"/>
  <c r="C2479"/>
  <c r="C2480"/>
  <c r="C2481"/>
  <c r="C2482"/>
  <c r="C2483"/>
  <c r="C2484"/>
  <c r="C2485"/>
  <c r="C2486"/>
  <c r="C2487"/>
  <c r="C2488"/>
  <c r="C2489"/>
  <c r="C2490"/>
  <c r="C2491"/>
  <c r="C2492"/>
  <c r="C2493"/>
  <c r="C2494"/>
  <c r="C2495"/>
  <c r="C2496"/>
  <c r="C2497"/>
  <c r="C2498"/>
  <c r="C2499"/>
  <c r="C2500"/>
  <c r="C2501"/>
  <c r="C2502"/>
  <c r="C2503"/>
  <c r="C2504"/>
  <c r="C2505"/>
  <c r="C2506"/>
  <c r="C2507"/>
  <c r="C2508"/>
  <c r="C2509"/>
  <c r="C2510"/>
  <c r="C2511"/>
  <c r="C2512"/>
  <c r="C2513"/>
  <c r="C2514"/>
  <c r="C2515"/>
  <c r="C2516"/>
  <c r="C2517"/>
  <c r="C2518"/>
  <c r="C2519"/>
  <c r="C2520"/>
  <c r="C2521"/>
  <c r="C2522"/>
  <c r="C2523"/>
  <c r="C2524"/>
  <c r="C2525"/>
  <c r="C2526"/>
  <c r="C2527"/>
  <c r="C2528"/>
  <c r="C2529"/>
  <c r="C2530"/>
  <c r="C2531"/>
  <c r="C2532"/>
  <c r="C2533"/>
  <c r="C2534"/>
  <c r="C2535"/>
  <c r="C2536"/>
  <c r="C2537"/>
  <c r="C2538"/>
  <c r="C2539"/>
  <c r="C2540"/>
  <c r="C2541"/>
  <c r="C2542"/>
  <c r="C2543"/>
  <c r="C2544"/>
  <c r="C2545"/>
  <c r="C2546"/>
  <c r="C2547"/>
  <c r="C2548"/>
  <c r="C2549"/>
  <c r="C2550"/>
  <c r="C2551"/>
  <c r="C2552"/>
  <c r="C2553"/>
  <c r="C2554"/>
  <c r="C2555"/>
  <c r="C2556"/>
  <c r="C2557"/>
  <c r="C2558"/>
  <c r="C2559"/>
  <c r="C2560"/>
  <c r="C2561"/>
  <c r="C2562"/>
  <c r="C2563"/>
  <c r="C2564"/>
  <c r="C2565"/>
  <c r="C2566"/>
  <c r="C2567"/>
  <c r="C2568"/>
  <c r="C2569"/>
  <c r="C2570"/>
  <c r="C2571"/>
  <c r="C2572"/>
  <c r="C2573"/>
  <c r="C2574"/>
  <c r="C2575"/>
  <c r="C2576"/>
  <c r="C2577"/>
  <c r="C2578"/>
  <c r="C2579"/>
  <c r="C2580"/>
  <c r="C2581"/>
  <c r="C2582"/>
  <c r="C2583"/>
  <c r="C2584"/>
  <c r="C2585"/>
  <c r="C2586"/>
  <c r="C2587"/>
  <c r="C2588"/>
  <c r="C2589"/>
  <c r="C2590"/>
  <c r="C2591"/>
  <c r="C2592"/>
  <c r="C2593"/>
  <c r="C2594"/>
  <c r="C2595"/>
  <c r="C2596"/>
  <c r="C2597"/>
  <c r="C2598"/>
  <c r="C2599"/>
  <c r="C2600"/>
  <c r="C2601"/>
  <c r="C2602"/>
  <c r="C2603"/>
  <c r="C2604"/>
  <c r="C2605"/>
  <c r="C2606"/>
  <c r="C2607"/>
  <c r="C2608"/>
  <c r="C2609"/>
  <c r="C2610"/>
  <c r="C2611"/>
  <c r="C2612"/>
  <c r="C2613"/>
  <c r="C2614"/>
  <c r="C2615"/>
  <c r="C2616"/>
  <c r="C2617"/>
  <c r="C2618"/>
  <c r="C2619"/>
  <c r="C2620"/>
  <c r="C2621"/>
  <c r="C2622"/>
  <c r="C2623"/>
  <c r="C2624"/>
  <c r="C2625"/>
  <c r="C2626"/>
  <c r="C2627"/>
  <c r="C2628"/>
  <c r="C2629"/>
  <c r="C2630"/>
  <c r="C2631"/>
  <c r="C2632"/>
  <c r="C2633"/>
  <c r="C2634"/>
  <c r="C2635"/>
  <c r="C2636"/>
  <c r="C2637"/>
  <c r="C2638"/>
  <c r="C2639"/>
  <c r="C2640"/>
  <c r="C2641"/>
  <c r="C2642"/>
  <c r="C2643"/>
  <c r="C2644"/>
  <c r="C2645"/>
  <c r="C2646"/>
  <c r="C2647"/>
  <c r="C2648"/>
  <c r="C2649"/>
  <c r="C2650"/>
  <c r="C2651"/>
  <c r="C2652"/>
  <c r="C2653"/>
  <c r="C2654"/>
  <c r="C2655"/>
  <c r="C2656"/>
  <c r="C2657"/>
  <c r="C2658"/>
  <c r="C2659"/>
  <c r="C2660"/>
  <c r="C2661"/>
  <c r="C2662"/>
  <c r="C2663"/>
  <c r="C2664"/>
  <c r="C2665"/>
  <c r="C2666"/>
  <c r="C2667"/>
  <c r="C2668"/>
  <c r="C2669"/>
  <c r="C2670"/>
  <c r="C2671"/>
  <c r="C2672"/>
  <c r="C2673"/>
  <c r="C2674"/>
  <c r="C2675"/>
  <c r="C2676"/>
  <c r="C2677"/>
  <c r="C2678"/>
  <c r="C2679"/>
  <c r="C2680"/>
  <c r="C2681"/>
  <c r="C2682"/>
  <c r="C2683"/>
  <c r="C2684"/>
  <c r="C2685"/>
  <c r="C2686"/>
  <c r="C2687"/>
  <c r="C2688"/>
  <c r="C2689"/>
  <c r="C2690"/>
  <c r="C2691"/>
  <c r="C2692"/>
  <c r="C2693"/>
  <c r="C2694"/>
  <c r="C2695"/>
  <c r="C2696"/>
  <c r="C2697"/>
  <c r="C2698"/>
  <c r="C2699"/>
  <c r="C2700"/>
  <c r="C2701"/>
  <c r="C2702"/>
  <c r="C2703"/>
  <c r="C2704"/>
  <c r="C2705"/>
  <c r="C2706"/>
  <c r="C2707"/>
  <c r="C2708"/>
  <c r="C2709"/>
  <c r="C2710"/>
  <c r="C2711"/>
  <c r="C2712"/>
  <c r="C2713"/>
  <c r="C2714"/>
  <c r="C2715"/>
  <c r="C2716"/>
  <c r="C2717"/>
  <c r="C2718"/>
  <c r="C2719"/>
  <c r="C2720"/>
  <c r="C2721"/>
  <c r="C2722"/>
  <c r="C2723"/>
  <c r="C2724"/>
  <c r="C2725"/>
  <c r="C2726"/>
  <c r="C2727"/>
  <c r="C2728"/>
  <c r="C2729"/>
  <c r="C2730"/>
  <c r="C2731"/>
  <c r="C2732"/>
  <c r="C2733"/>
  <c r="C2734"/>
  <c r="C2735"/>
  <c r="C2736"/>
  <c r="C2737"/>
  <c r="C2738"/>
  <c r="C2739"/>
  <c r="C2740"/>
  <c r="C2741"/>
  <c r="C2742"/>
  <c r="C2743"/>
  <c r="C2744"/>
  <c r="C2745"/>
  <c r="C2746"/>
  <c r="C2747"/>
  <c r="C2748"/>
  <c r="C2749"/>
  <c r="C2750"/>
  <c r="C2751"/>
  <c r="C2752"/>
  <c r="C2753"/>
  <c r="C2754"/>
  <c r="C2755"/>
  <c r="C2756"/>
  <c r="C2757"/>
  <c r="C2758"/>
  <c r="C2759"/>
  <c r="C2760"/>
  <c r="C2761"/>
  <c r="C2762"/>
  <c r="C2763"/>
  <c r="C2764"/>
  <c r="C2765"/>
  <c r="C2766"/>
  <c r="C2767"/>
  <c r="C2768"/>
  <c r="C2769"/>
  <c r="C2770"/>
  <c r="C2771"/>
  <c r="C2772"/>
  <c r="C2773"/>
  <c r="C2774"/>
  <c r="C2775"/>
  <c r="C2776"/>
  <c r="C2777"/>
  <c r="C2778"/>
  <c r="C2779"/>
  <c r="C2780"/>
  <c r="C2781"/>
  <c r="C2782"/>
  <c r="C2783"/>
  <c r="C2784"/>
  <c r="C2785"/>
  <c r="C2786"/>
  <c r="C2787"/>
  <c r="C2788"/>
  <c r="C2789"/>
  <c r="C2790"/>
  <c r="C2791"/>
  <c r="C2792"/>
  <c r="C2793"/>
  <c r="C2794"/>
  <c r="C2795"/>
  <c r="C2796"/>
  <c r="C2797"/>
  <c r="C2798"/>
  <c r="C2799"/>
  <c r="C2800"/>
  <c r="C2801"/>
  <c r="C2802"/>
  <c r="C2803"/>
  <c r="C2804"/>
  <c r="C2805"/>
  <c r="C2806"/>
  <c r="C2807"/>
  <c r="C2808"/>
  <c r="C2809"/>
  <c r="C2810"/>
  <c r="C2811"/>
  <c r="C2812"/>
  <c r="C2813"/>
  <c r="C2814"/>
  <c r="C2815"/>
  <c r="C2816"/>
  <c r="C2817"/>
  <c r="C2818"/>
  <c r="C2819"/>
  <c r="C2820"/>
  <c r="C2821"/>
  <c r="C2822"/>
  <c r="C2823"/>
  <c r="C2824"/>
  <c r="C2825"/>
  <c r="C2826"/>
  <c r="C2827"/>
  <c r="C2828"/>
  <c r="C2829"/>
  <c r="C2830"/>
  <c r="C2831"/>
  <c r="C2832"/>
  <c r="C2833"/>
  <c r="C2834"/>
  <c r="C2835"/>
  <c r="C2836"/>
  <c r="C2837"/>
  <c r="C2838"/>
  <c r="C2839"/>
  <c r="C2840"/>
  <c r="C2841"/>
  <c r="C2842"/>
  <c r="C2843"/>
  <c r="C2844"/>
  <c r="C2845"/>
  <c r="C2846"/>
  <c r="C2847"/>
  <c r="C2848"/>
  <c r="C2849"/>
  <c r="C2850"/>
  <c r="C2851"/>
  <c r="C2852"/>
  <c r="C2853"/>
  <c r="C2854"/>
  <c r="C2855"/>
  <c r="C2856"/>
  <c r="C2857"/>
  <c r="C2858"/>
  <c r="C2859"/>
  <c r="C2860"/>
  <c r="C2861"/>
  <c r="C2862"/>
  <c r="C2863"/>
  <c r="C2864"/>
  <c r="C2865"/>
  <c r="C2866"/>
  <c r="C2867"/>
  <c r="C2868"/>
  <c r="C2869"/>
  <c r="C2870"/>
  <c r="C2871"/>
  <c r="C2872"/>
  <c r="C2873"/>
  <c r="C2874"/>
  <c r="C2875"/>
  <c r="C2876"/>
  <c r="C2877"/>
  <c r="C2878"/>
  <c r="C2879"/>
  <c r="C2880"/>
  <c r="C2881"/>
  <c r="C2882"/>
  <c r="C2883"/>
  <c r="C2884"/>
  <c r="C2885"/>
  <c r="C2886"/>
  <c r="C2887"/>
  <c r="C2888"/>
  <c r="C2889"/>
  <c r="C2890"/>
  <c r="C2891"/>
  <c r="C2892"/>
  <c r="C2893"/>
  <c r="C2894"/>
  <c r="C2895"/>
  <c r="C2896"/>
  <c r="C2897"/>
  <c r="C2898"/>
  <c r="C2899"/>
  <c r="C2900"/>
  <c r="C2901"/>
  <c r="C2902"/>
  <c r="C2903"/>
  <c r="C2904"/>
  <c r="C2905"/>
  <c r="C2906"/>
  <c r="C2907"/>
  <c r="C2908"/>
  <c r="C2909"/>
  <c r="C2910"/>
  <c r="C2911"/>
  <c r="C2912"/>
  <c r="C2913"/>
  <c r="C2914"/>
  <c r="C2915"/>
  <c r="C2916"/>
  <c r="C2917"/>
  <c r="C2918"/>
  <c r="C2919"/>
  <c r="C2920"/>
  <c r="C2921"/>
  <c r="C2922"/>
  <c r="C2923"/>
  <c r="C2924"/>
  <c r="C2925"/>
  <c r="C2926"/>
  <c r="C2927"/>
  <c r="C2928"/>
  <c r="C2929"/>
  <c r="C2930"/>
  <c r="C2931"/>
  <c r="C2932"/>
  <c r="C2933"/>
  <c r="C2934"/>
  <c r="C2935"/>
  <c r="C2936"/>
  <c r="C2937"/>
  <c r="C2938"/>
  <c r="C2939"/>
  <c r="C2940"/>
  <c r="C2941"/>
  <c r="C2942"/>
  <c r="C2943"/>
  <c r="C2944"/>
  <c r="C2945"/>
  <c r="C2946"/>
  <c r="C2947"/>
  <c r="C2948"/>
  <c r="C2949"/>
  <c r="C2950"/>
  <c r="C2951"/>
  <c r="C2952"/>
  <c r="C2953"/>
  <c r="C2954"/>
  <c r="C2955"/>
  <c r="C2956"/>
  <c r="C2957"/>
  <c r="C2958"/>
  <c r="C2959"/>
  <c r="C2960"/>
  <c r="C2961"/>
  <c r="C2962"/>
  <c r="C2963"/>
  <c r="C2964"/>
  <c r="C2965"/>
  <c r="C2966"/>
  <c r="C2967"/>
  <c r="C2968"/>
  <c r="C2969"/>
  <c r="C2970"/>
  <c r="C2971"/>
  <c r="C2972"/>
  <c r="C2973"/>
  <c r="C2974"/>
  <c r="C2975"/>
  <c r="C2976"/>
  <c r="C2977"/>
  <c r="C2978"/>
  <c r="C2979"/>
  <c r="C2980"/>
  <c r="C2981"/>
  <c r="C2982"/>
  <c r="C2983"/>
  <c r="C2984"/>
  <c r="C2985"/>
  <c r="C2986"/>
  <c r="C2987"/>
  <c r="C2988"/>
  <c r="C2989"/>
  <c r="C2990"/>
  <c r="C2991"/>
  <c r="C2992"/>
  <c r="C2993"/>
  <c r="C2994"/>
  <c r="C2995"/>
  <c r="C2996"/>
  <c r="C2997"/>
  <c r="C2998"/>
  <c r="C2999"/>
  <c r="C3000"/>
  <c r="C3001"/>
  <c r="C3002"/>
  <c r="C3003"/>
  <c r="C3004"/>
  <c r="C3005"/>
  <c r="C3006"/>
  <c r="C3007"/>
  <c r="C3008"/>
  <c r="C3009"/>
  <c r="C3010"/>
  <c r="C3011"/>
  <c r="C3012"/>
  <c r="C3013"/>
  <c r="C3014"/>
  <c r="C3015"/>
  <c r="C3016"/>
  <c r="C3017"/>
  <c r="C3018"/>
  <c r="C3019"/>
  <c r="C3020"/>
  <c r="C3021"/>
  <c r="C3022"/>
  <c r="C3023"/>
  <c r="C3024"/>
  <c r="C3025"/>
  <c r="C3026"/>
  <c r="C3027"/>
  <c r="C3028"/>
  <c r="C3029"/>
  <c r="C3030"/>
  <c r="C3031"/>
  <c r="C3032"/>
  <c r="C3033"/>
  <c r="C3034"/>
  <c r="C3035"/>
  <c r="C3036"/>
  <c r="C3037"/>
  <c r="C3038"/>
  <c r="C3039"/>
  <c r="C3040"/>
  <c r="C3041"/>
  <c r="C3042"/>
  <c r="C3043"/>
  <c r="C3044"/>
  <c r="C3045"/>
  <c r="C3046"/>
  <c r="C3047"/>
  <c r="C3048"/>
  <c r="C3049"/>
  <c r="C3050"/>
  <c r="C3051"/>
  <c r="C3052"/>
  <c r="C3053"/>
  <c r="C3054"/>
  <c r="C3055"/>
  <c r="C3056"/>
  <c r="C3057"/>
  <c r="C3058"/>
  <c r="C3059"/>
  <c r="C3060"/>
  <c r="C3061"/>
  <c r="C3062"/>
  <c r="C3063"/>
  <c r="C3064"/>
  <c r="C3065"/>
  <c r="C3066"/>
  <c r="C3067"/>
  <c r="C3068"/>
  <c r="C3069"/>
  <c r="C3070"/>
  <c r="C3071"/>
  <c r="C3072"/>
  <c r="C3073"/>
  <c r="C3074"/>
  <c r="C3075"/>
  <c r="C3076"/>
  <c r="C3077"/>
  <c r="C3078"/>
  <c r="C3079"/>
  <c r="C3080"/>
  <c r="C3081"/>
  <c r="C3082"/>
  <c r="C3083"/>
  <c r="C3084"/>
  <c r="C3085"/>
  <c r="C3086"/>
  <c r="C3087"/>
  <c r="C3088"/>
  <c r="C3089"/>
  <c r="C3090"/>
  <c r="C3091"/>
  <c r="C3092"/>
  <c r="C3093"/>
  <c r="C3094"/>
  <c r="C3095"/>
  <c r="C3096"/>
  <c r="C3097"/>
  <c r="C3098"/>
  <c r="C3099"/>
  <c r="C3100"/>
  <c r="C3101"/>
  <c r="C3102"/>
  <c r="C3103"/>
  <c r="C3104"/>
  <c r="C3105"/>
  <c r="C3106"/>
  <c r="C3107"/>
  <c r="C3108"/>
  <c r="C3109"/>
  <c r="C3110"/>
  <c r="C3111"/>
  <c r="C3112"/>
  <c r="C3113"/>
  <c r="C3114"/>
  <c r="C3115"/>
  <c r="C3116"/>
  <c r="C3117"/>
  <c r="C3118"/>
  <c r="C3119"/>
  <c r="C3120"/>
  <c r="C3121"/>
  <c r="C3122"/>
  <c r="C3123"/>
  <c r="C3124"/>
  <c r="C3125"/>
  <c r="C3126"/>
  <c r="C3127"/>
  <c r="C3128"/>
  <c r="C3129"/>
  <c r="C3130"/>
  <c r="C3131"/>
  <c r="C3132"/>
  <c r="C3133"/>
  <c r="C3134"/>
  <c r="C3135"/>
  <c r="C3136"/>
  <c r="C3137"/>
  <c r="C3138"/>
  <c r="C3139"/>
  <c r="C3140"/>
  <c r="C3141"/>
  <c r="C3142"/>
  <c r="C3143"/>
  <c r="C3144"/>
  <c r="C3145"/>
  <c r="C3146"/>
  <c r="C3147"/>
  <c r="C3148"/>
  <c r="C3149"/>
  <c r="C3150"/>
  <c r="C3151"/>
  <c r="C3152"/>
  <c r="C3153"/>
  <c r="C3154"/>
  <c r="C3155"/>
  <c r="C3156"/>
  <c r="C3157"/>
  <c r="C3158"/>
  <c r="C3159"/>
  <c r="C3160"/>
  <c r="C3161"/>
  <c r="C3162"/>
  <c r="C3163"/>
  <c r="C3164"/>
  <c r="C3165"/>
  <c r="C3166"/>
  <c r="C3167"/>
  <c r="C3168"/>
  <c r="C3169"/>
  <c r="C3170"/>
  <c r="C3171"/>
  <c r="C3172"/>
  <c r="C3173"/>
  <c r="C3174"/>
  <c r="C3175"/>
  <c r="C3176"/>
  <c r="C3177"/>
  <c r="C3178"/>
  <c r="C3179"/>
  <c r="C3180"/>
  <c r="C3181"/>
  <c r="C3182"/>
  <c r="C3183"/>
  <c r="C3184"/>
  <c r="C3185"/>
  <c r="C3186"/>
  <c r="C3187"/>
  <c r="C3188"/>
  <c r="C3189"/>
  <c r="C3190"/>
  <c r="C3191"/>
  <c r="C3192"/>
  <c r="C3193"/>
  <c r="C3194"/>
  <c r="C3195"/>
  <c r="C3196"/>
  <c r="C3197"/>
  <c r="C3198"/>
  <c r="C3199"/>
  <c r="C3200"/>
  <c r="C3201"/>
  <c r="C3202"/>
  <c r="C3203"/>
  <c r="C3204"/>
  <c r="C3205"/>
  <c r="C3206"/>
  <c r="C3207"/>
  <c r="C3208"/>
  <c r="C3209"/>
  <c r="C3210"/>
  <c r="C3211"/>
  <c r="C3212"/>
  <c r="C3213"/>
  <c r="C3214"/>
  <c r="C3215"/>
  <c r="C3216"/>
  <c r="C3217"/>
  <c r="C3218"/>
  <c r="C3219"/>
  <c r="C3220"/>
  <c r="C3221"/>
  <c r="C3222"/>
  <c r="C3223"/>
  <c r="C3224"/>
  <c r="C3225"/>
  <c r="C3226"/>
  <c r="C3227"/>
  <c r="C3228"/>
  <c r="C3229"/>
  <c r="C3230"/>
  <c r="C3231"/>
  <c r="C3232"/>
  <c r="C3233"/>
  <c r="C3234"/>
  <c r="C3235"/>
  <c r="C3236"/>
  <c r="C3237"/>
  <c r="C3238"/>
  <c r="C3239"/>
  <c r="C3240"/>
  <c r="C3241"/>
  <c r="C3242"/>
  <c r="C3243"/>
  <c r="C3244"/>
  <c r="C3245"/>
  <c r="C3246"/>
  <c r="C3247"/>
  <c r="C3248"/>
  <c r="C3249"/>
  <c r="C3250"/>
  <c r="C3251"/>
  <c r="C3252"/>
  <c r="C3253"/>
  <c r="C3254"/>
  <c r="C3255"/>
  <c r="C3256"/>
  <c r="C3257"/>
  <c r="C3258"/>
  <c r="C3259"/>
  <c r="C3260"/>
  <c r="C3261"/>
  <c r="C3262"/>
  <c r="C3263"/>
  <c r="C3264"/>
  <c r="C3265"/>
  <c r="C3266"/>
  <c r="C3267"/>
  <c r="C3268"/>
  <c r="C3269"/>
  <c r="C3270"/>
  <c r="C3271"/>
  <c r="C3272"/>
  <c r="C3273"/>
  <c r="C3274"/>
  <c r="C3275"/>
  <c r="C3276"/>
  <c r="C3277"/>
  <c r="C3278"/>
  <c r="C3279"/>
  <c r="C3280"/>
  <c r="C3281"/>
  <c r="C3282"/>
  <c r="C3283"/>
  <c r="C3284"/>
  <c r="C3285"/>
  <c r="C3286"/>
  <c r="C3287"/>
  <c r="C3288"/>
  <c r="C3289"/>
  <c r="C3290"/>
  <c r="C3291"/>
  <c r="C3292"/>
  <c r="C3293"/>
  <c r="C3294"/>
  <c r="C3295"/>
  <c r="C3296"/>
  <c r="C3297"/>
  <c r="C3298"/>
  <c r="C3299"/>
  <c r="C3300"/>
  <c r="C3301"/>
  <c r="C3302"/>
  <c r="C3303"/>
  <c r="C3304"/>
  <c r="C3305"/>
  <c r="C3306"/>
  <c r="C3307"/>
  <c r="C3308"/>
  <c r="C3309"/>
  <c r="C3310"/>
  <c r="C3311"/>
  <c r="C3312"/>
  <c r="C3313"/>
  <c r="C3314"/>
  <c r="C3315"/>
  <c r="C3316"/>
  <c r="C3317"/>
  <c r="C3318"/>
  <c r="C3319"/>
  <c r="C3320"/>
  <c r="C3321"/>
  <c r="C3322"/>
  <c r="C3323"/>
  <c r="C3324"/>
  <c r="C3325"/>
  <c r="C3326"/>
  <c r="C3327"/>
  <c r="C3328"/>
  <c r="C3329"/>
  <c r="C3330"/>
  <c r="C3331"/>
  <c r="C3332"/>
  <c r="C3333"/>
  <c r="C3334"/>
  <c r="C3335"/>
  <c r="C3336"/>
  <c r="C3337"/>
  <c r="C3338"/>
  <c r="C3339"/>
  <c r="C3340"/>
  <c r="C3341"/>
  <c r="C3342"/>
  <c r="C3343"/>
  <c r="C3344"/>
  <c r="C3345"/>
  <c r="C3346"/>
  <c r="C3347"/>
  <c r="C3348"/>
  <c r="C3349"/>
  <c r="C3350"/>
  <c r="C3351"/>
  <c r="C3352"/>
  <c r="C3353"/>
  <c r="C3354"/>
  <c r="C3355"/>
  <c r="C3356"/>
  <c r="C3357"/>
  <c r="C3358"/>
  <c r="C3359"/>
  <c r="C3360"/>
  <c r="C3361"/>
  <c r="C3362"/>
  <c r="C3363"/>
  <c r="C3364"/>
  <c r="C3365"/>
  <c r="C3366"/>
  <c r="C3367"/>
  <c r="C3368"/>
  <c r="C3369"/>
  <c r="C3370"/>
  <c r="C3371"/>
  <c r="C3372"/>
  <c r="C3373"/>
  <c r="C3374"/>
  <c r="C3375"/>
  <c r="C3376"/>
  <c r="C3377"/>
  <c r="C3378"/>
  <c r="C3379"/>
  <c r="C3380"/>
  <c r="C3381"/>
  <c r="C3382"/>
  <c r="C3383"/>
  <c r="C3384"/>
  <c r="C3385"/>
  <c r="C3386"/>
  <c r="C3387"/>
  <c r="C3388"/>
  <c r="C3389"/>
  <c r="C3390"/>
  <c r="C3391"/>
  <c r="C3392"/>
  <c r="C3393"/>
  <c r="C3394"/>
  <c r="C3395"/>
  <c r="C3396"/>
  <c r="C3397"/>
  <c r="C3398"/>
  <c r="C3399"/>
  <c r="C3400"/>
  <c r="C3401"/>
  <c r="C3402"/>
  <c r="C3403"/>
  <c r="C3404"/>
  <c r="C3405"/>
  <c r="C3406"/>
  <c r="C3407"/>
  <c r="C3408"/>
  <c r="C3409"/>
  <c r="C3410"/>
  <c r="C3411"/>
  <c r="C3412"/>
  <c r="C3413"/>
  <c r="C3414"/>
  <c r="C3415"/>
  <c r="C3416"/>
  <c r="C3417"/>
  <c r="C3418"/>
  <c r="C3419"/>
  <c r="C3420"/>
  <c r="C3421"/>
  <c r="C3422"/>
  <c r="C3423"/>
  <c r="C3424"/>
  <c r="C3425"/>
  <c r="C3426"/>
  <c r="C3427"/>
  <c r="C3428"/>
  <c r="C3429"/>
  <c r="C3430"/>
  <c r="C3431"/>
  <c r="C3432"/>
  <c r="C3433"/>
  <c r="C3434"/>
  <c r="C3435"/>
  <c r="C3436"/>
  <c r="C3437"/>
  <c r="C3438"/>
  <c r="C3439"/>
  <c r="C3440"/>
  <c r="C3441"/>
  <c r="C3442"/>
  <c r="C3443"/>
  <c r="C3444"/>
  <c r="C3445"/>
  <c r="C3446"/>
  <c r="C3447"/>
  <c r="C3448"/>
  <c r="C3449"/>
  <c r="C3450"/>
  <c r="C3451"/>
  <c r="C3452"/>
  <c r="C3453"/>
  <c r="C3454"/>
  <c r="C3455"/>
  <c r="C3456"/>
  <c r="C3457"/>
  <c r="C3458"/>
  <c r="C3459"/>
  <c r="C3460"/>
  <c r="C3461"/>
  <c r="C3462"/>
  <c r="C3463"/>
  <c r="C3464"/>
  <c r="C3465"/>
  <c r="C3466"/>
  <c r="C3467"/>
  <c r="C3468"/>
  <c r="C3469"/>
  <c r="C3470"/>
  <c r="C3471"/>
  <c r="C3472"/>
  <c r="C3473"/>
  <c r="C3474"/>
  <c r="C3475"/>
  <c r="C3476"/>
  <c r="C3477"/>
  <c r="C3478"/>
  <c r="C3479"/>
  <c r="C3480"/>
  <c r="C3481"/>
  <c r="C3482"/>
  <c r="C3483"/>
  <c r="C3484"/>
  <c r="C3485"/>
  <c r="C3486"/>
  <c r="C3487"/>
  <c r="C3488"/>
  <c r="C3489"/>
  <c r="C3490"/>
  <c r="C3491"/>
  <c r="C3492"/>
  <c r="C3493"/>
  <c r="C3494"/>
  <c r="C3495"/>
  <c r="C3496"/>
  <c r="C3497"/>
  <c r="C3498"/>
  <c r="C3499"/>
  <c r="C3500"/>
  <c r="C3501"/>
  <c r="C3502"/>
  <c r="C3503"/>
  <c r="C3504"/>
  <c r="C3505"/>
  <c r="C3506"/>
  <c r="C3507"/>
  <c r="C3508"/>
  <c r="C3509"/>
  <c r="C3510"/>
  <c r="C3511"/>
  <c r="C3512"/>
  <c r="C3513"/>
  <c r="C3514"/>
  <c r="C3515"/>
  <c r="C3516"/>
  <c r="C3517"/>
  <c r="C3518"/>
  <c r="C3519"/>
  <c r="C3520"/>
  <c r="C3521"/>
  <c r="C3522"/>
  <c r="C3523"/>
  <c r="C3524"/>
  <c r="C3525"/>
  <c r="C3526"/>
  <c r="C3527"/>
  <c r="C3528"/>
  <c r="C3529"/>
  <c r="C3530"/>
  <c r="C3531"/>
  <c r="C3532"/>
  <c r="C3533"/>
  <c r="C3534"/>
  <c r="C3535"/>
  <c r="C3536"/>
  <c r="C3537"/>
  <c r="C3538"/>
  <c r="C3539"/>
  <c r="C3540"/>
  <c r="C3541"/>
  <c r="C3542"/>
  <c r="C3543"/>
  <c r="C3544"/>
  <c r="C3545"/>
  <c r="C3546"/>
  <c r="C3547"/>
  <c r="C3548"/>
  <c r="C3549"/>
  <c r="C3550"/>
  <c r="C3551"/>
  <c r="C3552"/>
  <c r="C3553"/>
  <c r="C3554"/>
  <c r="C3555"/>
  <c r="C3556"/>
  <c r="C3557"/>
  <c r="C3558"/>
  <c r="C3559"/>
  <c r="C3560"/>
  <c r="C3561"/>
  <c r="C3562"/>
  <c r="C3563"/>
  <c r="C3564"/>
  <c r="C3565"/>
  <c r="C3566"/>
  <c r="C3567"/>
  <c r="C3568"/>
  <c r="C3569"/>
  <c r="C3570"/>
  <c r="C3571"/>
  <c r="C3572"/>
  <c r="C3573"/>
  <c r="C3574"/>
  <c r="C3575"/>
  <c r="C3576"/>
  <c r="C3577"/>
  <c r="C3578"/>
  <c r="C3579"/>
  <c r="C3580"/>
  <c r="C3581"/>
  <c r="C3582"/>
  <c r="C3583"/>
  <c r="C3584"/>
  <c r="C3585"/>
  <c r="C3586"/>
  <c r="C3587"/>
  <c r="C3588"/>
  <c r="C3589"/>
  <c r="C3590"/>
  <c r="C3591"/>
  <c r="C3592"/>
  <c r="C3593"/>
  <c r="C3594"/>
  <c r="C3595"/>
  <c r="C3596"/>
  <c r="C3597"/>
  <c r="C3598"/>
  <c r="C3599"/>
  <c r="C3600"/>
  <c r="C3601"/>
  <c r="C3602"/>
  <c r="C3603"/>
  <c r="C3604"/>
  <c r="C3605"/>
  <c r="C3606"/>
  <c r="C3607"/>
  <c r="C3608"/>
  <c r="C3609"/>
  <c r="C3610"/>
  <c r="C3611"/>
  <c r="C3612"/>
  <c r="C3613"/>
  <c r="C3614"/>
  <c r="C3615"/>
  <c r="C3616"/>
  <c r="C3617"/>
  <c r="C3618"/>
  <c r="C3619"/>
  <c r="C3620"/>
  <c r="C3621"/>
  <c r="C3622"/>
  <c r="C3623"/>
  <c r="C3624"/>
  <c r="C3625"/>
  <c r="C3626"/>
  <c r="C3627"/>
  <c r="C3628"/>
  <c r="C3629"/>
  <c r="C3630"/>
  <c r="C3631"/>
  <c r="C3632"/>
  <c r="C3633"/>
  <c r="C3634"/>
  <c r="C3635"/>
  <c r="C3636"/>
  <c r="C3637"/>
  <c r="C3638"/>
  <c r="C3639"/>
  <c r="C3640"/>
  <c r="C3641"/>
  <c r="C3642"/>
  <c r="C3643"/>
  <c r="C3644"/>
  <c r="C3645"/>
  <c r="C3646"/>
  <c r="C3647"/>
  <c r="C3648"/>
  <c r="C3649"/>
  <c r="C3650"/>
  <c r="C3651"/>
  <c r="C3652"/>
  <c r="C3653"/>
  <c r="C3654"/>
  <c r="C3655"/>
  <c r="C3656"/>
  <c r="C3657"/>
  <c r="C3658"/>
  <c r="C3659"/>
  <c r="C3660"/>
  <c r="C3661"/>
  <c r="C3662"/>
  <c r="C3663"/>
  <c r="C3664"/>
  <c r="C3665"/>
  <c r="C3666"/>
  <c r="C3667"/>
  <c r="C3668"/>
  <c r="C3669"/>
  <c r="C3670"/>
  <c r="C3671"/>
  <c r="C3672"/>
  <c r="C3673"/>
  <c r="C3674"/>
  <c r="C3675"/>
  <c r="C3676"/>
  <c r="C3677"/>
  <c r="C3678"/>
  <c r="C3679"/>
  <c r="C3680"/>
  <c r="C3681"/>
  <c r="C3682"/>
  <c r="C3683"/>
  <c r="C3684"/>
  <c r="C3685"/>
  <c r="C3686"/>
  <c r="C3687"/>
  <c r="C3688"/>
  <c r="C3689"/>
  <c r="C3690"/>
  <c r="C3691"/>
  <c r="C3692"/>
  <c r="C3693"/>
  <c r="C3694"/>
  <c r="C3695"/>
  <c r="C3696"/>
  <c r="C3697"/>
  <c r="C3698"/>
  <c r="C3699"/>
  <c r="C3700"/>
  <c r="C3701"/>
  <c r="C3702"/>
  <c r="C3703"/>
  <c r="C3704"/>
  <c r="C3705"/>
  <c r="C3706"/>
  <c r="C3707"/>
  <c r="C3708"/>
  <c r="C3709"/>
  <c r="C3710"/>
  <c r="C3711"/>
  <c r="C3712"/>
  <c r="C3713"/>
  <c r="C3714"/>
  <c r="C3715"/>
  <c r="C3716"/>
  <c r="C3717"/>
  <c r="C3718"/>
  <c r="C3719"/>
  <c r="C3720"/>
  <c r="C3721"/>
  <c r="C3722"/>
  <c r="C3723"/>
  <c r="C3724"/>
  <c r="C3725"/>
  <c r="C3726"/>
  <c r="C3727"/>
  <c r="C3728"/>
  <c r="C3729"/>
  <c r="C3730"/>
  <c r="C3731"/>
  <c r="C3732"/>
  <c r="C3733"/>
  <c r="C3734"/>
  <c r="C3735"/>
  <c r="C3736"/>
  <c r="C3737"/>
  <c r="C3738"/>
  <c r="C3739"/>
  <c r="C3740"/>
  <c r="C3741"/>
  <c r="C3742"/>
  <c r="C3743"/>
  <c r="C3744"/>
  <c r="C3745"/>
  <c r="C3746"/>
  <c r="C3747"/>
  <c r="C3748"/>
  <c r="C3749"/>
  <c r="C3750"/>
  <c r="C3751"/>
  <c r="C3752"/>
  <c r="C3753"/>
  <c r="C3754"/>
  <c r="C3755"/>
  <c r="C3756"/>
  <c r="C3757"/>
  <c r="C3758"/>
  <c r="C3759"/>
  <c r="C3760"/>
  <c r="C3761"/>
  <c r="C3762"/>
  <c r="C3763"/>
  <c r="C3764"/>
  <c r="C3765"/>
  <c r="C3766"/>
  <c r="C3767"/>
  <c r="C3768"/>
  <c r="C3769"/>
  <c r="C3770"/>
  <c r="C3771"/>
  <c r="C3772"/>
  <c r="C3773"/>
  <c r="C3774"/>
  <c r="C3775"/>
  <c r="C3776"/>
  <c r="C3777"/>
  <c r="C3778"/>
  <c r="C3779"/>
  <c r="C3780"/>
  <c r="C3781"/>
  <c r="C3782"/>
  <c r="C3783"/>
  <c r="C3784"/>
  <c r="C3785"/>
  <c r="C3786"/>
  <c r="C3787"/>
  <c r="C3788"/>
  <c r="C3789"/>
  <c r="C3790"/>
  <c r="C3791"/>
  <c r="C3792"/>
  <c r="C3793"/>
  <c r="C3794"/>
  <c r="C3795"/>
  <c r="C3796"/>
  <c r="C3797"/>
  <c r="C3798"/>
  <c r="C3799"/>
  <c r="C3800"/>
  <c r="C3801"/>
  <c r="C3802"/>
  <c r="C3803"/>
  <c r="C3804"/>
  <c r="C3805"/>
  <c r="C3806"/>
  <c r="C3807"/>
  <c r="C3808"/>
  <c r="C3809"/>
  <c r="C3810"/>
  <c r="C3811"/>
  <c r="C3812"/>
  <c r="C3813"/>
  <c r="C3814"/>
  <c r="C3815"/>
  <c r="C3816"/>
  <c r="C3817"/>
  <c r="C3818"/>
  <c r="C3819"/>
  <c r="C3820"/>
  <c r="C3821"/>
  <c r="C3822"/>
  <c r="C3823"/>
  <c r="C3824"/>
  <c r="C3825"/>
  <c r="C3826"/>
  <c r="C3827"/>
  <c r="C3828"/>
  <c r="C3829"/>
  <c r="C3830"/>
  <c r="C3831"/>
  <c r="C3832"/>
  <c r="C3833"/>
  <c r="C3834"/>
  <c r="C3835"/>
  <c r="C3836"/>
  <c r="C3837"/>
  <c r="C3838"/>
  <c r="C3839"/>
  <c r="C3840"/>
  <c r="C3841"/>
  <c r="C3842"/>
  <c r="C3843"/>
  <c r="C3844"/>
  <c r="C3845"/>
  <c r="C3846"/>
  <c r="C3847"/>
  <c r="C3848"/>
  <c r="C3849"/>
  <c r="C3850"/>
  <c r="C3851"/>
  <c r="C3852"/>
  <c r="C3853"/>
  <c r="C3854"/>
  <c r="C3855"/>
  <c r="C3856"/>
  <c r="C3857"/>
  <c r="C3858"/>
  <c r="C3859"/>
  <c r="C3860"/>
  <c r="C3861"/>
  <c r="C3862"/>
  <c r="C3863"/>
  <c r="C3864"/>
  <c r="C3865"/>
  <c r="C3866"/>
  <c r="C3867"/>
  <c r="C3868"/>
  <c r="C3869"/>
  <c r="C3870"/>
  <c r="C3871"/>
  <c r="C3872"/>
  <c r="C3873"/>
  <c r="C3874"/>
  <c r="C3875"/>
  <c r="C3876"/>
  <c r="C3877"/>
  <c r="C3878"/>
  <c r="C3879"/>
  <c r="C3880"/>
  <c r="C3881"/>
  <c r="C3882"/>
  <c r="C3883"/>
  <c r="C3884"/>
  <c r="C3885"/>
  <c r="C3886"/>
  <c r="C3887"/>
  <c r="C3888"/>
  <c r="C3889"/>
  <c r="C3890"/>
  <c r="C3891"/>
  <c r="C3892"/>
  <c r="C3893"/>
  <c r="C3894"/>
  <c r="C3895"/>
  <c r="C3896"/>
  <c r="C3897"/>
  <c r="C3898"/>
  <c r="C3899"/>
  <c r="C3900"/>
  <c r="C3901"/>
  <c r="C3902"/>
  <c r="C3903"/>
  <c r="C3904"/>
  <c r="C3905"/>
  <c r="C3906"/>
  <c r="C3907"/>
  <c r="C3908"/>
  <c r="C3909"/>
  <c r="C3910"/>
  <c r="C3911"/>
  <c r="C3912"/>
  <c r="C3913"/>
  <c r="C3914"/>
  <c r="C3915"/>
  <c r="C3916"/>
  <c r="C3917"/>
  <c r="C3918"/>
  <c r="C3919"/>
  <c r="C3920"/>
  <c r="C3921"/>
  <c r="C3922"/>
  <c r="C3923"/>
  <c r="C3924"/>
  <c r="C3925"/>
  <c r="C3926"/>
  <c r="C3927"/>
  <c r="C3928"/>
  <c r="C3929"/>
  <c r="C3930"/>
  <c r="C3931"/>
  <c r="C3932"/>
  <c r="C3933"/>
  <c r="C3934"/>
  <c r="C3935"/>
  <c r="C3936"/>
  <c r="C3937"/>
  <c r="C3938"/>
  <c r="C3939"/>
  <c r="C3940"/>
  <c r="C3941"/>
  <c r="C3942"/>
  <c r="C3943"/>
  <c r="C3944"/>
  <c r="C3945"/>
  <c r="C3946"/>
  <c r="C3947"/>
  <c r="C3948"/>
  <c r="C3949"/>
  <c r="C3950"/>
  <c r="C3951"/>
  <c r="C3952"/>
  <c r="C3953"/>
  <c r="C3954"/>
  <c r="C3955"/>
  <c r="C3956"/>
  <c r="C3957"/>
  <c r="C3958"/>
  <c r="C3959"/>
  <c r="C3960"/>
  <c r="C3961"/>
  <c r="C3962"/>
  <c r="C3963"/>
  <c r="C3964"/>
  <c r="C3965"/>
  <c r="C3966"/>
  <c r="C3967"/>
  <c r="C3968"/>
  <c r="C3969"/>
  <c r="C3970"/>
  <c r="C3971"/>
  <c r="C3972"/>
  <c r="C3973"/>
  <c r="C3974"/>
  <c r="C3975"/>
  <c r="C3976"/>
  <c r="C3977"/>
  <c r="C3978"/>
  <c r="C3979"/>
  <c r="C3980"/>
  <c r="C3981"/>
  <c r="C3982"/>
  <c r="C3983"/>
  <c r="C3984"/>
  <c r="C3985"/>
  <c r="C3986"/>
  <c r="C3987"/>
  <c r="C3988"/>
  <c r="C3989"/>
  <c r="C3990"/>
  <c r="C3991"/>
  <c r="C3992"/>
  <c r="C3993"/>
  <c r="C3994"/>
  <c r="C3995"/>
  <c r="C3996"/>
  <c r="C3997"/>
  <c r="C3998"/>
  <c r="C3999"/>
  <c r="C4000"/>
  <c r="C4001"/>
  <c r="C4002"/>
  <c r="C4003"/>
  <c r="C4004"/>
  <c r="C4005"/>
  <c r="C4006"/>
  <c r="C4007"/>
  <c r="C4008"/>
  <c r="C4009"/>
  <c r="C4010"/>
  <c r="C4011"/>
  <c r="C4012"/>
  <c r="C4013"/>
  <c r="C4014"/>
  <c r="C4015"/>
  <c r="C4016"/>
  <c r="C4017"/>
  <c r="C4018"/>
  <c r="C4019"/>
  <c r="C4020"/>
  <c r="C4021"/>
  <c r="C4022"/>
  <c r="C4023"/>
  <c r="C4024"/>
  <c r="C4025"/>
  <c r="C4026"/>
  <c r="C4027"/>
  <c r="C4028"/>
  <c r="C4029"/>
  <c r="C4030"/>
  <c r="C4031"/>
  <c r="C4032"/>
  <c r="C4033"/>
  <c r="C4034"/>
  <c r="C4035"/>
  <c r="C4036"/>
  <c r="C4037"/>
  <c r="C4038"/>
  <c r="C4039"/>
  <c r="C4040"/>
  <c r="C4041"/>
  <c r="C4042"/>
  <c r="C4043"/>
  <c r="C4044"/>
  <c r="C4045"/>
  <c r="C4046"/>
  <c r="C4047"/>
  <c r="C4048"/>
  <c r="C4049"/>
  <c r="C4050"/>
  <c r="C4051"/>
  <c r="C4052"/>
  <c r="C4053"/>
  <c r="C4054"/>
  <c r="C4055"/>
  <c r="C4056"/>
  <c r="C4057"/>
  <c r="C4058"/>
  <c r="C4059"/>
  <c r="C4060"/>
  <c r="C4061"/>
  <c r="C4062"/>
  <c r="C4063"/>
  <c r="C4064"/>
  <c r="C4065"/>
  <c r="C4066"/>
  <c r="C4067"/>
  <c r="C4068"/>
  <c r="C4069"/>
  <c r="C4070"/>
  <c r="C4071"/>
  <c r="C4072"/>
  <c r="C4073"/>
  <c r="C4074"/>
  <c r="C4075"/>
  <c r="C4076"/>
  <c r="C4077"/>
  <c r="C4078"/>
  <c r="C4079"/>
  <c r="C4080"/>
  <c r="C4081"/>
  <c r="C4082"/>
  <c r="C4083"/>
  <c r="C4084"/>
  <c r="C4085"/>
  <c r="C4086"/>
  <c r="C4087"/>
  <c r="C4088"/>
  <c r="C4089"/>
  <c r="C4090"/>
  <c r="C4091"/>
  <c r="C4092"/>
  <c r="C4093"/>
  <c r="C4094"/>
  <c r="C4095"/>
  <c r="C4096"/>
  <c r="C4097"/>
  <c r="C4098"/>
  <c r="C4099"/>
  <c r="C4100"/>
  <c r="C4101"/>
  <c r="C4102"/>
  <c r="C4103"/>
  <c r="C4104"/>
  <c r="C4105"/>
  <c r="C4106"/>
  <c r="C4107"/>
  <c r="C4108"/>
  <c r="C4109"/>
  <c r="C4110"/>
  <c r="C4111"/>
  <c r="C4112"/>
  <c r="C4113"/>
  <c r="C4114"/>
  <c r="C4115"/>
  <c r="C4116"/>
  <c r="C4117"/>
  <c r="C4118"/>
  <c r="C4119"/>
  <c r="C4120"/>
  <c r="C4121"/>
  <c r="C4122"/>
  <c r="C4123"/>
  <c r="C4124"/>
  <c r="C4125"/>
  <c r="C4126"/>
  <c r="C4127"/>
  <c r="C4128"/>
  <c r="C4129"/>
  <c r="C4130"/>
  <c r="C4131"/>
  <c r="C4132"/>
  <c r="C4133"/>
  <c r="C4134"/>
  <c r="C4135"/>
  <c r="C4136"/>
  <c r="C4137"/>
  <c r="C4138"/>
  <c r="C4139"/>
  <c r="C4140"/>
  <c r="C4141"/>
  <c r="C4142"/>
  <c r="C4143"/>
  <c r="C4144"/>
  <c r="C4145"/>
  <c r="C4146"/>
  <c r="C4147"/>
  <c r="C4148"/>
  <c r="C4149"/>
  <c r="C4150"/>
  <c r="C4151"/>
  <c r="C4152"/>
  <c r="C4153"/>
  <c r="C4154"/>
  <c r="C4155"/>
  <c r="C4156"/>
  <c r="C4157"/>
  <c r="C4158"/>
  <c r="C4159"/>
  <c r="C4160"/>
  <c r="C4161"/>
  <c r="C4162"/>
  <c r="C4163"/>
  <c r="C4164"/>
  <c r="C4165"/>
  <c r="C4166"/>
  <c r="C4167"/>
  <c r="C4168"/>
  <c r="C4169"/>
  <c r="C4170"/>
  <c r="C4171"/>
  <c r="C4172"/>
  <c r="C4173"/>
  <c r="C4174"/>
  <c r="C4175"/>
  <c r="C4176"/>
  <c r="C4177"/>
  <c r="C4178"/>
  <c r="C4179"/>
  <c r="C4180"/>
  <c r="C4181"/>
  <c r="C4182"/>
  <c r="C4183"/>
  <c r="C4184"/>
  <c r="C4185"/>
  <c r="C4186"/>
  <c r="C4187"/>
  <c r="C4188"/>
  <c r="C4189"/>
  <c r="C4190"/>
  <c r="C4191"/>
  <c r="C4192"/>
  <c r="C4193"/>
  <c r="C4194"/>
  <c r="C4195"/>
  <c r="C4196"/>
  <c r="C4197"/>
  <c r="C4198"/>
  <c r="C4199"/>
  <c r="C4200"/>
  <c r="C4201"/>
  <c r="C4202"/>
  <c r="C4203"/>
  <c r="C4204"/>
  <c r="C4205"/>
  <c r="C4206"/>
  <c r="C4207"/>
  <c r="C4208"/>
  <c r="C4209"/>
  <c r="C4210"/>
  <c r="C4211"/>
  <c r="C4212"/>
  <c r="C4213"/>
  <c r="C4214"/>
  <c r="C4215"/>
  <c r="C4216"/>
  <c r="C4217"/>
  <c r="C4218"/>
  <c r="C4219"/>
  <c r="C4220"/>
  <c r="C4221"/>
  <c r="C4222"/>
  <c r="C4223"/>
  <c r="C4224"/>
  <c r="C4225"/>
  <c r="C4226"/>
  <c r="C4227"/>
  <c r="C4228"/>
  <c r="C4229"/>
  <c r="C4230"/>
  <c r="C4231"/>
  <c r="C4232"/>
  <c r="C4233"/>
  <c r="C4234"/>
  <c r="C4235"/>
  <c r="C4236"/>
  <c r="C4237"/>
  <c r="C4238"/>
  <c r="C4239"/>
  <c r="C4240"/>
  <c r="C4241"/>
  <c r="C4242"/>
  <c r="C4243"/>
  <c r="C4244"/>
  <c r="C4245"/>
  <c r="C4246"/>
  <c r="C4247"/>
  <c r="C4248"/>
  <c r="C4249"/>
  <c r="C4250"/>
  <c r="C4251"/>
  <c r="C4252"/>
  <c r="C4253"/>
  <c r="C4254"/>
  <c r="C4255"/>
  <c r="C4256"/>
  <c r="C4257"/>
  <c r="C4258"/>
  <c r="C4259"/>
  <c r="C4260"/>
  <c r="C4261"/>
  <c r="C4262"/>
  <c r="C4263"/>
  <c r="C4264"/>
  <c r="C4265"/>
  <c r="C4266"/>
  <c r="C4267"/>
  <c r="C4268"/>
  <c r="C4269"/>
  <c r="C4270"/>
  <c r="C4271"/>
  <c r="C4272"/>
  <c r="C4273"/>
  <c r="C4274"/>
  <c r="C4275"/>
  <c r="C4276"/>
  <c r="C4277"/>
  <c r="C4278"/>
  <c r="C4279"/>
  <c r="C4280"/>
  <c r="C4281"/>
  <c r="C4282"/>
  <c r="C4283"/>
  <c r="C4284"/>
  <c r="C4285"/>
  <c r="C4286"/>
  <c r="C4287"/>
  <c r="C4288"/>
  <c r="C4289"/>
  <c r="C4290"/>
  <c r="C4291"/>
  <c r="C4292"/>
  <c r="C4293"/>
  <c r="C4294"/>
  <c r="C4295"/>
  <c r="C4296"/>
  <c r="C4297"/>
  <c r="C4298"/>
  <c r="C4299"/>
  <c r="C4300"/>
  <c r="C4301"/>
  <c r="C4302"/>
  <c r="C4303"/>
  <c r="C4304"/>
  <c r="C4305"/>
  <c r="C4306"/>
  <c r="C4307"/>
  <c r="C4308"/>
  <c r="C4309"/>
  <c r="C4310"/>
  <c r="C4311"/>
  <c r="C4312"/>
  <c r="C4313"/>
  <c r="C4314"/>
  <c r="C4315"/>
  <c r="C4316"/>
  <c r="C4317"/>
  <c r="C4318"/>
  <c r="C4319"/>
  <c r="C4320"/>
  <c r="C4321"/>
  <c r="C4322"/>
  <c r="C4323"/>
  <c r="C4324"/>
  <c r="C4325"/>
  <c r="C4326"/>
  <c r="C4327"/>
  <c r="C4328"/>
  <c r="C4329"/>
  <c r="C4330"/>
  <c r="C4331"/>
  <c r="C4332"/>
  <c r="C4333"/>
  <c r="C4334"/>
  <c r="C4335"/>
  <c r="C4336"/>
  <c r="C4337"/>
  <c r="C4338"/>
  <c r="C4339"/>
  <c r="C4340"/>
  <c r="C4341"/>
  <c r="C4342"/>
  <c r="C4343"/>
  <c r="C4344"/>
  <c r="C4345"/>
  <c r="C4346"/>
  <c r="C4347"/>
  <c r="C4348"/>
  <c r="C4349"/>
  <c r="C4350"/>
  <c r="C4351"/>
  <c r="C4352"/>
  <c r="C4353"/>
  <c r="C4354"/>
  <c r="C4355"/>
  <c r="C4356"/>
  <c r="C4357"/>
  <c r="C4358"/>
  <c r="C4359"/>
  <c r="C4360"/>
  <c r="C4361"/>
  <c r="C4362"/>
  <c r="C4363"/>
  <c r="C4364"/>
  <c r="C4365"/>
  <c r="C4366"/>
  <c r="C4367"/>
  <c r="C4368"/>
  <c r="C4369"/>
  <c r="C4370"/>
  <c r="C4371"/>
  <c r="C4372"/>
  <c r="C4373"/>
  <c r="C4374"/>
  <c r="C4375"/>
  <c r="C4376"/>
  <c r="C4377"/>
  <c r="C4378"/>
  <c r="C4379"/>
  <c r="C4380"/>
  <c r="C4381"/>
  <c r="C4382"/>
  <c r="C4383"/>
  <c r="C4384"/>
  <c r="C4385"/>
  <c r="C4386"/>
  <c r="C4387"/>
  <c r="C4388"/>
  <c r="C4389"/>
  <c r="C4390"/>
  <c r="C4391"/>
  <c r="C4392"/>
  <c r="C4393"/>
  <c r="C4394"/>
  <c r="C4395"/>
  <c r="C4396"/>
  <c r="C4397"/>
  <c r="C4398"/>
  <c r="C4399"/>
  <c r="C4400"/>
  <c r="C4401"/>
  <c r="C4402"/>
  <c r="C4403"/>
  <c r="C4404"/>
  <c r="C4405"/>
  <c r="C4406"/>
  <c r="C4407"/>
  <c r="C4408"/>
  <c r="C4409"/>
  <c r="C4410"/>
  <c r="C4411"/>
  <c r="C4412"/>
  <c r="C4413"/>
  <c r="C4414"/>
  <c r="C4415"/>
  <c r="C4416"/>
  <c r="C4417"/>
  <c r="C4418"/>
  <c r="C4419"/>
  <c r="C4420"/>
  <c r="C4421"/>
  <c r="C4422"/>
  <c r="C4423"/>
  <c r="C4424"/>
  <c r="C4425"/>
  <c r="C4426"/>
  <c r="C4427"/>
  <c r="C4428"/>
  <c r="C4429"/>
  <c r="C4430"/>
  <c r="C4431"/>
  <c r="C4432"/>
  <c r="C4433"/>
  <c r="C4434"/>
  <c r="C4435"/>
  <c r="C4436"/>
  <c r="C4437"/>
  <c r="C4438"/>
  <c r="C4439"/>
  <c r="C4440"/>
  <c r="C4441"/>
  <c r="C4442"/>
  <c r="C4443"/>
  <c r="C4444"/>
  <c r="C4445"/>
  <c r="C4446"/>
  <c r="C4447"/>
  <c r="C4448"/>
  <c r="C4449"/>
  <c r="C4450"/>
  <c r="C4451"/>
  <c r="C4452"/>
  <c r="C4453"/>
  <c r="C4454"/>
  <c r="C4455"/>
  <c r="C4456"/>
  <c r="C4457"/>
  <c r="C4458"/>
  <c r="C4459"/>
  <c r="C4460"/>
  <c r="C4461"/>
  <c r="C4462"/>
  <c r="C4463"/>
  <c r="C4464"/>
  <c r="C4465"/>
  <c r="C4466"/>
  <c r="C4467"/>
  <c r="C4468"/>
  <c r="C4469"/>
  <c r="C4470"/>
  <c r="C4471"/>
  <c r="C4472"/>
  <c r="C4473"/>
  <c r="C4474"/>
  <c r="C4475"/>
  <c r="C4476"/>
  <c r="C4477"/>
  <c r="C4478"/>
  <c r="C4479"/>
  <c r="C4480"/>
  <c r="C4481"/>
  <c r="C4482"/>
  <c r="C4483"/>
  <c r="C4484"/>
  <c r="C4485"/>
  <c r="C4486"/>
  <c r="C4487"/>
  <c r="C4488"/>
  <c r="C4489"/>
  <c r="C4490"/>
  <c r="C4491"/>
  <c r="C4492"/>
  <c r="C4493"/>
  <c r="C4494"/>
  <c r="C4495"/>
  <c r="C4496"/>
  <c r="C4497"/>
  <c r="C4498"/>
  <c r="C4499"/>
  <c r="C4500"/>
  <c r="C4501"/>
  <c r="C4502"/>
  <c r="C4503"/>
  <c r="C4504"/>
  <c r="C4505"/>
  <c r="C4506"/>
  <c r="C4507"/>
  <c r="C4508"/>
  <c r="C4509"/>
  <c r="C4510"/>
  <c r="C4511"/>
  <c r="C4512"/>
  <c r="C4513"/>
  <c r="C4514"/>
  <c r="C4515"/>
  <c r="C4516"/>
  <c r="C4517"/>
  <c r="C4518"/>
  <c r="C4519"/>
  <c r="C4520"/>
  <c r="C4521"/>
  <c r="C4522"/>
  <c r="C4523"/>
  <c r="C4524"/>
  <c r="C4525"/>
  <c r="C4526"/>
  <c r="C4527"/>
  <c r="C4528"/>
  <c r="C4529"/>
  <c r="C4530"/>
  <c r="C4531"/>
  <c r="C4532"/>
  <c r="C4533"/>
  <c r="C4534"/>
  <c r="C4535"/>
  <c r="C4536"/>
  <c r="C4537"/>
  <c r="C4538"/>
  <c r="C4539"/>
  <c r="C4540"/>
  <c r="C4541"/>
  <c r="C4542"/>
  <c r="C4543"/>
  <c r="C4544"/>
  <c r="C4545"/>
  <c r="C4546"/>
  <c r="C4547"/>
  <c r="C4548"/>
  <c r="C4549"/>
  <c r="C4550"/>
  <c r="C4551"/>
  <c r="C4552"/>
  <c r="C4553"/>
  <c r="C4554"/>
  <c r="C4555"/>
  <c r="C4556"/>
  <c r="C4557"/>
  <c r="C4558"/>
  <c r="C4559"/>
  <c r="C4560"/>
  <c r="C4561"/>
  <c r="C4562"/>
  <c r="C4563"/>
  <c r="C4564"/>
  <c r="C4565"/>
  <c r="C4566"/>
  <c r="C4567"/>
  <c r="C4568"/>
  <c r="C4569"/>
  <c r="C4570"/>
  <c r="C4571"/>
  <c r="C4572"/>
  <c r="C4573"/>
  <c r="C4574"/>
  <c r="C4575"/>
  <c r="C4576"/>
  <c r="C4577"/>
  <c r="C4578"/>
  <c r="C4579"/>
  <c r="C4580"/>
  <c r="C4581"/>
  <c r="C4582"/>
  <c r="C4583"/>
  <c r="C4584"/>
  <c r="C4585"/>
  <c r="C4586"/>
  <c r="C4587"/>
  <c r="C4588"/>
  <c r="C4589"/>
  <c r="C4590"/>
  <c r="C4591"/>
  <c r="C4592"/>
  <c r="C4593"/>
  <c r="C4594"/>
  <c r="C4595"/>
  <c r="C4596"/>
  <c r="C4597"/>
  <c r="C4598"/>
  <c r="C4599"/>
  <c r="C4600"/>
  <c r="C4601"/>
  <c r="C4602"/>
  <c r="C4603"/>
  <c r="C4604"/>
  <c r="C4605"/>
  <c r="C4606"/>
  <c r="C4607"/>
  <c r="C4608"/>
  <c r="C4609"/>
  <c r="C4610"/>
  <c r="C4611"/>
  <c r="C4612"/>
  <c r="C4613"/>
  <c r="C4614"/>
  <c r="C4615"/>
  <c r="C4616"/>
  <c r="C4617"/>
  <c r="C4618"/>
  <c r="C4619"/>
  <c r="C4620"/>
  <c r="C4621"/>
  <c r="C4622"/>
  <c r="C4623"/>
  <c r="C4624"/>
  <c r="C4625"/>
  <c r="C4626"/>
  <c r="C4627"/>
  <c r="C4628"/>
  <c r="C4629"/>
  <c r="C4630"/>
  <c r="C4631"/>
  <c r="C4632"/>
  <c r="C4633"/>
  <c r="C4634"/>
  <c r="C4635"/>
  <c r="C4636"/>
  <c r="C4637"/>
  <c r="C4638"/>
  <c r="C4639"/>
  <c r="C4640"/>
  <c r="C4641"/>
  <c r="C4642"/>
  <c r="C4643"/>
  <c r="C4644"/>
  <c r="C4645"/>
  <c r="C4646"/>
  <c r="C4647"/>
  <c r="C4648"/>
  <c r="C4649"/>
  <c r="C4650"/>
  <c r="C4651"/>
  <c r="C4652"/>
  <c r="C4653"/>
  <c r="C4654"/>
  <c r="C4655"/>
  <c r="C4656"/>
  <c r="C4657"/>
  <c r="C4658"/>
  <c r="C4659"/>
  <c r="C4660"/>
  <c r="C4661"/>
  <c r="C4662"/>
  <c r="C4663"/>
  <c r="C4664"/>
  <c r="C4665"/>
  <c r="C4666"/>
  <c r="C4667"/>
  <c r="C4668"/>
  <c r="C4669"/>
  <c r="C4670"/>
  <c r="C4671"/>
  <c r="C4672"/>
  <c r="C4673"/>
  <c r="C4674"/>
  <c r="C4675"/>
  <c r="C4676"/>
  <c r="C4677"/>
  <c r="C4678"/>
  <c r="C4679"/>
  <c r="C4680"/>
  <c r="C4681"/>
  <c r="C4682"/>
  <c r="C4683"/>
  <c r="C4684"/>
  <c r="C4685"/>
  <c r="C4686"/>
  <c r="C4687"/>
  <c r="C4688"/>
  <c r="C4689"/>
  <c r="C4690"/>
  <c r="C4691"/>
  <c r="C4692"/>
  <c r="C4693"/>
  <c r="C4694"/>
  <c r="C4695"/>
  <c r="C4696"/>
  <c r="C4697"/>
  <c r="C4698"/>
  <c r="C4699"/>
  <c r="C4700"/>
  <c r="C4701"/>
  <c r="C4702"/>
  <c r="C4703"/>
  <c r="C4704"/>
  <c r="C4705"/>
  <c r="C4706"/>
  <c r="C4707"/>
  <c r="C4708"/>
  <c r="C4709"/>
  <c r="C4710"/>
  <c r="C4711"/>
  <c r="C4712"/>
  <c r="C4713"/>
  <c r="C4714"/>
  <c r="C4715"/>
  <c r="C4716"/>
  <c r="C4717"/>
  <c r="C4718"/>
  <c r="C4719"/>
  <c r="C4720"/>
  <c r="C4721"/>
  <c r="C4722"/>
  <c r="C4723"/>
  <c r="C4724"/>
  <c r="C4725"/>
  <c r="C4726"/>
  <c r="C4727"/>
  <c r="C4728"/>
  <c r="C4729"/>
  <c r="C4730"/>
  <c r="C4731"/>
  <c r="C4732"/>
  <c r="C4733"/>
  <c r="C4734"/>
  <c r="C4735"/>
  <c r="C4736"/>
  <c r="C4737"/>
  <c r="C4738"/>
  <c r="C4739"/>
  <c r="C4740"/>
  <c r="C4741"/>
  <c r="C4742"/>
  <c r="C4743"/>
  <c r="C4744"/>
  <c r="C4745"/>
  <c r="C4746"/>
  <c r="C4747"/>
  <c r="C4748"/>
  <c r="C4749"/>
  <c r="C4750"/>
  <c r="C4751"/>
  <c r="C4752"/>
  <c r="C4753"/>
  <c r="C4754"/>
  <c r="C4755"/>
  <c r="C4756"/>
  <c r="C4757"/>
  <c r="C4758"/>
  <c r="C4759"/>
  <c r="C4760"/>
  <c r="C4761"/>
  <c r="C4762"/>
  <c r="C4763"/>
  <c r="C4764"/>
  <c r="C4765"/>
  <c r="C4766"/>
  <c r="C4767"/>
  <c r="C4768"/>
  <c r="C4769"/>
  <c r="C4770"/>
  <c r="C4771"/>
  <c r="C4772"/>
  <c r="C4773"/>
  <c r="C4774"/>
  <c r="C4775"/>
  <c r="C4776"/>
  <c r="C4777"/>
  <c r="C4778"/>
  <c r="C4779"/>
  <c r="C4780"/>
  <c r="C4781"/>
  <c r="C4782"/>
  <c r="C4783"/>
  <c r="C4784"/>
  <c r="C4785"/>
  <c r="C4786"/>
  <c r="C4787"/>
  <c r="C4788"/>
  <c r="C4789"/>
  <c r="C4790"/>
  <c r="C4791"/>
  <c r="C4792"/>
  <c r="C4793"/>
  <c r="C4794"/>
  <c r="C4795"/>
  <c r="C4796"/>
  <c r="C4797"/>
  <c r="C4798"/>
  <c r="C4799"/>
  <c r="C4800"/>
  <c r="C4801"/>
  <c r="C4802"/>
  <c r="C4803"/>
  <c r="C4804"/>
  <c r="C4805"/>
  <c r="C4806"/>
  <c r="C4807"/>
  <c r="C4808"/>
  <c r="C4809"/>
  <c r="C4810"/>
  <c r="C4811"/>
  <c r="C4812"/>
  <c r="C4813"/>
  <c r="C4814"/>
  <c r="C4815"/>
  <c r="C4816"/>
  <c r="C4817"/>
  <c r="C4818"/>
  <c r="C4819"/>
  <c r="C4820"/>
  <c r="C4821"/>
  <c r="C4822"/>
  <c r="C4823"/>
  <c r="C4824"/>
  <c r="C4825"/>
  <c r="C4826"/>
  <c r="C4827"/>
  <c r="C4828"/>
  <c r="C4829"/>
  <c r="C4830"/>
  <c r="C4831"/>
  <c r="C4832"/>
  <c r="C4833"/>
  <c r="C4834"/>
  <c r="C4835"/>
  <c r="C4836"/>
  <c r="C4837"/>
  <c r="C4838"/>
  <c r="C4839"/>
  <c r="C4840"/>
  <c r="C4841"/>
  <c r="C4842"/>
  <c r="C4843"/>
  <c r="C4844"/>
  <c r="C4845"/>
  <c r="C4846"/>
  <c r="C4847"/>
  <c r="C4848"/>
  <c r="C4849"/>
  <c r="C4850"/>
  <c r="C4851"/>
  <c r="C4852"/>
  <c r="C4853"/>
  <c r="C4854"/>
  <c r="C4855"/>
  <c r="C4856"/>
  <c r="C4857"/>
  <c r="C4858"/>
  <c r="C4859"/>
  <c r="C4860"/>
  <c r="C4861"/>
  <c r="C4862"/>
  <c r="C4863"/>
  <c r="C4864"/>
  <c r="C4865"/>
  <c r="C4866"/>
  <c r="C4867"/>
  <c r="C4868"/>
  <c r="C4869"/>
  <c r="C4870"/>
  <c r="C4871"/>
  <c r="C4872"/>
  <c r="C4873"/>
  <c r="C4874"/>
  <c r="C4875"/>
  <c r="C4876"/>
  <c r="C4877"/>
  <c r="C4878"/>
  <c r="C4879"/>
  <c r="C4880"/>
  <c r="C4881"/>
  <c r="C4882"/>
  <c r="C4883"/>
  <c r="C4884"/>
  <c r="C4885"/>
  <c r="C4886"/>
  <c r="C4887"/>
  <c r="C4888"/>
  <c r="C4889"/>
  <c r="C4890"/>
  <c r="C4891"/>
  <c r="C4892"/>
  <c r="C4893"/>
  <c r="C4894"/>
  <c r="C4895"/>
  <c r="C4896"/>
  <c r="C4897"/>
  <c r="C4898"/>
  <c r="C4899"/>
  <c r="C4900"/>
  <c r="C4901"/>
  <c r="C4902"/>
  <c r="C4903"/>
  <c r="C4904"/>
  <c r="C4905"/>
  <c r="C4906"/>
  <c r="C4907"/>
  <c r="C4908"/>
  <c r="C4909"/>
  <c r="C4910"/>
  <c r="C4911"/>
  <c r="C4912"/>
  <c r="C4913"/>
  <c r="C4914"/>
  <c r="C4915"/>
  <c r="C4916"/>
  <c r="C4917"/>
  <c r="C4918"/>
  <c r="C4919"/>
  <c r="C4920"/>
  <c r="C4921"/>
  <c r="C4922"/>
  <c r="C4923"/>
  <c r="C4924"/>
  <c r="C4925"/>
  <c r="C4926"/>
  <c r="C4927"/>
  <c r="C4928"/>
  <c r="C4929"/>
  <c r="C4930"/>
  <c r="C4931"/>
  <c r="C4932"/>
  <c r="C4933"/>
  <c r="C4934"/>
  <c r="C4935"/>
  <c r="C4936"/>
  <c r="C4937"/>
  <c r="C4938"/>
  <c r="C4939"/>
  <c r="C4940"/>
  <c r="C4941"/>
  <c r="C4942"/>
  <c r="C4943"/>
  <c r="C4944"/>
  <c r="C4945"/>
  <c r="C4946"/>
  <c r="C4947"/>
  <c r="C4948"/>
  <c r="C4949"/>
  <c r="C4950"/>
  <c r="C4951"/>
  <c r="C4952"/>
  <c r="C4953"/>
  <c r="C4954"/>
  <c r="C4955"/>
  <c r="C4956"/>
  <c r="C4957"/>
  <c r="C4958"/>
  <c r="C4959"/>
  <c r="C4960"/>
  <c r="C4961"/>
  <c r="C4962"/>
  <c r="C4963"/>
  <c r="C4964"/>
  <c r="C4965"/>
  <c r="C4966"/>
  <c r="C4967"/>
  <c r="C4968"/>
  <c r="C4969"/>
  <c r="C4970"/>
  <c r="C4971"/>
  <c r="C4972"/>
  <c r="C4973"/>
  <c r="C4974"/>
  <c r="C4975"/>
  <c r="C4976"/>
  <c r="C4977"/>
  <c r="C4978"/>
  <c r="C4979"/>
  <c r="C4980"/>
  <c r="C4981"/>
  <c r="C4982"/>
  <c r="C4983"/>
  <c r="C4984"/>
  <c r="C4985"/>
  <c r="C4986"/>
  <c r="C4987"/>
  <c r="C4988"/>
  <c r="C4989"/>
  <c r="C4990"/>
  <c r="C4991"/>
  <c r="C4992"/>
  <c r="C4993"/>
  <c r="C4994"/>
  <c r="C4995"/>
  <c r="C4996"/>
  <c r="C4997"/>
  <c r="C4998"/>
  <c r="C4999"/>
  <c r="C5000"/>
  <c r="C5001"/>
  <c r="C5002"/>
  <c r="C5003"/>
  <c r="C5004"/>
  <c r="C5005"/>
  <c r="C5006"/>
  <c r="C5007"/>
  <c r="C5008"/>
  <c r="C5009"/>
  <c r="C5010"/>
  <c r="C5011"/>
  <c r="C5012"/>
  <c r="C5013"/>
  <c r="C5014"/>
  <c r="C5015"/>
  <c r="C5016"/>
  <c r="C5017"/>
  <c r="C5018"/>
  <c r="C5019"/>
  <c r="C5020"/>
  <c r="C5021"/>
  <c r="C5022"/>
  <c r="C5023"/>
  <c r="C5024"/>
  <c r="C5025"/>
  <c r="C5026"/>
  <c r="C5027"/>
  <c r="C5028"/>
  <c r="C5029"/>
  <c r="C5030"/>
  <c r="C5031"/>
  <c r="C5032"/>
  <c r="C5033"/>
  <c r="C5034"/>
  <c r="C5035"/>
  <c r="C5036"/>
  <c r="C5037"/>
  <c r="C5038"/>
  <c r="C5039"/>
  <c r="C5040"/>
  <c r="C5041"/>
  <c r="C5042"/>
  <c r="C5043"/>
  <c r="C5044"/>
  <c r="C5045"/>
  <c r="C5046"/>
  <c r="C5047"/>
  <c r="C5048"/>
  <c r="C5049"/>
  <c r="C5050"/>
  <c r="C5051"/>
  <c r="C5052"/>
  <c r="C5053"/>
  <c r="C5054"/>
  <c r="C5055"/>
  <c r="C5056"/>
  <c r="C5057"/>
  <c r="C5058"/>
  <c r="C5059"/>
  <c r="C5060"/>
  <c r="C5061"/>
  <c r="C5062"/>
  <c r="C5063"/>
  <c r="C5064"/>
  <c r="C5065"/>
  <c r="C5066"/>
  <c r="C5067"/>
  <c r="C5068"/>
  <c r="C5069"/>
  <c r="C5070"/>
  <c r="C5071"/>
  <c r="C5072"/>
  <c r="C5073"/>
  <c r="C5074"/>
  <c r="C5075"/>
  <c r="C5076"/>
  <c r="C5077"/>
  <c r="C5078"/>
  <c r="C5079"/>
  <c r="C5080"/>
  <c r="C5081"/>
  <c r="C5082"/>
  <c r="C5083"/>
  <c r="C5084"/>
  <c r="C5085"/>
  <c r="C5086"/>
  <c r="C5087"/>
  <c r="C5088"/>
  <c r="C5089"/>
  <c r="C5090"/>
  <c r="C5091"/>
  <c r="C5092"/>
  <c r="C5093"/>
  <c r="C5094"/>
  <c r="C5095"/>
  <c r="C5096"/>
  <c r="C5097"/>
  <c r="C5098"/>
  <c r="C5099"/>
  <c r="C5100"/>
  <c r="C5101"/>
  <c r="C5102"/>
  <c r="C5103"/>
  <c r="C5104"/>
  <c r="C5105"/>
  <c r="C5106"/>
  <c r="C5107"/>
  <c r="C5108"/>
  <c r="C5109"/>
  <c r="C5110"/>
  <c r="C5111"/>
  <c r="C5112"/>
  <c r="C5113"/>
  <c r="C5114"/>
  <c r="C5115"/>
  <c r="C5116"/>
  <c r="C5117"/>
  <c r="C5118"/>
  <c r="C5119"/>
  <c r="C5120"/>
  <c r="C5121"/>
  <c r="C5122"/>
  <c r="C5123"/>
  <c r="C5124"/>
  <c r="C5125"/>
  <c r="C5126"/>
  <c r="C5127"/>
  <c r="C5128"/>
  <c r="C5129"/>
  <c r="C5130"/>
  <c r="C5131"/>
  <c r="C5132"/>
  <c r="C5133"/>
  <c r="C5134"/>
  <c r="C5135"/>
  <c r="C5136"/>
  <c r="C5137"/>
  <c r="C5138"/>
  <c r="C5139"/>
  <c r="C5140"/>
  <c r="C5141"/>
  <c r="C5142"/>
  <c r="C5143"/>
  <c r="C5144"/>
  <c r="C5145"/>
  <c r="C5146"/>
  <c r="C5147"/>
  <c r="C5148"/>
  <c r="C5149"/>
  <c r="C5150"/>
  <c r="C5151"/>
  <c r="C5152"/>
  <c r="C5153"/>
  <c r="C5154"/>
  <c r="C5155"/>
  <c r="C5156"/>
  <c r="C5157"/>
  <c r="C5158"/>
  <c r="C5159"/>
  <c r="C5160"/>
  <c r="C5161"/>
  <c r="C5162"/>
  <c r="C5163"/>
  <c r="C5164"/>
  <c r="C5165"/>
  <c r="C5166"/>
  <c r="C5167"/>
  <c r="C5168"/>
  <c r="C5169"/>
  <c r="C5170"/>
  <c r="C5171"/>
  <c r="C5172"/>
  <c r="C5173"/>
  <c r="C5174"/>
  <c r="C5175"/>
  <c r="C5176"/>
  <c r="C5177"/>
  <c r="C5178"/>
  <c r="C5179"/>
  <c r="C5180"/>
  <c r="C5181"/>
  <c r="C5182"/>
  <c r="C5183"/>
  <c r="C5184"/>
  <c r="C5185"/>
  <c r="C5186"/>
  <c r="C5187"/>
  <c r="C5188"/>
  <c r="C5189"/>
  <c r="C5190"/>
  <c r="C5191"/>
  <c r="C5192"/>
  <c r="C5193"/>
  <c r="C5194"/>
  <c r="C5195"/>
  <c r="C5196"/>
  <c r="C5197"/>
  <c r="C5198"/>
  <c r="C5199"/>
  <c r="C5200"/>
  <c r="C5201"/>
  <c r="C5202"/>
  <c r="C5203"/>
  <c r="C5204"/>
  <c r="C5205"/>
  <c r="C5206"/>
  <c r="C5207"/>
  <c r="C5208"/>
  <c r="C5209"/>
  <c r="C5210"/>
  <c r="C5211"/>
  <c r="C5212"/>
  <c r="C5213"/>
  <c r="C5214"/>
  <c r="C5215"/>
  <c r="C5216"/>
  <c r="C5217"/>
  <c r="C5218"/>
  <c r="C5219"/>
  <c r="C5220"/>
  <c r="C5221"/>
  <c r="C5222"/>
  <c r="C5223"/>
  <c r="C5224"/>
  <c r="C5225"/>
  <c r="C5226"/>
  <c r="C5227"/>
  <c r="C5228"/>
  <c r="C5229"/>
  <c r="C5230"/>
  <c r="C5231"/>
  <c r="C5232"/>
  <c r="C5233"/>
  <c r="C5234"/>
  <c r="C5235"/>
  <c r="C5236"/>
  <c r="C5237"/>
  <c r="C5238"/>
  <c r="C5239"/>
  <c r="C5240"/>
  <c r="C5241"/>
  <c r="C5242"/>
  <c r="C5243"/>
  <c r="C5244"/>
  <c r="C5245"/>
  <c r="C5246"/>
  <c r="C5247"/>
  <c r="C5248"/>
  <c r="C5249"/>
  <c r="C5250"/>
  <c r="C5251"/>
  <c r="C5252"/>
  <c r="C5253"/>
  <c r="C5254"/>
  <c r="C5255"/>
  <c r="C5256"/>
  <c r="C5257"/>
  <c r="C5258"/>
  <c r="C5259"/>
  <c r="C5260"/>
  <c r="C5261"/>
  <c r="C5262"/>
  <c r="C5263"/>
  <c r="C5264"/>
  <c r="C5265"/>
  <c r="C5266"/>
  <c r="C5267"/>
  <c r="C5268"/>
  <c r="C5269"/>
  <c r="C5270"/>
  <c r="C5271"/>
  <c r="C5272"/>
  <c r="C5273"/>
  <c r="C5274"/>
  <c r="C5275"/>
  <c r="C5276"/>
  <c r="C5277"/>
  <c r="C5278"/>
  <c r="C5279"/>
  <c r="C5280"/>
  <c r="C5281"/>
  <c r="C5282"/>
  <c r="C5283"/>
  <c r="C5284"/>
  <c r="C5285"/>
  <c r="C5286"/>
  <c r="C5287"/>
  <c r="C5288"/>
  <c r="C5289"/>
  <c r="C5290"/>
  <c r="C5291"/>
  <c r="C5292"/>
  <c r="C5293"/>
  <c r="C5294"/>
  <c r="C5295"/>
  <c r="C5296"/>
  <c r="C5297"/>
  <c r="C5298"/>
  <c r="C5299"/>
  <c r="C5300"/>
  <c r="C5301"/>
  <c r="C5302"/>
  <c r="C5303"/>
  <c r="C5304"/>
  <c r="C5305"/>
  <c r="C5306"/>
  <c r="C5307"/>
  <c r="C5308"/>
  <c r="C5309"/>
  <c r="C5310"/>
  <c r="C5311"/>
  <c r="C5312"/>
  <c r="C5313"/>
  <c r="C5314"/>
  <c r="C5315"/>
  <c r="C5316"/>
  <c r="C5317"/>
  <c r="C5318"/>
  <c r="C5319"/>
  <c r="C5320"/>
  <c r="C5321"/>
  <c r="C5322"/>
  <c r="C5323"/>
  <c r="C5324"/>
  <c r="C5325"/>
  <c r="C5326"/>
  <c r="C5327"/>
  <c r="C5328"/>
  <c r="C5329"/>
  <c r="C5330"/>
  <c r="C5331"/>
  <c r="C5332"/>
  <c r="C5333"/>
  <c r="C5334"/>
  <c r="C5335"/>
  <c r="C5336"/>
  <c r="C5337"/>
  <c r="C5338"/>
  <c r="C5339"/>
  <c r="C5340"/>
  <c r="C5341"/>
  <c r="C5342"/>
  <c r="C5343"/>
  <c r="C5344"/>
  <c r="C5345"/>
  <c r="C5346"/>
  <c r="C5347"/>
  <c r="C5348"/>
  <c r="C5349"/>
  <c r="C5350"/>
  <c r="C5351"/>
  <c r="C5352"/>
  <c r="C5353"/>
  <c r="C5354"/>
  <c r="C5355"/>
  <c r="C5356"/>
  <c r="C5357"/>
  <c r="C5358"/>
  <c r="C5359"/>
  <c r="C5360"/>
  <c r="C5361"/>
  <c r="C5362"/>
  <c r="C5363"/>
  <c r="C5364"/>
  <c r="C5365"/>
  <c r="C5366"/>
  <c r="C5367"/>
  <c r="C5368"/>
  <c r="C5369"/>
  <c r="C5370"/>
  <c r="C5371"/>
  <c r="C5372"/>
  <c r="C5373"/>
  <c r="C5374"/>
  <c r="C5375"/>
  <c r="C5376"/>
  <c r="C5377"/>
  <c r="C5378"/>
  <c r="C5379"/>
  <c r="C5380"/>
  <c r="C5381"/>
  <c r="C5382"/>
  <c r="C5383"/>
  <c r="C5384"/>
  <c r="C5385"/>
  <c r="C5386"/>
  <c r="C5387"/>
  <c r="C5388"/>
  <c r="C5389"/>
  <c r="C5390"/>
  <c r="C5391"/>
  <c r="C5392"/>
  <c r="C5393"/>
  <c r="C5394"/>
  <c r="C5395"/>
  <c r="C5396"/>
  <c r="C5397"/>
  <c r="C5398"/>
  <c r="C5399"/>
  <c r="C5400"/>
  <c r="C5401"/>
  <c r="C5402"/>
  <c r="C5403"/>
  <c r="C5404"/>
  <c r="C5405"/>
  <c r="C5406"/>
  <c r="C5407"/>
  <c r="C5408"/>
  <c r="C5409"/>
  <c r="C5410"/>
  <c r="C5411"/>
  <c r="C5412"/>
  <c r="C5413"/>
  <c r="C5414"/>
  <c r="C5415"/>
  <c r="C5416"/>
  <c r="C5417"/>
  <c r="C5418"/>
  <c r="C5419"/>
  <c r="C5420"/>
  <c r="C5421"/>
  <c r="C5422"/>
  <c r="C5423"/>
  <c r="C5424"/>
  <c r="C5425"/>
  <c r="C5426"/>
  <c r="C5427"/>
  <c r="C5428"/>
  <c r="C5429"/>
  <c r="C5430"/>
  <c r="C5431"/>
  <c r="C5432"/>
  <c r="C5433"/>
  <c r="C5434"/>
  <c r="C5435"/>
  <c r="C5436"/>
  <c r="C5437"/>
  <c r="C5438"/>
  <c r="C5439"/>
  <c r="C5440"/>
  <c r="C5441"/>
  <c r="C5442"/>
  <c r="C5443"/>
  <c r="C5444"/>
  <c r="C5445"/>
  <c r="C5446"/>
  <c r="C5447"/>
  <c r="C5448"/>
  <c r="C5449"/>
  <c r="C5450"/>
  <c r="C5451"/>
  <c r="C5452"/>
  <c r="C5453"/>
  <c r="C5454"/>
  <c r="C5455"/>
  <c r="C5456"/>
  <c r="C5457"/>
  <c r="C5458"/>
  <c r="C5459"/>
  <c r="C5460"/>
  <c r="C5461"/>
  <c r="C5462"/>
  <c r="C5463"/>
  <c r="C5464"/>
  <c r="C5465"/>
  <c r="C5466"/>
  <c r="C5467"/>
  <c r="C5468"/>
  <c r="C5469"/>
  <c r="C5470"/>
  <c r="C5471"/>
  <c r="C5472"/>
  <c r="C5473"/>
  <c r="C5474"/>
  <c r="C5475"/>
  <c r="C5476"/>
  <c r="C5477"/>
  <c r="C5478"/>
  <c r="C5479"/>
  <c r="C5480"/>
  <c r="C5481"/>
  <c r="C5482"/>
  <c r="C5483"/>
  <c r="C5484"/>
  <c r="C5485"/>
  <c r="C5486"/>
  <c r="C5487"/>
  <c r="C5488"/>
  <c r="C5489"/>
  <c r="C5490"/>
  <c r="C5491"/>
  <c r="C5492"/>
  <c r="C5493"/>
  <c r="C5494"/>
  <c r="C5495"/>
  <c r="C5496"/>
  <c r="C5497"/>
  <c r="C5498"/>
  <c r="C5499"/>
  <c r="C5500"/>
  <c r="C5501"/>
  <c r="C5502"/>
  <c r="C5503"/>
  <c r="C5504"/>
  <c r="C5505"/>
  <c r="C5506"/>
  <c r="C5507"/>
  <c r="C5508"/>
  <c r="C5509"/>
  <c r="C5510"/>
  <c r="C5511"/>
  <c r="C5512"/>
  <c r="C5513"/>
  <c r="C5514"/>
  <c r="C5515"/>
  <c r="C5516"/>
  <c r="C5517"/>
  <c r="C5518"/>
  <c r="C5519"/>
  <c r="C5520"/>
  <c r="C5521"/>
  <c r="C5522"/>
  <c r="C5523"/>
  <c r="C5524"/>
  <c r="C5525"/>
  <c r="C5526"/>
  <c r="C5527"/>
  <c r="C5528"/>
  <c r="C5529"/>
  <c r="C5530"/>
  <c r="C5531"/>
  <c r="C5532"/>
  <c r="C5533"/>
  <c r="C5534"/>
  <c r="C5535"/>
  <c r="C5536"/>
  <c r="C5537"/>
  <c r="C5538"/>
  <c r="C5539"/>
  <c r="C5540"/>
  <c r="C5541"/>
  <c r="C5542"/>
  <c r="C5543"/>
  <c r="C5544"/>
  <c r="C5545"/>
  <c r="C5546"/>
  <c r="C5547"/>
  <c r="C5548"/>
  <c r="C5549"/>
  <c r="C5550"/>
  <c r="C5551"/>
  <c r="C5552"/>
  <c r="C5553"/>
  <c r="C5554"/>
  <c r="C5555"/>
  <c r="C5556"/>
  <c r="C5557"/>
  <c r="C5558"/>
  <c r="C5559"/>
  <c r="C5560"/>
  <c r="C5561"/>
  <c r="C5562"/>
  <c r="C5563"/>
  <c r="C5564"/>
  <c r="C5565"/>
  <c r="C5566"/>
  <c r="C5567"/>
  <c r="C5568"/>
  <c r="C5569"/>
  <c r="C5570"/>
  <c r="C5571"/>
  <c r="C5572"/>
  <c r="C5573"/>
  <c r="C5574"/>
  <c r="C5575"/>
  <c r="C5576"/>
  <c r="C5577"/>
  <c r="C5578"/>
  <c r="C5579"/>
  <c r="C5580"/>
  <c r="C5581"/>
  <c r="C5582"/>
  <c r="C5583"/>
  <c r="C5584"/>
  <c r="C5585"/>
  <c r="C5586"/>
  <c r="C5587"/>
  <c r="C5588"/>
  <c r="C5589"/>
  <c r="C5590"/>
  <c r="C5591"/>
  <c r="C5592"/>
  <c r="C5593"/>
  <c r="C5594"/>
  <c r="C5595"/>
  <c r="C5596"/>
  <c r="C5597"/>
  <c r="C5598"/>
  <c r="C5599"/>
  <c r="C5600"/>
  <c r="C5601"/>
  <c r="C5602"/>
  <c r="C5603"/>
  <c r="C5604"/>
  <c r="C5605"/>
  <c r="C5606"/>
  <c r="C5607"/>
  <c r="C5608"/>
  <c r="C5609"/>
  <c r="C5610"/>
  <c r="C5611"/>
  <c r="C5612"/>
  <c r="C5613"/>
  <c r="C5614"/>
  <c r="C5615"/>
  <c r="C5616"/>
  <c r="C5617"/>
  <c r="C5618"/>
  <c r="C5619"/>
  <c r="C5620"/>
  <c r="C5621"/>
  <c r="C5622"/>
  <c r="C5623"/>
  <c r="C5624"/>
  <c r="C5625"/>
  <c r="C5626"/>
  <c r="C5627"/>
  <c r="C5628"/>
  <c r="C5629"/>
  <c r="C5630"/>
  <c r="C5631"/>
  <c r="C5632"/>
  <c r="C5633"/>
  <c r="C5634"/>
  <c r="C5635"/>
  <c r="C5636"/>
  <c r="C5637"/>
  <c r="C5638"/>
  <c r="C5639"/>
  <c r="C5640"/>
  <c r="C5641"/>
  <c r="C5642"/>
  <c r="C5643"/>
  <c r="C5644"/>
  <c r="C5645"/>
  <c r="C5646"/>
  <c r="C5647"/>
  <c r="C5648"/>
  <c r="C5649"/>
  <c r="C5650"/>
  <c r="C5651"/>
  <c r="C5652"/>
  <c r="C5653"/>
  <c r="C5654"/>
  <c r="C5655"/>
  <c r="C5656"/>
  <c r="C5657"/>
  <c r="C5658"/>
  <c r="C5659"/>
  <c r="C5660"/>
  <c r="C5661"/>
  <c r="C5662"/>
  <c r="C5663"/>
  <c r="C5664"/>
  <c r="C5665"/>
  <c r="C5666"/>
  <c r="C5667"/>
  <c r="C5668"/>
  <c r="C5669"/>
  <c r="C5670"/>
  <c r="C5671"/>
  <c r="C5672"/>
  <c r="C5673"/>
  <c r="C5674"/>
  <c r="C5675"/>
  <c r="C5676"/>
  <c r="C5677"/>
  <c r="C5678"/>
  <c r="C5679"/>
  <c r="C5680"/>
  <c r="C5681"/>
  <c r="C5682"/>
  <c r="C5683"/>
  <c r="C5684"/>
  <c r="C5685"/>
  <c r="C5686"/>
  <c r="C5687"/>
  <c r="C5688"/>
  <c r="C5689"/>
  <c r="C5690"/>
  <c r="C5691"/>
  <c r="C5692"/>
  <c r="C5693"/>
  <c r="C5694"/>
  <c r="C5695"/>
  <c r="C5696"/>
  <c r="C5697"/>
  <c r="C5698"/>
  <c r="C5699"/>
  <c r="C5700"/>
  <c r="C5701"/>
  <c r="C5702"/>
  <c r="C5703"/>
  <c r="C5704"/>
  <c r="C5705"/>
  <c r="C5706"/>
  <c r="C5707"/>
  <c r="C5708"/>
  <c r="C5709"/>
  <c r="C5710"/>
  <c r="C5711"/>
  <c r="C5712"/>
  <c r="C5713"/>
  <c r="C5714"/>
  <c r="C5715"/>
  <c r="C5716"/>
  <c r="C5717"/>
  <c r="C5718"/>
  <c r="C5719"/>
  <c r="C5720"/>
  <c r="C5721"/>
  <c r="C5722"/>
  <c r="C5723"/>
  <c r="C5724"/>
  <c r="C5725"/>
  <c r="C5726"/>
  <c r="C5727"/>
  <c r="C5728"/>
  <c r="C5729"/>
  <c r="C5730"/>
  <c r="C5731"/>
  <c r="C5732"/>
  <c r="C5733"/>
  <c r="C5734"/>
  <c r="C5735"/>
  <c r="C5736"/>
  <c r="C5737"/>
  <c r="C5738"/>
  <c r="C5739"/>
  <c r="C5740"/>
  <c r="C5741"/>
  <c r="C5742"/>
  <c r="C5743"/>
  <c r="C5744"/>
  <c r="C5745"/>
  <c r="C5746"/>
  <c r="C5747"/>
  <c r="C5748"/>
  <c r="C5749"/>
  <c r="C5750"/>
  <c r="C5751"/>
  <c r="C5752"/>
  <c r="C5753"/>
  <c r="C5754"/>
  <c r="C5755"/>
  <c r="C5756"/>
  <c r="C5757"/>
  <c r="C5758"/>
  <c r="C5759"/>
  <c r="C5760"/>
  <c r="C5761"/>
  <c r="C5762"/>
  <c r="C5763"/>
  <c r="C5764"/>
  <c r="C5765"/>
  <c r="C5766"/>
  <c r="C5767"/>
  <c r="C5768"/>
  <c r="C5769"/>
  <c r="C5770"/>
  <c r="C5771"/>
  <c r="C5772"/>
  <c r="C5773"/>
  <c r="C5774"/>
  <c r="C5775"/>
  <c r="C5776"/>
  <c r="C5777"/>
  <c r="C5778"/>
  <c r="C5779"/>
  <c r="C5780"/>
  <c r="C5781"/>
  <c r="C5782"/>
  <c r="C5783"/>
  <c r="C5784"/>
  <c r="C5785"/>
  <c r="C5786"/>
  <c r="C5787"/>
  <c r="C5788"/>
  <c r="C5789"/>
  <c r="C5790"/>
  <c r="C5791"/>
  <c r="C5792"/>
  <c r="C5793"/>
  <c r="C5794"/>
  <c r="C5795"/>
  <c r="C5796"/>
  <c r="C5797"/>
  <c r="C5798"/>
  <c r="C5799"/>
  <c r="C5800"/>
  <c r="C5801"/>
  <c r="C5802"/>
  <c r="C5803"/>
  <c r="C5804"/>
  <c r="C5805"/>
  <c r="C5806"/>
  <c r="C5807"/>
  <c r="C5808"/>
  <c r="C5809"/>
  <c r="C5810"/>
  <c r="C5811"/>
  <c r="C5812"/>
  <c r="C5813"/>
  <c r="C5814"/>
  <c r="C5815"/>
  <c r="C5816"/>
  <c r="C5817"/>
  <c r="C5818"/>
  <c r="C5819"/>
  <c r="C5820"/>
  <c r="C5821"/>
  <c r="C5822"/>
  <c r="C5823"/>
  <c r="C5824"/>
  <c r="C5825"/>
  <c r="C5826"/>
  <c r="C5827"/>
  <c r="C5828"/>
  <c r="C5829"/>
  <c r="C5830"/>
  <c r="C5831"/>
  <c r="C5832"/>
  <c r="C5833"/>
  <c r="C5834"/>
  <c r="C5835"/>
  <c r="C5836"/>
  <c r="C5837"/>
  <c r="C5838"/>
  <c r="C5839"/>
  <c r="C5840"/>
  <c r="C5841"/>
  <c r="C5842"/>
  <c r="C5843"/>
  <c r="C5844"/>
  <c r="C5845"/>
  <c r="C5846"/>
  <c r="C5847"/>
  <c r="C5848"/>
  <c r="C5849"/>
  <c r="C5850"/>
  <c r="C5851"/>
  <c r="C5852"/>
  <c r="C5853"/>
  <c r="C5854"/>
  <c r="C5855"/>
  <c r="C5856"/>
  <c r="C5857"/>
  <c r="C5858"/>
  <c r="C5859"/>
  <c r="C5860"/>
  <c r="C5861"/>
  <c r="C5862"/>
  <c r="C5863"/>
  <c r="C5864"/>
  <c r="C5865"/>
  <c r="C5866"/>
  <c r="C5867"/>
  <c r="C5868"/>
  <c r="C5869"/>
  <c r="C5870"/>
  <c r="C5871"/>
  <c r="C5872"/>
  <c r="C5873"/>
  <c r="C5874"/>
  <c r="C5875"/>
  <c r="C5876"/>
  <c r="C5877"/>
  <c r="C5878"/>
  <c r="C5879"/>
  <c r="C5880"/>
  <c r="C5881"/>
  <c r="C5882"/>
  <c r="C5883"/>
  <c r="C5884"/>
  <c r="C5885"/>
  <c r="C5886"/>
  <c r="C5887"/>
  <c r="C5888"/>
  <c r="C5889"/>
  <c r="C5890"/>
  <c r="C5891"/>
  <c r="C5892"/>
  <c r="C5893"/>
  <c r="C5894"/>
  <c r="C5895"/>
  <c r="C5896"/>
  <c r="C5897"/>
  <c r="C5898"/>
  <c r="C5899"/>
  <c r="C5900"/>
  <c r="C5901"/>
  <c r="C5902"/>
  <c r="C5903"/>
  <c r="C5904"/>
  <c r="C5905"/>
  <c r="C5906"/>
  <c r="C5907"/>
  <c r="C5908"/>
  <c r="C5909"/>
  <c r="C5910"/>
  <c r="C5911"/>
  <c r="C5912"/>
  <c r="C5913"/>
  <c r="C5914"/>
  <c r="C5915"/>
  <c r="C5916"/>
  <c r="C5917"/>
  <c r="C5918"/>
  <c r="C5919"/>
  <c r="C5920"/>
  <c r="C5921"/>
  <c r="C5922"/>
  <c r="C5923"/>
  <c r="C5924"/>
  <c r="C5925"/>
  <c r="C5926"/>
  <c r="C5927"/>
  <c r="C5928"/>
  <c r="C5929"/>
  <c r="C5930"/>
  <c r="C5931"/>
  <c r="C5932"/>
  <c r="C5933"/>
  <c r="C5934"/>
  <c r="C5935"/>
  <c r="C5936"/>
  <c r="C5937"/>
  <c r="C5938"/>
  <c r="C5939"/>
  <c r="C5940"/>
  <c r="C5941"/>
  <c r="C5942"/>
  <c r="C5943"/>
  <c r="C5944"/>
  <c r="C5945"/>
  <c r="C5946"/>
  <c r="C5947"/>
  <c r="C5948"/>
  <c r="C5949"/>
  <c r="C5950"/>
  <c r="C5951"/>
  <c r="C5952"/>
  <c r="C5953"/>
  <c r="C5954"/>
  <c r="C5955"/>
  <c r="C5956"/>
  <c r="C5957"/>
  <c r="C5958"/>
  <c r="C5959"/>
  <c r="C5960"/>
  <c r="C5961"/>
  <c r="C5962"/>
  <c r="C5963"/>
  <c r="C5964"/>
  <c r="C5965"/>
  <c r="C5966"/>
  <c r="C5967"/>
  <c r="C5968"/>
  <c r="C5969"/>
  <c r="C5970"/>
  <c r="C5971"/>
  <c r="C5972"/>
  <c r="C5973"/>
  <c r="C5974"/>
  <c r="C5975"/>
  <c r="C5976"/>
  <c r="C5977"/>
  <c r="C5978"/>
  <c r="C5979"/>
  <c r="C5980"/>
  <c r="C5981"/>
  <c r="C5982"/>
  <c r="C5983"/>
  <c r="C5984"/>
  <c r="C5985"/>
  <c r="C5986"/>
  <c r="C5987"/>
  <c r="C5988"/>
  <c r="C5989"/>
  <c r="C5990"/>
  <c r="C5991"/>
  <c r="C5992"/>
  <c r="C5993"/>
  <c r="C5994"/>
  <c r="C5995"/>
  <c r="C5996"/>
  <c r="C5997"/>
  <c r="C5998"/>
  <c r="C5999"/>
  <c r="C6000"/>
  <c r="C6001"/>
  <c r="C6002"/>
  <c r="C6003"/>
  <c r="C6004"/>
  <c r="C6005"/>
  <c r="C6006"/>
  <c r="C6007"/>
  <c r="C6008"/>
  <c r="C6009"/>
  <c r="C6010"/>
  <c r="C6011"/>
  <c r="C6012"/>
  <c r="C6013"/>
  <c r="C6014"/>
  <c r="C6015"/>
  <c r="C6016"/>
  <c r="C6017"/>
  <c r="C6018"/>
  <c r="C6019"/>
  <c r="C6020"/>
  <c r="C6021"/>
  <c r="C6022"/>
  <c r="C6023"/>
  <c r="C6024"/>
  <c r="C6025"/>
  <c r="C6026"/>
  <c r="C6027"/>
  <c r="C6028"/>
  <c r="C6029"/>
  <c r="C6030"/>
  <c r="C6031"/>
  <c r="C6032"/>
  <c r="C6033"/>
  <c r="C6034"/>
  <c r="C6035"/>
  <c r="C6036"/>
  <c r="C6037"/>
  <c r="C6038"/>
  <c r="C6039"/>
  <c r="C6040"/>
  <c r="C6041"/>
  <c r="C6042"/>
  <c r="C6043"/>
  <c r="C6044"/>
  <c r="C6045"/>
  <c r="C6046"/>
  <c r="C6047"/>
  <c r="C6048"/>
  <c r="C6049"/>
  <c r="C6050"/>
  <c r="C6051"/>
  <c r="C6052"/>
  <c r="C6053"/>
  <c r="C6054"/>
  <c r="C6055"/>
  <c r="C6056"/>
  <c r="C6057"/>
  <c r="C6058"/>
  <c r="C6059"/>
  <c r="C6060"/>
  <c r="C6061"/>
  <c r="C6062"/>
  <c r="C6063"/>
  <c r="C6064"/>
  <c r="C6065"/>
  <c r="C6066"/>
  <c r="C6067"/>
  <c r="C6068"/>
  <c r="C6069"/>
  <c r="C6070"/>
  <c r="C6071"/>
  <c r="C6072"/>
  <c r="C6073"/>
  <c r="C6074"/>
  <c r="C6075"/>
  <c r="C6076"/>
  <c r="C6077"/>
  <c r="C6078"/>
  <c r="C6079"/>
  <c r="C6080"/>
  <c r="C6081"/>
  <c r="C6082"/>
  <c r="C6083"/>
  <c r="C6084"/>
  <c r="C6085"/>
  <c r="C6086"/>
  <c r="C6087"/>
  <c r="C6088"/>
  <c r="C6089"/>
  <c r="C6090"/>
  <c r="C6091"/>
  <c r="C6092"/>
  <c r="C6093"/>
  <c r="C6094"/>
  <c r="C6095"/>
  <c r="C6096"/>
  <c r="C6097"/>
  <c r="C6098"/>
  <c r="C6099"/>
  <c r="C6100"/>
  <c r="C6101"/>
  <c r="C6102"/>
  <c r="C6103"/>
  <c r="C6104"/>
  <c r="C6105"/>
  <c r="C6106"/>
  <c r="C6107"/>
  <c r="C6108"/>
  <c r="C6109"/>
  <c r="C6110"/>
  <c r="C6111"/>
  <c r="C6112"/>
  <c r="C6113"/>
  <c r="C6114"/>
  <c r="C6115"/>
  <c r="C6116"/>
  <c r="C6117"/>
  <c r="C6118"/>
  <c r="C6119"/>
  <c r="C6120"/>
  <c r="C6121"/>
  <c r="C6122"/>
  <c r="C6123"/>
  <c r="C6124"/>
  <c r="C6125"/>
  <c r="C6126"/>
  <c r="C6127"/>
  <c r="C6128"/>
  <c r="C6129"/>
  <c r="C6130"/>
  <c r="C6131"/>
  <c r="C6132"/>
  <c r="C6133"/>
  <c r="C6134"/>
  <c r="C6135"/>
  <c r="C6136"/>
  <c r="C6137"/>
  <c r="C6138"/>
  <c r="C6139"/>
  <c r="C6140"/>
  <c r="C6141"/>
  <c r="C6142"/>
  <c r="C6143"/>
  <c r="C6144"/>
  <c r="C6145"/>
  <c r="C6146"/>
  <c r="C6147"/>
  <c r="C6148"/>
  <c r="C6149"/>
  <c r="C6150"/>
  <c r="C6151"/>
  <c r="C6152"/>
  <c r="C6153"/>
  <c r="C6154"/>
  <c r="C6155"/>
  <c r="C6156"/>
  <c r="C6157"/>
  <c r="C6158"/>
  <c r="C6159"/>
  <c r="C6160"/>
  <c r="C6161"/>
  <c r="C6162"/>
  <c r="C6163"/>
  <c r="C6164"/>
  <c r="C6165"/>
  <c r="C6166"/>
  <c r="C6167"/>
  <c r="C6168"/>
  <c r="C6169"/>
  <c r="C6170"/>
  <c r="C6171"/>
  <c r="C6172"/>
  <c r="C6173"/>
  <c r="C6174"/>
  <c r="C6175"/>
  <c r="C6176"/>
  <c r="C6177"/>
  <c r="C6178"/>
  <c r="C6179"/>
  <c r="C6180"/>
  <c r="C6181"/>
  <c r="C6182"/>
  <c r="C6183"/>
  <c r="C6184"/>
  <c r="C6185"/>
  <c r="C6186"/>
  <c r="C6187"/>
  <c r="C6188"/>
  <c r="C6189"/>
  <c r="C6190"/>
  <c r="C6191"/>
  <c r="C6192"/>
  <c r="C6193"/>
  <c r="C6194"/>
  <c r="C6195"/>
  <c r="C6196"/>
  <c r="C6197"/>
  <c r="C6198"/>
  <c r="C6199"/>
  <c r="C6200"/>
  <c r="C6201"/>
  <c r="C6202"/>
  <c r="C6203"/>
  <c r="C6204"/>
  <c r="C6205"/>
  <c r="C6206"/>
  <c r="C6207"/>
  <c r="C6208"/>
  <c r="C6209"/>
  <c r="C6210"/>
  <c r="C6211"/>
  <c r="C6212"/>
  <c r="C6213"/>
  <c r="C6214"/>
  <c r="C6215"/>
  <c r="C6216"/>
  <c r="C6217"/>
  <c r="C6218"/>
  <c r="C6219"/>
  <c r="C6220"/>
  <c r="C6221"/>
  <c r="C6222"/>
  <c r="C6223"/>
  <c r="C6224"/>
  <c r="C6225"/>
  <c r="C6226"/>
  <c r="C6227"/>
  <c r="C6228"/>
  <c r="C6229"/>
  <c r="C6230"/>
  <c r="C6231"/>
  <c r="C6232"/>
  <c r="C6233"/>
  <c r="C6234"/>
  <c r="C6235"/>
  <c r="C6236"/>
  <c r="C6237"/>
  <c r="C6238"/>
  <c r="C6239"/>
  <c r="C6240"/>
  <c r="C6241"/>
  <c r="C6242"/>
  <c r="C6243"/>
  <c r="C6244"/>
  <c r="C6245"/>
  <c r="C6246"/>
  <c r="C6247"/>
  <c r="C6248"/>
  <c r="C6249"/>
  <c r="C6250"/>
  <c r="C6251"/>
  <c r="C6252"/>
  <c r="C6253"/>
  <c r="C6254"/>
  <c r="C6255"/>
  <c r="C6256"/>
  <c r="C6257"/>
  <c r="C6258"/>
  <c r="C6259"/>
  <c r="C6260"/>
  <c r="C6261"/>
  <c r="C6262"/>
  <c r="C6263"/>
  <c r="C6264"/>
  <c r="C6265"/>
  <c r="C6266"/>
  <c r="C6267"/>
  <c r="C6268"/>
  <c r="C6269"/>
  <c r="C6270"/>
  <c r="C6271"/>
  <c r="C6272"/>
  <c r="C6273"/>
  <c r="C6274"/>
  <c r="C6275"/>
  <c r="C6276"/>
  <c r="C6277"/>
  <c r="C6278"/>
  <c r="C6279"/>
  <c r="C6280"/>
  <c r="C6281"/>
  <c r="C6282"/>
  <c r="C6283"/>
  <c r="C6284"/>
  <c r="C6285"/>
  <c r="C6286"/>
  <c r="C6287"/>
  <c r="C6288"/>
  <c r="C6289"/>
  <c r="C6290"/>
  <c r="C6291"/>
  <c r="C6292"/>
  <c r="C6293"/>
  <c r="C6294"/>
  <c r="C6295"/>
  <c r="C6296"/>
  <c r="C6297"/>
  <c r="C6298"/>
  <c r="C6299"/>
  <c r="C6300"/>
  <c r="C6301"/>
  <c r="C6302"/>
  <c r="C6303"/>
  <c r="C6304"/>
  <c r="C6305"/>
  <c r="C6306"/>
  <c r="C6307"/>
  <c r="C6308"/>
  <c r="C6309"/>
  <c r="C6310"/>
  <c r="C6311"/>
  <c r="C6312"/>
  <c r="C6313"/>
  <c r="C6314"/>
  <c r="C6315"/>
  <c r="C6316"/>
  <c r="C6317"/>
  <c r="C6318"/>
  <c r="C6319"/>
  <c r="C6320"/>
  <c r="C6321"/>
  <c r="C6322"/>
  <c r="C6323"/>
  <c r="C6324"/>
  <c r="C6325"/>
  <c r="C6326"/>
  <c r="C6327"/>
  <c r="C6328"/>
  <c r="C6329"/>
  <c r="C6330"/>
  <c r="C6331"/>
  <c r="C6332"/>
  <c r="C6333"/>
  <c r="C6334"/>
  <c r="C6335"/>
  <c r="C6336"/>
  <c r="C6337"/>
  <c r="C6338"/>
  <c r="C6339"/>
  <c r="C6340"/>
  <c r="C6341"/>
  <c r="C6342"/>
  <c r="C6343"/>
  <c r="C6344"/>
  <c r="C6345"/>
  <c r="C6346"/>
  <c r="C6347"/>
  <c r="C6348"/>
  <c r="C6349"/>
  <c r="C6350"/>
  <c r="C6351"/>
  <c r="C6352"/>
  <c r="C6353"/>
  <c r="C6354"/>
  <c r="C6355"/>
  <c r="C6356"/>
  <c r="C6357"/>
  <c r="C6358"/>
  <c r="C6359"/>
  <c r="C6360"/>
  <c r="C6361"/>
  <c r="C6362"/>
  <c r="C6363"/>
  <c r="C6364"/>
  <c r="C6365"/>
  <c r="C6366"/>
  <c r="C6367"/>
  <c r="C6368"/>
  <c r="C6369"/>
  <c r="C6370"/>
  <c r="C6371"/>
  <c r="C6372"/>
  <c r="C6373"/>
  <c r="C6374"/>
  <c r="C6375"/>
  <c r="C6376"/>
  <c r="C6377"/>
  <c r="C6378"/>
  <c r="C6379"/>
  <c r="C6380"/>
  <c r="C6381"/>
  <c r="C6382"/>
  <c r="C6383"/>
  <c r="C6384"/>
  <c r="C6385"/>
  <c r="C6386"/>
  <c r="C6387"/>
  <c r="C6388"/>
  <c r="C6389"/>
  <c r="C6390"/>
  <c r="C6391"/>
  <c r="C6392"/>
  <c r="C6393"/>
  <c r="C6394"/>
  <c r="C6395"/>
  <c r="C6396"/>
  <c r="C6397"/>
  <c r="C6398"/>
  <c r="C6399"/>
  <c r="C6400"/>
  <c r="C6401"/>
  <c r="C6402"/>
  <c r="C6403"/>
  <c r="C6404"/>
  <c r="C6405"/>
  <c r="C6406"/>
  <c r="C6407"/>
  <c r="C6408"/>
  <c r="C6409"/>
  <c r="C6410"/>
  <c r="C6411"/>
  <c r="C6412"/>
  <c r="C6413"/>
  <c r="C6414"/>
  <c r="C6415"/>
  <c r="C6546"/>
  <c r="R443" i="1" l="1"/>
  <c r="R439"/>
  <c r="R422"/>
  <c r="R368"/>
  <c r="E372" l="1"/>
  <c r="AE28"/>
  <c r="AA53" l="1"/>
  <c r="AG53"/>
  <c r="AA51" l="1"/>
  <c r="AA52"/>
  <c r="AG51"/>
  <c r="AG52"/>
  <c r="E108"/>
  <c r="E12" l="1"/>
  <c r="O3090" l="1"/>
  <c r="K431" l="1"/>
  <c r="AG50" l="1"/>
  <c r="AA49"/>
  <c r="AA50"/>
  <c r="P367" l="1"/>
  <c r="E340"/>
  <c r="E67" l="1"/>
  <c r="E279" l="1"/>
  <c r="D4" l="1"/>
  <c r="B100" i="2" l="1"/>
  <c r="O363" i="1" l="1"/>
  <c r="N363"/>
  <c r="R363" l="1"/>
  <c r="R3077" s="1"/>
  <c r="E244"/>
  <c r="M68" i="2" l="1"/>
  <c r="AM9" i="1" s="1"/>
  <c r="N68" i="2"/>
  <c r="M69"/>
  <c r="AM10" i="1" s="1"/>
  <c r="N69" i="2"/>
  <c r="AN10" i="1" s="1"/>
  <c r="M70" i="2"/>
  <c r="AM11" i="1" s="1"/>
  <c r="N70" i="2"/>
  <c r="AN11" i="1" s="1"/>
  <c r="M71" i="2"/>
  <c r="AM12" i="1" s="1"/>
  <c r="N71" i="2"/>
  <c r="AN12" i="1" s="1"/>
  <c r="M72" i="2"/>
  <c r="AM13" i="1" s="1"/>
  <c r="N72" i="2"/>
  <c r="AN13" i="1" s="1"/>
  <c r="M73" i="2"/>
  <c r="AM14" i="1" s="1"/>
  <c r="N73" i="2"/>
  <c r="AN14" i="1" s="1"/>
  <c r="M74" i="2"/>
  <c r="AM15" i="1" s="1"/>
  <c r="N74" i="2"/>
  <c r="AN15" i="1" s="1"/>
  <c r="M75" i="2"/>
  <c r="AM16" i="1" s="1"/>
  <c r="N75" i="2"/>
  <c r="AN16" i="1" s="1"/>
  <c r="M76" i="2"/>
  <c r="AM17" i="1" s="1"/>
  <c r="N76" i="2"/>
  <c r="AN17" i="1" s="1"/>
  <c r="M77" i="2"/>
  <c r="AM18" i="1" s="1"/>
  <c r="N77" i="2"/>
  <c r="AN18" i="1" s="1"/>
  <c r="M78" i="2"/>
  <c r="AM19" i="1" s="1"/>
  <c r="N78" i="2"/>
  <c r="AN19" i="1" s="1"/>
  <c r="M79" i="2"/>
  <c r="AM20" i="1" s="1"/>
  <c r="N79" i="2"/>
  <c r="AN20" i="1" s="1"/>
  <c r="M80" i="2"/>
  <c r="AM21" i="1" s="1"/>
  <c r="N80" i="2"/>
  <c r="AN21" i="1" s="1"/>
  <c r="M81" i="2"/>
  <c r="AM22" i="1" s="1"/>
  <c r="N81" i="2"/>
  <c r="AN22" i="1" s="1"/>
  <c r="M82" i="2"/>
  <c r="AM23" i="1" s="1"/>
  <c r="N82" i="2"/>
  <c r="AN23" i="1" s="1"/>
  <c r="M83" i="2"/>
  <c r="AM24" i="1" s="1"/>
  <c r="N83" i="2"/>
  <c r="AN24" i="1" s="1"/>
  <c r="M84" i="2"/>
  <c r="AM25" i="1" s="1"/>
  <c r="N84" i="2"/>
  <c r="AN25" i="1" s="1"/>
  <c r="M85" i="2"/>
  <c r="AM26" i="1" s="1"/>
  <c r="N85" i="2"/>
  <c r="AN26" i="1" s="1"/>
  <c r="M86" i="2"/>
  <c r="AM27" i="1" s="1"/>
  <c r="N86" i="2"/>
  <c r="AN27" i="1" s="1"/>
  <c r="M87" i="2"/>
  <c r="AM28" i="1" s="1"/>
  <c r="AB28" s="1"/>
  <c r="N87" i="2"/>
  <c r="AN28" i="1" s="1"/>
  <c r="M88" i="2"/>
  <c r="AM29" i="1" s="1"/>
  <c r="N88" i="2"/>
  <c r="AN29" i="1" s="1"/>
  <c r="M89" i="2"/>
  <c r="AM30" i="1" s="1"/>
  <c r="N89" i="2"/>
  <c r="AN30" i="1" s="1"/>
  <c r="M90" i="2"/>
  <c r="AM31" i="1" s="1"/>
  <c r="N90" i="2"/>
  <c r="AN31" i="1" s="1"/>
  <c r="M91" i="2"/>
  <c r="AM32" i="1" s="1"/>
  <c r="N91" i="2"/>
  <c r="AN32" i="1" s="1"/>
  <c r="M92" i="2"/>
  <c r="AM33" i="1" s="1"/>
  <c r="N92" i="2"/>
  <c r="AN33" i="1" s="1"/>
  <c r="M93" i="2"/>
  <c r="AM34" i="1" s="1"/>
  <c r="N93" i="2"/>
  <c r="AN34" i="1" s="1"/>
  <c r="M94" i="2"/>
  <c r="AM35" i="1" s="1"/>
  <c r="N94" i="2"/>
  <c r="AN35" i="1" s="1"/>
  <c r="M95" i="2"/>
  <c r="AM36" i="1" s="1"/>
  <c r="N95" i="2"/>
  <c r="AN36" i="1" s="1"/>
  <c r="M96" i="2"/>
  <c r="AM37" i="1" s="1"/>
  <c r="N96" i="2"/>
  <c r="AN37" i="1" s="1"/>
  <c r="M97" i="2"/>
  <c r="AM38" i="1" s="1"/>
  <c r="N97" i="2"/>
  <c r="AN38" i="1" s="1"/>
  <c r="M98" i="2"/>
  <c r="AM39" i="1" s="1"/>
  <c r="N98" i="2"/>
  <c r="AN39" i="1" s="1"/>
  <c r="M99" i="2"/>
  <c r="AM40" i="1" s="1"/>
  <c r="N99" i="2"/>
  <c r="AN40" i="1" s="1"/>
  <c r="M100" i="2"/>
  <c r="AM41" i="1" s="1"/>
  <c r="N100" i="2"/>
  <c r="AN41" i="1" s="1"/>
  <c r="M101" i="2"/>
  <c r="AM42" i="1" s="1"/>
  <c r="N101" i="2"/>
  <c r="AN42" i="1" s="1"/>
  <c r="M102" i="2"/>
  <c r="AM43" i="1" s="1"/>
  <c r="N102" i="2"/>
  <c r="AN43" i="1" s="1"/>
  <c r="M103" i="2"/>
  <c r="AM44" i="1" s="1"/>
  <c r="N103" i="2"/>
  <c r="AN44" i="1" s="1"/>
  <c r="M104" i="2"/>
  <c r="AM45" i="1" s="1"/>
  <c r="N104" i="2"/>
  <c r="AN45" i="1" s="1"/>
  <c r="M105" i="2"/>
  <c r="AM46" i="1" s="1"/>
  <c r="N105" i="2"/>
  <c r="AN46" i="1" s="1"/>
  <c r="M106" i="2"/>
  <c r="AM47" i="1" s="1"/>
  <c r="N106" i="2"/>
  <c r="AN47" i="1" s="1"/>
  <c r="M107" i="2"/>
  <c r="AM48" i="1" s="1"/>
  <c r="N107" i="2"/>
  <c r="AN48" i="1" s="1"/>
  <c r="M108" i="2"/>
  <c r="AM49" i="1" s="1"/>
  <c r="AB49" s="1"/>
  <c r="N108" i="2"/>
  <c r="AN49" i="1" s="1"/>
  <c r="M109" i="2"/>
  <c r="AM50" i="1" s="1"/>
  <c r="AB50" s="1"/>
  <c r="N109" i="2"/>
  <c r="AN50" i="1" s="1"/>
  <c r="AH50" s="1"/>
  <c r="M110" i="2"/>
  <c r="AM51" i="1" s="1"/>
  <c r="AB51" s="1"/>
  <c r="N110" i="2"/>
  <c r="AN51" i="1" s="1"/>
  <c r="AH51" s="1"/>
  <c r="M111" i="2"/>
  <c r="AM52" i="1" s="1"/>
  <c r="AB52" s="1"/>
  <c r="N111" i="2"/>
  <c r="AN52" i="1" s="1"/>
  <c r="AH52" s="1"/>
  <c r="M112" i="2"/>
  <c r="AM53" i="1" s="1"/>
  <c r="AB53" s="1"/>
  <c r="N112" i="2"/>
  <c r="AN53" i="1" s="1"/>
  <c r="AH53" s="1"/>
  <c r="M113" i="2"/>
  <c r="AM54" i="1" s="1"/>
  <c r="AB54" s="1"/>
  <c r="N113" i="2"/>
  <c r="AN54" i="1" s="1"/>
  <c r="AH54" s="1"/>
  <c r="M114" i="2"/>
  <c r="AM55" i="1" s="1"/>
  <c r="AB55" s="1"/>
  <c r="N114" i="2"/>
  <c r="AN55" i="1" s="1"/>
  <c r="AH55" s="1"/>
  <c r="M115" i="2"/>
  <c r="N115"/>
  <c r="N116"/>
  <c r="AG9" i="1"/>
  <c r="AG8"/>
  <c r="AM8" l="1"/>
  <c r="M5" i="2"/>
  <c r="AN9" i="1"/>
  <c r="N5" i="2"/>
  <c r="AN8" i="1"/>
  <c r="AI55"/>
  <c r="AJ55"/>
  <c r="AC55"/>
  <c r="AD55"/>
  <c r="AI54"/>
  <c r="AJ54"/>
  <c r="AC54"/>
  <c r="AD54"/>
  <c r="AI53"/>
  <c r="AJ53"/>
  <c r="AC53"/>
  <c r="AD53"/>
  <c r="AI52"/>
  <c r="AJ52"/>
  <c r="AC52"/>
  <c r="AD52"/>
  <c r="AI51"/>
  <c r="AJ51"/>
  <c r="AC51"/>
  <c r="AD51"/>
  <c r="AJ50"/>
  <c r="AI50"/>
  <c r="AD50"/>
  <c r="AC50"/>
  <c r="B68" i="2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B508"/>
  <c r="B509"/>
  <c r="B510"/>
  <c r="B511"/>
  <c r="B512"/>
  <c r="B513"/>
  <c r="B514"/>
  <c r="B515"/>
  <c r="B516"/>
  <c r="B517"/>
  <c r="B518"/>
  <c r="B519"/>
  <c r="B520"/>
  <c r="B521"/>
  <c r="B522"/>
  <c r="B523"/>
  <c r="B524"/>
  <c r="B525"/>
  <c r="B526"/>
  <c r="B527"/>
  <c r="B528"/>
  <c r="B529"/>
  <c r="B530"/>
  <c r="B531"/>
  <c r="B532"/>
  <c r="B533"/>
  <c r="B534"/>
  <c r="B535"/>
  <c r="B536"/>
  <c r="B537"/>
  <c r="B538"/>
  <c r="B539"/>
  <c r="B540"/>
  <c r="B541"/>
  <c r="B542"/>
  <c r="B543"/>
  <c r="B544"/>
  <c r="B545"/>
  <c r="B546"/>
  <c r="B547"/>
  <c r="B548"/>
  <c r="B549"/>
  <c r="B550"/>
  <c r="B551"/>
  <c r="B552"/>
  <c r="B553"/>
  <c r="B554"/>
  <c r="B555"/>
  <c r="B556"/>
  <c r="B557"/>
  <c r="B558"/>
  <c r="B559"/>
  <c r="B560"/>
  <c r="B561"/>
  <c r="B562"/>
  <c r="B563"/>
  <c r="B564"/>
  <c r="B565"/>
  <c r="B566"/>
  <c r="B567"/>
  <c r="B568"/>
  <c r="B569"/>
  <c r="B570"/>
  <c r="B571"/>
  <c r="B572"/>
  <c r="B573"/>
  <c r="B574"/>
  <c r="B575"/>
  <c r="B576"/>
  <c r="B577"/>
  <c r="B578"/>
  <c r="B579"/>
  <c r="B580"/>
  <c r="B581"/>
  <c r="B582"/>
  <c r="B583"/>
  <c r="B584"/>
  <c r="B585"/>
  <c r="B586"/>
  <c r="B587"/>
  <c r="B588"/>
  <c r="B589"/>
  <c r="B590"/>
  <c r="B591"/>
  <c r="B592"/>
  <c r="B593"/>
  <c r="B594"/>
  <c r="B595"/>
  <c r="B596"/>
  <c r="B597"/>
  <c r="B598"/>
  <c r="B599"/>
  <c r="B600"/>
  <c r="B601"/>
  <c r="B602"/>
  <c r="B603"/>
  <c r="B604"/>
  <c r="B605"/>
  <c r="B606"/>
  <c r="B607"/>
  <c r="B608"/>
  <c r="B609"/>
  <c r="B610"/>
  <c r="B611"/>
  <c r="B612"/>
  <c r="B613"/>
  <c r="B614"/>
  <c r="B615"/>
  <c r="B616"/>
  <c r="B617"/>
  <c r="B618"/>
  <c r="B619"/>
  <c r="B620"/>
  <c r="B621"/>
  <c r="B622"/>
  <c r="B623"/>
  <c r="B624"/>
  <c r="B625"/>
  <c r="B626"/>
  <c r="B627"/>
  <c r="B628"/>
  <c r="B629"/>
  <c r="B630"/>
  <c r="B631"/>
  <c r="B632"/>
  <c r="B633"/>
  <c r="B634"/>
  <c r="B635"/>
  <c r="B636"/>
  <c r="B637"/>
  <c r="B638"/>
  <c r="B639"/>
  <c r="B640"/>
  <c r="B641"/>
  <c r="B642"/>
  <c r="B643"/>
  <c r="B644"/>
  <c r="B645"/>
  <c r="B646"/>
  <c r="B647"/>
  <c r="B648"/>
  <c r="B649"/>
  <c r="B650"/>
  <c r="B651"/>
  <c r="B652"/>
  <c r="B653"/>
  <c r="B654"/>
  <c r="B655"/>
  <c r="B656"/>
  <c r="B657"/>
  <c r="B658"/>
  <c r="B659"/>
  <c r="B660"/>
  <c r="B661"/>
  <c r="B662"/>
  <c r="B663"/>
  <c r="B664"/>
  <c r="B665"/>
  <c r="B666"/>
  <c r="B667"/>
  <c r="V50" i="1" l="1"/>
  <c r="U50"/>
  <c r="U51"/>
  <c r="U52"/>
  <c r="U53"/>
  <c r="U54"/>
  <c r="U55"/>
  <c r="V54"/>
  <c r="V55"/>
  <c r="V51"/>
  <c r="V52"/>
  <c r="V53"/>
  <c r="E174" l="1"/>
  <c r="AA48"/>
  <c r="AB48"/>
  <c r="AC49"/>
  <c r="AD49"/>
  <c r="AG48"/>
  <c r="AH48"/>
  <c r="AG49"/>
  <c r="AH49"/>
  <c r="AI48" l="1"/>
  <c r="AD48"/>
  <c r="AC48"/>
  <c r="V48" s="1"/>
  <c r="AJ49"/>
  <c r="AJ48"/>
  <c r="U49"/>
  <c r="U48"/>
  <c r="AI49"/>
  <c r="V49" s="1"/>
  <c r="AB47"/>
  <c r="AA46" l="1"/>
  <c r="L2" l="1"/>
  <c r="Y11" l="1"/>
  <c r="Y56" s="1"/>
  <c r="AA45"/>
  <c r="AB45"/>
  <c r="AG45"/>
  <c r="AH45"/>
  <c r="AB46"/>
  <c r="AC46" s="1"/>
  <c r="AG46"/>
  <c r="AH46"/>
  <c r="AA47"/>
  <c r="AG47"/>
  <c r="AH47"/>
  <c r="AC45" l="1"/>
  <c r="AD46"/>
  <c r="AD45"/>
  <c r="U46"/>
  <c r="U45"/>
  <c r="AC47"/>
  <c r="AD47"/>
  <c r="AI47"/>
  <c r="AI46"/>
  <c r="AJ47"/>
  <c r="AJ46"/>
  <c r="AJ45"/>
  <c r="AI45"/>
  <c r="V45" s="1"/>
  <c r="B668" i="2"/>
  <c r="B669"/>
  <c r="B670"/>
  <c r="B671"/>
  <c r="B672"/>
  <c r="B673"/>
  <c r="B674"/>
  <c r="B675"/>
  <c r="B676"/>
  <c r="B677"/>
  <c r="B678"/>
  <c r="B679"/>
  <c r="B680"/>
  <c r="B681"/>
  <c r="B682"/>
  <c r="B683"/>
  <c r="B684"/>
  <c r="B685"/>
  <c r="B686"/>
  <c r="B687"/>
  <c r="B688"/>
  <c r="B689"/>
  <c r="B690"/>
  <c r="B691"/>
  <c r="B692"/>
  <c r="B693"/>
  <c r="B694"/>
  <c r="B695"/>
  <c r="B696"/>
  <c r="B697"/>
  <c r="B698"/>
  <c r="B699"/>
  <c r="B700"/>
  <c r="B701"/>
  <c r="B702"/>
  <c r="B703"/>
  <c r="B704"/>
  <c r="B705"/>
  <c r="B706"/>
  <c r="B707"/>
  <c r="B708"/>
  <c r="B709"/>
  <c r="B710"/>
  <c r="B711"/>
  <c r="B712"/>
  <c r="B713"/>
  <c r="B714"/>
  <c r="B715"/>
  <c r="B716"/>
  <c r="B717"/>
  <c r="B718"/>
  <c r="B719"/>
  <c r="B720"/>
  <c r="B721"/>
  <c r="B722"/>
  <c r="B723"/>
  <c r="B724"/>
  <c r="B725"/>
  <c r="B726"/>
  <c r="B727"/>
  <c r="B728"/>
  <c r="B729"/>
  <c r="B730"/>
  <c r="B731"/>
  <c r="B732"/>
  <c r="B733"/>
  <c r="B734"/>
  <c r="B735"/>
  <c r="B736"/>
  <c r="B737"/>
  <c r="B738"/>
  <c r="B739"/>
  <c r="B740"/>
  <c r="B741"/>
  <c r="B742"/>
  <c r="B743"/>
  <c r="B744"/>
  <c r="B745"/>
  <c r="B746"/>
  <c r="B747"/>
  <c r="B748"/>
  <c r="B749"/>
  <c r="B750"/>
  <c r="B751"/>
  <c r="B752"/>
  <c r="B753"/>
  <c r="B754"/>
  <c r="B755"/>
  <c r="B756"/>
  <c r="B757"/>
  <c r="B758"/>
  <c r="B759"/>
  <c r="B760"/>
  <c r="B761"/>
  <c r="B762"/>
  <c r="B763"/>
  <c r="B764"/>
  <c r="B765"/>
  <c r="B766"/>
  <c r="B767"/>
  <c r="B768"/>
  <c r="B769"/>
  <c r="B770"/>
  <c r="B771"/>
  <c r="B772"/>
  <c r="B773"/>
  <c r="B774"/>
  <c r="B775"/>
  <c r="B776"/>
  <c r="B777"/>
  <c r="B778"/>
  <c r="B779"/>
  <c r="B780"/>
  <c r="B781"/>
  <c r="B782"/>
  <c r="B783"/>
  <c r="B784"/>
  <c r="B785"/>
  <c r="B786"/>
  <c r="B787"/>
  <c r="B788"/>
  <c r="B789"/>
  <c r="B790"/>
  <c r="B791"/>
  <c r="B792"/>
  <c r="B793"/>
  <c r="B794"/>
  <c r="B795"/>
  <c r="B796"/>
  <c r="B797"/>
  <c r="B798"/>
  <c r="B799"/>
  <c r="B800"/>
  <c r="B801"/>
  <c r="B802"/>
  <c r="B803"/>
  <c r="B804"/>
  <c r="B805"/>
  <c r="B806"/>
  <c r="B807"/>
  <c r="B808"/>
  <c r="B809"/>
  <c r="B810"/>
  <c r="B811"/>
  <c r="B812"/>
  <c r="B813"/>
  <c r="B814"/>
  <c r="B815"/>
  <c r="B816"/>
  <c r="B817"/>
  <c r="B818"/>
  <c r="B819"/>
  <c r="B820"/>
  <c r="B821"/>
  <c r="B822"/>
  <c r="B823"/>
  <c r="B824"/>
  <c r="B825"/>
  <c r="B826"/>
  <c r="B827"/>
  <c r="B828"/>
  <c r="B829"/>
  <c r="B830"/>
  <c r="B831"/>
  <c r="B832"/>
  <c r="B833"/>
  <c r="B834"/>
  <c r="B835"/>
  <c r="B836"/>
  <c r="B837"/>
  <c r="B838"/>
  <c r="B839"/>
  <c r="B840"/>
  <c r="B841"/>
  <c r="B842"/>
  <c r="B843"/>
  <c r="B844"/>
  <c r="B845"/>
  <c r="B846"/>
  <c r="B847"/>
  <c r="B848"/>
  <c r="B849"/>
  <c r="B850"/>
  <c r="B851"/>
  <c r="B852"/>
  <c r="B853"/>
  <c r="B854"/>
  <c r="B855"/>
  <c r="B856"/>
  <c r="B857"/>
  <c r="B858"/>
  <c r="B859"/>
  <c r="B860"/>
  <c r="B861"/>
  <c r="B862"/>
  <c r="B863"/>
  <c r="B864"/>
  <c r="B865"/>
  <c r="B866"/>
  <c r="B867"/>
  <c r="B868"/>
  <c r="B869"/>
  <c r="B870"/>
  <c r="B871"/>
  <c r="B872"/>
  <c r="B873"/>
  <c r="B874"/>
  <c r="B875"/>
  <c r="B876"/>
  <c r="B877"/>
  <c r="B878"/>
  <c r="B879"/>
  <c r="B880"/>
  <c r="B881"/>
  <c r="B882"/>
  <c r="B883"/>
  <c r="B884"/>
  <c r="B885"/>
  <c r="B886"/>
  <c r="B887"/>
  <c r="B888"/>
  <c r="B889"/>
  <c r="B890"/>
  <c r="B891"/>
  <c r="B892"/>
  <c r="B893"/>
  <c r="B894"/>
  <c r="B895"/>
  <c r="B896"/>
  <c r="B897"/>
  <c r="B898"/>
  <c r="B899"/>
  <c r="B900"/>
  <c r="B901"/>
  <c r="B902"/>
  <c r="B903"/>
  <c r="B904"/>
  <c r="B905"/>
  <c r="B906"/>
  <c r="B907"/>
  <c r="B908"/>
  <c r="B909"/>
  <c r="B910"/>
  <c r="B911"/>
  <c r="B912"/>
  <c r="B913"/>
  <c r="B914"/>
  <c r="B915"/>
  <c r="B916"/>
  <c r="B917"/>
  <c r="B918"/>
  <c r="B919"/>
  <c r="B920"/>
  <c r="B921"/>
  <c r="B922"/>
  <c r="B923"/>
  <c r="B924"/>
  <c r="B925"/>
  <c r="B926"/>
  <c r="B927"/>
  <c r="B928"/>
  <c r="B929"/>
  <c r="B930"/>
  <c r="B931"/>
  <c r="B932"/>
  <c r="B933"/>
  <c r="B934"/>
  <c r="B935"/>
  <c r="B936"/>
  <c r="B937"/>
  <c r="B938"/>
  <c r="B939"/>
  <c r="B940"/>
  <c r="B941"/>
  <c r="B942"/>
  <c r="B943"/>
  <c r="B944"/>
  <c r="B945"/>
  <c r="B946"/>
  <c r="B947"/>
  <c r="B948"/>
  <c r="B949"/>
  <c r="B950"/>
  <c r="B951"/>
  <c r="B952"/>
  <c r="B953"/>
  <c r="B954"/>
  <c r="B955"/>
  <c r="B956"/>
  <c r="B957"/>
  <c r="B958"/>
  <c r="B959"/>
  <c r="B960"/>
  <c r="B961"/>
  <c r="B962"/>
  <c r="B963"/>
  <c r="B964"/>
  <c r="B965"/>
  <c r="B966"/>
  <c r="B967"/>
  <c r="B968"/>
  <c r="B969"/>
  <c r="B970"/>
  <c r="B971"/>
  <c r="B972"/>
  <c r="B973"/>
  <c r="B974"/>
  <c r="B975"/>
  <c r="B976"/>
  <c r="B977"/>
  <c r="B978"/>
  <c r="B979"/>
  <c r="B980"/>
  <c r="B981"/>
  <c r="B982"/>
  <c r="B983"/>
  <c r="B984"/>
  <c r="B985"/>
  <c r="B986"/>
  <c r="B987"/>
  <c r="B988"/>
  <c r="B989"/>
  <c r="B990"/>
  <c r="B991"/>
  <c r="B992"/>
  <c r="B993"/>
  <c r="B994"/>
  <c r="B995"/>
  <c r="B996"/>
  <c r="B997"/>
  <c r="B998"/>
  <c r="B999"/>
  <c r="B1000"/>
  <c r="B1001"/>
  <c r="B1002"/>
  <c r="B1003"/>
  <c r="B1004"/>
  <c r="B1005"/>
  <c r="B1006"/>
  <c r="B1007"/>
  <c r="B1008"/>
  <c r="B1009"/>
  <c r="B1010"/>
  <c r="B1011"/>
  <c r="B1012"/>
  <c r="B1013"/>
  <c r="B1014"/>
  <c r="B1015"/>
  <c r="B1016"/>
  <c r="B1017"/>
  <c r="B1018"/>
  <c r="B1019"/>
  <c r="B1020"/>
  <c r="B1021"/>
  <c r="B1022"/>
  <c r="B1023"/>
  <c r="B1024"/>
  <c r="B1025"/>
  <c r="B1026"/>
  <c r="B1027"/>
  <c r="B1028"/>
  <c r="B1029"/>
  <c r="B1030"/>
  <c r="B1031"/>
  <c r="B1032"/>
  <c r="B1033"/>
  <c r="B1034"/>
  <c r="B1035"/>
  <c r="B1036"/>
  <c r="B1037"/>
  <c r="B1038"/>
  <c r="B1039"/>
  <c r="B1040"/>
  <c r="B1041"/>
  <c r="B1042"/>
  <c r="B1043"/>
  <c r="B1044"/>
  <c r="B1045"/>
  <c r="B1046"/>
  <c r="B1047"/>
  <c r="B1048"/>
  <c r="B1049"/>
  <c r="B1050"/>
  <c r="B1051"/>
  <c r="B1052"/>
  <c r="B1053"/>
  <c r="B1054"/>
  <c r="B1055"/>
  <c r="B1056"/>
  <c r="B1057"/>
  <c r="B1058"/>
  <c r="B1059"/>
  <c r="B1060"/>
  <c r="B1061"/>
  <c r="B1062"/>
  <c r="B1063"/>
  <c r="B1064"/>
  <c r="E325" i="1"/>
  <c r="U47" l="1"/>
  <c r="V46"/>
  <c r="V47"/>
  <c r="K70"/>
  <c r="AA9" l="1"/>
  <c r="AA10"/>
  <c r="L4"/>
  <c r="N4"/>
  <c r="N3"/>
  <c r="L3"/>
  <c r="E10"/>
  <c r="E11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2"/>
  <c r="E273"/>
  <c r="E274"/>
  <c r="E275"/>
  <c r="E276"/>
  <c r="E277"/>
  <c r="E278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6"/>
  <c r="E327"/>
  <c r="E328"/>
  <c r="E329"/>
  <c r="E330"/>
  <c r="E331"/>
  <c r="E332"/>
  <c r="E333"/>
  <c r="E334"/>
  <c r="E335"/>
  <c r="E336"/>
  <c r="E337"/>
  <c r="E338"/>
  <c r="E339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E418"/>
  <c r="E419"/>
  <c r="E420"/>
  <c r="E421"/>
  <c r="E422"/>
  <c r="E423"/>
  <c r="E424"/>
  <c r="E425"/>
  <c r="E426"/>
  <c r="E427"/>
  <c r="E428"/>
  <c r="E429"/>
  <c r="E430"/>
  <c r="E431"/>
  <c r="E432"/>
  <c r="E433"/>
  <c r="E434"/>
  <c r="E435"/>
  <c r="E436"/>
  <c r="E437"/>
  <c r="E438"/>
  <c r="E439"/>
  <c r="E440"/>
  <c r="E441"/>
  <c r="E442"/>
  <c r="E443"/>
  <c r="E444"/>
  <c r="E445"/>
  <c r="E446"/>
  <c r="E447"/>
  <c r="E448"/>
  <c r="E449"/>
  <c r="E450"/>
  <c r="E451"/>
  <c r="E452"/>
  <c r="E453"/>
  <c r="E454"/>
  <c r="E455"/>
  <c r="E456"/>
  <c r="E457"/>
  <c r="E458"/>
  <c r="E459"/>
  <c r="E460"/>
  <c r="E461"/>
  <c r="E462"/>
  <c r="E463"/>
  <c r="E464"/>
  <c r="E465"/>
  <c r="E468"/>
  <c r="E469"/>
  <c r="E470"/>
  <c r="E471"/>
  <c r="E472"/>
  <c r="E473"/>
  <c r="E474"/>
  <c r="E475"/>
  <c r="E476"/>
  <c r="E477"/>
  <c r="E478"/>
  <c r="E479"/>
  <c r="E480"/>
  <c r="E481"/>
  <c r="E482"/>
  <c r="E483"/>
  <c r="E484"/>
  <c r="E485"/>
  <c r="E486"/>
  <c r="E487"/>
  <c r="E488"/>
  <c r="E489"/>
  <c r="E490"/>
  <c r="E491"/>
  <c r="E492"/>
  <c r="E493"/>
  <c r="E494"/>
  <c r="E495"/>
  <c r="E496"/>
  <c r="E497"/>
  <c r="E498"/>
  <c r="E499"/>
  <c r="E500"/>
  <c r="E501"/>
  <c r="E502"/>
  <c r="E503"/>
  <c r="E504"/>
  <c r="E505"/>
  <c r="E506"/>
  <c r="E507"/>
  <c r="E508"/>
  <c r="E509"/>
  <c r="E510"/>
  <c r="E511"/>
  <c r="E512"/>
  <c r="E516"/>
  <c r="E520"/>
  <c r="E521"/>
  <c r="E522"/>
  <c r="E526"/>
  <c r="E536"/>
  <c r="E537"/>
  <c r="E538"/>
  <c r="E539"/>
  <c r="E540"/>
  <c r="E541"/>
  <c r="E542"/>
  <c r="E543"/>
  <c r="E544"/>
  <c r="E545"/>
  <c r="E546"/>
  <c r="E547"/>
  <c r="E548"/>
  <c r="E549"/>
  <c r="E550"/>
  <c r="E551"/>
  <c r="E552"/>
  <c r="E553"/>
  <c r="E554"/>
  <c r="E555"/>
  <c r="E556"/>
  <c r="E557"/>
  <c r="E558"/>
  <c r="E559"/>
  <c r="E560"/>
  <c r="E561"/>
  <c r="E562"/>
  <c r="E563"/>
  <c r="E564"/>
  <c r="E565"/>
  <c r="E566"/>
  <c r="E567"/>
  <c r="E568"/>
  <c r="E569"/>
  <c r="E570"/>
  <c r="E571"/>
  <c r="E572"/>
  <c r="E573"/>
  <c r="E574"/>
  <c r="E575"/>
  <c r="E576"/>
  <c r="E577"/>
  <c r="E578"/>
  <c r="E579"/>
  <c r="E580"/>
  <c r="E581"/>
  <c r="E582"/>
  <c r="E583"/>
  <c r="E584"/>
  <c r="E585"/>
  <c r="E586"/>
  <c r="E587"/>
  <c r="E588"/>
  <c r="E589"/>
  <c r="E590"/>
  <c r="E591"/>
  <c r="E592"/>
  <c r="E593"/>
  <c r="E594"/>
  <c r="E595"/>
  <c r="E596"/>
  <c r="E597"/>
  <c r="E598"/>
  <c r="E599"/>
  <c r="E600"/>
  <c r="E601"/>
  <c r="E602"/>
  <c r="E603"/>
  <c r="E604"/>
  <c r="E605"/>
  <c r="E606"/>
  <c r="E607"/>
  <c r="E608"/>
  <c r="E609"/>
  <c r="E610"/>
  <c r="E611"/>
  <c r="E612"/>
  <c r="E613"/>
  <c r="E614"/>
  <c r="E615"/>
  <c r="E616"/>
  <c r="E617"/>
  <c r="E618"/>
  <c r="E619"/>
  <c r="E620"/>
  <c r="E621"/>
  <c r="E622"/>
  <c r="E623"/>
  <c r="E624"/>
  <c r="E625"/>
  <c r="E626"/>
  <c r="E627"/>
  <c r="E628"/>
  <c r="E629"/>
  <c r="E630"/>
  <c r="E631"/>
  <c r="E632"/>
  <c r="E633"/>
  <c r="E634"/>
  <c r="E635"/>
  <c r="E636"/>
  <c r="E637"/>
  <c r="E638"/>
  <c r="E639"/>
  <c r="E640"/>
  <c r="E641"/>
  <c r="E642"/>
  <c r="E643"/>
  <c r="E644"/>
  <c r="E645"/>
  <c r="E646"/>
  <c r="E647"/>
  <c r="E648"/>
  <c r="E649"/>
  <c r="E650"/>
  <c r="E651"/>
  <c r="E652"/>
  <c r="E653"/>
  <c r="E654"/>
  <c r="E655"/>
  <c r="E656"/>
  <c r="E657"/>
  <c r="E658"/>
  <c r="E659"/>
  <c r="E660"/>
  <c r="E661"/>
  <c r="E662"/>
  <c r="E663"/>
  <c r="E664"/>
  <c r="E665"/>
  <c r="E666"/>
  <c r="E667"/>
  <c r="E668"/>
  <c r="E669"/>
  <c r="E670"/>
  <c r="E671"/>
  <c r="E672"/>
  <c r="E673"/>
  <c r="E674"/>
  <c r="E675"/>
  <c r="E676"/>
  <c r="E677"/>
  <c r="E678"/>
  <c r="E679"/>
  <c r="E680"/>
  <c r="E681"/>
  <c r="E682"/>
  <c r="E683"/>
  <c r="E684"/>
  <c r="E685"/>
  <c r="E686"/>
  <c r="E687"/>
  <c r="E688"/>
  <c r="E689"/>
  <c r="E690"/>
  <c r="E691"/>
  <c r="E692"/>
  <c r="E693"/>
  <c r="E694"/>
  <c r="E695"/>
  <c r="E696"/>
  <c r="E697"/>
  <c r="E698"/>
  <c r="E699"/>
  <c r="E700"/>
  <c r="E701"/>
  <c r="E702"/>
  <c r="E703"/>
  <c r="E704"/>
  <c r="E705"/>
  <c r="E706"/>
  <c r="E707"/>
  <c r="E708"/>
  <c r="E709"/>
  <c r="E710"/>
  <c r="E711"/>
  <c r="E712"/>
  <c r="E713"/>
  <c r="E714"/>
  <c r="E715"/>
  <c r="E716"/>
  <c r="E717"/>
  <c r="E718"/>
  <c r="E719"/>
  <c r="E720"/>
  <c r="E721"/>
  <c r="E722"/>
  <c r="E723"/>
  <c r="E724"/>
  <c r="E725"/>
  <c r="E726"/>
  <c r="E727"/>
  <c r="E728"/>
  <c r="E729"/>
  <c r="E730"/>
  <c r="E731"/>
  <c r="E732"/>
  <c r="E733"/>
  <c r="E734"/>
  <c r="E735"/>
  <c r="E736"/>
  <c r="E737"/>
  <c r="E738"/>
  <c r="E739"/>
  <c r="E740"/>
  <c r="E741"/>
  <c r="E742"/>
  <c r="E743"/>
  <c r="E744"/>
  <c r="E745"/>
  <c r="E746"/>
  <c r="E747"/>
  <c r="E748"/>
  <c r="E749"/>
  <c r="E750"/>
  <c r="E751"/>
  <c r="E752"/>
  <c r="E753"/>
  <c r="E754"/>
  <c r="E755"/>
  <c r="E756"/>
  <c r="E757"/>
  <c r="E758"/>
  <c r="E759"/>
  <c r="E760"/>
  <c r="E761"/>
  <c r="E762"/>
  <c r="E763"/>
  <c r="E764"/>
  <c r="E765"/>
  <c r="E766"/>
  <c r="E767"/>
  <c r="E768"/>
  <c r="E769"/>
  <c r="E770"/>
  <c r="E771"/>
  <c r="E772"/>
  <c r="E773"/>
  <c r="E774"/>
  <c r="E775"/>
  <c r="E776"/>
  <c r="E777"/>
  <c r="E778"/>
  <c r="E779"/>
  <c r="E780"/>
  <c r="E781"/>
  <c r="E782"/>
  <c r="E783"/>
  <c r="E784"/>
  <c r="E785"/>
  <c r="E786"/>
  <c r="E787"/>
  <c r="E788"/>
  <c r="E789"/>
  <c r="E790"/>
  <c r="E791"/>
  <c r="E792"/>
  <c r="E793"/>
  <c r="E794"/>
  <c r="E795"/>
  <c r="E796"/>
  <c r="E797"/>
  <c r="E798"/>
  <c r="E799"/>
  <c r="E800"/>
  <c r="E801"/>
  <c r="E802"/>
  <c r="E803"/>
  <c r="E804"/>
  <c r="E805"/>
  <c r="E806"/>
  <c r="E807"/>
  <c r="E808"/>
  <c r="E809"/>
  <c r="E810"/>
  <c r="E811"/>
  <c r="E812"/>
  <c r="E813"/>
  <c r="E814"/>
  <c r="E815"/>
  <c r="E816"/>
  <c r="E817"/>
  <c r="E818"/>
  <c r="E819"/>
  <c r="E820"/>
  <c r="E821"/>
  <c r="E822"/>
  <c r="E823"/>
  <c r="E824"/>
  <c r="E825"/>
  <c r="E826"/>
  <c r="E827"/>
  <c r="E828"/>
  <c r="E829"/>
  <c r="E830"/>
  <c r="E831"/>
  <c r="E832"/>
  <c r="E833"/>
  <c r="E834"/>
  <c r="E835"/>
  <c r="E836"/>
  <c r="E837"/>
  <c r="E838"/>
  <c r="E839"/>
  <c r="E840"/>
  <c r="E841"/>
  <c r="E842"/>
  <c r="E843"/>
  <c r="E844"/>
  <c r="E845"/>
  <c r="E846"/>
  <c r="E847"/>
  <c r="E848"/>
  <c r="E849"/>
  <c r="E850"/>
  <c r="E851"/>
  <c r="E852"/>
  <c r="E853"/>
  <c r="E854"/>
  <c r="E855"/>
  <c r="E856"/>
  <c r="E857"/>
  <c r="E858"/>
  <c r="E859"/>
  <c r="E860"/>
  <c r="E861"/>
  <c r="E862"/>
  <c r="E863"/>
  <c r="E864"/>
  <c r="E865"/>
  <c r="E866"/>
  <c r="E867"/>
  <c r="E868"/>
  <c r="E869"/>
  <c r="E870"/>
  <c r="E871"/>
  <c r="E872"/>
  <c r="E873"/>
  <c r="E874"/>
  <c r="E875"/>
  <c r="E876"/>
  <c r="E877"/>
  <c r="E878"/>
  <c r="E879"/>
  <c r="E880"/>
  <c r="E881"/>
  <c r="E882"/>
  <c r="E883"/>
  <c r="E884"/>
  <c r="E885"/>
  <c r="E886"/>
  <c r="E887"/>
  <c r="E888"/>
  <c r="E889"/>
  <c r="E890"/>
  <c r="E891"/>
  <c r="E892"/>
  <c r="E893"/>
  <c r="E894"/>
  <c r="E895"/>
  <c r="E896"/>
  <c r="E897"/>
  <c r="E898"/>
  <c r="E899"/>
  <c r="E900"/>
  <c r="E901"/>
  <c r="E902"/>
  <c r="E903"/>
  <c r="E904"/>
  <c r="E905"/>
  <c r="E906"/>
  <c r="E907"/>
  <c r="E908"/>
  <c r="E909"/>
  <c r="E910"/>
  <c r="E911"/>
  <c r="E912"/>
  <c r="E913"/>
  <c r="E914"/>
  <c r="E915"/>
  <c r="E916"/>
  <c r="E917"/>
  <c r="E918"/>
  <c r="E919"/>
  <c r="E920"/>
  <c r="E921"/>
  <c r="E922"/>
  <c r="E923"/>
  <c r="E924"/>
  <c r="E925"/>
  <c r="E926"/>
  <c r="E927"/>
  <c r="E928"/>
  <c r="E929"/>
  <c r="E930"/>
  <c r="E931"/>
  <c r="E932"/>
  <c r="E933"/>
  <c r="E934"/>
  <c r="E935"/>
  <c r="E936"/>
  <c r="E937"/>
  <c r="E938"/>
  <c r="E939"/>
  <c r="E940"/>
  <c r="E941"/>
  <c r="E942"/>
  <c r="E943"/>
  <c r="E944"/>
  <c r="E945"/>
  <c r="E946"/>
  <c r="E947"/>
  <c r="E948"/>
  <c r="E949"/>
  <c r="E950"/>
  <c r="E951"/>
  <c r="E952"/>
  <c r="E953"/>
  <c r="E954"/>
  <c r="E955"/>
  <c r="E956"/>
  <c r="E957"/>
  <c r="E958"/>
  <c r="E959"/>
  <c r="E960"/>
  <c r="E961"/>
  <c r="E962"/>
  <c r="E963"/>
  <c r="E964"/>
  <c r="E965"/>
  <c r="E966"/>
  <c r="E967"/>
  <c r="E968"/>
  <c r="E969"/>
  <c r="E970"/>
  <c r="E971"/>
  <c r="E972"/>
  <c r="E973"/>
  <c r="E974"/>
  <c r="E975"/>
  <c r="E976"/>
  <c r="E977"/>
  <c r="E978"/>
  <c r="E979"/>
  <c r="E980"/>
  <c r="E981"/>
  <c r="E982"/>
  <c r="E983"/>
  <c r="E984"/>
  <c r="E985"/>
  <c r="E986"/>
  <c r="E987"/>
  <c r="E988"/>
  <c r="E989"/>
  <c r="E990"/>
  <c r="E991"/>
  <c r="E992"/>
  <c r="E993"/>
  <c r="E994"/>
  <c r="E995"/>
  <c r="E996"/>
  <c r="E997"/>
  <c r="E998"/>
  <c r="E999"/>
  <c r="E1000"/>
  <c r="E1001"/>
  <c r="E1002"/>
  <c r="E1003"/>
  <c r="E1004"/>
  <c r="E1005"/>
  <c r="E1006"/>
  <c r="E1007"/>
  <c r="E1008"/>
  <c r="E1009"/>
  <c r="E1010"/>
  <c r="E1011"/>
  <c r="E1012"/>
  <c r="E1013"/>
  <c r="E1014"/>
  <c r="E1015"/>
  <c r="E1016"/>
  <c r="E1017"/>
  <c r="E1018"/>
  <c r="E1019"/>
  <c r="E1020"/>
  <c r="E1021"/>
  <c r="E1022"/>
  <c r="E1023"/>
  <c r="E1024"/>
  <c r="E1025"/>
  <c r="E1026"/>
  <c r="E1027"/>
  <c r="E1028"/>
  <c r="E1029"/>
  <c r="E1030"/>
  <c r="E1031"/>
  <c r="E1032"/>
  <c r="E1033"/>
  <c r="E1034"/>
  <c r="E1035"/>
  <c r="E1036"/>
  <c r="E1037"/>
  <c r="E1038"/>
  <c r="E1039"/>
  <c r="E1040"/>
  <c r="E1041"/>
  <c r="E1042"/>
  <c r="E1043"/>
  <c r="E1044"/>
  <c r="E1045"/>
  <c r="E1046"/>
  <c r="E1047"/>
  <c r="E1048"/>
  <c r="E1049"/>
  <c r="E1050"/>
  <c r="E1051"/>
  <c r="E1052"/>
  <c r="E1053"/>
  <c r="E1054"/>
  <c r="E1055"/>
  <c r="E1056"/>
  <c r="E1057"/>
  <c r="E1058"/>
  <c r="E1059"/>
  <c r="E1060"/>
  <c r="E1061"/>
  <c r="E1062"/>
  <c r="E1063"/>
  <c r="E1064"/>
  <c r="E1065"/>
  <c r="E1066"/>
  <c r="E1067"/>
  <c r="E1068"/>
  <c r="E1069"/>
  <c r="E1070"/>
  <c r="E1071"/>
  <c r="E1072"/>
  <c r="E1073"/>
  <c r="E1074"/>
  <c r="E1075"/>
  <c r="E1076"/>
  <c r="E1077"/>
  <c r="E1078"/>
  <c r="E1079"/>
  <c r="E1080"/>
  <c r="E1081"/>
  <c r="E1082"/>
  <c r="E1083"/>
  <c r="E1084"/>
  <c r="E1085"/>
  <c r="E1086"/>
  <c r="E1087"/>
  <c r="E1088"/>
  <c r="E1089"/>
  <c r="E1090"/>
  <c r="E1091"/>
  <c r="E1092"/>
  <c r="E1093"/>
  <c r="E1094"/>
  <c r="E1095"/>
  <c r="E1096"/>
  <c r="E1097"/>
  <c r="E1098"/>
  <c r="E1099"/>
  <c r="E1100"/>
  <c r="E1101"/>
  <c r="E1102"/>
  <c r="E1103"/>
  <c r="E1104"/>
  <c r="E1105"/>
  <c r="E1106"/>
  <c r="E1107"/>
  <c r="E1108"/>
  <c r="E1109"/>
  <c r="E1110"/>
  <c r="E1111"/>
  <c r="E1112"/>
  <c r="E1113"/>
  <c r="E1114"/>
  <c r="E1115"/>
  <c r="E1116"/>
  <c r="E1117"/>
  <c r="E1118"/>
  <c r="E1119"/>
  <c r="E1120"/>
  <c r="E1121"/>
  <c r="E1122"/>
  <c r="E1123"/>
  <c r="E1124"/>
  <c r="E1125"/>
  <c r="E1126"/>
  <c r="E1127"/>
  <c r="E1128"/>
  <c r="E1129"/>
  <c r="E1130"/>
  <c r="E1131"/>
  <c r="E1132"/>
  <c r="E1133"/>
  <c r="E1134"/>
  <c r="E1135"/>
  <c r="E1136"/>
  <c r="E1137"/>
  <c r="E1138"/>
  <c r="E1139"/>
  <c r="E1140"/>
  <c r="E1141"/>
  <c r="E1142"/>
  <c r="E1143"/>
  <c r="E1144"/>
  <c r="E1145"/>
  <c r="E1146"/>
  <c r="E1147"/>
  <c r="E1148"/>
  <c r="E1149"/>
  <c r="E1150"/>
  <c r="E1151"/>
  <c r="E1152"/>
  <c r="E1153"/>
  <c r="E1154"/>
  <c r="E1155"/>
  <c r="E1156"/>
  <c r="E1157"/>
  <c r="E1158"/>
  <c r="E1159"/>
  <c r="E1160"/>
  <c r="E1161"/>
  <c r="E1162"/>
  <c r="E1163"/>
  <c r="E1164"/>
  <c r="E1165"/>
  <c r="E1166"/>
  <c r="E1167"/>
  <c r="E1168"/>
  <c r="E1169"/>
  <c r="E1170"/>
  <c r="E1171"/>
  <c r="E1172"/>
  <c r="E1173"/>
  <c r="E1174"/>
  <c r="E1175"/>
  <c r="E1176"/>
  <c r="E1177"/>
  <c r="E1178"/>
  <c r="E1179"/>
  <c r="E1180"/>
  <c r="E1181"/>
  <c r="E1182"/>
  <c r="E1183"/>
  <c r="E1184"/>
  <c r="E1185"/>
  <c r="E1186"/>
  <c r="E1187"/>
  <c r="E1188"/>
  <c r="E1189"/>
  <c r="E1190"/>
  <c r="E1191"/>
  <c r="E1192"/>
  <c r="E1193"/>
  <c r="E1194"/>
  <c r="E1195"/>
  <c r="E1196"/>
  <c r="E1197"/>
  <c r="E1198"/>
  <c r="E1199"/>
  <c r="E1200"/>
  <c r="E1201"/>
  <c r="E1202"/>
  <c r="E1203"/>
  <c r="E1204"/>
  <c r="E1205"/>
  <c r="E1206"/>
  <c r="E1207"/>
  <c r="E1208"/>
  <c r="E1209"/>
  <c r="E1210"/>
  <c r="E1211"/>
  <c r="E1212"/>
  <c r="E1213"/>
  <c r="E1214"/>
  <c r="E1215"/>
  <c r="E1216"/>
  <c r="E1217"/>
  <c r="E1218"/>
  <c r="E1219"/>
  <c r="E1220"/>
  <c r="E1221"/>
  <c r="E1222"/>
  <c r="E1223"/>
  <c r="E1224"/>
  <c r="E1225"/>
  <c r="E1226"/>
  <c r="E1227"/>
  <c r="E1228"/>
  <c r="E1229"/>
  <c r="E1230"/>
  <c r="E1231"/>
  <c r="E1232"/>
  <c r="E1233"/>
  <c r="E1234"/>
  <c r="E1235"/>
  <c r="E1236"/>
  <c r="E1237"/>
  <c r="E1238"/>
  <c r="E1239"/>
  <c r="E1240"/>
  <c r="E1241"/>
  <c r="E1242"/>
  <c r="E1243"/>
  <c r="E1244"/>
  <c r="E1245"/>
  <c r="E1246"/>
  <c r="E1247"/>
  <c r="E1248"/>
  <c r="E1249"/>
  <c r="E1250"/>
  <c r="E1251"/>
  <c r="E1252"/>
  <c r="E1253"/>
  <c r="E1254"/>
  <c r="E1255"/>
  <c r="E1256"/>
  <c r="E1257"/>
  <c r="E1258"/>
  <c r="E1259"/>
  <c r="E1260"/>
  <c r="E1261"/>
  <c r="E1262"/>
  <c r="E1263"/>
  <c r="E1264"/>
  <c r="E1265"/>
  <c r="E1266"/>
  <c r="E1267"/>
  <c r="E1268"/>
  <c r="E1269"/>
  <c r="E1270"/>
  <c r="E1271"/>
  <c r="E1272"/>
  <c r="E1273"/>
  <c r="E1274"/>
  <c r="E1275"/>
  <c r="E1276"/>
  <c r="E1277"/>
  <c r="E1278"/>
  <c r="E1279"/>
  <c r="E1280"/>
  <c r="E1281"/>
  <c r="E1282"/>
  <c r="E1283"/>
  <c r="E1284"/>
  <c r="E1285"/>
  <c r="E1286"/>
  <c r="E1287"/>
  <c r="E1288"/>
  <c r="E1289"/>
  <c r="E1290"/>
  <c r="E1291"/>
  <c r="E1292"/>
  <c r="E1293"/>
  <c r="E1294"/>
  <c r="E1295"/>
  <c r="E1296"/>
  <c r="E1297"/>
  <c r="E1298"/>
  <c r="E1299"/>
  <c r="E1300"/>
  <c r="E1301"/>
  <c r="E1302"/>
  <c r="E1303"/>
  <c r="E1304"/>
  <c r="E1305"/>
  <c r="E1306"/>
  <c r="E1307"/>
  <c r="E1308"/>
  <c r="E1309"/>
  <c r="E1310"/>
  <c r="E1311"/>
  <c r="E1312"/>
  <c r="E1313"/>
  <c r="E1314"/>
  <c r="E1315"/>
  <c r="E1316"/>
  <c r="E1317"/>
  <c r="E1318"/>
  <c r="E1319"/>
  <c r="E1320"/>
  <c r="E1321"/>
  <c r="E1322"/>
  <c r="E1323"/>
  <c r="E1324"/>
  <c r="E1325"/>
  <c r="E1326"/>
  <c r="E1327"/>
  <c r="E1328"/>
  <c r="E1329"/>
  <c r="E1330"/>
  <c r="E1331"/>
  <c r="E1332"/>
  <c r="E1333"/>
  <c r="E1334"/>
  <c r="E1335"/>
  <c r="E1336"/>
  <c r="E1337"/>
  <c r="E1338"/>
  <c r="E1339"/>
  <c r="E1340"/>
  <c r="E1341"/>
  <c r="E1342"/>
  <c r="E1343"/>
  <c r="E1344"/>
  <c r="E1345"/>
  <c r="E1346"/>
  <c r="E1347"/>
  <c r="E1348"/>
  <c r="E1349"/>
  <c r="E1350"/>
  <c r="E1351"/>
  <c r="E1352"/>
  <c r="E1353"/>
  <c r="E1354"/>
  <c r="E1355"/>
  <c r="E1356"/>
  <c r="E1357"/>
  <c r="E1358"/>
  <c r="E1359"/>
  <c r="E1360"/>
  <c r="E1361"/>
  <c r="E1362"/>
  <c r="E1363"/>
  <c r="E1364"/>
  <c r="E1365"/>
  <c r="E1366"/>
  <c r="E1367"/>
  <c r="E1368"/>
  <c r="E1369"/>
  <c r="E1370"/>
  <c r="E1371"/>
  <c r="E1372"/>
  <c r="E1373"/>
  <c r="E1374"/>
  <c r="E1375"/>
  <c r="E1376"/>
  <c r="E1377"/>
  <c r="E1378"/>
  <c r="E1379"/>
  <c r="E1380"/>
  <c r="E1381"/>
  <c r="E1382"/>
  <c r="E1383"/>
  <c r="E1384"/>
  <c r="E1385"/>
  <c r="E1386"/>
  <c r="E1387"/>
  <c r="E1388"/>
  <c r="E1389"/>
  <c r="E1390"/>
  <c r="E1391"/>
  <c r="E1392"/>
  <c r="E1393"/>
  <c r="E1394"/>
  <c r="E1395"/>
  <c r="E1396"/>
  <c r="E1397"/>
  <c r="E1398"/>
  <c r="E1399"/>
  <c r="E1400"/>
  <c r="E1401"/>
  <c r="E1402"/>
  <c r="E1403"/>
  <c r="E1404"/>
  <c r="E1405"/>
  <c r="E1406"/>
  <c r="E1407"/>
  <c r="E1408"/>
  <c r="E1409"/>
  <c r="E1410"/>
  <c r="E1411"/>
  <c r="E1412"/>
  <c r="E1413"/>
  <c r="E1414"/>
  <c r="E1415"/>
  <c r="E1416"/>
  <c r="E1417"/>
  <c r="E1418"/>
  <c r="E1419"/>
  <c r="E1420"/>
  <c r="E1421"/>
  <c r="E1422"/>
  <c r="E1423"/>
  <c r="E1424"/>
  <c r="E1425"/>
  <c r="E1426"/>
  <c r="E1427"/>
  <c r="E1428"/>
  <c r="E1429"/>
  <c r="E1430"/>
  <c r="E1431"/>
  <c r="E1432"/>
  <c r="E1433"/>
  <c r="E1434"/>
  <c r="E1435"/>
  <c r="E1436"/>
  <c r="E1437"/>
  <c r="E1438"/>
  <c r="E1439"/>
  <c r="E1440"/>
  <c r="E1441"/>
  <c r="E1442"/>
  <c r="E1443"/>
  <c r="E1444"/>
  <c r="E1445"/>
  <c r="E1446"/>
  <c r="E1447"/>
  <c r="E1448"/>
  <c r="E1449"/>
  <c r="E1450"/>
  <c r="E1451"/>
  <c r="E1452"/>
  <c r="E1453"/>
  <c r="E1454"/>
  <c r="E1455"/>
  <c r="E1456"/>
  <c r="E1457"/>
  <c r="E1458"/>
  <c r="E1459"/>
  <c r="E1460"/>
  <c r="E1461"/>
  <c r="E1462"/>
  <c r="E1463"/>
  <c r="E1464"/>
  <c r="E1465"/>
  <c r="E1466"/>
  <c r="E1467"/>
  <c r="E1468"/>
  <c r="E1469"/>
  <c r="E1470"/>
  <c r="E1471"/>
  <c r="E1472"/>
  <c r="E1473"/>
  <c r="E1474"/>
  <c r="E1475"/>
  <c r="E1476"/>
  <c r="E1477"/>
  <c r="E1478"/>
  <c r="E1479"/>
  <c r="E1480"/>
  <c r="E1481"/>
  <c r="E1482"/>
  <c r="E1483"/>
  <c r="E1484"/>
  <c r="E1485"/>
  <c r="E1486"/>
  <c r="E1487"/>
  <c r="E1488"/>
  <c r="E1489"/>
  <c r="E1490"/>
  <c r="E1491"/>
  <c r="E1492"/>
  <c r="E1493"/>
  <c r="E1494"/>
  <c r="E1495"/>
  <c r="E1496"/>
  <c r="E1497"/>
  <c r="E1498"/>
  <c r="E1499"/>
  <c r="E1500"/>
  <c r="E1501"/>
  <c r="E1502"/>
  <c r="E1503"/>
  <c r="E1504"/>
  <c r="E1505"/>
  <c r="E1506"/>
  <c r="E1507"/>
  <c r="E1508"/>
  <c r="E1509"/>
  <c r="E1510"/>
  <c r="E1511"/>
  <c r="E1512"/>
  <c r="E1513"/>
  <c r="E1514"/>
  <c r="E1515"/>
  <c r="E1516"/>
  <c r="E1517"/>
  <c r="E1518"/>
  <c r="E1519"/>
  <c r="E1520"/>
  <c r="E1521"/>
  <c r="E1522"/>
  <c r="E1523"/>
  <c r="E1524"/>
  <c r="E1525"/>
  <c r="E1526"/>
  <c r="E1527"/>
  <c r="E1528"/>
  <c r="E1529"/>
  <c r="E1530"/>
  <c r="E1531"/>
  <c r="E1532"/>
  <c r="E1533"/>
  <c r="E1534"/>
  <c r="E1535"/>
  <c r="E1536"/>
  <c r="E1537"/>
  <c r="E1538"/>
  <c r="E1539"/>
  <c r="E1540"/>
  <c r="E1541"/>
  <c r="E1542"/>
  <c r="E1543"/>
  <c r="E1544"/>
  <c r="E1545"/>
  <c r="E1546"/>
  <c r="E1547"/>
  <c r="E1548"/>
  <c r="E1549"/>
  <c r="E1550"/>
  <c r="E1551"/>
  <c r="E1552"/>
  <c r="E1553"/>
  <c r="E1554"/>
  <c r="E1555"/>
  <c r="E1556"/>
  <c r="E1557"/>
  <c r="E1558"/>
  <c r="E1559"/>
  <c r="E1560"/>
  <c r="E1561"/>
  <c r="E1562"/>
  <c r="E1563"/>
  <c r="E1564"/>
  <c r="E1565"/>
  <c r="E1566"/>
  <c r="E1567"/>
  <c r="E1568"/>
  <c r="E1569"/>
  <c r="E1570"/>
  <c r="E1571"/>
  <c r="E1572"/>
  <c r="E1573"/>
  <c r="E1574"/>
  <c r="E1575"/>
  <c r="E1576"/>
  <c r="E1577"/>
  <c r="E1578"/>
  <c r="E1579"/>
  <c r="E1580"/>
  <c r="E1581"/>
  <c r="E1582"/>
  <c r="E1583"/>
  <c r="E1584"/>
  <c r="E1585"/>
  <c r="E1586"/>
  <c r="E1587"/>
  <c r="E1588"/>
  <c r="E1589"/>
  <c r="E1590"/>
  <c r="E1591"/>
  <c r="E1592"/>
  <c r="E1593"/>
  <c r="E1594"/>
  <c r="E1595"/>
  <c r="E1596"/>
  <c r="E1597"/>
  <c r="E1598"/>
  <c r="E1599"/>
  <c r="E1600"/>
  <c r="E1601"/>
  <c r="E1602"/>
  <c r="E1603"/>
  <c r="E1604"/>
  <c r="E1605"/>
  <c r="E1606"/>
  <c r="E1607"/>
  <c r="E1608"/>
  <c r="E1609"/>
  <c r="E1610"/>
  <c r="E1611"/>
  <c r="E1612"/>
  <c r="E1613"/>
  <c r="E1614"/>
  <c r="E1615"/>
  <c r="E1616"/>
  <c r="E1617"/>
  <c r="E1618"/>
  <c r="E1619"/>
  <c r="E1620"/>
  <c r="E1621"/>
  <c r="E1622"/>
  <c r="E1623"/>
  <c r="E1624"/>
  <c r="E1625"/>
  <c r="E1626"/>
  <c r="E1627"/>
  <c r="E1628"/>
  <c r="E1629"/>
  <c r="E1630"/>
  <c r="E1631"/>
  <c r="E1632"/>
  <c r="E1633"/>
  <c r="E1634"/>
  <c r="E1635"/>
  <c r="E1636"/>
  <c r="E1637"/>
  <c r="E1638"/>
  <c r="E1639"/>
  <c r="E1640"/>
  <c r="E1641"/>
  <c r="E1642"/>
  <c r="E1643"/>
  <c r="E1644"/>
  <c r="E1645"/>
  <c r="E1646"/>
  <c r="E1647"/>
  <c r="E1648"/>
  <c r="E1649"/>
  <c r="E1650"/>
  <c r="E1651"/>
  <c r="E1652"/>
  <c r="E1653"/>
  <c r="E1654"/>
  <c r="E1655"/>
  <c r="E1656"/>
  <c r="E1657"/>
  <c r="E1658"/>
  <c r="E1659"/>
  <c r="E1660"/>
  <c r="E1661"/>
  <c r="E1662"/>
  <c r="E1663"/>
  <c r="E1664"/>
  <c r="E1665"/>
  <c r="E1666"/>
  <c r="E1667"/>
  <c r="E1668"/>
  <c r="E1669"/>
  <c r="E1670"/>
  <c r="E1671"/>
  <c r="E1672"/>
  <c r="E1673"/>
  <c r="E1674"/>
  <c r="E1675"/>
  <c r="E1676"/>
  <c r="E1677"/>
  <c r="E1678"/>
  <c r="E1679"/>
  <c r="E1680"/>
  <c r="E1681"/>
  <c r="E1682"/>
  <c r="E1683"/>
  <c r="E1684"/>
  <c r="E1685"/>
  <c r="E1686"/>
  <c r="E1687"/>
  <c r="E1688"/>
  <c r="E1689"/>
  <c r="E1690"/>
  <c r="E1691"/>
  <c r="E1692"/>
  <c r="E1693"/>
  <c r="E1694"/>
  <c r="E1695"/>
  <c r="E1696"/>
  <c r="E1697"/>
  <c r="E1698"/>
  <c r="E1699"/>
  <c r="E1700"/>
  <c r="E1701"/>
  <c r="E1702"/>
  <c r="E1703"/>
  <c r="E1704"/>
  <c r="E1705"/>
  <c r="E1706"/>
  <c r="E1707"/>
  <c r="E1708"/>
  <c r="E1709"/>
  <c r="E1710"/>
  <c r="E1711"/>
  <c r="E1712"/>
  <c r="E1713"/>
  <c r="E1714"/>
  <c r="E1715"/>
  <c r="E1716"/>
  <c r="E1717"/>
  <c r="E1718"/>
  <c r="E1719"/>
  <c r="E1720"/>
  <c r="E1721"/>
  <c r="E1722"/>
  <c r="E1723"/>
  <c r="E1724"/>
  <c r="E1725"/>
  <c r="E1726"/>
  <c r="E1727"/>
  <c r="E1728"/>
  <c r="E1729"/>
  <c r="E1730"/>
  <c r="E1731"/>
  <c r="E1732"/>
  <c r="E1733"/>
  <c r="E1734"/>
  <c r="E1735"/>
  <c r="E1736"/>
  <c r="E1737"/>
  <c r="E1738"/>
  <c r="E1739"/>
  <c r="E1740"/>
  <c r="E1741"/>
  <c r="E1742"/>
  <c r="E1743"/>
  <c r="E1744"/>
  <c r="E1745"/>
  <c r="E1746"/>
  <c r="E1747"/>
  <c r="E1748"/>
  <c r="E1749"/>
  <c r="E1750"/>
  <c r="E1751"/>
  <c r="E1752"/>
  <c r="E1753"/>
  <c r="E1754"/>
  <c r="E1755"/>
  <c r="E1756"/>
  <c r="E1757"/>
  <c r="E1758"/>
  <c r="E1759"/>
  <c r="E1760"/>
  <c r="E1761"/>
  <c r="E1762"/>
  <c r="E1763"/>
  <c r="E1764"/>
  <c r="E1765"/>
  <c r="E1766"/>
  <c r="E1767"/>
  <c r="E1768"/>
  <c r="E1769"/>
  <c r="E1770"/>
  <c r="E1771"/>
  <c r="E1772"/>
  <c r="E1773"/>
  <c r="E1774"/>
  <c r="E1775"/>
  <c r="E1776"/>
  <c r="E1777"/>
  <c r="E1778"/>
  <c r="E1779"/>
  <c r="E1780"/>
  <c r="E1781"/>
  <c r="E1782"/>
  <c r="E1783"/>
  <c r="E1784"/>
  <c r="E1785"/>
  <c r="E1786"/>
  <c r="E1787"/>
  <c r="E1788"/>
  <c r="E1789"/>
  <c r="E1790"/>
  <c r="E1791"/>
  <c r="E1792"/>
  <c r="E1793"/>
  <c r="E1794"/>
  <c r="E1795"/>
  <c r="E1796"/>
  <c r="E1797"/>
  <c r="E1798"/>
  <c r="E1799"/>
  <c r="E1800"/>
  <c r="E1801"/>
  <c r="E1802"/>
  <c r="E1803"/>
  <c r="E1804"/>
  <c r="E1805"/>
  <c r="E1806"/>
  <c r="E1807"/>
  <c r="E1808"/>
  <c r="E1809"/>
  <c r="E1810"/>
  <c r="E1811"/>
  <c r="E1812"/>
  <c r="E1813"/>
  <c r="E1814"/>
  <c r="E1815"/>
  <c r="E1816"/>
  <c r="E1817"/>
  <c r="E1818"/>
  <c r="E1819"/>
  <c r="E1820"/>
  <c r="E1821"/>
  <c r="E1822"/>
  <c r="E1823"/>
  <c r="E1824"/>
  <c r="E1825"/>
  <c r="E1826"/>
  <c r="E1827"/>
  <c r="E1828"/>
  <c r="E1829"/>
  <c r="E1830"/>
  <c r="E1831"/>
  <c r="E1832"/>
  <c r="E1833"/>
  <c r="E1834"/>
  <c r="E1835"/>
  <c r="E1836"/>
  <c r="E1837"/>
  <c r="E1838"/>
  <c r="E1839"/>
  <c r="E1840"/>
  <c r="E1841"/>
  <c r="E1842"/>
  <c r="E1843"/>
  <c r="E1844"/>
  <c r="E1845"/>
  <c r="E1846"/>
  <c r="E1847"/>
  <c r="E1848"/>
  <c r="E1849"/>
  <c r="E1850"/>
  <c r="E1851"/>
  <c r="E1852"/>
  <c r="E1853"/>
  <c r="E1854"/>
  <c r="E1855"/>
  <c r="E1856"/>
  <c r="E1857"/>
  <c r="E1858"/>
  <c r="E1859"/>
  <c r="E1860"/>
  <c r="E1861"/>
  <c r="E1862"/>
  <c r="E1863"/>
  <c r="E1864"/>
  <c r="E1865"/>
  <c r="E1866"/>
  <c r="E1867"/>
  <c r="E1868"/>
  <c r="E1869"/>
  <c r="E1870"/>
  <c r="E1871"/>
  <c r="E1872"/>
  <c r="E1873"/>
  <c r="E1874"/>
  <c r="E1875"/>
  <c r="E1876"/>
  <c r="E1877"/>
  <c r="E1878"/>
  <c r="E1879"/>
  <c r="E1880"/>
  <c r="E1881"/>
  <c r="E1882"/>
  <c r="E1883"/>
  <c r="E1884"/>
  <c r="E1885"/>
  <c r="E1886"/>
  <c r="E1887"/>
  <c r="E1888"/>
  <c r="E1889"/>
  <c r="E1890"/>
  <c r="E1891"/>
  <c r="E1892"/>
  <c r="E1893"/>
  <c r="E1894"/>
  <c r="E1895"/>
  <c r="E1896"/>
  <c r="E1897"/>
  <c r="E1898"/>
  <c r="E1899"/>
  <c r="E1900"/>
  <c r="E1901"/>
  <c r="E1902"/>
  <c r="E1903"/>
  <c r="E1904"/>
  <c r="E1905"/>
  <c r="E1906"/>
  <c r="E1907"/>
  <c r="E1908"/>
  <c r="E1909"/>
  <c r="E1910"/>
  <c r="E1911"/>
  <c r="E1912"/>
  <c r="E1913"/>
  <c r="E1914"/>
  <c r="E1915"/>
  <c r="E1916"/>
  <c r="E1917"/>
  <c r="E1918"/>
  <c r="E1919"/>
  <c r="E1920"/>
  <c r="E1921"/>
  <c r="E1922"/>
  <c r="E1923"/>
  <c r="E1924"/>
  <c r="E1925"/>
  <c r="E1926"/>
  <c r="E1927"/>
  <c r="E1928"/>
  <c r="E1929"/>
  <c r="E1930"/>
  <c r="E1931"/>
  <c r="E1932"/>
  <c r="E1933"/>
  <c r="E1934"/>
  <c r="E1935"/>
  <c r="E1936"/>
  <c r="E1937"/>
  <c r="E1938"/>
  <c r="E1939"/>
  <c r="E1940"/>
  <c r="E1941"/>
  <c r="E1942"/>
  <c r="E1943"/>
  <c r="E1944"/>
  <c r="E1945"/>
  <c r="E1946"/>
  <c r="E1947"/>
  <c r="E1948"/>
  <c r="E1949"/>
  <c r="E1950"/>
  <c r="E1951"/>
  <c r="E1952"/>
  <c r="E1953"/>
  <c r="E1954"/>
  <c r="E1955"/>
  <c r="E1956"/>
  <c r="E1957"/>
  <c r="E1958"/>
  <c r="E1959"/>
  <c r="E1960"/>
  <c r="E1961"/>
  <c r="E1962"/>
  <c r="E1963"/>
  <c r="E1964"/>
  <c r="E1965"/>
  <c r="E1966"/>
  <c r="E1967"/>
  <c r="E1968"/>
  <c r="E1969"/>
  <c r="E1970"/>
  <c r="E1971"/>
  <c r="E1972"/>
  <c r="E1973"/>
  <c r="E1974"/>
  <c r="E1975"/>
  <c r="E1976"/>
  <c r="E1977"/>
  <c r="E1978"/>
  <c r="E1979"/>
  <c r="E1980"/>
  <c r="E1981"/>
  <c r="E1982"/>
  <c r="E1983"/>
  <c r="E1984"/>
  <c r="E1985"/>
  <c r="E1986"/>
  <c r="E1987"/>
  <c r="E1988"/>
  <c r="E1989"/>
  <c r="E1990"/>
  <c r="E1991"/>
  <c r="E1992"/>
  <c r="E1993"/>
  <c r="E1994"/>
  <c r="E1995"/>
  <c r="E1996"/>
  <c r="E1997"/>
  <c r="E1998"/>
  <c r="E1999"/>
  <c r="E2000"/>
  <c r="E2001"/>
  <c r="E2002"/>
  <c r="E2003"/>
  <c r="E2004"/>
  <c r="E2005"/>
  <c r="E2006"/>
  <c r="E2007"/>
  <c r="E2008"/>
  <c r="E2009"/>
  <c r="E2010"/>
  <c r="E2011"/>
  <c r="E2012"/>
  <c r="E2013"/>
  <c r="E2014"/>
  <c r="E2015"/>
  <c r="E2016"/>
  <c r="E2017"/>
  <c r="E2018"/>
  <c r="E2019"/>
  <c r="E2020"/>
  <c r="E2021"/>
  <c r="E2022"/>
  <c r="E2023"/>
  <c r="E2024"/>
  <c r="E2025"/>
  <c r="E2026"/>
  <c r="E2027"/>
  <c r="E2028"/>
  <c r="E2029"/>
  <c r="E2030"/>
  <c r="E2031"/>
  <c r="E2032"/>
  <c r="E2033"/>
  <c r="E2034"/>
  <c r="E2035"/>
  <c r="E2036"/>
  <c r="E2037"/>
  <c r="E2038"/>
  <c r="E2039"/>
  <c r="E2040"/>
  <c r="E2041"/>
  <c r="E2042"/>
  <c r="E2043"/>
  <c r="E2044"/>
  <c r="E2045"/>
  <c r="E2046"/>
  <c r="E2047"/>
  <c r="E2048"/>
  <c r="E2049"/>
  <c r="E2050"/>
  <c r="E2051"/>
  <c r="E2052"/>
  <c r="E2053"/>
  <c r="E2054"/>
  <c r="E2055"/>
  <c r="E2056"/>
  <c r="E2057"/>
  <c r="E2058"/>
  <c r="E2059"/>
  <c r="E2060"/>
  <c r="E2061"/>
  <c r="E2062"/>
  <c r="E2063"/>
  <c r="E2064"/>
  <c r="E2065"/>
  <c r="E2066"/>
  <c r="E2067"/>
  <c r="E2068"/>
  <c r="E2069"/>
  <c r="E2070"/>
  <c r="E2071"/>
  <c r="E2072"/>
  <c r="E2073"/>
  <c r="E2074"/>
  <c r="E2075"/>
  <c r="E2076"/>
  <c r="E2077"/>
  <c r="E2078"/>
  <c r="E2079"/>
  <c r="E2080"/>
  <c r="E2081"/>
  <c r="E2082"/>
  <c r="E2083"/>
  <c r="E2084"/>
  <c r="E2085"/>
  <c r="E2086"/>
  <c r="E2087"/>
  <c r="E2088"/>
  <c r="E2089"/>
  <c r="E2090"/>
  <c r="E2091"/>
  <c r="E2092"/>
  <c r="E2093"/>
  <c r="E2094"/>
  <c r="E2095"/>
  <c r="E2096"/>
  <c r="E2097"/>
  <c r="E2098"/>
  <c r="E2099"/>
  <c r="E2100"/>
  <c r="E2101"/>
  <c r="E2102"/>
  <c r="E2103"/>
  <c r="E2104"/>
  <c r="E2105"/>
  <c r="E2106"/>
  <c r="E2107"/>
  <c r="E2108"/>
  <c r="E2109"/>
  <c r="E2110"/>
  <c r="E2111"/>
  <c r="E2112"/>
  <c r="E2113"/>
  <c r="E2114"/>
  <c r="E2115"/>
  <c r="E2116"/>
  <c r="E2117"/>
  <c r="E2118"/>
  <c r="E2119"/>
  <c r="E2120"/>
  <c r="E2121"/>
  <c r="E2122"/>
  <c r="E2123"/>
  <c r="E2124"/>
  <c r="E2125"/>
  <c r="E2126"/>
  <c r="E2127"/>
  <c r="E2128"/>
  <c r="E2129"/>
  <c r="E2130"/>
  <c r="E2131"/>
  <c r="E2132"/>
  <c r="E2133"/>
  <c r="E2134"/>
  <c r="E2135"/>
  <c r="E2136"/>
  <c r="E2137"/>
  <c r="E2138"/>
  <c r="E2139"/>
  <c r="E2140"/>
  <c r="E2141"/>
  <c r="E2142"/>
  <c r="E2143"/>
  <c r="E2144"/>
  <c r="E2145"/>
  <c r="E2146"/>
  <c r="E2147"/>
  <c r="E2148"/>
  <c r="E2149"/>
  <c r="E2150"/>
  <c r="E2151"/>
  <c r="E2152"/>
  <c r="E2153"/>
  <c r="E2154"/>
  <c r="E2155"/>
  <c r="E2156"/>
  <c r="E2157"/>
  <c r="E2158"/>
  <c r="E2159"/>
  <c r="E2160"/>
  <c r="E2161"/>
  <c r="E2162"/>
  <c r="E2163"/>
  <c r="E2164"/>
  <c r="E2165"/>
  <c r="E2166"/>
  <c r="E2167"/>
  <c r="E2168"/>
  <c r="E2169"/>
  <c r="E2170"/>
  <c r="E2171"/>
  <c r="E2172"/>
  <c r="E2173"/>
  <c r="E2174"/>
  <c r="E2175"/>
  <c r="E2176"/>
  <c r="E2177"/>
  <c r="E2178"/>
  <c r="E2179"/>
  <c r="E2180"/>
  <c r="E2181"/>
  <c r="E2182"/>
  <c r="E2183"/>
  <c r="E2184"/>
  <c r="E2185"/>
  <c r="E2186"/>
  <c r="E2187"/>
  <c r="E2188"/>
  <c r="E2189"/>
  <c r="E2190"/>
  <c r="E2191"/>
  <c r="E2192"/>
  <c r="E2193"/>
  <c r="E2194"/>
  <c r="E2195"/>
  <c r="E2196"/>
  <c r="E2197"/>
  <c r="E2198"/>
  <c r="E2199"/>
  <c r="E2200"/>
  <c r="E2201"/>
  <c r="E2202"/>
  <c r="E2203"/>
  <c r="E2204"/>
  <c r="E2205"/>
  <c r="E2206"/>
  <c r="E2207"/>
  <c r="E2208"/>
  <c r="E2209"/>
  <c r="E2210"/>
  <c r="E2211"/>
  <c r="E2212"/>
  <c r="E2213"/>
  <c r="E2214"/>
  <c r="E2215"/>
  <c r="E2216"/>
  <c r="E2217"/>
  <c r="E2218"/>
  <c r="E2219"/>
  <c r="E2220"/>
  <c r="E2221"/>
  <c r="E2222"/>
  <c r="E2223"/>
  <c r="E2224"/>
  <c r="E2225"/>
  <c r="E2226"/>
  <c r="E2227"/>
  <c r="E2228"/>
  <c r="E2229"/>
  <c r="E2230"/>
  <c r="E2231"/>
  <c r="E2232"/>
  <c r="E2233"/>
  <c r="E2234"/>
  <c r="E2235"/>
  <c r="E2236"/>
  <c r="E2237"/>
  <c r="E2238"/>
  <c r="E2239"/>
  <c r="E2240"/>
  <c r="E2241"/>
  <c r="E2242"/>
  <c r="E2243"/>
  <c r="E2244"/>
  <c r="E2245"/>
  <c r="E2246"/>
  <c r="E2247"/>
  <c r="E2248"/>
  <c r="E2249"/>
  <c r="E2250"/>
  <c r="E2251"/>
  <c r="E2252"/>
  <c r="E2253"/>
  <c r="E2254"/>
  <c r="E2255"/>
  <c r="E2256"/>
  <c r="E2257"/>
  <c r="E2258"/>
  <c r="E2259"/>
  <c r="E2260"/>
  <c r="E2261"/>
  <c r="E2262"/>
  <c r="E2263"/>
  <c r="E2264"/>
  <c r="E2265"/>
  <c r="E2266"/>
  <c r="E2267"/>
  <c r="E2268"/>
  <c r="E2269"/>
  <c r="E2270"/>
  <c r="E2271"/>
  <c r="E2272"/>
  <c r="E2273"/>
  <c r="E2274"/>
  <c r="E2275"/>
  <c r="E2276"/>
  <c r="E2277"/>
  <c r="E2278"/>
  <c r="E2279"/>
  <c r="E2280"/>
  <c r="E2281"/>
  <c r="E2282"/>
  <c r="E2283"/>
  <c r="E2284"/>
  <c r="E2285"/>
  <c r="E2286"/>
  <c r="E2287"/>
  <c r="E2288"/>
  <c r="E2289"/>
  <c r="E2290"/>
  <c r="E2291"/>
  <c r="E2292"/>
  <c r="E2293"/>
  <c r="E2294"/>
  <c r="E2295"/>
  <c r="E2296"/>
  <c r="E2297"/>
  <c r="E2298"/>
  <c r="E2299"/>
  <c r="E2300"/>
  <c r="E2301"/>
  <c r="E2302"/>
  <c r="E2303"/>
  <c r="E2304"/>
  <c r="E2305"/>
  <c r="E2306"/>
  <c r="E2307"/>
  <c r="E2308"/>
  <c r="E2309"/>
  <c r="E2310"/>
  <c r="E2311"/>
  <c r="E2312"/>
  <c r="E2313"/>
  <c r="E2314"/>
  <c r="E2315"/>
  <c r="E2316"/>
  <c r="E2317"/>
  <c r="E2318"/>
  <c r="E2319"/>
  <c r="E2320"/>
  <c r="E2321"/>
  <c r="E2322"/>
  <c r="E2323"/>
  <c r="E2324"/>
  <c r="E2325"/>
  <c r="E2326"/>
  <c r="E2327"/>
  <c r="E2328"/>
  <c r="E2329"/>
  <c r="E2330"/>
  <c r="E2331"/>
  <c r="E2332"/>
  <c r="E2333"/>
  <c r="E2334"/>
  <c r="E2335"/>
  <c r="E2336"/>
  <c r="E2337"/>
  <c r="E2338"/>
  <c r="E2339"/>
  <c r="E2340"/>
  <c r="E2341"/>
  <c r="E2342"/>
  <c r="E2343"/>
  <c r="E2344"/>
  <c r="E2345"/>
  <c r="E2346"/>
  <c r="E2347"/>
  <c r="E2348"/>
  <c r="E2349"/>
  <c r="E2350"/>
  <c r="E2351"/>
  <c r="E2352"/>
  <c r="E2353"/>
  <c r="E2354"/>
  <c r="E2355"/>
  <c r="E2356"/>
  <c r="E2357"/>
  <c r="E2358"/>
  <c r="E2359"/>
  <c r="E2360"/>
  <c r="E2361"/>
  <c r="E2362"/>
  <c r="E2363"/>
  <c r="E2364"/>
  <c r="E2365"/>
  <c r="E2366"/>
  <c r="E2367"/>
  <c r="E2368"/>
  <c r="E2369"/>
  <c r="E2370"/>
  <c r="E2371"/>
  <c r="E2372"/>
  <c r="E2373"/>
  <c r="E2374"/>
  <c r="E2375"/>
  <c r="E2376"/>
  <c r="E2377"/>
  <c r="E2378"/>
  <c r="E2379"/>
  <c r="E2380"/>
  <c r="E2381"/>
  <c r="E2382"/>
  <c r="E2383"/>
  <c r="E2384"/>
  <c r="E2385"/>
  <c r="E2386"/>
  <c r="E2387"/>
  <c r="E2388"/>
  <c r="E2389"/>
  <c r="E2390"/>
  <c r="E2391"/>
  <c r="E2392"/>
  <c r="E2393"/>
  <c r="E2394"/>
  <c r="E2395"/>
  <c r="E2396"/>
  <c r="E2397"/>
  <c r="E2398"/>
  <c r="E2399"/>
  <c r="E2400"/>
  <c r="E2401"/>
  <c r="E2402"/>
  <c r="E2403"/>
  <c r="E2404"/>
  <c r="E2405"/>
  <c r="E2406"/>
  <c r="E2407"/>
  <c r="E2408"/>
  <c r="E2409"/>
  <c r="E2410"/>
  <c r="E2411"/>
  <c r="E2412"/>
  <c r="E2413"/>
  <c r="E2414"/>
  <c r="E2415"/>
  <c r="E2416"/>
  <c r="E2417"/>
  <c r="E2418"/>
  <c r="E2419"/>
  <c r="E2420"/>
  <c r="E2421"/>
  <c r="E2422"/>
  <c r="E2423"/>
  <c r="E2424"/>
  <c r="E2425"/>
  <c r="E2426"/>
  <c r="E2427"/>
  <c r="E2428"/>
  <c r="E2429"/>
  <c r="E2430"/>
  <c r="E2431"/>
  <c r="E2432"/>
  <c r="E2433"/>
  <c r="E2434"/>
  <c r="E2435"/>
  <c r="E2436"/>
  <c r="E2437"/>
  <c r="E2438"/>
  <c r="E2439"/>
  <c r="E2440"/>
  <c r="E2441"/>
  <c r="E2442"/>
  <c r="E2443"/>
  <c r="E2444"/>
  <c r="E2445"/>
  <c r="E2446"/>
  <c r="E2447"/>
  <c r="E2448"/>
  <c r="E2449"/>
  <c r="E2450"/>
  <c r="E2451"/>
  <c r="E2452"/>
  <c r="E2453"/>
  <c r="E2454"/>
  <c r="E2455"/>
  <c r="E2456"/>
  <c r="E2457"/>
  <c r="E2458"/>
  <c r="E2459"/>
  <c r="E2460"/>
  <c r="E2461"/>
  <c r="E2462"/>
  <c r="E2463"/>
  <c r="E2464"/>
  <c r="E2465"/>
  <c r="E2466"/>
  <c r="E2467"/>
  <c r="E2468"/>
  <c r="E2469"/>
  <c r="E2470"/>
  <c r="E2471"/>
  <c r="E2472"/>
  <c r="E2473"/>
  <c r="E2474"/>
  <c r="E2475"/>
  <c r="E2476"/>
  <c r="E2477"/>
  <c r="E2478"/>
  <c r="E2479"/>
  <c r="E2480"/>
  <c r="E2481"/>
  <c r="E2482"/>
  <c r="E2483"/>
  <c r="E2484"/>
  <c r="E2485"/>
  <c r="E2486"/>
  <c r="E2487"/>
  <c r="E2488"/>
  <c r="E2489"/>
  <c r="E2490"/>
  <c r="E2491"/>
  <c r="E2492"/>
  <c r="E2493"/>
  <c r="E2494"/>
  <c r="E2495"/>
  <c r="E2496"/>
  <c r="E2497"/>
  <c r="E2498"/>
  <c r="E2499"/>
  <c r="E2500"/>
  <c r="E2501"/>
  <c r="E2502"/>
  <c r="E2503"/>
  <c r="E2504"/>
  <c r="E2505"/>
  <c r="E2506"/>
  <c r="E2507"/>
  <c r="E2508"/>
  <c r="E2509"/>
  <c r="E2510"/>
  <c r="E2511"/>
  <c r="E2512"/>
  <c r="E2513"/>
  <c r="E2514"/>
  <c r="E2515"/>
  <c r="E2516"/>
  <c r="E2517"/>
  <c r="E2518"/>
  <c r="E2519"/>
  <c r="E2520"/>
  <c r="E2521"/>
  <c r="E2522"/>
  <c r="E2523"/>
  <c r="E2524"/>
  <c r="E2525"/>
  <c r="E2526"/>
  <c r="E2527"/>
  <c r="E2528"/>
  <c r="E2529"/>
  <c r="E2530"/>
  <c r="E2531"/>
  <c r="E2532"/>
  <c r="E2533"/>
  <c r="E2534"/>
  <c r="E2535"/>
  <c r="E2536"/>
  <c r="E2537"/>
  <c r="E2538"/>
  <c r="E2539"/>
  <c r="E2540"/>
  <c r="E2541"/>
  <c r="E2542"/>
  <c r="E2543"/>
  <c r="E2544"/>
  <c r="E2545"/>
  <c r="E2546"/>
  <c r="E2547"/>
  <c r="E2548"/>
  <c r="E2549"/>
  <c r="E2550"/>
  <c r="E2551"/>
  <c r="E2552"/>
  <c r="E2553"/>
  <c r="E2554"/>
  <c r="E2555"/>
  <c r="E2556"/>
  <c r="E2557"/>
  <c r="E2558"/>
  <c r="E2559"/>
  <c r="E2560"/>
  <c r="E2561"/>
  <c r="E2562"/>
  <c r="E2563"/>
  <c r="E2564"/>
  <c r="E2565"/>
  <c r="E2566"/>
  <c r="E2567"/>
  <c r="E2568"/>
  <c r="E2569"/>
  <c r="E2570"/>
  <c r="E2571"/>
  <c r="E2572"/>
  <c r="E2573"/>
  <c r="E2574"/>
  <c r="E2575"/>
  <c r="E2576"/>
  <c r="E2577"/>
  <c r="E2578"/>
  <c r="E2579"/>
  <c r="E2580"/>
  <c r="E2581"/>
  <c r="E2582"/>
  <c r="E2583"/>
  <c r="E2584"/>
  <c r="E2585"/>
  <c r="E2586"/>
  <c r="E2587"/>
  <c r="E2588"/>
  <c r="E2589"/>
  <c r="E2590"/>
  <c r="E2591"/>
  <c r="E2592"/>
  <c r="E2593"/>
  <c r="E2594"/>
  <c r="E2595"/>
  <c r="E2596"/>
  <c r="E2597"/>
  <c r="E2598"/>
  <c r="E2599"/>
  <c r="E2600"/>
  <c r="E2601"/>
  <c r="E2602"/>
  <c r="E2603"/>
  <c r="E2604"/>
  <c r="E2605"/>
  <c r="E2606"/>
  <c r="E2607"/>
  <c r="E2608"/>
  <c r="E2609"/>
  <c r="E2610"/>
  <c r="E2611"/>
  <c r="E2612"/>
  <c r="E2613"/>
  <c r="E2614"/>
  <c r="E2615"/>
  <c r="E2616"/>
  <c r="E2617"/>
  <c r="E2618"/>
  <c r="E2619"/>
  <c r="E2620"/>
  <c r="E2621"/>
  <c r="E2622"/>
  <c r="E2623"/>
  <c r="E2624"/>
  <c r="E2625"/>
  <c r="E2626"/>
  <c r="E2627"/>
  <c r="E2628"/>
  <c r="E2629"/>
  <c r="E2630"/>
  <c r="E2631"/>
  <c r="E2632"/>
  <c r="E2633"/>
  <c r="E2634"/>
  <c r="E2635"/>
  <c r="E2636"/>
  <c r="E2637"/>
  <c r="E2638"/>
  <c r="E2639"/>
  <c r="E2640"/>
  <c r="E2641"/>
  <c r="E2642"/>
  <c r="E2643"/>
  <c r="E2644"/>
  <c r="E2645"/>
  <c r="E2646"/>
  <c r="E2647"/>
  <c r="E2648"/>
  <c r="E2649"/>
  <c r="E2650"/>
  <c r="E2651"/>
  <c r="E2652"/>
  <c r="E2653"/>
  <c r="E2654"/>
  <c r="E2655"/>
  <c r="E2656"/>
  <c r="E2657"/>
  <c r="E2658"/>
  <c r="E2659"/>
  <c r="E2660"/>
  <c r="E2661"/>
  <c r="E2662"/>
  <c r="E2663"/>
  <c r="E2664"/>
  <c r="E2665"/>
  <c r="E2666"/>
  <c r="E2667"/>
  <c r="E2668"/>
  <c r="E2669"/>
  <c r="E2670"/>
  <c r="E2671"/>
  <c r="E2672"/>
  <c r="E2673"/>
  <c r="E2674"/>
  <c r="E2675"/>
  <c r="E2676"/>
  <c r="E2677"/>
  <c r="E2678"/>
  <c r="E2679"/>
  <c r="E2680"/>
  <c r="E2681"/>
  <c r="E2682"/>
  <c r="E2683"/>
  <c r="E2684"/>
  <c r="E2685"/>
  <c r="E2686"/>
  <c r="E2687"/>
  <c r="E2688"/>
  <c r="E2689"/>
  <c r="E2690"/>
  <c r="E2691"/>
  <c r="E2692"/>
  <c r="E2693"/>
  <c r="E2694"/>
  <c r="E2695"/>
  <c r="E2696"/>
  <c r="E2697"/>
  <c r="E2698"/>
  <c r="E2699"/>
  <c r="E2700"/>
  <c r="E2701"/>
  <c r="E2702"/>
  <c r="E2703"/>
  <c r="E2704"/>
  <c r="E2705"/>
  <c r="E2706"/>
  <c r="E2707"/>
  <c r="E2708"/>
  <c r="E2709"/>
  <c r="E2710"/>
  <c r="E2711"/>
  <c r="E2712"/>
  <c r="E2713"/>
  <c r="E2714"/>
  <c r="E2715"/>
  <c r="E2716"/>
  <c r="E2717"/>
  <c r="E2718"/>
  <c r="E2719"/>
  <c r="E2720"/>
  <c r="E2721"/>
  <c r="E2722"/>
  <c r="E2723"/>
  <c r="E2724"/>
  <c r="E2725"/>
  <c r="E2726"/>
  <c r="E2727"/>
  <c r="E2728"/>
  <c r="E2729"/>
  <c r="E2730"/>
  <c r="E2731"/>
  <c r="E2732"/>
  <c r="E2733"/>
  <c r="E2734"/>
  <c r="E2735"/>
  <c r="E2736"/>
  <c r="E2737"/>
  <c r="E2738"/>
  <c r="E2739"/>
  <c r="E2740"/>
  <c r="E2741"/>
  <c r="E2742"/>
  <c r="E2743"/>
  <c r="E2744"/>
  <c r="E2745"/>
  <c r="E2746"/>
  <c r="E2747"/>
  <c r="E2748"/>
  <c r="E2749"/>
  <c r="E2750"/>
  <c r="E2751"/>
  <c r="E2752"/>
  <c r="E2753"/>
  <c r="E2754"/>
  <c r="E2755"/>
  <c r="E2756"/>
  <c r="E2757"/>
  <c r="E2758"/>
  <c r="E2759"/>
  <c r="E2760"/>
  <c r="E2761"/>
  <c r="E2762"/>
  <c r="E2763"/>
  <c r="E2764"/>
  <c r="E2765"/>
  <c r="E2766"/>
  <c r="E2767"/>
  <c r="E2768"/>
  <c r="E2769"/>
  <c r="E2770"/>
  <c r="E2771"/>
  <c r="E2772"/>
  <c r="E2773"/>
  <c r="E2774"/>
  <c r="E2775"/>
  <c r="E2776"/>
  <c r="E2777"/>
  <c r="E2778"/>
  <c r="E2779"/>
  <c r="E2780"/>
  <c r="E2781"/>
  <c r="E2782"/>
  <c r="E2783"/>
  <c r="E2784"/>
  <c r="E2785"/>
  <c r="E2786"/>
  <c r="E2787"/>
  <c r="E2788"/>
  <c r="E2789"/>
  <c r="E2790"/>
  <c r="E2791"/>
  <c r="E2792"/>
  <c r="E2793"/>
  <c r="E2794"/>
  <c r="E2795"/>
  <c r="E2796"/>
  <c r="E2797"/>
  <c r="E2798"/>
  <c r="E2799"/>
  <c r="E2800"/>
  <c r="E2801"/>
  <c r="E2802"/>
  <c r="E2803"/>
  <c r="E2804"/>
  <c r="E2805"/>
  <c r="E2806"/>
  <c r="E2807"/>
  <c r="E2808"/>
  <c r="E2809"/>
  <c r="E2810"/>
  <c r="E2811"/>
  <c r="E2812"/>
  <c r="E2813"/>
  <c r="E2814"/>
  <c r="E2815"/>
  <c r="E2816"/>
  <c r="E2817"/>
  <c r="E2818"/>
  <c r="E2819"/>
  <c r="E2820"/>
  <c r="E2821"/>
  <c r="E2822"/>
  <c r="E2823"/>
  <c r="E2824"/>
  <c r="E2825"/>
  <c r="E2826"/>
  <c r="E2827"/>
  <c r="E2828"/>
  <c r="E2829"/>
  <c r="E2830"/>
  <c r="E2831"/>
  <c r="E2832"/>
  <c r="E2833"/>
  <c r="E2834"/>
  <c r="E2835"/>
  <c r="E2836"/>
  <c r="E2837"/>
  <c r="E2838"/>
  <c r="E2839"/>
  <c r="E2840"/>
  <c r="E2841"/>
  <c r="E2842"/>
  <c r="E2843"/>
  <c r="E2844"/>
  <c r="E2845"/>
  <c r="E2846"/>
  <c r="E2847"/>
  <c r="E2848"/>
  <c r="E2849"/>
  <c r="E2850"/>
  <c r="E2851"/>
  <c r="E2852"/>
  <c r="E2853"/>
  <c r="E2854"/>
  <c r="E2855"/>
  <c r="E2856"/>
  <c r="E2857"/>
  <c r="E2858"/>
  <c r="E2859"/>
  <c r="E2860"/>
  <c r="E2861"/>
  <c r="E2862"/>
  <c r="E2863"/>
  <c r="E2864"/>
  <c r="E2865"/>
  <c r="E2866"/>
  <c r="E2867"/>
  <c r="E2868"/>
  <c r="E2869"/>
  <c r="E2870"/>
  <c r="E2871"/>
  <c r="E2872"/>
  <c r="E2873"/>
  <c r="E2874"/>
  <c r="E2875"/>
  <c r="E2876"/>
  <c r="E2877"/>
  <c r="E2878"/>
  <c r="E2879"/>
  <c r="E2880"/>
  <c r="E2881"/>
  <c r="E2882"/>
  <c r="E2883"/>
  <c r="E2884"/>
  <c r="E2885"/>
  <c r="E2886"/>
  <c r="E2887"/>
  <c r="E2888"/>
  <c r="E2889"/>
  <c r="E2890"/>
  <c r="E2891"/>
  <c r="E2892"/>
  <c r="E2893"/>
  <c r="E2894"/>
  <c r="E2895"/>
  <c r="E2896"/>
  <c r="E2897"/>
  <c r="E2898"/>
  <c r="E2899"/>
  <c r="E2900"/>
  <c r="E2901"/>
  <c r="E2902"/>
  <c r="E2903"/>
  <c r="E2904"/>
  <c r="E2905"/>
  <c r="E2906"/>
  <c r="E2907"/>
  <c r="E2908"/>
  <c r="E2909"/>
  <c r="E2910"/>
  <c r="E2911"/>
  <c r="E2912"/>
  <c r="E2913"/>
  <c r="E2914"/>
  <c r="E2915"/>
  <c r="E2916"/>
  <c r="E2917"/>
  <c r="E2918"/>
  <c r="E2919"/>
  <c r="E2920"/>
  <c r="E2921"/>
  <c r="E2922"/>
  <c r="E2923"/>
  <c r="E2924"/>
  <c r="E2925"/>
  <c r="E2926"/>
  <c r="E2927"/>
  <c r="E2928"/>
  <c r="E2929"/>
  <c r="E2930"/>
  <c r="E2931"/>
  <c r="E2932"/>
  <c r="E2933"/>
  <c r="E2934"/>
  <c r="E2935"/>
  <c r="E2936"/>
  <c r="E2937"/>
  <c r="E2938"/>
  <c r="E2939"/>
  <c r="E2940"/>
  <c r="E2941"/>
  <c r="E2942"/>
  <c r="E2943"/>
  <c r="E2944"/>
  <c r="E2945"/>
  <c r="E2946"/>
  <c r="E2947"/>
  <c r="E2948"/>
  <c r="E2949"/>
  <c r="E2950"/>
  <c r="E2951"/>
  <c r="E2952"/>
  <c r="E2953"/>
  <c r="E2954"/>
  <c r="E2955"/>
  <c r="E2956"/>
  <c r="E2957"/>
  <c r="E2958"/>
  <c r="E2959"/>
  <c r="E2960"/>
  <c r="E2961"/>
  <c r="E2962"/>
  <c r="E2963"/>
  <c r="E2964"/>
  <c r="E2965"/>
  <c r="E2966"/>
  <c r="E2967"/>
  <c r="E2968"/>
  <c r="E2969"/>
  <c r="E2970"/>
  <c r="E2971"/>
  <c r="E2972"/>
  <c r="E2973"/>
  <c r="E2974"/>
  <c r="E2975"/>
  <c r="E2976"/>
  <c r="E2977"/>
  <c r="E2978"/>
  <c r="E2979"/>
  <c r="E2980"/>
  <c r="E2981"/>
  <c r="E2982"/>
  <c r="E2983"/>
  <c r="E2984"/>
  <c r="E2985"/>
  <c r="E2986"/>
  <c r="E2987"/>
  <c r="E2988"/>
  <c r="E2989"/>
  <c r="E2990"/>
  <c r="E2991"/>
  <c r="E2992"/>
  <c r="E2993"/>
  <c r="E2994"/>
  <c r="E2995"/>
  <c r="E2996"/>
  <c r="E2997"/>
  <c r="E2998"/>
  <c r="E2999"/>
  <c r="E3000"/>
  <c r="E3001"/>
  <c r="E3002"/>
  <c r="E3003"/>
  <c r="E3004"/>
  <c r="E3005"/>
  <c r="E3006"/>
  <c r="E3007"/>
  <c r="E3008"/>
  <c r="E3009"/>
  <c r="E3010"/>
  <c r="E3011"/>
  <c r="E3012"/>
  <c r="E3013"/>
  <c r="E3014"/>
  <c r="E3015"/>
  <c r="E3016"/>
  <c r="E3017"/>
  <c r="E3018"/>
  <c r="E3019"/>
  <c r="E3020"/>
  <c r="E3021"/>
  <c r="E3022"/>
  <c r="E3023"/>
  <c r="E3024"/>
  <c r="E3025"/>
  <c r="E3026"/>
  <c r="E3027"/>
  <c r="E3028"/>
  <c r="E3029"/>
  <c r="E3030"/>
  <c r="E3031"/>
  <c r="E3032"/>
  <c r="E3033"/>
  <c r="E3034"/>
  <c r="E3035"/>
  <c r="E3036"/>
  <c r="E3037"/>
  <c r="E3038"/>
  <c r="E3039"/>
  <c r="E3040"/>
  <c r="E3041"/>
  <c r="E3042"/>
  <c r="E3043"/>
  <c r="E3044"/>
  <c r="E3045"/>
  <c r="E3046"/>
  <c r="E3047"/>
  <c r="E3048"/>
  <c r="E3049"/>
  <c r="E3050"/>
  <c r="E3051"/>
  <c r="E3052"/>
  <c r="E3053"/>
  <c r="E3054"/>
  <c r="E3055"/>
  <c r="E3056"/>
  <c r="E3057"/>
  <c r="E3058"/>
  <c r="E3059"/>
  <c r="E3060"/>
  <c r="E3061"/>
  <c r="E3062"/>
  <c r="E3063"/>
  <c r="E3064"/>
  <c r="E3065"/>
  <c r="E3066"/>
  <c r="E3067"/>
  <c r="E3068"/>
  <c r="E3069"/>
  <c r="E3070"/>
  <c r="E3071"/>
  <c r="E3072"/>
  <c r="E3073"/>
  <c r="E3074"/>
  <c r="E3075"/>
  <c r="E3076"/>
  <c r="E9"/>
  <c r="E8" i="4" l="1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7"/>
  <c r="AA8" i="1"/>
  <c r="AH44"/>
  <c r="AB44"/>
  <c r="AA44"/>
  <c r="AG44"/>
  <c r="AG10"/>
  <c r="AG11"/>
  <c r="AG12"/>
  <c r="AG13"/>
  <c r="AG14"/>
  <c r="AG15"/>
  <c r="AG16"/>
  <c r="AG17"/>
  <c r="AG18"/>
  <c r="AG19"/>
  <c r="AG20"/>
  <c r="AG21"/>
  <c r="AG22"/>
  <c r="AG23"/>
  <c r="AG24"/>
  <c r="AG25"/>
  <c r="AG26"/>
  <c r="AG27"/>
  <c r="AG28"/>
  <c r="AG29"/>
  <c r="AG30"/>
  <c r="AG31"/>
  <c r="AG32"/>
  <c r="AG33"/>
  <c r="AG34"/>
  <c r="AG35"/>
  <c r="AG36"/>
  <c r="AG37"/>
  <c r="AG38"/>
  <c r="AG39"/>
  <c r="AG40"/>
  <c r="AG41"/>
  <c r="AG42"/>
  <c r="AG43"/>
  <c r="AA13"/>
  <c r="AA11"/>
  <c r="AA12"/>
  <c r="AA14"/>
  <c r="AA15"/>
  <c r="AA16"/>
  <c r="AA17"/>
  <c r="AA18"/>
  <c r="AA19"/>
  <c r="AA20"/>
  <c r="AA21"/>
  <c r="AA22"/>
  <c r="AA23"/>
  <c r="AA24"/>
  <c r="AA25"/>
  <c r="AA26"/>
  <c r="AA27"/>
  <c r="AA28"/>
  <c r="AA29"/>
  <c r="AA30"/>
  <c r="AA31"/>
  <c r="AA32"/>
  <c r="AA33"/>
  <c r="AA34"/>
  <c r="AA35"/>
  <c r="AA36"/>
  <c r="AA37"/>
  <c r="AA38"/>
  <c r="AA39"/>
  <c r="AA40"/>
  <c r="AA41"/>
  <c r="AA42"/>
  <c r="AA43"/>
  <c r="AB8"/>
  <c r="J3" l="1"/>
  <c r="AG56"/>
  <c r="AA56"/>
  <c r="AC8"/>
  <c r="AJ44"/>
  <c r="AD44"/>
  <c r="AC44"/>
  <c r="AI44"/>
  <c r="U44" l="1"/>
  <c r="V44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81"/>
  <c r="P82"/>
  <c r="P83"/>
  <c r="P84"/>
  <c r="P85"/>
  <c r="P86"/>
  <c r="P87"/>
  <c r="P88"/>
  <c r="P89"/>
  <c r="P90"/>
  <c r="P91"/>
  <c r="P92"/>
  <c r="P93"/>
  <c r="P94"/>
  <c r="P95"/>
  <c r="P96"/>
  <c r="P97"/>
  <c r="P98"/>
  <c r="P99"/>
  <c r="P100"/>
  <c r="P101"/>
  <c r="P102"/>
  <c r="P103"/>
  <c r="P104"/>
  <c r="P105"/>
  <c r="P106"/>
  <c r="P107"/>
  <c r="P108"/>
  <c r="P109"/>
  <c r="P110"/>
  <c r="P111"/>
  <c r="P112"/>
  <c r="P113"/>
  <c r="P114"/>
  <c r="P115"/>
  <c r="P116"/>
  <c r="P117"/>
  <c r="P118"/>
  <c r="P119"/>
  <c r="P120"/>
  <c r="P121"/>
  <c r="P122"/>
  <c r="P123"/>
  <c r="P124"/>
  <c r="P125"/>
  <c r="P126"/>
  <c r="P127"/>
  <c r="P128"/>
  <c r="P129"/>
  <c r="P130"/>
  <c r="P131"/>
  <c r="P132"/>
  <c r="P133"/>
  <c r="P134"/>
  <c r="P135"/>
  <c r="P136"/>
  <c r="P137"/>
  <c r="P138"/>
  <c r="P139"/>
  <c r="P140"/>
  <c r="P141"/>
  <c r="P142"/>
  <c r="P143"/>
  <c r="P144"/>
  <c r="P145"/>
  <c r="P146"/>
  <c r="P147"/>
  <c r="P148"/>
  <c r="P149"/>
  <c r="P150"/>
  <c r="P151"/>
  <c r="P152"/>
  <c r="P153"/>
  <c r="P154"/>
  <c r="P155"/>
  <c r="P156"/>
  <c r="P157"/>
  <c r="P158"/>
  <c r="P159"/>
  <c r="P160"/>
  <c r="P161"/>
  <c r="P162"/>
  <c r="P163"/>
  <c r="P164"/>
  <c r="P165"/>
  <c r="P166"/>
  <c r="P167"/>
  <c r="P168"/>
  <c r="P169"/>
  <c r="P170"/>
  <c r="P171"/>
  <c r="P172"/>
  <c r="P173"/>
  <c r="P174"/>
  <c r="P175"/>
  <c r="P176"/>
  <c r="P177"/>
  <c r="P178"/>
  <c r="P179"/>
  <c r="P180"/>
  <c r="P181"/>
  <c r="P182"/>
  <c r="P183"/>
  <c r="P184"/>
  <c r="P185"/>
  <c r="P186"/>
  <c r="P187"/>
  <c r="P188"/>
  <c r="P189"/>
  <c r="P190"/>
  <c r="P191"/>
  <c r="P192"/>
  <c r="P193"/>
  <c r="P194"/>
  <c r="P195"/>
  <c r="P196"/>
  <c r="P197"/>
  <c r="P198"/>
  <c r="P199"/>
  <c r="P200"/>
  <c r="P201"/>
  <c r="P202"/>
  <c r="P203"/>
  <c r="P204"/>
  <c r="P205"/>
  <c r="P206"/>
  <c r="P207"/>
  <c r="P208"/>
  <c r="P209"/>
  <c r="P210"/>
  <c r="P211"/>
  <c r="P212"/>
  <c r="P213"/>
  <c r="P214"/>
  <c r="P215"/>
  <c r="P216"/>
  <c r="P217"/>
  <c r="P218"/>
  <c r="P219"/>
  <c r="P220"/>
  <c r="P221"/>
  <c r="P222"/>
  <c r="P223"/>
  <c r="P224"/>
  <c r="P225"/>
  <c r="P226"/>
  <c r="P227"/>
  <c r="P228"/>
  <c r="P229"/>
  <c r="P230"/>
  <c r="P231"/>
  <c r="P232"/>
  <c r="P233"/>
  <c r="P234"/>
  <c r="P235"/>
  <c r="P236"/>
  <c r="P237"/>
  <c r="P238"/>
  <c r="P239"/>
  <c r="P240"/>
  <c r="P241"/>
  <c r="P242"/>
  <c r="P243"/>
  <c r="P244"/>
  <c r="P245"/>
  <c r="P246"/>
  <c r="P247"/>
  <c r="P248"/>
  <c r="P249"/>
  <c r="P250"/>
  <c r="P251"/>
  <c r="P252"/>
  <c r="P253"/>
  <c r="P254"/>
  <c r="P255"/>
  <c r="P256"/>
  <c r="P257"/>
  <c r="P258"/>
  <c r="P259"/>
  <c r="P260"/>
  <c r="P261"/>
  <c r="P262"/>
  <c r="P263"/>
  <c r="P264"/>
  <c r="P265"/>
  <c r="P266"/>
  <c r="P267"/>
  <c r="P268"/>
  <c r="P269"/>
  <c r="P270"/>
  <c r="P271"/>
  <c r="P272"/>
  <c r="P273"/>
  <c r="P274"/>
  <c r="P275"/>
  <c r="P276"/>
  <c r="P277"/>
  <c r="P278"/>
  <c r="P279"/>
  <c r="P280"/>
  <c r="P281"/>
  <c r="P282"/>
  <c r="P283"/>
  <c r="P284"/>
  <c r="P285"/>
  <c r="P286"/>
  <c r="P287"/>
  <c r="P288"/>
  <c r="P289"/>
  <c r="P290"/>
  <c r="P291"/>
  <c r="P292"/>
  <c r="P293"/>
  <c r="P294"/>
  <c r="P295"/>
  <c r="P296"/>
  <c r="P297"/>
  <c r="P298"/>
  <c r="P299"/>
  <c r="P300"/>
  <c r="P301"/>
  <c r="P302"/>
  <c r="P303"/>
  <c r="P304"/>
  <c r="P305"/>
  <c r="P306"/>
  <c r="P307"/>
  <c r="P308"/>
  <c r="P309"/>
  <c r="P310"/>
  <c r="P311"/>
  <c r="P312"/>
  <c r="P313"/>
  <c r="P314"/>
  <c r="P315"/>
  <c r="P316"/>
  <c r="P317"/>
  <c r="P318"/>
  <c r="P319"/>
  <c r="P320"/>
  <c r="P321"/>
  <c r="P322"/>
  <c r="P323"/>
  <c r="P324"/>
  <c r="P325"/>
  <c r="P326"/>
  <c r="P327"/>
  <c r="P328"/>
  <c r="P329"/>
  <c r="P330"/>
  <c r="P331"/>
  <c r="P332"/>
  <c r="P333"/>
  <c r="P334"/>
  <c r="P335"/>
  <c r="P336"/>
  <c r="P337"/>
  <c r="P338"/>
  <c r="P339"/>
  <c r="P340"/>
  <c r="P341"/>
  <c r="P342"/>
  <c r="P343"/>
  <c r="P344"/>
  <c r="P345"/>
  <c r="P346"/>
  <c r="P347"/>
  <c r="P348"/>
  <c r="P349"/>
  <c r="P350"/>
  <c r="P351"/>
  <c r="P352"/>
  <c r="P353"/>
  <c r="P354"/>
  <c r="P355"/>
  <c r="P356"/>
  <c r="P357"/>
  <c r="P358"/>
  <c r="P359"/>
  <c r="P360"/>
  <c r="P361"/>
  <c r="P362"/>
  <c r="P363"/>
  <c r="P364"/>
  <c r="P365"/>
  <c r="P366"/>
  <c r="P368"/>
  <c r="P369"/>
  <c r="P370"/>
  <c r="P371"/>
  <c r="P372"/>
  <c r="P373"/>
  <c r="P374"/>
  <c r="P375"/>
  <c r="P376"/>
  <c r="P377"/>
  <c r="P378"/>
  <c r="P379"/>
  <c r="P380"/>
  <c r="P381"/>
  <c r="P382"/>
  <c r="P383"/>
  <c r="P384"/>
  <c r="P385"/>
  <c r="P386"/>
  <c r="P387"/>
  <c r="P388"/>
  <c r="P389"/>
  <c r="P390"/>
  <c r="P391"/>
  <c r="P392"/>
  <c r="P393"/>
  <c r="P394"/>
  <c r="P395"/>
  <c r="P396"/>
  <c r="P397"/>
  <c r="P398"/>
  <c r="P399"/>
  <c r="P400"/>
  <c r="P401"/>
  <c r="P402"/>
  <c r="P403"/>
  <c r="P404"/>
  <c r="P405"/>
  <c r="P406"/>
  <c r="P407"/>
  <c r="P408"/>
  <c r="P409"/>
  <c r="P410"/>
  <c r="P411"/>
  <c r="P412"/>
  <c r="P413"/>
  <c r="P414"/>
  <c r="P415"/>
  <c r="P416"/>
  <c r="P417"/>
  <c r="P418"/>
  <c r="P419"/>
  <c r="P420"/>
  <c r="P421"/>
  <c r="P422"/>
  <c r="P423"/>
  <c r="P424"/>
  <c r="P425"/>
  <c r="P426"/>
  <c r="P427"/>
  <c r="P428"/>
  <c r="P429"/>
  <c r="P430"/>
  <c r="P431"/>
  <c r="P432"/>
  <c r="P433"/>
  <c r="P434"/>
  <c r="P435"/>
  <c r="P436"/>
  <c r="P437"/>
  <c r="P438"/>
  <c r="P439"/>
  <c r="P440"/>
  <c r="P441"/>
  <c r="P442"/>
  <c r="P443"/>
  <c r="P444"/>
  <c r="P445"/>
  <c r="P446"/>
  <c r="P447"/>
  <c r="P448"/>
  <c r="P449"/>
  <c r="P450"/>
  <c r="P451"/>
  <c r="P452"/>
  <c r="P453"/>
  <c r="P454"/>
  <c r="P455"/>
  <c r="P456"/>
  <c r="P457"/>
  <c r="P458"/>
  <c r="P459"/>
  <c r="P460"/>
  <c r="P461"/>
  <c r="P462"/>
  <c r="P463"/>
  <c r="P464"/>
  <c r="P465"/>
  <c r="P466"/>
  <c r="P467"/>
  <c r="P468"/>
  <c r="P469"/>
  <c r="P470"/>
  <c r="P471"/>
  <c r="P472"/>
  <c r="P473"/>
  <c r="P474"/>
  <c r="P475"/>
  <c r="P476"/>
  <c r="P477"/>
  <c r="P478"/>
  <c r="P479"/>
  <c r="P480"/>
  <c r="P481"/>
  <c r="P482"/>
  <c r="P483"/>
  <c r="P484"/>
  <c r="P485"/>
  <c r="P486"/>
  <c r="P487"/>
  <c r="P488"/>
  <c r="P489"/>
  <c r="P490"/>
  <c r="P491"/>
  <c r="P492"/>
  <c r="P493"/>
  <c r="P494"/>
  <c r="P495"/>
  <c r="P496"/>
  <c r="P497"/>
  <c r="P498"/>
  <c r="P499"/>
  <c r="P500"/>
  <c r="P501"/>
  <c r="P502"/>
  <c r="P503"/>
  <c r="P504"/>
  <c r="P505"/>
  <c r="P507"/>
  <c r="P508"/>
  <c r="P509"/>
  <c r="P510"/>
  <c r="P511"/>
  <c r="P512"/>
  <c r="P513"/>
  <c r="P514"/>
  <c r="P515"/>
  <c r="P516"/>
  <c r="P517"/>
  <c r="P518"/>
  <c r="P519"/>
  <c r="P520"/>
  <c r="P521"/>
  <c r="P522"/>
  <c r="P523"/>
  <c r="P524"/>
  <c r="P525"/>
  <c r="P526"/>
  <c r="P527"/>
  <c r="P528"/>
  <c r="P529"/>
  <c r="P530"/>
  <c r="P531"/>
  <c r="P532"/>
  <c r="P533"/>
  <c r="P534"/>
  <c r="P535"/>
  <c r="P536"/>
  <c r="P537"/>
  <c r="P538"/>
  <c r="P539"/>
  <c r="P540"/>
  <c r="P541"/>
  <c r="P542"/>
  <c r="P543"/>
  <c r="P544"/>
  <c r="P545"/>
  <c r="P546"/>
  <c r="P547"/>
  <c r="P548"/>
  <c r="P549"/>
  <c r="P550"/>
  <c r="P551"/>
  <c r="P552"/>
  <c r="P553"/>
  <c r="P554"/>
  <c r="P555"/>
  <c r="P556"/>
  <c r="P557"/>
  <c r="P558"/>
  <c r="P559"/>
  <c r="P560"/>
  <c r="P561"/>
  <c r="P562"/>
  <c r="P563"/>
  <c r="P564"/>
  <c r="P565"/>
  <c r="P566"/>
  <c r="P567"/>
  <c r="P568"/>
  <c r="P569"/>
  <c r="P570"/>
  <c r="P571"/>
  <c r="P572"/>
  <c r="P573"/>
  <c r="P574"/>
  <c r="P575"/>
  <c r="P576"/>
  <c r="P577"/>
  <c r="P578"/>
  <c r="P579"/>
  <c r="P580"/>
  <c r="P581"/>
  <c r="P582"/>
  <c r="P583"/>
  <c r="P584"/>
  <c r="P585"/>
  <c r="P586"/>
  <c r="P587"/>
  <c r="P588"/>
  <c r="P589"/>
  <c r="P590"/>
  <c r="P591"/>
  <c r="P592"/>
  <c r="P593"/>
  <c r="P594"/>
  <c r="P595"/>
  <c r="P596"/>
  <c r="P597"/>
  <c r="P598"/>
  <c r="P599"/>
  <c r="P600"/>
  <c r="P601"/>
  <c r="P602"/>
  <c r="P603"/>
  <c r="P604"/>
  <c r="P605"/>
  <c r="P606"/>
  <c r="P607"/>
  <c r="P608"/>
  <c r="P609"/>
  <c r="P610"/>
  <c r="P611"/>
  <c r="P612"/>
  <c r="P613"/>
  <c r="P614"/>
  <c r="P615"/>
  <c r="P616"/>
  <c r="P617"/>
  <c r="P618"/>
  <c r="P619"/>
  <c r="P620"/>
  <c r="P621"/>
  <c r="P622"/>
  <c r="P623"/>
  <c r="P624"/>
  <c r="P625"/>
  <c r="P626"/>
  <c r="P627"/>
  <c r="P628"/>
  <c r="P629"/>
  <c r="P630"/>
  <c r="P631"/>
  <c r="P632"/>
  <c r="P633"/>
  <c r="P634"/>
  <c r="P635"/>
  <c r="P636"/>
  <c r="P637"/>
  <c r="P638"/>
  <c r="P639"/>
  <c r="P640"/>
  <c r="P641"/>
  <c r="P642"/>
  <c r="P643"/>
  <c r="P644"/>
  <c r="P645"/>
  <c r="P646"/>
  <c r="P647"/>
  <c r="P648"/>
  <c r="P649"/>
  <c r="P650"/>
  <c r="P651"/>
  <c r="P652"/>
  <c r="P653"/>
  <c r="P654"/>
  <c r="P655"/>
  <c r="P656"/>
  <c r="P657"/>
  <c r="P658"/>
  <c r="P659"/>
  <c r="P660"/>
  <c r="P661"/>
  <c r="P662"/>
  <c r="P663"/>
  <c r="P664"/>
  <c r="P665"/>
  <c r="P666"/>
  <c r="P667"/>
  <c r="P668"/>
  <c r="P669"/>
  <c r="P670"/>
  <c r="P671"/>
  <c r="P672"/>
  <c r="P673"/>
  <c r="P674"/>
  <c r="P675"/>
  <c r="P676"/>
  <c r="P677"/>
  <c r="P678"/>
  <c r="P679"/>
  <c r="P680"/>
  <c r="P681"/>
  <c r="P682"/>
  <c r="P683"/>
  <c r="P684"/>
  <c r="P685"/>
  <c r="P686"/>
  <c r="P687"/>
  <c r="P688"/>
  <c r="P689"/>
  <c r="P690"/>
  <c r="P691"/>
  <c r="P692"/>
  <c r="P693"/>
  <c r="P694"/>
  <c r="P695"/>
  <c r="P696"/>
  <c r="P697"/>
  <c r="P698"/>
  <c r="P699"/>
  <c r="P700"/>
  <c r="P701"/>
  <c r="P702"/>
  <c r="P703"/>
  <c r="P704"/>
  <c r="P705"/>
  <c r="P706"/>
  <c r="P707"/>
  <c r="P708"/>
  <c r="P709"/>
  <c r="P710"/>
  <c r="P711"/>
  <c r="P712"/>
  <c r="P713"/>
  <c r="P714"/>
  <c r="P715"/>
  <c r="P716"/>
  <c r="P717"/>
  <c r="P718"/>
  <c r="P719"/>
  <c r="P720"/>
  <c r="P721"/>
  <c r="P722"/>
  <c r="P723"/>
  <c r="P724"/>
  <c r="P725"/>
  <c r="P726"/>
  <c r="P727"/>
  <c r="P728"/>
  <c r="P729"/>
  <c r="P730"/>
  <c r="P731"/>
  <c r="P732"/>
  <c r="P733"/>
  <c r="P734"/>
  <c r="P735"/>
  <c r="P736"/>
  <c r="P737"/>
  <c r="P738"/>
  <c r="P739"/>
  <c r="P740"/>
  <c r="P741"/>
  <c r="P742"/>
  <c r="P743"/>
  <c r="P744"/>
  <c r="P745"/>
  <c r="P746"/>
  <c r="P747"/>
  <c r="P748"/>
  <c r="P749"/>
  <c r="P750"/>
  <c r="P751"/>
  <c r="P752"/>
  <c r="P753"/>
  <c r="P754"/>
  <c r="P755"/>
  <c r="P756"/>
  <c r="P757"/>
  <c r="P758"/>
  <c r="P759"/>
  <c r="P760"/>
  <c r="P761"/>
  <c r="P762"/>
  <c r="P763"/>
  <c r="P764"/>
  <c r="P765"/>
  <c r="P766"/>
  <c r="P767"/>
  <c r="P768"/>
  <c r="P769"/>
  <c r="P770"/>
  <c r="P771"/>
  <c r="P772"/>
  <c r="P773"/>
  <c r="P774"/>
  <c r="P775"/>
  <c r="P776"/>
  <c r="P777"/>
  <c r="P778"/>
  <c r="P779"/>
  <c r="P780"/>
  <c r="P781"/>
  <c r="P782"/>
  <c r="P783"/>
  <c r="P784"/>
  <c r="P785"/>
  <c r="P786"/>
  <c r="P787"/>
  <c r="P788"/>
  <c r="P789"/>
  <c r="P790"/>
  <c r="P791"/>
  <c r="P792"/>
  <c r="P793"/>
  <c r="P794"/>
  <c r="P795"/>
  <c r="P796"/>
  <c r="P797"/>
  <c r="P798"/>
  <c r="P799"/>
  <c r="P800"/>
  <c r="P801"/>
  <c r="P802"/>
  <c r="P803"/>
  <c r="P804"/>
  <c r="P805"/>
  <c r="P806"/>
  <c r="P807"/>
  <c r="P808"/>
  <c r="P809"/>
  <c r="P810"/>
  <c r="P811"/>
  <c r="P812"/>
  <c r="P813"/>
  <c r="P814"/>
  <c r="P815"/>
  <c r="P816"/>
  <c r="P817"/>
  <c r="P818"/>
  <c r="P819"/>
  <c r="P820"/>
  <c r="P821"/>
  <c r="P822"/>
  <c r="P823"/>
  <c r="P824"/>
  <c r="P825"/>
  <c r="P826"/>
  <c r="P827"/>
  <c r="P828"/>
  <c r="P829"/>
  <c r="P830"/>
  <c r="P831"/>
  <c r="P832"/>
  <c r="P833"/>
  <c r="P834"/>
  <c r="P835"/>
  <c r="P836"/>
  <c r="P837"/>
  <c r="P838"/>
  <c r="P839"/>
  <c r="P840"/>
  <c r="P841"/>
  <c r="P842"/>
  <c r="P843"/>
  <c r="P844"/>
  <c r="P845"/>
  <c r="P846"/>
  <c r="P847"/>
  <c r="P848"/>
  <c r="P849"/>
  <c r="P850"/>
  <c r="P851"/>
  <c r="P852"/>
  <c r="P853"/>
  <c r="P854"/>
  <c r="P855"/>
  <c r="P856"/>
  <c r="P857"/>
  <c r="P858"/>
  <c r="P859"/>
  <c r="P860"/>
  <c r="P861"/>
  <c r="P862"/>
  <c r="P863"/>
  <c r="P864"/>
  <c r="P865"/>
  <c r="P866"/>
  <c r="P867"/>
  <c r="P868"/>
  <c r="P869"/>
  <c r="P870"/>
  <c r="P871"/>
  <c r="P872"/>
  <c r="P873"/>
  <c r="P874"/>
  <c r="P875"/>
  <c r="P876"/>
  <c r="P877"/>
  <c r="P878"/>
  <c r="P879"/>
  <c r="P880"/>
  <c r="P881"/>
  <c r="P882"/>
  <c r="P883"/>
  <c r="P884"/>
  <c r="P885"/>
  <c r="P886"/>
  <c r="P887"/>
  <c r="P888"/>
  <c r="P889"/>
  <c r="P890"/>
  <c r="P891"/>
  <c r="P892"/>
  <c r="P893"/>
  <c r="P894"/>
  <c r="P895"/>
  <c r="P896"/>
  <c r="P897"/>
  <c r="P898"/>
  <c r="P899"/>
  <c r="P900"/>
  <c r="P901"/>
  <c r="P902"/>
  <c r="P903"/>
  <c r="P904"/>
  <c r="P905"/>
  <c r="P906"/>
  <c r="P907"/>
  <c r="P908"/>
  <c r="P909"/>
  <c r="P910"/>
  <c r="P911"/>
  <c r="P912"/>
  <c r="P913"/>
  <c r="P914"/>
  <c r="P915"/>
  <c r="P916"/>
  <c r="P917"/>
  <c r="P918"/>
  <c r="P919"/>
  <c r="P920"/>
  <c r="P921"/>
  <c r="P922"/>
  <c r="P923"/>
  <c r="P924"/>
  <c r="P925"/>
  <c r="P926"/>
  <c r="P927"/>
  <c r="P928"/>
  <c r="P929"/>
  <c r="P930"/>
  <c r="P931"/>
  <c r="P932"/>
  <c r="P933"/>
  <c r="P934"/>
  <c r="P935"/>
  <c r="P936"/>
  <c r="P937"/>
  <c r="P938"/>
  <c r="P939"/>
  <c r="P940"/>
  <c r="P941"/>
  <c r="P942"/>
  <c r="P943"/>
  <c r="P944"/>
  <c r="P945"/>
  <c r="P946"/>
  <c r="P947"/>
  <c r="P948"/>
  <c r="P949"/>
  <c r="P950"/>
  <c r="P951"/>
  <c r="P952"/>
  <c r="P953"/>
  <c r="P954"/>
  <c r="P955"/>
  <c r="P956"/>
  <c r="P957"/>
  <c r="P958"/>
  <c r="P959"/>
  <c r="P960"/>
  <c r="P961"/>
  <c r="P962"/>
  <c r="P963"/>
  <c r="P964"/>
  <c r="P965"/>
  <c r="P966"/>
  <c r="P967"/>
  <c r="P968"/>
  <c r="P969"/>
  <c r="P970"/>
  <c r="P971"/>
  <c r="P972"/>
  <c r="P973"/>
  <c r="P974"/>
  <c r="P975"/>
  <c r="P976"/>
  <c r="P977"/>
  <c r="P978"/>
  <c r="P979"/>
  <c r="P980"/>
  <c r="P981"/>
  <c r="P982"/>
  <c r="P983"/>
  <c r="P984"/>
  <c r="P985"/>
  <c r="P986"/>
  <c r="P987"/>
  <c r="P988"/>
  <c r="P989"/>
  <c r="P990"/>
  <c r="P991"/>
  <c r="P992"/>
  <c r="P993"/>
  <c r="P994"/>
  <c r="P995"/>
  <c r="P996"/>
  <c r="P997"/>
  <c r="P998"/>
  <c r="P999"/>
  <c r="P1000"/>
  <c r="P1001"/>
  <c r="P1002"/>
  <c r="P1003"/>
  <c r="P1004"/>
  <c r="P1005"/>
  <c r="P1006"/>
  <c r="P1007"/>
  <c r="P1008"/>
  <c r="P1009"/>
  <c r="P1010"/>
  <c r="P1011"/>
  <c r="P1012"/>
  <c r="P1013"/>
  <c r="P1014"/>
  <c r="P1015"/>
  <c r="P1016"/>
  <c r="P1017"/>
  <c r="P1018"/>
  <c r="P1019"/>
  <c r="P1020"/>
  <c r="P1021"/>
  <c r="P1022"/>
  <c r="P1023"/>
  <c r="P1024"/>
  <c r="P1025"/>
  <c r="P1026"/>
  <c r="P1027"/>
  <c r="P1028"/>
  <c r="P1029"/>
  <c r="P1030"/>
  <c r="P1031"/>
  <c r="P1032"/>
  <c r="P1033"/>
  <c r="P1034"/>
  <c r="P1035"/>
  <c r="P1036"/>
  <c r="P1037"/>
  <c r="P1038"/>
  <c r="P1039"/>
  <c r="P1040"/>
  <c r="P1041"/>
  <c r="P1042"/>
  <c r="P1043"/>
  <c r="P1044"/>
  <c r="P1045"/>
  <c r="P1046"/>
  <c r="P1047"/>
  <c r="P1048"/>
  <c r="P1049"/>
  <c r="P1050"/>
  <c r="P1051"/>
  <c r="P1052"/>
  <c r="P1053"/>
  <c r="P1054"/>
  <c r="P1055"/>
  <c r="P1056"/>
  <c r="P1057"/>
  <c r="P1058"/>
  <c r="P1059"/>
  <c r="P1060"/>
  <c r="P1061"/>
  <c r="P1062"/>
  <c r="P1063"/>
  <c r="P1064"/>
  <c r="P1065"/>
  <c r="P1066"/>
  <c r="P1067"/>
  <c r="P1068"/>
  <c r="P1069"/>
  <c r="P1070"/>
  <c r="P1071"/>
  <c r="P1072"/>
  <c r="P1073"/>
  <c r="P1074"/>
  <c r="P1075"/>
  <c r="P1076"/>
  <c r="P1077"/>
  <c r="P1078"/>
  <c r="P1079"/>
  <c r="P1080"/>
  <c r="P1081"/>
  <c r="P1082"/>
  <c r="P1083"/>
  <c r="P1084"/>
  <c r="P1085"/>
  <c r="P1086"/>
  <c r="P1087"/>
  <c r="P1088"/>
  <c r="P1089"/>
  <c r="P1090"/>
  <c r="P1091"/>
  <c r="P1092"/>
  <c r="P1093"/>
  <c r="P1094"/>
  <c r="P1095"/>
  <c r="P1096"/>
  <c r="P1097"/>
  <c r="P1098"/>
  <c r="P1099"/>
  <c r="P1100"/>
  <c r="P1101"/>
  <c r="P1102"/>
  <c r="P1103"/>
  <c r="P1104"/>
  <c r="P1105"/>
  <c r="P1106"/>
  <c r="P1107"/>
  <c r="P1108"/>
  <c r="P1109"/>
  <c r="P1110"/>
  <c r="P1111"/>
  <c r="P1112"/>
  <c r="P1113"/>
  <c r="P1114"/>
  <c r="P1115"/>
  <c r="P1116"/>
  <c r="P1117"/>
  <c r="P1118"/>
  <c r="P1119"/>
  <c r="P1120"/>
  <c r="P1121"/>
  <c r="P1122"/>
  <c r="P1123"/>
  <c r="P1124"/>
  <c r="P1125"/>
  <c r="P1126"/>
  <c r="P1127"/>
  <c r="P1128"/>
  <c r="P1129"/>
  <c r="P1130"/>
  <c r="P1131"/>
  <c r="P1132"/>
  <c r="P1133"/>
  <c r="P1134"/>
  <c r="P1135"/>
  <c r="P1136"/>
  <c r="P1137"/>
  <c r="P1138"/>
  <c r="P1139"/>
  <c r="P1140"/>
  <c r="P1141"/>
  <c r="P1142"/>
  <c r="P1143"/>
  <c r="P1144"/>
  <c r="P1145"/>
  <c r="P1146"/>
  <c r="P1147"/>
  <c r="P1148"/>
  <c r="P1149"/>
  <c r="P1150"/>
  <c r="P1151"/>
  <c r="P1152"/>
  <c r="P1153"/>
  <c r="P1154"/>
  <c r="P1155"/>
  <c r="P1156"/>
  <c r="P1157"/>
  <c r="P1158"/>
  <c r="P1159"/>
  <c r="P1160"/>
  <c r="P1161"/>
  <c r="P1162"/>
  <c r="P1163"/>
  <c r="P1164"/>
  <c r="P1165"/>
  <c r="P1166"/>
  <c r="P1167"/>
  <c r="P1168"/>
  <c r="P1169"/>
  <c r="P1170"/>
  <c r="P1171"/>
  <c r="P1172"/>
  <c r="P1173"/>
  <c r="P1174"/>
  <c r="P1175"/>
  <c r="P1176"/>
  <c r="P1177"/>
  <c r="P1178"/>
  <c r="P1179"/>
  <c r="P1180"/>
  <c r="P1181"/>
  <c r="P1182"/>
  <c r="P1183"/>
  <c r="P1184"/>
  <c r="P1185"/>
  <c r="P1186"/>
  <c r="P1187"/>
  <c r="P1188"/>
  <c r="P1189"/>
  <c r="P1190"/>
  <c r="P1191"/>
  <c r="P1192"/>
  <c r="P1193"/>
  <c r="P1194"/>
  <c r="P1195"/>
  <c r="P1196"/>
  <c r="P1197"/>
  <c r="P1198"/>
  <c r="P1199"/>
  <c r="P1200"/>
  <c r="P1201"/>
  <c r="P1202"/>
  <c r="P1203"/>
  <c r="P1204"/>
  <c r="P1205"/>
  <c r="P1206"/>
  <c r="P1207"/>
  <c r="P1208"/>
  <c r="P1209"/>
  <c r="P1210"/>
  <c r="P1211"/>
  <c r="P1212"/>
  <c r="P1213"/>
  <c r="P1214"/>
  <c r="P1215"/>
  <c r="P1216"/>
  <c r="P1217"/>
  <c r="P1218"/>
  <c r="P1219"/>
  <c r="P1220"/>
  <c r="P1221"/>
  <c r="P1222"/>
  <c r="P1223"/>
  <c r="P1224"/>
  <c r="P1225"/>
  <c r="P1226"/>
  <c r="P1227"/>
  <c r="P1228"/>
  <c r="P1229"/>
  <c r="P1230"/>
  <c r="P1231"/>
  <c r="P1232"/>
  <c r="P1233"/>
  <c r="P1234"/>
  <c r="P1235"/>
  <c r="P1236"/>
  <c r="P1237"/>
  <c r="P1238"/>
  <c r="P1239"/>
  <c r="P1240"/>
  <c r="P1241"/>
  <c r="P1242"/>
  <c r="P1243"/>
  <c r="P1244"/>
  <c r="P1245"/>
  <c r="P1246"/>
  <c r="P1247"/>
  <c r="P1248"/>
  <c r="P1249"/>
  <c r="P1250"/>
  <c r="P1251"/>
  <c r="P1252"/>
  <c r="P1253"/>
  <c r="P1254"/>
  <c r="P1255"/>
  <c r="P1256"/>
  <c r="P1257"/>
  <c r="P1258"/>
  <c r="P1259"/>
  <c r="P1260"/>
  <c r="P1261"/>
  <c r="P1262"/>
  <c r="P1263"/>
  <c r="P1264"/>
  <c r="P1265"/>
  <c r="P1266"/>
  <c r="P1267"/>
  <c r="P1268"/>
  <c r="P1269"/>
  <c r="P1270"/>
  <c r="P1271"/>
  <c r="P1272"/>
  <c r="P1273"/>
  <c r="P1274"/>
  <c r="P1275"/>
  <c r="P1276"/>
  <c r="P1277"/>
  <c r="P1278"/>
  <c r="P1279"/>
  <c r="P1280"/>
  <c r="P1281"/>
  <c r="P1282"/>
  <c r="P1283"/>
  <c r="P1284"/>
  <c r="P1285"/>
  <c r="P1286"/>
  <c r="P1287"/>
  <c r="P1288"/>
  <c r="P1289"/>
  <c r="P1290"/>
  <c r="P1291"/>
  <c r="P1292"/>
  <c r="P1293"/>
  <c r="P1294"/>
  <c r="P1295"/>
  <c r="P1296"/>
  <c r="P1297"/>
  <c r="P1298"/>
  <c r="P1299"/>
  <c r="P1300"/>
  <c r="P1301"/>
  <c r="P1302"/>
  <c r="P1303"/>
  <c r="P1304"/>
  <c r="P1305"/>
  <c r="P1306"/>
  <c r="P1307"/>
  <c r="P1308"/>
  <c r="P1309"/>
  <c r="P1310"/>
  <c r="P1311"/>
  <c r="P1312"/>
  <c r="P1313"/>
  <c r="P1314"/>
  <c r="P1315"/>
  <c r="P1316"/>
  <c r="P1317"/>
  <c r="P1318"/>
  <c r="P1319"/>
  <c r="P1320"/>
  <c r="P1321"/>
  <c r="P1322"/>
  <c r="P1323"/>
  <c r="P1324"/>
  <c r="P1325"/>
  <c r="P1326"/>
  <c r="P1327"/>
  <c r="P1328"/>
  <c r="P1329"/>
  <c r="P1330"/>
  <c r="P1331"/>
  <c r="P1332"/>
  <c r="P1333"/>
  <c r="P1334"/>
  <c r="P1335"/>
  <c r="P1336"/>
  <c r="P1337"/>
  <c r="P1338"/>
  <c r="P1339"/>
  <c r="P1340"/>
  <c r="P1341"/>
  <c r="P1342"/>
  <c r="P1343"/>
  <c r="P1344"/>
  <c r="P1345"/>
  <c r="P1346"/>
  <c r="P1347"/>
  <c r="P1348"/>
  <c r="P1349"/>
  <c r="P1350"/>
  <c r="P1351"/>
  <c r="P1352"/>
  <c r="P1353"/>
  <c r="P1354"/>
  <c r="P1355"/>
  <c r="P1356"/>
  <c r="P1357"/>
  <c r="P1358"/>
  <c r="P1359"/>
  <c r="P1360"/>
  <c r="P1361"/>
  <c r="P1362"/>
  <c r="P1363"/>
  <c r="P1364"/>
  <c r="P1365"/>
  <c r="P1366"/>
  <c r="P1367"/>
  <c r="P1368"/>
  <c r="P1369"/>
  <c r="P1370"/>
  <c r="P1371"/>
  <c r="P1372"/>
  <c r="P1373"/>
  <c r="P1374"/>
  <c r="P1375"/>
  <c r="P1376"/>
  <c r="P1377"/>
  <c r="P1378"/>
  <c r="P1379"/>
  <c r="P1380"/>
  <c r="P1381"/>
  <c r="P1382"/>
  <c r="P1383"/>
  <c r="P1384"/>
  <c r="P1385"/>
  <c r="P1386"/>
  <c r="P1387"/>
  <c r="P1388"/>
  <c r="P1389"/>
  <c r="P1390"/>
  <c r="P1391"/>
  <c r="P1392"/>
  <c r="P1393"/>
  <c r="P1394"/>
  <c r="P1395"/>
  <c r="P1396"/>
  <c r="P1397"/>
  <c r="P1398"/>
  <c r="P1399"/>
  <c r="P1400"/>
  <c r="P1401"/>
  <c r="P1402"/>
  <c r="P1403"/>
  <c r="P1404"/>
  <c r="P1405"/>
  <c r="P1406"/>
  <c r="P1407"/>
  <c r="P1408"/>
  <c r="P1409"/>
  <c r="P1410"/>
  <c r="P1411"/>
  <c r="P1412"/>
  <c r="P1413"/>
  <c r="P1414"/>
  <c r="P1415"/>
  <c r="P1416"/>
  <c r="P1417"/>
  <c r="P1418"/>
  <c r="P1419"/>
  <c r="P1420"/>
  <c r="P1421"/>
  <c r="P1422"/>
  <c r="P1423"/>
  <c r="P1424"/>
  <c r="P1425"/>
  <c r="P1426"/>
  <c r="P1427"/>
  <c r="P1428"/>
  <c r="P1429"/>
  <c r="P1430"/>
  <c r="P1431"/>
  <c r="P1432"/>
  <c r="P1433"/>
  <c r="P1434"/>
  <c r="P1435"/>
  <c r="P1436"/>
  <c r="P1437"/>
  <c r="P1438"/>
  <c r="P1439"/>
  <c r="P1440"/>
  <c r="P1441"/>
  <c r="P1442"/>
  <c r="P1443"/>
  <c r="P1444"/>
  <c r="P1445"/>
  <c r="P1446"/>
  <c r="P1447"/>
  <c r="P1448"/>
  <c r="P1449"/>
  <c r="P1450"/>
  <c r="P1451"/>
  <c r="P1452"/>
  <c r="P1453"/>
  <c r="P1454"/>
  <c r="P1455"/>
  <c r="P1456"/>
  <c r="P1457"/>
  <c r="P1458"/>
  <c r="P1459"/>
  <c r="P1460"/>
  <c r="P1461"/>
  <c r="P1462"/>
  <c r="P1463"/>
  <c r="P1464"/>
  <c r="P1465"/>
  <c r="P1466"/>
  <c r="P1467"/>
  <c r="P1468"/>
  <c r="P1469"/>
  <c r="P1470"/>
  <c r="P1471"/>
  <c r="P1472"/>
  <c r="P1473"/>
  <c r="P1474"/>
  <c r="P1475"/>
  <c r="P1476"/>
  <c r="P1477"/>
  <c r="P1478"/>
  <c r="P1479"/>
  <c r="P1480"/>
  <c r="P1481"/>
  <c r="P1482"/>
  <c r="P1483"/>
  <c r="P1484"/>
  <c r="P1485"/>
  <c r="P1486"/>
  <c r="P1487"/>
  <c r="P1488"/>
  <c r="P1489"/>
  <c r="P1490"/>
  <c r="P1491"/>
  <c r="P1492"/>
  <c r="P1493"/>
  <c r="P1494"/>
  <c r="P1495"/>
  <c r="P1496"/>
  <c r="P1497"/>
  <c r="P1498"/>
  <c r="P1499"/>
  <c r="P1500"/>
  <c r="P1501"/>
  <c r="P1502"/>
  <c r="P1503"/>
  <c r="P1504"/>
  <c r="P1505"/>
  <c r="P1506"/>
  <c r="P1507"/>
  <c r="P1508"/>
  <c r="P1509"/>
  <c r="P1510"/>
  <c r="P1511"/>
  <c r="P1512"/>
  <c r="P1513"/>
  <c r="P1514"/>
  <c r="P1515"/>
  <c r="P1516"/>
  <c r="P1517"/>
  <c r="P1518"/>
  <c r="P1519"/>
  <c r="P1520"/>
  <c r="P1521"/>
  <c r="P1522"/>
  <c r="P1523"/>
  <c r="P1524"/>
  <c r="P1525"/>
  <c r="P1526"/>
  <c r="P1527"/>
  <c r="P1528"/>
  <c r="P1529"/>
  <c r="P1530"/>
  <c r="P1531"/>
  <c r="P1532"/>
  <c r="P1533"/>
  <c r="P1534"/>
  <c r="P1535"/>
  <c r="P1536"/>
  <c r="P1537"/>
  <c r="P1538"/>
  <c r="P1539"/>
  <c r="P1540"/>
  <c r="P1541"/>
  <c r="P1542"/>
  <c r="P1543"/>
  <c r="P1544"/>
  <c r="P1545"/>
  <c r="P1546"/>
  <c r="P1547"/>
  <c r="P1548"/>
  <c r="P1549"/>
  <c r="P1550"/>
  <c r="P1551"/>
  <c r="P1552"/>
  <c r="P1553"/>
  <c r="P1554"/>
  <c r="P1555"/>
  <c r="P1556"/>
  <c r="P1557"/>
  <c r="P1558"/>
  <c r="P1559"/>
  <c r="P1560"/>
  <c r="P1561"/>
  <c r="P1562"/>
  <c r="P1563"/>
  <c r="P1564"/>
  <c r="P1565"/>
  <c r="P1566"/>
  <c r="P1567"/>
  <c r="P1568"/>
  <c r="P1569"/>
  <c r="P1570"/>
  <c r="P1571"/>
  <c r="P1572"/>
  <c r="P1573"/>
  <c r="P1574"/>
  <c r="P1575"/>
  <c r="P1576"/>
  <c r="P1577"/>
  <c r="P1578"/>
  <c r="P1579"/>
  <c r="P1580"/>
  <c r="P1581"/>
  <c r="P1582"/>
  <c r="P1583"/>
  <c r="P1584"/>
  <c r="P1585"/>
  <c r="P1586"/>
  <c r="P1587"/>
  <c r="P1588"/>
  <c r="P1589"/>
  <c r="P1590"/>
  <c r="P1591"/>
  <c r="P1592"/>
  <c r="P1593"/>
  <c r="P1594"/>
  <c r="P1595"/>
  <c r="P1596"/>
  <c r="P1597"/>
  <c r="P1598"/>
  <c r="P1599"/>
  <c r="P1600"/>
  <c r="P1601"/>
  <c r="P1602"/>
  <c r="P1603"/>
  <c r="P1604"/>
  <c r="P1605"/>
  <c r="P1606"/>
  <c r="P1607"/>
  <c r="P1608"/>
  <c r="P1609"/>
  <c r="P1610"/>
  <c r="P1611"/>
  <c r="P1612"/>
  <c r="P1613"/>
  <c r="P1614"/>
  <c r="P1615"/>
  <c r="P1616"/>
  <c r="P1617"/>
  <c r="P1618"/>
  <c r="P1619"/>
  <c r="P1620"/>
  <c r="P1621"/>
  <c r="P1622"/>
  <c r="P1623"/>
  <c r="P1624"/>
  <c r="P1625"/>
  <c r="P1626"/>
  <c r="P1627"/>
  <c r="P1628"/>
  <c r="P1629"/>
  <c r="P1630"/>
  <c r="P1631"/>
  <c r="P1632"/>
  <c r="P1633"/>
  <c r="P1634"/>
  <c r="P1635"/>
  <c r="P1636"/>
  <c r="P1637"/>
  <c r="P1638"/>
  <c r="P1639"/>
  <c r="P1640"/>
  <c r="P1641"/>
  <c r="P1642"/>
  <c r="P1643"/>
  <c r="P1644"/>
  <c r="P1645"/>
  <c r="P1646"/>
  <c r="P1647"/>
  <c r="P1648"/>
  <c r="P1649"/>
  <c r="P1650"/>
  <c r="P1651"/>
  <c r="P1652"/>
  <c r="P1653"/>
  <c r="P1654"/>
  <c r="P1655"/>
  <c r="P1656"/>
  <c r="P1657"/>
  <c r="P1658"/>
  <c r="P1659"/>
  <c r="P1660"/>
  <c r="P1661"/>
  <c r="P1662"/>
  <c r="P1663"/>
  <c r="P1664"/>
  <c r="P1665"/>
  <c r="P1666"/>
  <c r="P1667"/>
  <c r="P1668"/>
  <c r="P1669"/>
  <c r="P1670"/>
  <c r="P1671"/>
  <c r="P1672"/>
  <c r="P1673"/>
  <c r="P1674"/>
  <c r="P1675"/>
  <c r="P1676"/>
  <c r="P1677"/>
  <c r="P1678"/>
  <c r="P1679"/>
  <c r="P1680"/>
  <c r="P1681"/>
  <c r="P1682"/>
  <c r="P1683"/>
  <c r="P1684"/>
  <c r="P1685"/>
  <c r="P1686"/>
  <c r="P1687"/>
  <c r="P1688"/>
  <c r="P1689"/>
  <c r="P1690"/>
  <c r="P1691"/>
  <c r="P1692"/>
  <c r="P1693"/>
  <c r="P1694"/>
  <c r="P1695"/>
  <c r="P1696"/>
  <c r="P1697"/>
  <c r="P1698"/>
  <c r="P1699"/>
  <c r="P1700"/>
  <c r="P1701"/>
  <c r="P1702"/>
  <c r="P1703"/>
  <c r="P1704"/>
  <c r="P1705"/>
  <c r="P1706"/>
  <c r="P1707"/>
  <c r="P1708"/>
  <c r="P1709"/>
  <c r="P1710"/>
  <c r="P1711"/>
  <c r="P1712"/>
  <c r="P1713"/>
  <c r="P1714"/>
  <c r="P1715"/>
  <c r="P1716"/>
  <c r="P1717"/>
  <c r="P1718"/>
  <c r="P1719"/>
  <c r="P1720"/>
  <c r="P1721"/>
  <c r="P1722"/>
  <c r="P1723"/>
  <c r="P1724"/>
  <c r="P1725"/>
  <c r="P1726"/>
  <c r="P1727"/>
  <c r="P1728"/>
  <c r="P1729"/>
  <c r="P1730"/>
  <c r="P1731"/>
  <c r="P1732"/>
  <c r="P1733"/>
  <c r="P1734"/>
  <c r="P1735"/>
  <c r="P1736"/>
  <c r="P1737"/>
  <c r="P1738"/>
  <c r="P1739"/>
  <c r="P1740"/>
  <c r="P1741"/>
  <c r="P1742"/>
  <c r="P1743"/>
  <c r="P1744"/>
  <c r="P1745"/>
  <c r="P1746"/>
  <c r="P1747"/>
  <c r="P1748"/>
  <c r="P1749"/>
  <c r="P1750"/>
  <c r="P1751"/>
  <c r="P1752"/>
  <c r="P1753"/>
  <c r="P1754"/>
  <c r="P1755"/>
  <c r="P1756"/>
  <c r="P1757"/>
  <c r="P1758"/>
  <c r="P1759"/>
  <c r="P1760"/>
  <c r="P1761"/>
  <c r="P1762"/>
  <c r="P1763"/>
  <c r="P1764"/>
  <c r="P1765"/>
  <c r="P1766"/>
  <c r="P1767"/>
  <c r="P1768"/>
  <c r="P1769"/>
  <c r="P1770"/>
  <c r="P1771"/>
  <c r="P1772"/>
  <c r="P1773"/>
  <c r="P1774"/>
  <c r="P1775"/>
  <c r="P1776"/>
  <c r="P1777"/>
  <c r="P1778"/>
  <c r="P1779"/>
  <c r="P1780"/>
  <c r="P1781"/>
  <c r="P1782"/>
  <c r="P1783"/>
  <c r="P1784"/>
  <c r="P1785"/>
  <c r="P1786"/>
  <c r="P1787"/>
  <c r="P1788"/>
  <c r="P1789"/>
  <c r="P1790"/>
  <c r="P1791"/>
  <c r="P1792"/>
  <c r="P1793"/>
  <c r="P1794"/>
  <c r="P1795"/>
  <c r="P1796"/>
  <c r="P1797"/>
  <c r="P1798"/>
  <c r="P1799"/>
  <c r="P1800"/>
  <c r="P1801"/>
  <c r="P1802"/>
  <c r="P1803"/>
  <c r="P1804"/>
  <c r="P1805"/>
  <c r="P1806"/>
  <c r="P1807"/>
  <c r="P1808"/>
  <c r="P1809"/>
  <c r="P1810"/>
  <c r="P1811"/>
  <c r="P1812"/>
  <c r="P1813"/>
  <c r="P1814"/>
  <c r="P1815"/>
  <c r="P1816"/>
  <c r="P1817"/>
  <c r="P1818"/>
  <c r="P1819"/>
  <c r="P1820"/>
  <c r="P1821"/>
  <c r="P1822"/>
  <c r="P1823"/>
  <c r="P1824"/>
  <c r="P1825"/>
  <c r="P1826"/>
  <c r="P1827"/>
  <c r="P1828"/>
  <c r="P1829"/>
  <c r="P1830"/>
  <c r="P1831"/>
  <c r="P1832"/>
  <c r="P1833"/>
  <c r="P1834"/>
  <c r="P1835"/>
  <c r="P1836"/>
  <c r="P1837"/>
  <c r="P1838"/>
  <c r="P1839"/>
  <c r="P1840"/>
  <c r="P1841"/>
  <c r="P1842"/>
  <c r="P1843"/>
  <c r="P1844"/>
  <c r="P1845"/>
  <c r="P1846"/>
  <c r="P1847"/>
  <c r="P1848"/>
  <c r="P1849"/>
  <c r="P1850"/>
  <c r="P1851"/>
  <c r="P1852"/>
  <c r="P1853"/>
  <c r="P1854"/>
  <c r="P1855"/>
  <c r="P1856"/>
  <c r="P1857"/>
  <c r="P1858"/>
  <c r="P1859"/>
  <c r="P1860"/>
  <c r="P1861"/>
  <c r="P1862"/>
  <c r="P1863"/>
  <c r="P1864"/>
  <c r="P1865"/>
  <c r="P1866"/>
  <c r="P1867"/>
  <c r="P1868"/>
  <c r="P1869"/>
  <c r="P1870"/>
  <c r="P1871"/>
  <c r="P1872"/>
  <c r="P1873"/>
  <c r="P1874"/>
  <c r="P1875"/>
  <c r="P1876"/>
  <c r="P1877"/>
  <c r="P1878"/>
  <c r="P1879"/>
  <c r="P1880"/>
  <c r="P1881"/>
  <c r="P1882"/>
  <c r="P1883"/>
  <c r="P1884"/>
  <c r="P1885"/>
  <c r="P1886"/>
  <c r="P1887"/>
  <c r="P1888"/>
  <c r="P1889"/>
  <c r="P1890"/>
  <c r="P1891"/>
  <c r="P1892"/>
  <c r="P1893"/>
  <c r="P1894"/>
  <c r="P1895"/>
  <c r="P1896"/>
  <c r="P1897"/>
  <c r="P1898"/>
  <c r="P1899"/>
  <c r="P1900"/>
  <c r="P1901"/>
  <c r="P1902"/>
  <c r="P1903"/>
  <c r="P1904"/>
  <c r="P1905"/>
  <c r="P1906"/>
  <c r="P1907"/>
  <c r="P1908"/>
  <c r="P1909"/>
  <c r="P1910"/>
  <c r="P1911"/>
  <c r="P1912"/>
  <c r="P1913"/>
  <c r="P1914"/>
  <c r="P1915"/>
  <c r="P1916"/>
  <c r="P1917"/>
  <c r="P1918"/>
  <c r="P1919"/>
  <c r="P1920"/>
  <c r="P1921"/>
  <c r="P1922"/>
  <c r="P1923"/>
  <c r="P1924"/>
  <c r="P1925"/>
  <c r="P1926"/>
  <c r="P1927"/>
  <c r="P1928"/>
  <c r="P1929"/>
  <c r="P1930"/>
  <c r="P1931"/>
  <c r="P1932"/>
  <c r="P1933"/>
  <c r="P1934"/>
  <c r="P1935"/>
  <c r="P1936"/>
  <c r="P1937"/>
  <c r="P1938"/>
  <c r="P1939"/>
  <c r="P1940"/>
  <c r="P1941"/>
  <c r="P1942"/>
  <c r="P1943"/>
  <c r="P1944"/>
  <c r="P1945"/>
  <c r="P1946"/>
  <c r="P1947"/>
  <c r="P1948"/>
  <c r="P1949"/>
  <c r="P1950"/>
  <c r="P1951"/>
  <c r="P1952"/>
  <c r="P1953"/>
  <c r="P1954"/>
  <c r="P1955"/>
  <c r="P1956"/>
  <c r="P1957"/>
  <c r="P1958"/>
  <c r="P1959"/>
  <c r="P1960"/>
  <c r="P1961"/>
  <c r="P1962"/>
  <c r="P1963"/>
  <c r="P1964"/>
  <c r="P1965"/>
  <c r="P1966"/>
  <c r="P1967"/>
  <c r="P1968"/>
  <c r="P1969"/>
  <c r="P1970"/>
  <c r="P1971"/>
  <c r="P1972"/>
  <c r="P1973"/>
  <c r="P1974"/>
  <c r="P1975"/>
  <c r="P1976"/>
  <c r="P1977"/>
  <c r="P1978"/>
  <c r="P1979"/>
  <c r="P1980"/>
  <c r="P1981"/>
  <c r="P1982"/>
  <c r="P1983"/>
  <c r="P1984"/>
  <c r="P1985"/>
  <c r="P1986"/>
  <c r="P1987"/>
  <c r="P1988"/>
  <c r="P1989"/>
  <c r="P1990"/>
  <c r="P1991"/>
  <c r="P1992"/>
  <c r="P1993"/>
  <c r="P1994"/>
  <c r="P1995"/>
  <c r="P1996"/>
  <c r="P1997"/>
  <c r="P1998"/>
  <c r="P1999"/>
  <c r="P2000"/>
  <c r="P2001"/>
  <c r="P2002"/>
  <c r="P2003"/>
  <c r="P2004"/>
  <c r="P2005"/>
  <c r="P2006"/>
  <c r="P2007"/>
  <c r="P2008"/>
  <c r="P2009"/>
  <c r="P2010"/>
  <c r="P2011"/>
  <c r="P2012"/>
  <c r="P2013"/>
  <c r="P2014"/>
  <c r="P2015"/>
  <c r="P2016"/>
  <c r="P2017"/>
  <c r="P2018"/>
  <c r="P2019"/>
  <c r="P2020"/>
  <c r="P2021"/>
  <c r="P2022"/>
  <c r="P2023"/>
  <c r="P2024"/>
  <c r="P2025"/>
  <c r="P2026"/>
  <c r="P2027"/>
  <c r="P2028"/>
  <c r="P2029"/>
  <c r="P2030"/>
  <c r="P2031"/>
  <c r="P2032"/>
  <c r="P2033"/>
  <c r="P2034"/>
  <c r="P2035"/>
  <c r="P2036"/>
  <c r="P2037"/>
  <c r="P2038"/>
  <c r="P2039"/>
  <c r="P2040"/>
  <c r="P2041"/>
  <c r="P2042"/>
  <c r="P2043"/>
  <c r="P2044"/>
  <c r="P2045"/>
  <c r="P2046"/>
  <c r="P2047"/>
  <c r="P2048"/>
  <c r="P2049"/>
  <c r="P2050"/>
  <c r="P2051"/>
  <c r="P2052"/>
  <c r="P2053"/>
  <c r="P2054"/>
  <c r="P2055"/>
  <c r="P2056"/>
  <c r="P2057"/>
  <c r="P2058"/>
  <c r="P2059"/>
  <c r="P2060"/>
  <c r="P2061"/>
  <c r="P2062"/>
  <c r="P2063"/>
  <c r="P2064"/>
  <c r="P2065"/>
  <c r="P2066"/>
  <c r="P2067"/>
  <c r="P2068"/>
  <c r="P2069"/>
  <c r="P2070"/>
  <c r="P2071"/>
  <c r="P2072"/>
  <c r="P2073"/>
  <c r="P2074"/>
  <c r="P2075"/>
  <c r="P2076"/>
  <c r="P2077"/>
  <c r="P2078"/>
  <c r="P2079"/>
  <c r="P2080"/>
  <c r="P2081"/>
  <c r="P2082"/>
  <c r="P2083"/>
  <c r="P2084"/>
  <c r="P2085"/>
  <c r="P2086"/>
  <c r="P2087"/>
  <c r="P2088"/>
  <c r="P2089"/>
  <c r="P2090"/>
  <c r="P2091"/>
  <c r="P2092"/>
  <c r="P2093"/>
  <c r="P2094"/>
  <c r="P2095"/>
  <c r="P2096"/>
  <c r="P2097"/>
  <c r="P2098"/>
  <c r="P2099"/>
  <c r="P2100"/>
  <c r="P2101"/>
  <c r="P2102"/>
  <c r="P2103"/>
  <c r="P2104"/>
  <c r="P2105"/>
  <c r="P2106"/>
  <c r="P2107"/>
  <c r="P2108"/>
  <c r="P2109"/>
  <c r="P2110"/>
  <c r="P2111"/>
  <c r="P2112"/>
  <c r="P2113"/>
  <c r="P2114"/>
  <c r="P2115"/>
  <c r="P2116"/>
  <c r="P2117"/>
  <c r="P2118"/>
  <c r="P2119"/>
  <c r="P2120"/>
  <c r="P2121"/>
  <c r="P2122"/>
  <c r="P2123"/>
  <c r="P2124"/>
  <c r="P2125"/>
  <c r="P2126"/>
  <c r="P2127"/>
  <c r="P2128"/>
  <c r="P2129"/>
  <c r="P2130"/>
  <c r="P2131"/>
  <c r="P2132"/>
  <c r="P2133"/>
  <c r="P2134"/>
  <c r="P2135"/>
  <c r="P2136"/>
  <c r="P2137"/>
  <c r="P2138"/>
  <c r="P2139"/>
  <c r="P2140"/>
  <c r="P2141"/>
  <c r="P2142"/>
  <c r="P2143"/>
  <c r="P2144"/>
  <c r="P2145"/>
  <c r="P2146"/>
  <c r="P2147"/>
  <c r="P2148"/>
  <c r="P2149"/>
  <c r="P2150"/>
  <c r="P2151"/>
  <c r="P2152"/>
  <c r="P2153"/>
  <c r="P2154"/>
  <c r="P2155"/>
  <c r="P2156"/>
  <c r="P2157"/>
  <c r="P2158"/>
  <c r="P2159"/>
  <c r="P2160"/>
  <c r="P2161"/>
  <c r="P2162"/>
  <c r="P2163"/>
  <c r="P2164"/>
  <c r="P2165"/>
  <c r="P2166"/>
  <c r="P2167"/>
  <c r="P2168"/>
  <c r="P2169"/>
  <c r="P2170"/>
  <c r="P2171"/>
  <c r="P2172"/>
  <c r="P2173"/>
  <c r="P2174"/>
  <c r="P2175"/>
  <c r="P2176"/>
  <c r="P2177"/>
  <c r="P2178"/>
  <c r="P2179"/>
  <c r="P2180"/>
  <c r="P2181"/>
  <c r="P2182"/>
  <c r="P2183"/>
  <c r="P2184"/>
  <c r="P2185"/>
  <c r="P2186"/>
  <c r="P2187"/>
  <c r="P2188"/>
  <c r="P2189"/>
  <c r="P2190"/>
  <c r="P2191"/>
  <c r="P2192"/>
  <c r="P2193"/>
  <c r="P2194"/>
  <c r="P2195"/>
  <c r="P2196"/>
  <c r="P2197"/>
  <c r="P2198"/>
  <c r="P2199"/>
  <c r="P2200"/>
  <c r="P2201"/>
  <c r="P2202"/>
  <c r="P2203"/>
  <c r="P2204"/>
  <c r="P2205"/>
  <c r="P2206"/>
  <c r="P2207"/>
  <c r="P2208"/>
  <c r="P2209"/>
  <c r="P2210"/>
  <c r="P2211"/>
  <c r="P2212"/>
  <c r="P2213"/>
  <c r="P2214"/>
  <c r="P2215"/>
  <c r="P2216"/>
  <c r="P2217"/>
  <c r="P2218"/>
  <c r="P2219"/>
  <c r="P2220"/>
  <c r="P2221"/>
  <c r="P2222"/>
  <c r="P2223"/>
  <c r="P2224"/>
  <c r="P2225"/>
  <c r="P2226"/>
  <c r="P2227"/>
  <c r="P2228"/>
  <c r="P2229"/>
  <c r="P2230"/>
  <c r="P2231"/>
  <c r="P2232"/>
  <c r="P2233"/>
  <c r="P2234"/>
  <c r="P2235"/>
  <c r="P2236"/>
  <c r="P2237"/>
  <c r="P2238"/>
  <c r="P2239"/>
  <c r="P2240"/>
  <c r="P2241"/>
  <c r="P2242"/>
  <c r="P2243"/>
  <c r="P2244"/>
  <c r="P2245"/>
  <c r="P2246"/>
  <c r="P2247"/>
  <c r="P2248"/>
  <c r="P2249"/>
  <c r="P2250"/>
  <c r="P2251"/>
  <c r="P2252"/>
  <c r="P2253"/>
  <c r="P2254"/>
  <c r="P2255"/>
  <c r="P2256"/>
  <c r="P2257"/>
  <c r="P2258"/>
  <c r="P2259"/>
  <c r="P2260"/>
  <c r="P2261"/>
  <c r="P2262"/>
  <c r="P2263"/>
  <c r="P2264"/>
  <c r="P2265"/>
  <c r="P2266"/>
  <c r="P2267"/>
  <c r="P2268"/>
  <c r="P2269"/>
  <c r="P2270"/>
  <c r="P2271"/>
  <c r="P2272"/>
  <c r="P2273"/>
  <c r="P2274"/>
  <c r="P2275"/>
  <c r="P2276"/>
  <c r="P2277"/>
  <c r="P2278"/>
  <c r="P2279"/>
  <c r="P2280"/>
  <c r="P2281"/>
  <c r="P2282"/>
  <c r="P2283"/>
  <c r="P2284"/>
  <c r="P2285"/>
  <c r="P2286"/>
  <c r="P2287"/>
  <c r="P2288"/>
  <c r="P2289"/>
  <c r="P2290"/>
  <c r="P2291"/>
  <c r="P2292"/>
  <c r="P2293"/>
  <c r="P2294"/>
  <c r="P2295"/>
  <c r="P2296"/>
  <c r="P2297"/>
  <c r="P2298"/>
  <c r="P2299"/>
  <c r="P2300"/>
  <c r="P2301"/>
  <c r="P2302"/>
  <c r="P2303"/>
  <c r="P2304"/>
  <c r="P2305"/>
  <c r="P2306"/>
  <c r="P2307"/>
  <c r="P2308"/>
  <c r="P2309"/>
  <c r="P2310"/>
  <c r="P2311"/>
  <c r="P2312"/>
  <c r="P2313"/>
  <c r="P2314"/>
  <c r="P2315"/>
  <c r="P2316"/>
  <c r="P2317"/>
  <c r="P2318"/>
  <c r="P2319"/>
  <c r="P2320"/>
  <c r="P2321"/>
  <c r="P2322"/>
  <c r="P2323"/>
  <c r="P2324"/>
  <c r="P2325"/>
  <c r="P2326"/>
  <c r="P2327"/>
  <c r="P2328"/>
  <c r="P2329"/>
  <c r="P2330"/>
  <c r="P2331"/>
  <c r="P2332"/>
  <c r="P2333"/>
  <c r="P2334"/>
  <c r="P2335"/>
  <c r="P2336"/>
  <c r="P2337"/>
  <c r="P2338"/>
  <c r="P2339"/>
  <c r="P2340"/>
  <c r="P2341"/>
  <c r="P2342"/>
  <c r="P2343"/>
  <c r="P2344"/>
  <c r="P2345"/>
  <c r="P2346"/>
  <c r="P2347"/>
  <c r="P2348"/>
  <c r="P2349"/>
  <c r="P2350"/>
  <c r="P2351"/>
  <c r="P2352"/>
  <c r="P2353"/>
  <c r="P2354"/>
  <c r="P2355"/>
  <c r="P2356"/>
  <c r="P2357"/>
  <c r="P2358"/>
  <c r="P2359"/>
  <c r="P2360"/>
  <c r="P2361"/>
  <c r="P2362"/>
  <c r="P2363"/>
  <c r="P2364"/>
  <c r="P2365"/>
  <c r="P2366"/>
  <c r="P2367"/>
  <c r="P2368"/>
  <c r="P2369"/>
  <c r="P2370"/>
  <c r="P2371"/>
  <c r="P2372"/>
  <c r="P2373"/>
  <c r="P2374"/>
  <c r="P2375"/>
  <c r="P2376"/>
  <c r="P2377"/>
  <c r="P2378"/>
  <c r="P2379"/>
  <c r="P2380"/>
  <c r="P2381"/>
  <c r="P2382"/>
  <c r="P2383"/>
  <c r="P2384"/>
  <c r="P2385"/>
  <c r="P2386"/>
  <c r="P2387"/>
  <c r="P2388"/>
  <c r="P2389"/>
  <c r="P2390"/>
  <c r="P2391"/>
  <c r="P2392"/>
  <c r="P2393"/>
  <c r="P2394"/>
  <c r="P2395"/>
  <c r="P2396"/>
  <c r="P2397"/>
  <c r="P2398"/>
  <c r="P2399"/>
  <c r="P2400"/>
  <c r="P2401"/>
  <c r="P2402"/>
  <c r="P2403"/>
  <c r="P2404"/>
  <c r="P2405"/>
  <c r="P2406"/>
  <c r="P2407"/>
  <c r="P2408"/>
  <c r="P2409"/>
  <c r="P2410"/>
  <c r="P2411"/>
  <c r="P2412"/>
  <c r="P2413"/>
  <c r="P2414"/>
  <c r="P2415"/>
  <c r="P2416"/>
  <c r="P2417"/>
  <c r="P2418"/>
  <c r="P2419"/>
  <c r="P2420"/>
  <c r="P2421"/>
  <c r="P2422"/>
  <c r="P2423"/>
  <c r="P2424"/>
  <c r="P2425"/>
  <c r="P2426"/>
  <c r="P2427"/>
  <c r="P2428"/>
  <c r="P2429"/>
  <c r="P2430"/>
  <c r="P2431"/>
  <c r="P2432"/>
  <c r="P2433"/>
  <c r="P2434"/>
  <c r="P2435"/>
  <c r="P2436"/>
  <c r="P2437"/>
  <c r="P2438"/>
  <c r="P2439"/>
  <c r="P2440"/>
  <c r="P2441"/>
  <c r="P2442"/>
  <c r="P2443"/>
  <c r="P2444"/>
  <c r="P2445"/>
  <c r="P2446"/>
  <c r="P2447"/>
  <c r="P2448"/>
  <c r="P2449"/>
  <c r="P2450"/>
  <c r="P2451"/>
  <c r="P2452"/>
  <c r="P2453"/>
  <c r="P2454"/>
  <c r="P2455"/>
  <c r="P2456"/>
  <c r="P2457"/>
  <c r="P2458"/>
  <c r="P2459"/>
  <c r="P2460"/>
  <c r="P2461"/>
  <c r="P2462"/>
  <c r="P2463"/>
  <c r="P2464"/>
  <c r="P2465"/>
  <c r="P2466"/>
  <c r="P2467"/>
  <c r="P2468"/>
  <c r="P2469"/>
  <c r="P2470"/>
  <c r="P2471"/>
  <c r="P2472"/>
  <c r="P2473"/>
  <c r="P2474"/>
  <c r="P2475"/>
  <c r="P2476"/>
  <c r="P2477"/>
  <c r="P2478"/>
  <c r="P2479"/>
  <c r="P2480"/>
  <c r="P2481"/>
  <c r="P2482"/>
  <c r="P2483"/>
  <c r="P2484"/>
  <c r="P2485"/>
  <c r="P2486"/>
  <c r="P2487"/>
  <c r="P2488"/>
  <c r="P2489"/>
  <c r="P2490"/>
  <c r="P2491"/>
  <c r="P2492"/>
  <c r="P2493"/>
  <c r="P2494"/>
  <c r="P2495"/>
  <c r="P2496"/>
  <c r="P2497"/>
  <c r="P2498"/>
  <c r="P2499"/>
  <c r="P2500"/>
  <c r="P2501"/>
  <c r="P2502"/>
  <c r="P2503"/>
  <c r="P2504"/>
  <c r="P2505"/>
  <c r="P2506"/>
  <c r="P2507"/>
  <c r="P2508"/>
  <c r="P2509"/>
  <c r="P2510"/>
  <c r="P2511"/>
  <c r="P2512"/>
  <c r="P2513"/>
  <c r="P2514"/>
  <c r="P2515"/>
  <c r="P2516"/>
  <c r="P2517"/>
  <c r="P2518"/>
  <c r="P2519"/>
  <c r="P2520"/>
  <c r="P2521"/>
  <c r="P2522"/>
  <c r="P2523"/>
  <c r="P2524"/>
  <c r="P2525"/>
  <c r="P2526"/>
  <c r="P2527"/>
  <c r="P2528"/>
  <c r="P2529"/>
  <c r="P2530"/>
  <c r="P2531"/>
  <c r="P2532"/>
  <c r="P2533"/>
  <c r="P2534"/>
  <c r="P2535"/>
  <c r="P2536"/>
  <c r="P2537"/>
  <c r="P2538"/>
  <c r="P2539"/>
  <c r="P2540"/>
  <c r="P2541"/>
  <c r="P2542"/>
  <c r="P2543"/>
  <c r="P2544"/>
  <c r="P2545"/>
  <c r="P2546"/>
  <c r="P2547"/>
  <c r="P2548"/>
  <c r="P2549"/>
  <c r="P2550"/>
  <c r="P2551"/>
  <c r="P2552"/>
  <c r="P2553"/>
  <c r="P2554"/>
  <c r="P2555"/>
  <c r="P2556"/>
  <c r="P2557"/>
  <c r="P2558"/>
  <c r="P2559"/>
  <c r="P2560"/>
  <c r="P2561"/>
  <c r="P2562"/>
  <c r="P2563"/>
  <c r="P2564"/>
  <c r="P2565"/>
  <c r="P2566"/>
  <c r="P2567"/>
  <c r="P2568"/>
  <c r="P2569"/>
  <c r="P2570"/>
  <c r="P2571"/>
  <c r="P2572"/>
  <c r="P2573"/>
  <c r="P2574"/>
  <c r="P2575"/>
  <c r="P2576"/>
  <c r="P2577"/>
  <c r="P2578"/>
  <c r="P2579"/>
  <c r="P2580"/>
  <c r="P2581"/>
  <c r="P2582"/>
  <c r="P2583"/>
  <c r="P2584"/>
  <c r="P2585"/>
  <c r="P2586"/>
  <c r="P2587"/>
  <c r="P2588"/>
  <c r="P2589"/>
  <c r="P2590"/>
  <c r="P2591"/>
  <c r="P2592"/>
  <c r="P2593"/>
  <c r="P2594"/>
  <c r="P2595"/>
  <c r="P2596"/>
  <c r="P2597"/>
  <c r="P2598"/>
  <c r="P2599"/>
  <c r="P2600"/>
  <c r="P2601"/>
  <c r="P2602"/>
  <c r="P2603"/>
  <c r="P2604"/>
  <c r="P2605"/>
  <c r="P2606"/>
  <c r="P2607"/>
  <c r="P2608"/>
  <c r="P2609"/>
  <c r="P2610"/>
  <c r="P2611"/>
  <c r="P2612"/>
  <c r="P2613"/>
  <c r="P2614"/>
  <c r="P2615"/>
  <c r="P2616"/>
  <c r="P2617"/>
  <c r="P2618"/>
  <c r="P2619"/>
  <c r="P2620"/>
  <c r="P2621"/>
  <c r="P2622"/>
  <c r="P2623"/>
  <c r="P2624"/>
  <c r="P2625"/>
  <c r="P2626"/>
  <c r="P2627"/>
  <c r="P2628"/>
  <c r="P2629"/>
  <c r="P2630"/>
  <c r="P2631"/>
  <c r="P2632"/>
  <c r="P2633"/>
  <c r="P2634"/>
  <c r="P2635"/>
  <c r="P2636"/>
  <c r="P2637"/>
  <c r="P2638"/>
  <c r="P2639"/>
  <c r="P2640"/>
  <c r="P2641"/>
  <c r="P2642"/>
  <c r="P2643"/>
  <c r="P2644"/>
  <c r="P2645"/>
  <c r="P2646"/>
  <c r="P2647"/>
  <c r="P2648"/>
  <c r="P2649"/>
  <c r="P2650"/>
  <c r="P2651"/>
  <c r="P2652"/>
  <c r="P2653"/>
  <c r="P2654"/>
  <c r="P2655"/>
  <c r="P2656"/>
  <c r="P2657"/>
  <c r="P2658"/>
  <c r="P2659"/>
  <c r="P2660"/>
  <c r="P2661"/>
  <c r="P2662"/>
  <c r="P2663"/>
  <c r="P2664"/>
  <c r="P2665"/>
  <c r="P2666"/>
  <c r="P2667"/>
  <c r="P2668"/>
  <c r="P2669"/>
  <c r="P2670"/>
  <c r="P2671"/>
  <c r="P2672"/>
  <c r="P2673"/>
  <c r="P2674"/>
  <c r="P2675"/>
  <c r="P2676"/>
  <c r="P2677"/>
  <c r="P2678"/>
  <c r="P2679"/>
  <c r="P2680"/>
  <c r="P2681"/>
  <c r="P2682"/>
  <c r="P2683"/>
  <c r="P2684"/>
  <c r="P2685"/>
  <c r="P2686"/>
  <c r="P2687"/>
  <c r="P2688"/>
  <c r="P2689"/>
  <c r="P2690"/>
  <c r="P2691"/>
  <c r="P2692"/>
  <c r="P2693"/>
  <c r="P2694"/>
  <c r="P2695"/>
  <c r="P2696"/>
  <c r="P2697"/>
  <c r="P2698"/>
  <c r="P2699"/>
  <c r="P2700"/>
  <c r="P2701"/>
  <c r="P2702"/>
  <c r="P2703"/>
  <c r="P2704"/>
  <c r="P2705"/>
  <c r="P2706"/>
  <c r="P2707"/>
  <c r="P2708"/>
  <c r="P2709"/>
  <c r="P2710"/>
  <c r="P2711"/>
  <c r="P2712"/>
  <c r="P2713"/>
  <c r="P2714"/>
  <c r="P2715"/>
  <c r="P2716"/>
  <c r="P2717"/>
  <c r="P2718"/>
  <c r="P2719"/>
  <c r="P2720"/>
  <c r="P2721"/>
  <c r="P2722"/>
  <c r="P2723"/>
  <c r="P2724"/>
  <c r="P2725"/>
  <c r="P2726"/>
  <c r="P2727"/>
  <c r="P2728"/>
  <c r="P2729"/>
  <c r="P2730"/>
  <c r="P2731"/>
  <c r="P2732"/>
  <c r="P2733"/>
  <c r="P2734"/>
  <c r="P2735"/>
  <c r="P2736"/>
  <c r="P2737"/>
  <c r="P2738"/>
  <c r="P2739"/>
  <c r="P2740"/>
  <c r="P2741"/>
  <c r="P2742"/>
  <c r="P2743"/>
  <c r="P2744"/>
  <c r="P2745"/>
  <c r="P2746"/>
  <c r="P2747"/>
  <c r="P2748"/>
  <c r="P2749"/>
  <c r="P2750"/>
  <c r="P2751"/>
  <c r="P2752"/>
  <c r="P2753"/>
  <c r="P2754"/>
  <c r="P2755"/>
  <c r="P2756"/>
  <c r="P2757"/>
  <c r="P2758"/>
  <c r="P2759"/>
  <c r="P2760"/>
  <c r="P2761"/>
  <c r="P2762"/>
  <c r="P2763"/>
  <c r="P2764"/>
  <c r="P2765"/>
  <c r="P2766"/>
  <c r="P2767"/>
  <c r="P2768"/>
  <c r="P2769"/>
  <c r="P2770"/>
  <c r="P2771"/>
  <c r="P2772"/>
  <c r="P2773"/>
  <c r="P2774"/>
  <c r="P2775"/>
  <c r="P2776"/>
  <c r="P2777"/>
  <c r="P2778"/>
  <c r="P2779"/>
  <c r="P2780"/>
  <c r="P2781"/>
  <c r="P2782"/>
  <c r="P2783"/>
  <c r="P2784"/>
  <c r="P2785"/>
  <c r="P2786"/>
  <c r="P2787"/>
  <c r="P2788"/>
  <c r="P2789"/>
  <c r="P2790"/>
  <c r="P2791"/>
  <c r="P2792"/>
  <c r="P2793"/>
  <c r="P2794"/>
  <c r="P2795"/>
  <c r="P2796"/>
  <c r="P2797"/>
  <c r="P2798"/>
  <c r="P2799"/>
  <c r="P2800"/>
  <c r="P2801"/>
  <c r="P2802"/>
  <c r="P2803"/>
  <c r="P2804"/>
  <c r="P2805"/>
  <c r="P2806"/>
  <c r="P2807"/>
  <c r="P2808"/>
  <c r="P2809"/>
  <c r="P2810"/>
  <c r="P2811"/>
  <c r="P2812"/>
  <c r="P2813"/>
  <c r="P2814"/>
  <c r="P2815"/>
  <c r="P2816"/>
  <c r="P2817"/>
  <c r="P2818"/>
  <c r="P2819"/>
  <c r="P2820"/>
  <c r="P2821"/>
  <c r="P2822"/>
  <c r="P2823"/>
  <c r="P2824"/>
  <c r="P2825"/>
  <c r="P2826"/>
  <c r="P2827"/>
  <c r="P2828"/>
  <c r="P2829"/>
  <c r="P2830"/>
  <c r="P2831"/>
  <c r="P2832"/>
  <c r="P2833"/>
  <c r="P2834"/>
  <c r="P2835"/>
  <c r="P2836"/>
  <c r="P2837"/>
  <c r="P2838"/>
  <c r="P2839"/>
  <c r="P2840"/>
  <c r="P2841"/>
  <c r="P2842"/>
  <c r="P2843"/>
  <c r="P2844"/>
  <c r="P2845"/>
  <c r="P2846"/>
  <c r="P2847"/>
  <c r="P2848"/>
  <c r="P2849"/>
  <c r="P2850"/>
  <c r="P2851"/>
  <c r="P2852"/>
  <c r="P2853"/>
  <c r="P2854"/>
  <c r="P2855"/>
  <c r="P2856"/>
  <c r="P2857"/>
  <c r="P2858"/>
  <c r="P2859"/>
  <c r="P2860"/>
  <c r="P2861"/>
  <c r="P2862"/>
  <c r="P2863"/>
  <c r="P2864"/>
  <c r="P2865"/>
  <c r="P2866"/>
  <c r="P2867"/>
  <c r="P2868"/>
  <c r="P2869"/>
  <c r="P2870"/>
  <c r="P2871"/>
  <c r="P2872"/>
  <c r="P2873"/>
  <c r="P2874"/>
  <c r="P2875"/>
  <c r="P2876"/>
  <c r="P2877"/>
  <c r="P2878"/>
  <c r="P2879"/>
  <c r="P2880"/>
  <c r="P2881"/>
  <c r="P2882"/>
  <c r="P2883"/>
  <c r="P2884"/>
  <c r="P2885"/>
  <c r="P2886"/>
  <c r="P2887"/>
  <c r="P2888"/>
  <c r="P2889"/>
  <c r="P2890"/>
  <c r="P2891"/>
  <c r="P2892"/>
  <c r="P2893"/>
  <c r="P2894"/>
  <c r="P2895"/>
  <c r="P2896"/>
  <c r="P2897"/>
  <c r="P2898"/>
  <c r="P2899"/>
  <c r="P2900"/>
  <c r="P2901"/>
  <c r="P2902"/>
  <c r="P2903"/>
  <c r="P2904"/>
  <c r="P2905"/>
  <c r="P2906"/>
  <c r="P2907"/>
  <c r="P2908"/>
  <c r="P2909"/>
  <c r="P2910"/>
  <c r="P2911"/>
  <c r="P2912"/>
  <c r="P2913"/>
  <c r="P2914"/>
  <c r="P2915"/>
  <c r="P2916"/>
  <c r="P2917"/>
  <c r="P2918"/>
  <c r="P2919"/>
  <c r="P2920"/>
  <c r="P2921"/>
  <c r="P2922"/>
  <c r="P2923"/>
  <c r="P2924"/>
  <c r="P2925"/>
  <c r="P2926"/>
  <c r="P2927"/>
  <c r="P2928"/>
  <c r="P2929"/>
  <c r="P2930"/>
  <c r="P2931"/>
  <c r="P2932"/>
  <c r="P2933"/>
  <c r="P2934"/>
  <c r="P2935"/>
  <c r="P2936"/>
  <c r="P2937"/>
  <c r="P2938"/>
  <c r="P2939"/>
  <c r="P2940"/>
  <c r="P2941"/>
  <c r="P2942"/>
  <c r="P2943"/>
  <c r="P2944"/>
  <c r="P2945"/>
  <c r="P2946"/>
  <c r="P2947"/>
  <c r="P2948"/>
  <c r="P2949"/>
  <c r="P2950"/>
  <c r="P2951"/>
  <c r="P2952"/>
  <c r="P2953"/>
  <c r="P2954"/>
  <c r="P2955"/>
  <c r="P2956"/>
  <c r="P2957"/>
  <c r="P2958"/>
  <c r="P2959"/>
  <c r="P2960"/>
  <c r="P2961"/>
  <c r="P2962"/>
  <c r="P2963"/>
  <c r="P2964"/>
  <c r="P2965"/>
  <c r="P2966"/>
  <c r="P2967"/>
  <c r="P2968"/>
  <c r="P2969"/>
  <c r="P2970"/>
  <c r="P2971"/>
  <c r="P2972"/>
  <c r="P2973"/>
  <c r="P2974"/>
  <c r="P2975"/>
  <c r="P2976"/>
  <c r="P2977"/>
  <c r="P2978"/>
  <c r="P2979"/>
  <c r="P2980"/>
  <c r="P2981"/>
  <c r="P2982"/>
  <c r="P2983"/>
  <c r="P2984"/>
  <c r="P2985"/>
  <c r="P2986"/>
  <c r="P2987"/>
  <c r="P2988"/>
  <c r="P2989"/>
  <c r="P2990"/>
  <c r="P2991"/>
  <c r="P2992"/>
  <c r="P2993"/>
  <c r="P2994"/>
  <c r="P2995"/>
  <c r="P2996"/>
  <c r="P2997"/>
  <c r="P2998"/>
  <c r="P2999"/>
  <c r="P3000"/>
  <c r="P3001"/>
  <c r="P3002"/>
  <c r="P3003"/>
  <c r="P3004"/>
  <c r="P3005"/>
  <c r="P3006"/>
  <c r="P3007"/>
  <c r="P3008"/>
  <c r="P3009"/>
  <c r="P3010"/>
  <c r="P3011"/>
  <c r="P3012"/>
  <c r="P3013"/>
  <c r="P3014"/>
  <c r="P3015"/>
  <c r="P3016"/>
  <c r="P3017"/>
  <c r="P3018"/>
  <c r="P3019"/>
  <c r="P3020"/>
  <c r="P3021"/>
  <c r="P3022"/>
  <c r="P3023"/>
  <c r="P3024"/>
  <c r="P3025"/>
  <c r="P3026"/>
  <c r="P3027"/>
  <c r="P3028"/>
  <c r="P3029"/>
  <c r="P3030"/>
  <c r="P3031"/>
  <c r="P3032"/>
  <c r="P3033"/>
  <c r="P3034"/>
  <c r="P3035"/>
  <c r="P3036"/>
  <c r="P3037"/>
  <c r="P3038"/>
  <c r="P3039"/>
  <c r="P3040"/>
  <c r="P3041"/>
  <c r="P3042"/>
  <c r="P3043"/>
  <c r="P3044"/>
  <c r="P3045"/>
  <c r="P3046"/>
  <c r="P3047"/>
  <c r="P3048"/>
  <c r="P3049"/>
  <c r="P3050"/>
  <c r="P3051"/>
  <c r="P3052"/>
  <c r="P3053"/>
  <c r="P3054"/>
  <c r="P3055"/>
  <c r="P3056"/>
  <c r="P3057"/>
  <c r="P3058"/>
  <c r="P3059"/>
  <c r="P3060"/>
  <c r="P3061"/>
  <c r="P3062"/>
  <c r="P3063"/>
  <c r="P3064"/>
  <c r="P3065"/>
  <c r="P3066"/>
  <c r="P3067"/>
  <c r="P3068"/>
  <c r="P3069"/>
  <c r="P3070"/>
  <c r="P3071"/>
  <c r="P3072"/>
  <c r="P3073"/>
  <c r="P3074"/>
  <c r="P3075"/>
  <c r="P3076"/>
  <c r="P8"/>
  <c r="P9"/>
  <c r="P10"/>
  <c r="P11"/>
  <c r="P12"/>
  <c r="P3077" l="1"/>
  <c r="K16"/>
  <c r="K17"/>
  <c r="K18"/>
  <c r="K19"/>
  <c r="AH41" l="1"/>
  <c r="AH42"/>
  <c r="AH43"/>
  <c r="AB41"/>
  <c r="AD41" s="1"/>
  <c r="AB42"/>
  <c r="AB43"/>
  <c r="AC43" s="1"/>
  <c r="AH40"/>
  <c r="AD42" l="1"/>
  <c r="AI43"/>
  <c r="AI42"/>
  <c r="AI41"/>
  <c r="AC42"/>
  <c r="U42" s="1"/>
  <c r="AJ43"/>
  <c r="AJ42"/>
  <c r="AJ41"/>
  <c r="AD43"/>
  <c r="V43" s="1"/>
  <c r="AC41"/>
  <c r="V41" l="1"/>
  <c r="U41"/>
  <c r="U43"/>
  <c r="V42"/>
  <c r="AE26"/>
  <c r="AE19"/>
  <c r="AE24"/>
  <c r="AE16"/>
  <c r="AE10"/>
  <c r="AF33"/>
  <c r="AF25"/>
  <c r="AF11"/>
  <c r="AF8"/>
  <c r="AF56" s="1"/>
  <c r="AH9"/>
  <c r="AI9" s="1"/>
  <c r="AH12"/>
  <c r="AI12" s="1"/>
  <c r="AH13"/>
  <c r="AH14"/>
  <c r="AI14" s="1"/>
  <c r="AH15"/>
  <c r="AI15" s="1"/>
  <c r="AH18"/>
  <c r="AI18" s="1"/>
  <c r="AH19"/>
  <c r="AH20"/>
  <c r="AI20" s="1"/>
  <c r="AH21"/>
  <c r="AI21" s="1"/>
  <c r="AH22"/>
  <c r="AI22" s="1"/>
  <c r="AH23"/>
  <c r="AH24"/>
  <c r="AI24" s="1"/>
  <c r="AH25"/>
  <c r="AI25" s="1"/>
  <c r="AH26"/>
  <c r="AI26" s="1"/>
  <c r="AH27"/>
  <c r="AH28"/>
  <c r="AI28" s="1"/>
  <c r="AH29"/>
  <c r="AI29" s="1"/>
  <c r="AH30"/>
  <c r="AI30" s="1"/>
  <c r="AH31"/>
  <c r="AH32"/>
  <c r="AI32" s="1"/>
  <c r="AH35"/>
  <c r="AI35" s="1"/>
  <c r="AH36"/>
  <c r="AI36" s="1"/>
  <c r="AH37"/>
  <c r="AH38"/>
  <c r="AI38" s="1"/>
  <c r="AH39"/>
  <c r="AH8"/>
  <c r="AB17"/>
  <c r="AH17"/>
  <c r="AH34"/>
  <c r="AH33"/>
  <c r="AH16"/>
  <c r="AH11"/>
  <c r="AH10"/>
  <c r="AB12"/>
  <c r="AC12" s="1"/>
  <c r="AB18"/>
  <c r="AB21"/>
  <c r="AC21" s="1"/>
  <c r="AB22"/>
  <c r="AB24"/>
  <c r="AC24" s="1"/>
  <c r="AB25"/>
  <c r="AC25" s="1"/>
  <c r="AB26"/>
  <c r="AC26" s="1"/>
  <c r="AB27"/>
  <c r="AC27" s="1"/>
  <c r="AB30"/>
  <c r="AC30" s="1"/>
  <c r="AB31"/>
  <c r="AC31" s="1"/>
  <c r="AB33"/>
  <c r="AC33" s="1"/>
  <c r="AB34"/>
  <c r="AB35"/>
  <c r="AC35" s="1"/>
  <c r="AB36"/>
  <c r="AC36" s="1"/>
  <c r="AB37"/>
  <c r="AC37" s="1"/>
  <c r="AB38"/>
  <c r="AB39"/>
  <c r="AC39" s="1"/>
  <c r="AB40"/>
  <c r="AC40" s="1"/>
  <c r="AB32"/>
  <c r="AC32" s="1"/>
  <c r="AB29"/>
  <c r="AC29" s="1"/>
  <c r="AB23"/>
  <c r="AC23" s="1"/>
  <c r="AB20"/>
  <c r="AC20" s="1"/>
  <c r="AB19"/>
  <c r="AC19" s="1"/>
  <c r="AB16"/>
  <c r="AC16" s="1"/>
  <c r="AB15"/>
  <c r="AC15" s="1"/>
  <c r="AB14"/>
  <c r="AB13"/>
  <c r="AC13" s="1"/>
  <c r="AB11"/>
  <c r="AB10"/>
  <c r="AC10" s="1"/>
  <c r="AB9"/>
  <c r="AC9" s="1"/>
  <c r="AI13"/>
  <c r="AI19"/>
  <c r="AI23"/>
  <c r="AI27"/>
  <c r="AI31"/>
  <c r="AI37"/>
  <c r="AC11"/>
  <c r="AC14"/>
  <c r="AC18"/>
  <c r="AC22"/>
  <c r="AC28"/>
  <c r="AC34"/>
  <c r="AC38"/>
  <c r="AE56" l="1"/>
  <c r="AB56"/>
  <c r="AH56"/>
  <c r="AC17"/>
  <c r="AI34"/>
  <c r="AI33"/>
  <c r="AI17"/>
  <c r="AI16"/>
  <c r="AI11"/>
  <c r="AI10"/>
  <c r="AI39"/>
  <c r="AJ8"/>
  <c r="AI40"/>
  <c r="AJ40"/>
  <c r="AJ38"/>
  <c r="AJ36"/>
  <c r="AJ34"/>
  <c r="AJ32"/>
  <c r="AJ30"/>
  <c r="AJ28"/>
  <c r="AJ26"/>
  <c r="AJ24"/>
  <c r="AJ22"/>
  <c r="AJ20"/>
  <c r="AJ18"/>
  <c r="AJ16"/>
  <c r="AJ14"/>
  <c r="AJ12"/>
  <c r="AJ10"/>
  <c r="AI8"/>
  <c r="AJ39"/>
  <c r="AJ37"/>
  <c r="AJ35"/>
  <c r="AJ33"/>
  <c r="AJ31"/>
  <c r="AJ29"/>
  <c r="AJ27"/>
  <c r="AJ25"/>
  <c r="AJ23"/>
  <c r="AJ21"/>
  <c r="AJ19"/>
  <c r="AJ17"/>
  <c r="AJ15"/>
  <c r="AJ13"/>
  <c r="AJ11"/>
  <c r="AJ9"/>
  <c r="AD9"/>
  <c r="U9" s="1"/>
  <c r="AD10"/>
  <c r="V10" s="1"/>
  <c r="AD11"/>
  <c r="V11" s="1"/>
  <c r="AD13"/>
  <c r="V13" s="1"/>
  <c r="AD14"/>
  <c r="V14" s="1"/>
  <c r="AD15"/>
  <c r="V15" s="1"/>
  <c r="AD16"/>
  <c r="V16" s="1"/>
  <c r="AD19"/>
  <c r="V19" s="1"/>
  <c r="AD20"/>
  <c r="V20" s="1"/>
  <c r="AD23"/>
  <c r="V23" s="1"/>
  <c r="AD29"/>
  <c r="V29" s="1"/>
  <c r="AD32"/>
  <c r="V32" s="1"/>
  <c r="AD8"/>
  <c r="AD40"/>
  <c r="V40" s="1"/>
  <c r="AD39"/>
  <c r="V39" s="1"/>
  <c r="AD38"/>
  <c r="V38" s="1"/>
  <c r="AD37"/>
  <c r="V37" s="1"/>
  <c r="AD36"/>
  <c r="V36" s="1"/>
  <c r="AD35"/>
  <c r="V35" s="1"/>
  <c r="AD34"/>
  <c r="V34" s="1"/>
  <c r="AD33"/>
  <c r="V33" s="1"/>
  <c r="AD31"/>
  <c r="V31" s="1"/>
  <c r="AD30"/>
  <c r="V30" s="1"/>
  <c r="AD28"/>
  <c r="V28" s="1"/>
  <c r="AD27"/>
  <c r="V27" s="1"/>
  <c r="AD26"/>
  <c r="V26" s="1"/>
  <c r="AD25"/>
  <c r="V25" s="1"/>
  <c r="AD24"/>
  <c r="V24" s="1"/>
  <c r="AD22"/>
  <c r="V22" s="1"/>
  <c r="AD21"/>
  <c r="V21" s="1"/>
  <c r="AD18"/>
  <c r="V18" s="1"/>
  <c r="AD17"/>
  <c r="AD12"/>
  <c r="V12" s="1"/>
  <c r="AI56" l="1"/>
  <c r="V8"/>
  <c r="U8"/>
  <c r="AC56"/>
  <c r="U17"/>
  <c r="U40"/>
  <c r="U10"/>
  <c r="U11"/>
  <c r="U12"/>
  <c r="U13"/>
  <c r="U14"/>
  <c r="U15"/>
  <c r="U16"/>
  <c r="U18"/>
  <c r="U19"/>
  <c r="U20"/>
  <c r="U21"/>
  <c r="U22"/>
  <c r="U23"/>
  <c r="U24"/>
  <c r="U25"/>
  <c r="U26"/>
  <c r="U27"/>
  <c r="U28"/>
  <c r="U29"/>
  <c r="U30"/>
  <c r="U31"/>
  <c r="U32"/>
  <c r="U33"/>
  <c r="U34"/>
  <c r="U35"/>
  <c r="U36"/>
  <c r="U37"/>
  <c r="U38"/>
  <c r="U39"/>
  <c r="AJ56"/>
  <c r="AD56"/>
  <c r="V9"/>
  <c r="V17"/>
  <c r="S3078"/>
  <c r="K39"/>
  <c r="K38"/>
  <c r="K37"/>
  <c r="K36"/>
  <c r="K25"/>
  <c r="K24"/>
  <c r="K23"/>
  <c r="K11"/>
  <c r="K8"/>
  <c r="K59"/>
  <c r="K58"/>
  <c r="K57"/>
  <c r="K56"/>
  <c r="K55"/>
  <c r="K54"/>
  <c r="K53"/>
  <c r="K52"/>
  <c r="K51"/>
  <c r="K48"/>
  <c r="K44"/>
  <c r="K67"/>
  <c r="K66"/>
  <c r="K65"/>
  <c r="K64"/>
  <c r="K63"/>
  <c r="K62"/>
  <c r="K61"/>
  <c r="K60"/>
  <c r="K71"/>
  <c r="K69"/>
  <c r="K68"/>
  <c r="K73"/>
  <c r="K72"/>
  <c r="K74"/>
  <c r="K75"/>
  <c r="K77" l="1"/>
  <c r="K78"/>
  <c r="K83"/>
  <c r="K79"/>
  <c r="K80"/>
  <c r="K81"/>
  <c r="K82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99"/>
  <c r="K200"/>
  <c r="K201"/>
  <c r="K202"/>
  <c r="K203"/>
  <c r="K204"/>
  <c r="K205"/>
  <c r="K206"/>
  <c r="K207"/>
  <c r="K208"/>
  <c r="K209"/>
  <c r="K210"/>
  <c r="K211"/>
  <c r="K212"/>
  <c r="K213"/>
  <c r="K214"/>
  <c r="K215"/>
  <c r="K216"/>
  <c r="K217"/>
  <c r="K218"/>
  <c r="K219"/>
  <c r="K220"/>
  <c r="K221"/>
  <c r="K222"/>
  <c r="K223"/>
  <c r="K224"/>
  <c r="K225"/>
  <c r="K226"/>
  <c r="K227"/>
  <c r="K228"/>
  <c r="K229"/>
  <c r="K230"/>
  <c r="K231"/>
  <c r="K232"/>
  <c r="K233"/>
  <c r="K234"/>
  <c r="K235"/>
  <c r="K236"/>
  <c r="K237"/>
  <c r="K238"/>
  <c r="K239"/>
  <c r="K240"/>
  <c r="K241"/>
  <c r="K242"/>
  <c r="K243"/>
  <c r="K244"/>
  <c r="K245"/>
  <c r="K246"/>
  <c r="K247"/>
  <c r="K248"/>
  <c r="K249"/>
  <c r="K250"/>
  <c r="K251"/>
  <c r="K252"/>
  <c r="K253"/>
  <c r="K254"/>
  <c r="K255"/>
  <c r="K256"/>
  <c r="K257"/>
  <c r="K258"/>
  <c r="K259"/>
  <c r="K260"/>
  <c r="K261"/>
  <c r="K262"/>
  <c r="K263"/>
  <c r="K264"/>
  <c r="K265"/>
  <c r="K266"/>
  <c r="K267"/>
  <c r="K268"/>
  <c r="K269"/>
  <c r="K270"/>
  <c r="K271"/>
  <c r="K272"/>
  <c r="K273"/>
  <c r="K274"/>
  <c r="K275"/>
  <c r="K276"/>
  <c r="K277"/>
  <c r="K278"/>
  <c r="K279"/>
  <c r="K280"/>
  <c r="K281"/>
  <c r="K282"/>
  <c r="K283"/>
  <c r="K284"/>
  <c r="K285"/>
  <c r="K286"/>
  <c r="K287"/>
  <c r="K288"/>
  <c r="K289"/>
  <c r="K290"/>
  <c r="K291"/>
  <c r="K292"/>
  <c r="K293"/>
  <c r="K294"/>
  <c r="K295"/>
  <c r="K296"/>
  <c r="K297"/>
  <c r="K298"/>
  <c r="K299"/>
  <c r="K300"/>
  <c r="K301"/>
  <c r="K302"/>
  <c r="K303"/>
  <c r="K304"/>
  <c r="K305"/>
  <c r="K306"/>
  <c r="K307"/>
  <c r="K308"/>
  <c r="K309"/>
  <c r="K310"/>
  <c r="K311"/>
  <c r="K312"/>
  <c r="K313"/>
  <c r="K314"/>
  <c r="K315"/>
  <c r="K316"/>
  <c r="K317"/>
  <c r="K318"/>
  <c r="K319"/>
  <c r="K320"/>
  <c r="K321"/>
  <c r="K322"/>
  <c r="K323"/>
  <c r="K324"/>
  <c r="K325"/>
  <c r="K326"/>
  <c r="K327"/>
  <c r="K328"/>
  <c r="K329"/>
  <c r="K330"/>
  <c r="K331"/>
  <c r="K332"/>
  <c r="K333"/>
  <c r="K334"/>
  <c r="K335"/>
  <c r="K336"/>
  <c r="K337"/>
  <c r="K338"/>
  <c r="K339"/>
  <c r="K340"/>
  <c r="K341"/>
  <c r="K342"/>
  <c r="K343"/>
  <c r="K344"/>
  <c r="K345"/>
  <c r="K346"/>
  <c r="K347"/>
  <c r="K348"/>
  <c r="K349"/>
  <c r="K350"/>
  <c r="K351"/>
  <c r="K352"/>
  <c r="K353"/>
  <c r="K354"/>
  <c r="K355"/>
  <c r="K356"/>
  <c r="K357"/>
  <c r="K358"/>
  <c r="K359"/>
  <c r="K360"/>
  <c r="K361"/>
  <c r="K362"/>
  <c r="K363"/>
  <c r="K364"/>
  <c r="K365"/>
  <c r="K366"/>
  <c r="K367"/>
  <c r="K368"/>
  <c r="K369"/>
  <c r="K370"/>
  <c r="K371"/>
  <c r="K372"/>
  <c r="K373"/>
  <c r="K374"/>
  <c r="K375"/>
  <c r="K376"/>
  <c r="K377"/>
  <c r="K378"/>
  <c r="K379"/>
  <c r="K380"/>
  <c r="K381"/>
  <c r="K382"/>
  <c r="K383"/>
  <c r="K384"/>
  <c r="K385"/>
  <c r="K386"/>
  <c r="K387"/>
  <c r="K388"/>
  <c r="K389"/>
  <c r="K390"/>
  <c r="K391"/>
  <c r="K392"/>
  <c r="K393"/>
  <c r="K394"/>
  <c r="K395"/>
  <c r="K396"/>
  <c r="K397"/>
  <c r="K398"/>
  <c r="K399"/>
  <c r="K400"/>
  <c r="K401"/>
  <c r="K402"/>
  <c r="K403"/>
  <c r="K404"/>
  <c r="K405"/>
  <c r="K406"/>
  <c r="K407"/>
  <c r="K408"/>
  <c r="K409"/>
  <c r="K410"/>
  <c r="K411"/>
  <c r="K412"/>
  <c r="K413"/>
  <c r="K414"/>
  <c r="K415"/>
  <c r="K416"/>
  <c r="K417"/>
  <c r="K418"/>
  <c r="K419"/>
  <c r="K420"/>
  <c r="K421"/>
  <c r="K422"/>
  <c r="K423"/>
  <c r="K424"/>
  <c r="K425"/>
  <c r="K426"/>
  <c r="K427"/>
  <c r="K428"/>
  <c r="K429"/>
  <c r="K430"/>
  <c r="K432"/>
  <c r="K433"/>
  <c r="K434"/>
  <c r="K435"/>
  <c r="K436"/>
  <c r="K437"/>
  <c r="K438"/>
  <c r="K439"/>
  <c r="K440"/>
  <c r="K441"/>
  <c r="K442"/>
  <c r="K443"/>
  <c r="K444"/>
  <c r="K445"/>
  <c r="K446"/>
  <c r="K447"/>
  <c r="K448"/>
  <c r="K449"/>
  <c r="K450"/>
  <c r="K451"/>
  <c r="K452"/>
  <c r="K453"/>
  <c r="K454"/>
  <c r="K455"/>
  <c r="K456"/>
  <c r="K457"/>
  <c r="K458"/>
  <c r="K459"/>
  <c r="K460"/>
  <c r="K461"/>
  <c r="K462"/>
  <c r="K463"/>
  <c r="K464"/>
  <c r="K465"/>
  <c r="K466"/>
  <c r="K467"/>
  <c r="K468"/>
  <c r="K469"/>
  <c r="K470"/>
  <c r="K471"/>
  <c r="K472"/>
  <c r="K473"/>
  <c r="K474"/>
  <c r="K475"/>
  <c r="K476"/>
  <c r="K477"/>
  <c r="K478"/>
  <c r="K479"/>
  <c r="K480"/>
  <c r="K481"/>
  <c r="K482"/>
  <c r="K483"/>
  <c r="K484"/>
  <c r="K485"/>
  <c r="K486"/>
  <c r="K487"/>
  <c r="K488"/>
  <c r="K489"/>
  <c r="K490"/>
  <c r="K491"/>
  <c r="K492"/>
  <c r="K493"/>
  <c r="K494"/>
  <c r="K495"/>
  <c r="K496"/>
  <c r="K497"/>
  <c r="K498"/>
  <c r="K499"/>
  <c r="K500"/>
  <c r="K501"/>
  <c r="K502"/>
  <c r="K503"/>
  <c r="K504"/>
  <c r="K505"/>
  <c r="K506"/>
  <c r="K507"/>
  <c r="K508"/>
  <c r="K509"/>
  <c r="K510"/>
  <c r="K511"/>
  <c r="K512"/>
  <c r="K515"/>
  <c r="K516"/>
  <c r="K519"/>
  <c r="K520"/>
  <c r="K521"/>
  <c r="K522"/>
  <c r="K523"/>
  <c r="K524"/>
  <c r="K525"/>
  <c r="K526"/>
  <c r="K527"/>
  <c r="K532"/>
  <c r="K533"/>
  <c r="K534"/>
  <c r="K535"/>
  <c r="K536"/>
  <c r="K537"/>
  <c r="K538"/>
  <c r="K539"/>
  <c r="K540"/>
  <c r="K541"/>
  <c r="K542"/>
  <c r="K543"/>
  <c r="K544"/>
  <c r="K545"/>
  <c r="K546"/>
  <c r="K547"/>
  <c r="K548"/>
  <c r="K549"/>
  <c r="K550"/>
  <c r="K551"/>
  <c r="K552"/>
  <c r="K553"/>
  <c r="K556"/>
  <c r="K557"/>
  <c r="K558"/>
  <c r="K559"/>
  <c r="K560"/>
  <c r="K561"/>
  <c r="K562"/>
  <c r="K563"/>
  <c r="K564"/>
  <c r="K565"/>
  <c r="K566"/>
  <c r="K567"/>
  <c r="K568"/>
  <c r="K569"/>
  <c r="K570"/>
  <c r="K571"/>
  <c r="K572"/>
  <c r="K573"/>
  <c r="K582"/>
  <c r="K583"/>
  <c r="K584"/>
  <c r="K585"/>
  <c r="K586"/>
  <c r="K589"/>
  <c r="K590"/>
  <c r="K591"/>
  <c r="K592"/>
  <c r="K593"/>
  <c r="K594"/>
  <c r="K595"/>
  <c r="K596"/>
  <c r="K597"/>
  <c r="K598"/>
  <c r="K599"/>
  <c r="K600"/>
  <c r="K601"/>
  <c r="K602"/>
  <c r="K603"/>
  <c r="K604"/>
  <c r="K605"/>
  <c r="K606"/>
  <c r="K607"/>
  <c r="K608"/>
  <c r="K609"/>
  <c r="K610"/>
  <c r="K611"/>
  <c r="K612"/>
  <c r="K613"/>
  <c r="K614"/>
  <c r="K615"/>
  <c r="K616"/>
  <c r="K617"/>
  <c r="K618"/>
  <c r="K619"/>
  <c r="K620"/>
  <c r="K621"/>
  <c r="K622"/>
  <c r="K623"/>
  <c r="K624"/>
  <c r="K625"/>
  <c r="K626"/>
  <c r="K627"/>
  <c r="K628"/>
  <c r="K629"/>
  <c r="K630"/>
  <c r="K631"/>
  <c r="K632"/>
  <c r="K633"/>
  <c r="K634"/>
  <c r="K635"/>
  <c r="K636"/>
  <c r="K637"/>
  <c r="K638"/>
  <c r="K639"/>
  <c r="K640"/>
  <c r="K641"/>
  <c r="K642"/>
  <c r="K643"/>
  <c r="K644"/>
  <c r="K645"/>
  <c r="K646"/>
  <c r="K647"/>
  <c r="K648"/>
  <c r="K649"/>
  <c r="K650"/>
  <c r="K651"/>
  <c r="K652"/>
  <c r="K653"/>
  <c r="K654"/>
  <c r="K655"/>
  <c r="K656"/>
  <c r="K657"/>
  <c r="K658"/>
  <c r="K659"/>
  <c r="K660"/>
  <c r="K661"/>
  <c r="K662"/>
  <c r="K663"/>
  <c r="K664"/>
  <c r="K665"/>
  <c r="K666"/>
  <c r="K667"/>
  <c r="K668"/>
  <c r="K669"/>
  <c r="K670"/>
  <c r="K671"/>
  <c r="K672"/>
  <c r="K673"/>
  <c r="K674"/>
  <c r="K675"/>
  <c r="K676"/>
  <c r="K677"/>
  <c r="K678"/>
  <c r="K679"/>
  <c r="K680"/>
  <c r="K681"/>
  <c r="K682"/>
  <c r="K683"/>
  <c r="K684"/>
  <c r="K685"/>
  <c r="K686"/>
  <c r="K687"/>
  <c r="K688"/>
  <c r="K689"/>
  <c r="K690"/>
  <c r="K691"/>
  <c r="K692"/>
  <c r="K693"/>
  <c r="K694"/>
  <c r="K695"/>
  <c r="K696"/>
  <c r="K697"/>
  <c r="K698"/>
  <c r="K699"/>
  <c r="K700"/>
  <c r="K701"/>
  <c r="K702"/>
  <c r="K703"/>
  <c r="K704"/>
  <c r="K705"/>
  <c r="K706"/>
  <c r="K707"/>
  <c r="K708"/>
  <c r="K709"/>
  <c r="K710"/>
  <c r="K711"/>
  <c r="K712"/>
  <c r="K713"/>
  <c r="K714"/>
  <c r="K715"/>
  <c r="K716"/>
  <c r="K717"/>
  <c r="K718"/>
  <c r="K719"/>
  <c r="K720"/>
  <c r="K721"/>
  <c r="K722"/>
  <c r="K723"/>
  <c r="K724"/>
  <c r="K725"/>
  <c r="K726"/>
  <c r="K727"/>
  <c r="K728"/>
  <c r="K729"/>
  <c r="K730"/>
  <c r="K731"/>
  <c r="K732"/>
  <c r="K733"/>
  <c r="K734"/>
  <c r="K735"/>
  <c r="K736"/>
  <c r="K737"/>
  <c r="K738"/>
  <c r="K739"/>
  <c r="K740"/>
  <c r="K741"/>
  <c r="K742"/>
  <c r="K743"/>
  <c r="K744"/>
  <c r="K745"/>
  <c r="K746"/>
  <c r="K747"/>
  <c r="K748"/>
  <c r="K749"/>
  <c r="K750"/>
  <c r="K751"/>
  <c r="K752"/>
  <c r="K753"/>
  <c r="K754"/>
  <c r="K755"/>
  <c r="K756"/>
  <c r="K757"/>
  <c r="K758"/>
  <c r="K759"/>
  <c r="K760"/>
  <c r="K761"/>
  <c r="K762"/>
  <c r="K763"/>
  <c r="K764"/>
  <c r="K765"/>
  <c r="K766"/>
  <c r="K767"/>
  <c r="K768"/>
  <c r="K769"/>
  <c r="K770"/>
  <c r="K771"/>
  <c r="K772"/>
  <c r="K773"/>
  <c r="K774"/>
  <c r="K775"/>
  <c r="K776"/>
  <c r="K777"/>
  <c r="K778"/>
  <c r="K779"/>
  <c r="K780"/>
  <c r="K781"/>
  <c r="K782"/>
  <c r="K783"/>
  <c r="K784"/>
  <c r="K785"/>
  <c r="K786"/>
  <c r="K787"/>
  <c r="K788"/>
  <c r="K789"/>
  <c r="K790"/>
  <c r="K791"/>
  <c r="K792"/>
  <c r="K793"/>
  <c r="K794"/>
  <c r="K795"/>
  <c r="K796"/>
  <c r="K797"/>
  <c r="K798"/>
  <c r="K799"/>
  <c r="K800"/>
  <c r="K801"/>
  <c r="K802"/>
  <c r="K803"/>
  <c r="K804"/>
  <c r="K805"/>
  <c r="K806"/>
  <c r="K807"/>
  <c r="K808"/>
  <c r="K809"/>
  <c r="K810"/>
  <c r="K811"/>
  <c r="K812"/>
  <c r="K813"/>
  <c r="K814"/>
  <c r="K815"/>
  <c r="K816"/>
  <c r="K817"/>
  <c r="K818"/>
  <c r="K819"/>
  <c r="K820"/>
  <c r="K821"/>
  <c r="K822"/>
  <c r="K823"/>
  <c r="K824"/>
  <c r="K825"/>
  <c r="K826"/>
  <c r="K827"/>
  <c r="K828"/>
  <c r="K829"/>
  <c r="K830"/>
  <c r="K831"/>
  <c r="K832"/>
  <c r="K833"/>
  <c r="K834"/>
  <c r="K835"/>
  <c r="K836"/>
  <c r="K837"/>
  <c r="K838"/>
  <c r="K839"/>
  <c r="K840"/>
  <c r="K841"/>
  <c r="K842"/>
  <c r="K843"/>
  <c r="K844"/>
  <c r="K845"/>
  <c r="K846"/>
  <c r="K847"/>
  <c r="K848"/>
  <c r="K849"/>
  <c r="K850"/>
  <c r="K851"/>
  <c r="K852"/>
  <c r="K853"/>
  <c r="K854"/>
  <c r="K855"/>
  <c r="K856"/>
  <c r="K857"/>
  <c r="K858"/>
  <c r="K859"/>
  <c r="K860"/>
  <c r="K861"/>
  <c r="K862"/>
  <c r="K863"/>
  <c r="K864"/>
  <c r="K865"/>
  <c r="K866"/>
  <c r="K867"/>
  <c r="K868"/>
  <c r="K869"/>
  <c r="K870"/>
  <c r="K871"/>
  <c r="K872"/>
  <c r="K873"/>
  <c r="K874"/>
  <c r="K875"/>
  <c r="K876"/>
  <c r="K877"/>
  <c r="K878"/>
  <c r="K879"/>
  <c r="K880"/>
  <c r="K881"/>
  <c r="K882"/>
  <c r="K883"/>
  <c r="K884"/>
  <c r="K885"/>
  <c r="K886"/>
  <c r="K887"/>
  <c r="K888"/>
  <c r="K889"/>
  <c r="K890"/>
  <c r="K891"/>
  <c r="K892"/>
  <c r="K893"/>
  <c r="K894"/>
  <c r="K895"/>
  <c r="K896"/>
  <c r="K897"/>
  <c r="K898"/>
  <c r="K899"/>
  <c r="K900"/>
  <c r="K901"/>
  <c r="K902"/>
  <c r="K903"/>
  <c r="K904"/>
  <c r="K905"/>
  <c r="K906"/>
  <c r="K907"/>
  <c r="K908"/>
  <c r="K909"/>
  <c r="K910"/>
  <c r="K911"/>
  <c r="K912"/>
  <c r="K913"/>
  <c r="K914"/>
  <c r="K915"/>
  <c r="K916"/>
  <c r="K917"/>
  <c r="K918"/>
  <c r="K919"/>
  <c r="K920"/>
  <c r="K921"/>
  <c r="K922"/>
  <c r="K923"/>
  <c r="K924"/>
  <c r="K925"/>
  <c r="K926"/>
  <c r="K927"/>
  <c r="K928"/>
  <c r="K929"/>
  <c r="K930"/>
  <c r="K931"/>
  <c r="K932"/>
  <c r="K933"/>
  <c r="K934"/>
  <c r="K935"/>
  <c r="K936"/>
  <c r="K937"/>
  <c r="K938"/>
  <c r="K939"/>
  <c r="K940"/>
  <c r="K941"/>
  <c r="K942"/>
  <c r="K943"/>
  <c r="K944"/>
  <c r="K945"/>
  <c r="K946"/>
  <c r="K947"/>
  <c r="K948"/>
  <c r="K949"/>
  <c r="K950"/>
  <c r="K951"/>
  <c r="K952"/>
  <c r="K953"/>
  <c r="K954"/>
  <c r="K955"/>
  <c r="K956"/>
  <c r="K957"/>
  <c r="K958"/>
  <c r="K959"/>
  <c r="K960"/>
  <c r="K961"/>
  <c r="K962"/>
  <c r="K963"/>
  <c r="K964"/>
  <c r="K965"/>
  <c r="K966"/>
  <c r="K967"/>
  <c r="K968"/>
  <c r="K969"/>
  <c r="K970"/>
  <c r="K971"/>
  <c r="K972"/>
  <c r="K973"/>
  <c r="K974"/>
  <c r="K975"/>
  <c r="K976"/>
  <c r="K977"/>
  <c r="K978"/>
  <c r="K979"/>
  <c r="K980"/>
  <c r="K981"/>
  <c r="K982"/>
  <c r="K983"/>
  <c r="K984"/>
  <c r="K985"/>
  <c r="K986"/>
  <c r="K987"/>
  <c r="K988"/>
  <c r="K989"/>
  <c r="K990"/>
  <c r="K991"/>
  <c r="K992"/>
  <c r="K993"/>
  <c r="K994"/>
  <c r="K995"/>
  <c r="K996"/>
  <c r="K997"/>
  <c r="K998"/>
  <c r="K999"/>
  <c r="K1000"/>
  <c r="K1001"/>
  <c r="K1002"/>
  <c r="K1003"/>
  <c r="K1004"/>
  <c r="K1005"/>
  <c r="K1006"/>
  <c r="K1007"/>
  <c r="K1008"/>
  <c r="K1009"/>
  <c r="K1010"/>
  <c r="K1011"/>
  <c r="K1012"/>
  <c r="K1013"/>
  <c r="K1014"/>
  <c r="K1015"/>
  <c r="K1016"/>
  <c r="K1017"/>
  <c r="K1018"/>
  <c r="K1019"/>
  <c r="K1020"/>
  <c r="K1021"/>
  <c r="K1022"/>
  <c r="K1023"/>
  <c r="K1024"/>
  <c r="K1025"/>
  <c r="K1026"/>
  <c r="K1027"/>
  <c r="K1028"/>
  <c r="K1029"/>
  <c r="K1030"/>
  <c r="K1031"/>
  <c r="K1032"/>
  <c r="K1033"/>
  <c r="K1034"/>
  <c r="K1035"/>
  <c r="K1036"/>
  <c r="K1037"/>
  <c r="K1038"/>
  <c r="K1039"/>
  <c r="K1040"/>
  <c r="K1041"/>
  <c r="K1042"/>
  <c r="K1043"/>
  <c r="K1044"/>
  <c r="K1045"/>
  <c r="K1046"/>
  <c r="K1047"/>
  <c r="K1048"/>
  <c r="K1049"/>
  <c r="K1050"/>
  <c r="K1051"/>
  <c r="K1052"/>
  <c r="K1053"/>
  <c r="K1054"/>
  <c r="K1055"/>
  <c r="K1056"/>
  <c r="K1057"/>
  <c r="K1058"/>
  <c r="K1059"/>
  <c r="K1060"/>
  <c r="K1061"/>
  <c r="K1062"/>
  <c r="K1063"/>
  <c r="K1064"/>
  <c r="K1065"/>
  <c r="K1066"/>
  <c r="K1067"/>
  <c r="K1068"/>
  <c r="K1069"/>
  <c r="K1070"/>
  <c r="K1071"/>
  <c r="K1072"/>
  <c r="K1073"/>
  <c r="K1074"/>
  <c r="K1075"/>
  <c r="K1076"/>
  <c r="K1077"/>
  <c r="K1078"/>
  <c r="K1079"/>
  <c r="K1080"/>
  <c r="K1081"/>
  <c r="K1082"/>
  <c r="K1083"/>
  <c r="K1084"/>
  <c r="K1085"/>
  <c r="K1086"/>
  <c r="K1087"/>
  <c r="K1088"/>
  <c r="K1089"/>
  <c r="K1090"/>
  <c r="K1091"/>
  <c r="K1092"/>
  <c r="K1093"/>
  <c r="K1094"/>
  <c r="K1095"/>
  <c r="K1096"/>
  <c r="K1097"/>
  <c r="K1098"/>
  <c r="K1099"/>
  <c r="K1100"/>
  <c r="K1101"/>
  <c r="K1102"/>
  <c r="K1103"/>
  <c r="K1104"/>
  <c r="K1105"/>
  <c r="K1106"/>
  <c r="K1107"/>
  <c r="K1108"/>
  <c r="K1109"/>
  <c r="K1110"/>
  <c r="K1111"/>
  <c r="K1112"/>
  <c r="K1113"/>
  <c r="K1114"/>
  <c r="K1115"/>
  <c r="K1116"/>
  <c r="K1117"/>
  <c r="K1118"/>
  <c r="K1119"/>
  <c r="K1120"/>
  <c r="K1121"/>
  <c r="K1122"/>
  <c r="K1123"/>
  <c r="K1124"/>
  <c r="K1125"/>
  <c r="K1126"/>
  <c r="K1127"/>
  <c r="K1128"/>
  <c r="K1129"/>
  <c r="K1130"/>
  <c r="K1131"/>
  <c r="K1132"/>
  <c r="K1133"/>
  <c r="K1134"/>
  <c r="K1135"/>
  <c r="K1136"/>
  <c r="K1137"/>
  <c r="K1138"/>
  <c r="K1139"/>
  <c r="K1140"/>
  <c r="K1141"/>
  <c r="K1142"/>
  <c r="K1143"/>
  <c r="K1144"/>
  <c r="K1145"/>
  <c r="K1146"/>
  <c r="K1147"/>
  <c r="K1148"/>
  <c r="K1149"/>
  <c r="K1150"/>
  <c r="K1151"/>
  <c r="K1152"/>
  <c r="K1153"/>
  <c r="K1154"/>
  <c r="K1155"/>
  <c r="K1156"/>
  <c r="K1157"/>
  <c r="K1158"/>
  <c r="K1159"/>
  <c r="K1160"/>
  <c r="K1161"/>
  <c r="K1162"/>
  <c r="K1163"/>
  <c r="K1164"/>
  <c r="K1165"/>
  <c r="K1166"/>
  <c r="K1167"/>
  <c r="K1168"/>
  <c r="K1169"/>
  <c r="K1170"/>
  <c r="K1171"/>
  <c r="K1172"/>
  <c r="K1173"/>
  <c r="K1174"/>
  <c r="K1175"/>
  <c r="K1176"/>
  <c r="K1177"/>
  <c r="K1178"/>
  <c r="K1179"/>
  <c r="K1180"/>
  <c r="K1181"/>
  <c r="K1182"/>
  <c r="K1183"/>
  <c r="K1184"/>
  <c r="K1185"/>
  <c r="K1186"/>
  <c r="K1187"/>
  <c r="K1188"/>
  <c r="K1189"/>
  <c r="K1190"/>
  <c r="K1191"/>
  <c r="K1192"/>
  <c r="K1193"/>
  <c r="K1194"/>
  <c r="K1195"/>
  <c r="K1196"/>
  <c r="K1197"/>
  <c r="K1198"/>
  <c r="K1199"/>
  <c r="K1200"/>
  <c r="K1201"/>
  <c r="K1202"/>
  <c r="K1203"/>
  <c r="K1204"/>
  <c r="K1205"/>
  <c r="K1206"/>
  <c r="K1207"/>
  <c r="K1208"/>
  <c r="K1209"/>
  <c r="K1210"/>
  <c r="K1211"/>
  <c r="K1212"/>
  <c r="K1213"/>
  <c r="K1214"/>
  <c r="K1215"/>
  <c r="K1216"/>
  <c r="K1217"/>
  <c r="K1218"/>
  <c r="K1219"/>
  <c r="K1220"/>
  <c r="K1221"/>
  <c r="K1222"/>
  <c r="K1223"/>
  <c r="K1224"/>
  <c r="K1225"/>
  <c r="K1226"/>
  <c r="K1227"/>
  <c r="K1228"/>
  <c r="K1229"/>
  <c r="K1230"/>
  <c r="K1231"/>
  <c r="K1232"/>
  <c r="K1233"/>
  <c r="K1234"/>
  <c r="K1235"/>
  <c r="K1236"/>
  <c r="K1237"/>
  <c r="K1238"/>
  <c r="K1239"/>
  <c r="K1240"/>
  <c r="K1241"/>
  <c r="K1242"/>
  <c r="K1243"/>
  <c r="K1244"/>
  <c r="K1245"/>
  <c r="K1246"/>
  <c r="K1247"/>
  <c r="K1248"/>
  <c r="K1249"/>
  <c r="K1250"/>
  <c r="K1251"/>
  <c r="K1252"/>
  <c r="K1253"/>
  <c r="K1254"/>
  <c r="K1255"/>
  <c r="K1256"/>
  <c r="K1257"/>
  <c r="K1258"/>
  <c r="K1259"/>
  <c r="K1260"/>
  <c r="K1261"/>
  <c r="K1262"/>
  <c r="K1263"/>
  <c r="K1264"/>
  <c r="K1265"/>
  <c r="K1266"/>
  <c r="K1267"/>
  <c r="K1268"/>
  <c r="K1269"/>
  <c r="K1270"/>
  <c r="K1271"/>
  <c r="K1272"/>
  <c r="K1273"/>
  <c r="K1274"/>
  <c r="K1275"/>
  <c r="K1276"/>
  <c r="K1277"/>
  <c r="K1278"/>
  <c r="K1279"/>
  <c r="K1280"/>
  <c r="K1281"/>
  <c r="K1282"/>
  <c r="K1283"/>
  <c r="K1284"/>
  <c r="K1285"/>
  <c r="K1286"/>
  <c r="K1287"/>
  <c r="K1288"/>
  <c r="K1289"/>
  <c r="K1290"/>
  <c r="K1291"/>
  <c r="K1292"/>
  <c r="K1293"/>
  <c r="K1294"/>
  <c r="K1295"/>
  <c r="K1296"/>
  <c r="K1297"/>
  <c r="K1298"/>
  <c r="K1299"/>
  <c r="K1300"/>
  <c r="K1301"/>
  <c r="K1302"/>
  <c r="K1303"/>
  <c r="K1304"/>
  <c r="K1305"/>
  <c r="K1306"/>
  <c r="K1307"/>
  <c r="K1308"/>
  <c r="K1309"/>
  <c r="K1310"/>
  <c r="K1311"/>
  <c r="K1312"/>
  <c r="K1313"/>
  <c r="K1314"/>
  <c r="K1315"/>
  <c r="K1316"/>
  <c r="K1317"/>
  <c r="K1318"/>
  <c r="K1319"/>
  <c r="K1320"/>
  <c r="K1321"/>
  <c r="K1322"/>
  <c r="K1323"/>
  <c r="K1324"/>
  <c r="K1325"/>
  <c r="K1326"/>
  <c r="K1327"/>
  <c r="K1328"/>
  <c r="K1329"/>
  <c r="K1330"/>
  <c r="K1331"/>
  <c r="K1332"/>
  <c r="K1333"/>
  <c r="K1334"/>
  <c r="K1335"/>
  <c r="K1336"/>
  <c r="K1337"/>
  <c r="K1338"/>
  <c r="K1339"/>
  <c r="K1340"/>
  <c r="K1341"/>
  <c r="K1342"/>
  <c r="K1343"/>
  <c r="K1344"/>
  <c r="K1345"/>
  <c r="K1346"/>
  <c r="K1347"/>
  <c r="K1348"/>
  <c r="K1349"/>
  <c r="K1350"/>
  <c r="K1351"/>
  <c r="K1352"/>
  <c r="K1353"/>
  <c r="K1354"/>
  <c r="K1355"/>
  <c r="K1356"/>
  <c r="K1357"/>
  <c r="K1358"/>
  <c r="K1359"/>
  <c r="K1360"/>
  <c r="K1361"/>
  <c r="K1362"/>
  <c r="K1363"/>
  <c r="K1364"/>
  <c r="K1365"/>
  <c r="K1366"/>
  <c r="K1367"/>
  <c r="K1368"/>
  <c r="K1369"/>
  <c r="K1370"/>
  <c r="K1371"/>
  <c r="K1372"/>
  <c r="K1373"/>
  <c r="K1374"/>
  <c r="K1375"/>
  <c r="K1376"/>
  <c r="K1377"/>
  <c r="K1378"/>
  <c r="K1379"/>
  <c r="K1380"/>
  <c r="K1381"/>
  <c r="K1382"/>
  <c r="K1383"/>
  <c r="K1384"/>
  <c r="K1385"/>
  <c r="K1386"/>
  <c r="K1387"/>
  <c r="K1388"/>
  <c r="K1389"/>
  <c r="K1390"/>
  <c r="K1391"/>
  <c r="K1392"/>
  <c r="K1393"/>
  <c r="K1394"/>
  <c r="K1395"/>
  <c r="K1396"/>
  <c r="K1397"/>
  <c r="K1398"/>
  <c r="K1399"/>
  <c r="K1400"/>
  <c r="K1401"/>
  <c r="K1402"/>
  <c r="K1403"/>
  <c r="K1404"/>
  <c r="K1405"/>
  <c r="K1406"/>
  <c r="K1407"/>
  <c r="K1408"/>
  <c r="K1409"/>
  <c r="K1410"/>
  <c r="K1411"/>
  <c r="K1412"/>
  <c r="K1413"/>
  <c r="K1414"/>
  <c r="K1415"/>
  <c r="K1416"/>
  <c r="K1417"/>
  <c r="K1418"/>
  <c r="K1419"/>
  <c r="K1420"/>
  <c r="K1421"/>
  <c r="K1422"/>
  <c r="K1423"/>
  <c r="K1424"/>
  <c r="K1425"/>
  <c r="K1426"/>
  <c r="K1427"/>
  <c r="K1428"/>
  <c r="K1429"/>
  <c r="K1430"/>
  <c r="K1431"/>
  <c r="K1432"/>
  <c r="K1433"/>
  <c r="K1434"/>
  <c r="K1435"/>
  <c r="K1436"/>
  <c r="K1437"/>
  <c r="K1438"/>
  <c r="K1439"/>
  <c r="K1440"/>
  <c r="K1441"/>
  <c r="K1442"/>
  <c r="K1443"/>
  <c r="K1444"/>
  <c r="K1445"/>
  <c r="K1446"/>
  <c r="K1447"/>
  <c r="K1448"/>
  <c r="K1449"/>
  <c r="K1450"/>
  <c r="K1451"/>
  <c r="K1452"/>
  <c r="K1453"/>
  <c r="K1454"/>
  <c r="K1455"/>
  <c r="K1456"/>
  <c r="K1457"/>
  <c r="K1458"/>
  <c r="K1459"/>
  <c r="K1460"/>
  <c r="K1461"/>
  <c r="K1462"/>
  <c r="K1463"/>
  <c r="K1464"/>
  <c r="K1465"/>
  <c r="K1466"/>
  <c r="K1467"/>
  <c r="K1468"/>
  <c r="K1469"/>
  <c r="K1470"/>
  <c r="K1471"/>
  <c r="K1472"/>
  <c r="K1473"/>
  <c r="K1474"/>
  <c r="K1475"/>
  <c r="K1476"/>
  <c r="K1477"/>
  <c r="K1478"/>
  <c r="K1479"/>
  <c r="K1480"/>
  <c r="K1481"/>
  <c r="K1482"/>
  <c r="K1483"/>
  <c r="K1484"/>
  <c r="K1485"/>
  <c r="K1486"/>
  <c r="K1487"/>
  <c r="K1488"/>
  <c r="K1489"/>
  <c r="K1490"/>
  <c r="K1491"/>
  <c r="K1492"/>
  <c r="K1493"/>
  <c r="K1494"/>
  <c r="K1495"/>
  <c r="K1496"/>
  <c r="K1497"/>
  <c r="K1498"/>
  <c r="K1499"/>
  <c r="K1500"/>
  <c r="K1501"/>
  <c r="K1502"/>
  <c r="K1503"/>
  <c r="K1504"/>
  <c r="K1505"/>
  <c r="K1506"/>
  <c r="K1507"/>
  <c r="K1508"/>
  <c r="K1509"/>
  <c r="K1510"/>
  <c r="K1511"/>
  <c r="K1512"/>
  <c r="K1513"/>
  <c r="K1514"/>
  <c r="K1515"/>
  <c r="K1516"/>
  <c r="K1517"/>
  <c r="K1518"/>
  <c r="K1519"/>
  <c r="K1520"/>
  <c r="K1521"/>
  <c r="K1522"/>
  <c r="K1523"/>
  <c r="K1524"/>
  <c r="K1525"/>
  <c r="K1526"/>
  <c r="K1527"/>
  <c r="K1528"/>
  <c r="K1529"/>
  <c r="K1530"/>
  <c r="K1531"/>
  <c r="K1532"/>
  <c r="K1533"/>
  <c r="K1534"/>
  <c r="K1535"/>
  <c r="K1536"/>
  <c r="K1537"/>
  <c r="K1538"/>
  <c r="K1539"/>
  <c r="K1540"/>
  <c r="K1541"/>
  <c r="K1542"/>
  <c r="K1543"/>
  <c r="K1544"/>
  <c r="K1545"/>
  <c r="K1546"/>
  <c r="K1547"/>
  <c r="K1548"/>
  <c r="K1549"/>
  <c r="K1550"/>
  <c r="K1551"/>
  <c r="K1552"/>
  <c r="K1553"/>
  <c r="K1554"/>
  <c r="K1555"/>
  <c r="K1556"/>
  <c r="K1557"/>
  <c r="K1558"/>
  <c r="K1559"/>
  <c r="K1560"/>
  <c r="K1561"/>
  <c r="K1562"/>
  <c r="K1563"/>
  <c r="K1564"/>
  <c r="K1565"/>
  <c r="K1566"/>
  <c r="K1567"/>
  <c r="K1568"/>
  <c r="K1569"/>
  <c r="K1570"/>
  <c r="K1571"/>
  <c r="K1572"/>
  <c r="K1573"/>
  <c r="K1574"/>
  <c r="K1575"/>
  <c r="K1576"/>
  <c r="K1577"/>
  <c r="K1578"/>
  <c r="K1579"/>
  <c r="K1580"/>
  <c r="K1581"/>
  <c r="K1582"/>
  <c r="K1583"/>
  <c r="K1584"/>
  <c r="K1585"/>
  <c r="K1586"/>
  <c r="K1587"/>
  <c r="K1588"/>
  <c r="K1589"/>
  <c r="K1590"/>
  <c r="K1591"/>
  <c r="K1592"/>
  <c r="K1593"/>
  <c r="K1594"/>
  <c r="K1595"/>
  <c r="K1596"/>
  <c r="K1597"/>
  <c r="K1598"/>
  <c r="K1599"/>
  <c r="K1600"/>
  <c r="K1601"/>
  <c r="K1602"/>
  <c r="K1603"/>
  <c r="K1604"/>
  <c r="K1605"/>
  <c r="K1606"/>
  <c r="K1607"/>
  <c r="K1608"/>
  <c r="K1609"/>
  <c r="K1610"/>
  <c r="K1611"/>
  <c r="K1612"/>
  <c r="K1613"/>
  <c r="K1614"/>
  <c r="K1615"/>
  <c r="K1616"/>
  <c r="K1617"/>
  <c r="K1618"/>
  <c r="K1619"/>
  <c r="K1620"/>
  <c r="K1621"/>
  <c r="K1622"/>
  <c r="K1623"/>
  <c r="K1624"/>
  <c r="K1625"/>
  <c r="K1626"/>
  <c r="K1627"/>
  <c r="K1628"/>
  <c r="K1629"/>
  <c r="K1630"/>
  <c r="K1631"/>
  <c r="K1632"/>
  <c r="K1633"/>
  <c r="K1634"/>
  <c r="K1635"/>
  <c r="K1636"/>
  <c r="K1637"/>
  <c r="K1638"/>
  <c r="K1639"/>
  <c r="K1640"/>
  <c r="K1641"/>
  <c r="K1642"/>
  <c r="K1643"/>
  <c r="K1644"/>
  <c r="K1645"/>
  <c r="K1646"/>
  <c r="K1647"/>
  <c r="K1648"/>
  <c r="K1649"/>
  <c r="K1650"/>
  <c r="K1651"/>
  <c r="K1652"/>
  <c r="K1653"/>
  <c r="K1654"/>
  <c r="K1655"/>
  <c r="K1656"/>
  <c r="K1657"/>
  <c r="K1658"/>
  <c r="K1659"/>
  <c r="K1660"/>
  <c r="K1661"/>
  <c r="K1662"/>
  <c r="K1663"/>
  <c r="K1664"/>
  <c r="K1665"/>
  <c r="K1666"/>
  <c r="K1667"/>
  <c r="K1668"/>
  <c r="K1669"/>
  <c r="K1670"/>
  <c r="K1671"/>
  <c r="K1672"/>
  <c r="K1673"/>
  <c r="K1674"/>
  <c r="K1675"/>
  <c r="K1676"/>
  <c r="K1677"/>
  <c r="K1678"/>
  <c r="K1679"/>
  <c r="K1680"/>
  <c r="K1681"/>
  <c r="K1682"/>
  <c r="K1683"/>
  <c r="K1684"/>
  <c r="K1685"/>
  <c r="K1686"/>
  <c r="K1687"/>
  <c r="K1688"/>
  <c r="K1689"/>
  <c r="K1690"/>
  <c r="K1691"/>
  <c r="K1692"/>
  <c r="K1693"/>
  <c r="K1694"/>
  <c r="K1695"/>
  <c r="K1696"/>
  <c r="K1697"/>
  <c r="K1698"/>
  <c r="K1699"/>
  <c r="K1700"/>
  <c r="K1701"/>
  <c r="K1702"/>
  <c r="K1703"/>
  <c r="K1704"/>
  <c r="K1705"/>
  <c r="K1706"/>
  <c r="K1707"/>
  <c r="K1708"/>
  <c r="K1709"/>
  <c r="K1710"/>
  <c r="K1711"/>
  <c r="K1712"/>
  <c r="K1713"/>
  <c r="K1714"/>
  <c r="K1715"/>
  <c r="K1716"/>
  <c r="K1717"/>
  <c r="K1718"/>
  <c r="K1719"/>
  <c r="K1720"/>
  <c r="K1721"/>
  <c r="K1722"/>
  <c r="K1723"/>
  <c r="K1724"/>
  <c r="K1725"/>
  <c r="K1726"/>
  <c r="K1727"/>
  <c r="K1728"/>
  <c r="K1729"/>
  <c r="K1730"/>
  <c r="K1731"/>
  <c r="K1732"/>
  <c r="K1733"/>
  <c r="K1734"/>
  <c r="K1735"/>
  <c r="K1736"/>
  <c r="K1737"/>
  <c r="K1738"/>
  <c r="K1739"/>
  <c r="K1740"/>
  <c r="K1741"/>
  <c r="K1742"/>
  <c r="K1743"/>
  <c r="K1744"/>
  <c r="K1745"/>
  <c r="K1746"/>
  <c r="K1747"/>
  <c r="K1748"/>
  <c r="K1749"/>
  <c r="K1750"/>
  <c r="K1751"/>
  <c r="K1752"/>
  <c r="K1753"/>
  <c r="K1754"/>
  <c r="K1755"/>
  <c r="K1756"/>
  <c r="K1757"/>
  <c r="K1758"/>
  <c r="K1759"/>
  <c r="K1760"/>
  <c r="K1761"/>
  <c r="K1762"/>
  <c r="K1763"/>
  <c r="K1764"/>
  <c r="K1765"/>
  <c r="K1766"/>
  <c r="K1767"/>
  <c r="K1768"/>
  <c r="K1769"/>
  <c r="K1770"/>
  <c r="K1771"/>
  <c r="K1772"/>
  <c r="K1773"/>
  <c r="K1774"/>
  <c r="K1775"/>
  <c r="K1776"/>
  <c r="K1777"/>
  <c r="K1778"/>
  <c r="K1779"/>
  <c r="K1780"/>
  <c r="K1781"/>
  <c r="K1782"/>
  <c r="K1783"/>
  <c r="K1784"/>
  <c r="K1785"/>
  <c r="K1786"/>
  <c r="K1787"/>
  <c r="K1788"/>
  <c r="K1789"/>
  <c r="K1790"/>
  <c r="K1791"/>
  <c r="K1792"/>
  <c r="K1793"/>
  <c r="K1794"/>
  <c r="K1795"/>
  <c r="K1796"/>
  <c r="K1797"/>
  <c r="K1798"/>
  <c r="K1799"/>
  <c r="K1800"/>
  <c r="K1801"/>
  <c r="K1802"/>
  <c r="K1803"/>
  <c r="K1804"/>
  <c r="K1805"/>
  <c r="K1806"/>
  <c r="K1807"/>
  <c r="K1808"/>
  <c r="K1809"/>
  <c r="K1810"/>
  <c r="K1811"/>
  <c r="K1812"/>
  <c r="K1813"/>
  <c r="K1814"/>
  <c r="K1815"/>
  <c r="K1816"/>
  <c r="K1817"/>
  <c r="K1818"/>
  <c r="K1819"/>
  <c r="K1820"/>
  <c r="K1821"/>
  <c r="K1822"/>
  <c r="K1823"/>
  <c r="K1824"/>
  <c r="K1825"/>
  <c r="K1826"/>
  <c r="K1827"/>
  <c r="K1828"/>
  <c r="K1829"/>
  <c r="K1830"/>
  <c r="K1831"/>
  <c r="K1832"/>
  <c r="K1833"/>
  <c r="K1834"/>
  <c r="K1835"/>
  <c r="K1836"/>
  <c r="K1837"/>
  <c r="K1838"/>
  <c r="K1839"/>
  <c r="K1840"/>
  <c r="K1841"/>
  <c r="K1842"/>
  <c r="K1843"/>
  <c r="K1844"/>
  <c r="K1845"/>
  <c r="K1846"/>
  <c r="K1847"/>
  <c r="K1848"/>
  <c r="K1849"/>
  <c r="K1850"/>
  <c r="K1851"/>
  <c r="K1852"/>
  <c r="K1853"/>
  <c r="K1854"/>
  <c r="K1855"/>
  <c r="K1856"/>
  <c r="K1857"/>
  <c r="K1858"/>
  <c r="K1859"/>
  <c r="K1860"/>
  <c r="K1861"/>
  <c r="K1862"/>
  <c r="K1863"/>
  <c r="K1864"/>
  <c r="K1865"/>
  <c r="K1866"/>
  <c r="K1867"/>
  <c r="K1868"/>
  <c r="K1869"/>
  <c r="K1870"/>
  <c r="K1871"/>
  <c r="K1872"/>
  <c r="K1873"/>
  <c r="K1874"/>
  <c r="K1875"/>
  <c r="K1876"/>
  <c r="K1877"/>
  <c r="K1878"/>
  <c r="K1879"/>
  <c r="K1880"/>
  <c r="K1881"/>
  <c r="K1882"/>
  <c r="K1883"/>
  <c r="K1884"/>
  <c r="K1885"/>
  <c r="K1886"/>
  <c r="K1887"/>
  <c r="K1888"/>
  <c r="K1889"/>
  <c r="K1890"/>
  <c r="K1891"/>
  <c r="K1892"/>
  <c r="K1893"/>
  <c r="K1894"/>
  <c r="K1895"/>
  <c r="K1896"/>
  <c r="K1897"/>
  <c r="K1898"/>
  <c r="K1899"/>
  <c r="K1900"/>
  <c r="K1901"/>
  <c r="K1902"/>
  <c r="K1903"/>
  <c r="K1904"/>
  <c r="K1905"/>
  <c r="K1906"/>
  <c r="K1907"/>
  <c r="K1908"/>
  <c r="K1909"/>
  <c r="K1910"/>
  <c r="K1911"/>
  <c r="K1912"/>
  <c r="K1913"/>
  <c r="K1914"/>
  <c r="K1915"/>
  <c r="K1916"/>
  <c r="K1917"/>
  <c r="K1918"/>
  <c r="K1919"/>
  <c r="K1920"/>
  <c r="K1921"/>
  <c r="K1922"/>
  <c r="K1923"/>
  <c r="K1924"/>
  <c r="K1925"/>
  <c r="K1926"/>
  <c r="K1927"/>
  <c r="K1928"/>
  <c r="K1929"/>
  <c r="K1930"/>
  <c r="K1931"/>
  <c r="K1932"/>
  <c r="K1933"/>
  <c r="K1934"/>
  <c r="K1935"/>
  <c r="K1936"/>
  <c r="K1937"/>
  <c r="K1938"/>
  <c r="K1939"/>
  <c r="K1940"/>
  <c r="K1941"/>
  <c r="K1942"/>
  <c r="K1943"/>
  <c r="K1944"/>
  <c r="K1945"/>
  <c r="K1946"/>
  <c r="K1947"/>
  <c r="K1948"/>
  <c r="K1949"/>
  <c r="K1950"/>
  <c r="K1951"/>
  <c r="K1952"/>
  <c r="K1953"/>
  <c r="K1954"/>
  <c r="K1955"/>
  <c r="K1956"/>
  <c r="K1957"/>
  <c r="K1958"/>
  <c r="K1959"/>
  <c r="K1960"/>
  <c r="K1961"/>
  <c r="K1962"/>
  <c r="K1963"/>
  <c r="K1964"/>
  <c r="K1965"/>
  <c r="K1966"/>
  <c r="K1967"/>
  <c r="K1968"/>
  <c r="K1969"/>
  <c r="K1970"/>
  <c r="K1971"/>
  <c r="K1972"/>
  <c r="K1973"/>
  <c r="K1974"/>
  <c r="K1975"/>
  <c r="K1976"/>
  <c r="K1977"/>
  <c r="K1978"/>
  <c r="K1979"/>
  <c r="K1980"/>
  <c r="K1981"/>
  <c r="K1982"/>
  <c r="K1983"/>
  <c r="K1984"/>
  <c r="K1985"/>
  <c r="K1986"/>
  <c r="K1987"/>
  <c r="K1988"/>
  <c r="K1989"/>
  <c r="K1990"/>
  <c r="K1991"/>
  <c r="K1992"/>
  <c r="K1993"/>
  <c r="K1994"/>
  <c r="K1995"/>
  <c r="K1996"/>
  <c r="K1997"/>
  <c r="K1998"/>
  <c r="K1999"/>
  <c r="K2000"/>
  <c r="K2001"/>
  <c r="K2002"/>
  <c r="K2003"/>
  <c r="K2004"/>
  <c r="K2005"/>
  <c r="K2006"/>
  <c r="K2007"/>
  <c r="K2008"/>
  <c r="K2009"/>
  <c r="K2010"/>
  <c r="K2011"/>
  <c r="K2012"/>
  <c r="K2013"/>
  <c r="K2014"/>
  <c r="K2015"/>
  <c r="K2016"/>
  <c r="K2017"/>
  <c r="K2018"/>
  <c r="K2019"/>
  <c r="K2020"/>
  <c r="K2021"/>
  <c r="K2022"/>
  <c r="K2023"/>
  <c r="K2024"/>
  <c r="K2025"/>
  <c r="K2026"/>
  <c r="K2027"/>
  <c r="K2028"/>
  <c r="K2029"/>
  <c r="K2030"/>
  <c r="K2031"/>
  <c r="K2032"/>
  <c r="K2033"/>
  <c r="K2034"/>
  <c r="K2035"/>
  <c r="K2036"/>
  <c r="K2037"/>
  <c r="K2038"/>
  <c r="K2039"/>
  <c r="K2040"/>
  <c r="K2041"/>
  <c r="K2042"/>
  <c r="K2043"/>
  <c r="K2044"/>
  <c r="K2045"/>
  <c r="K2046"/>
  <c r="K2047"/>
  <c r="K2048"/>
  <c r="K2049"/>
  <c r="K2050"/>
  <c r="K2051"/>
  <c r="K2052"/>
  <c r="K2053"/>
  <c r="K2054"/>
  <c r="K2055"/>
  <c r="K2056"/>
  <c r="K2057"/>
  <c r="K2058"/>
  <c r="K2059"/>
  <c r="K2060"/>
  <c r="K2061"/>
  <c r="K2062"/>
  <c r="K2063"/>
  <c r="K2064"/>
  <c r="K2065"/>
  <c r="K2066"/>
  <c r="K2067"/>
  <c r="K2068"/>
  <c r="K2069"/>
  <c r="K2070"/>
  <c r="K2071"/>
  <c r="K2072"/>
  <c r="K2073"/>
  <c r="K2074"/>
  <c r="K2075"/>
  <c r="K2076"/>
  <c r="K2077"/>
  <c r="K2078"/>
  <c r="K2079"/>
  <c r="K2080"/>
  <c r="K2081"/>
  <c r="K2082"/>
  <c r="K2083"/>
  <c r="K2084"/>
  <c r="K2085"/>
  <c r="K2086"/>
  <c r="K2087"/>
  <c r="K2088"/>
  <c r="K2089"/>
  <c r="K2090"/>
  <c r="K2091"/>
  <c r="K2092"/>
  <c r="K2093"/>
  <c r="K2094"/>
  <c r="K2095"/>
  <c r="K2096"/>
  <c r="K2097"/>
  <c r="K2098"/>
  <c r="K2099"/>
  <c r="K2100"/>
  <c r="K2101"/>
  <c r="K2102"/>
  <c r="K2103"/>
  <c r="K2104"/>
  <c r="K2105"/>
  <c r="K2106"/>
  <c r="K2107"/>
  <c r="K2108"/>
  <c r="K2109"/>
  <c r="K2110"/>
  <c r="K2111"/>
  <c r="K2112"/>
  <c r="K2113"/>
  <c r="K2114"/>
  <c r="K2115"/>
  <c r="K2116"/>
  <c r="K2117"/>
  <c r="K2118"/>
  <c r="K2119"/>
  <c r="K2120"/>
  <c r="K2121"/>
  <c r="K2122"/>
  <c r="K2123"/>
  <c r="K2124"/>
  <c r="K2125"/>
  <c r="K2126"/>
  <c r="K2127"/>
  <c r="K2128"/>
  <c r="K2129"/>
  <c r="K2130"/>
  <c r="K2131"/>
  <c r="K2132"/>
  <c r="K2133"/>
  <c r="K2134"/>
  <c r="K2135"/>
  <c r="K2136"/>
  <c r="K2137"/>
  <c r="K2138"/>
  <c r="K2139"/>
  <c r="K2140"/>
  <c r="K2141"/>
  <c r="K2142"/>
  <c r="K2143"/>
  <c r="K2144"/>
  <c r="K2145"/>
  <c r="K2146"/>
  <c r="K2147"/>
  <c r="K2148"/>
  <c r="K2149"/>
  <c r="K2150"/>
  <c r="K2151"/>
  <c r="K2152"/>
  <c r="K2153"/>
  <c r="K2154"/>
  <c r="K2155"/>
  <c r="K2156"/>
  <c r="K2157"/>
  <c r="K2158"/>
  <c r="K2159"/>
  <c r="K2160"/>
  <c r="K2161"/>
  <c r="K2162"/>
  <c r="K2163"/>
  <c r="K2164"/>
  <c r="K2165"/>
  <c r="K2166"/>
  <c r="K2167"/>
  <c r="K2168"/>
  <c r="K2169"/>
  <c r="K2170"/>
  <c r="K2171"/>
  <c r="K2172"/>
  <c r="K2173"/>
  <c r="K2174"/>
  <c r="K2175"/>
  <c r="K2176"/>
  <c r="K2177"/>
  <c r="K2178"/>
  <c r="K2179"/>
  <c r="K2180"/>
  <c r="K2181"/>
  <c r="K2182"/>
  <c r="K2183"/>
  <c r="K2184"/>
  <c r="K2185"/>
  <c r="K2186"/>
  <c r="K2187"/>
  <c r="K2188"/>
  <c r="K2189"/>
  <c r="K2190"/>
  <c r="K2191"/>
  <c r="K2192"/>
  <c r="K2193"/>
  <c r="K2194"/>
  <c r="K2195"/>
  <c r="K2196"/>
  <c r="K2197"/>
  <c r="K2198"/>
  <c r="K2199"/>
  <c r="K2200"/>
  <c r="K2201"/>
  <c r="K2202"/>
  <c r="K2203"/>
  <c r="K2204"/>
  <c r="K2205"/>
  <c r="K2206"/>
  <c r="K2207"/>
  <c r="K2208"/>
  <c r="K2209"/>
  <c r="K2210"/>
  <c r="K2211"/>
  <c r="K2212"/>
  <c r="K2213"/>
  <c r="K2214"/>
  <c r="K2215"/>
  <c r="K2216"/>
  <c r="K2217"/>
  <c r="K2218"/>
  <c r="K2219"/>
  <c r="K2220"/>
  <c r="K2221"/>
  <c r="K2222"/>
  <c r="K2223"/>
  <c r="K2224"/>
  <c r="K2225"/>
  <c r="K2226"/>
  <c r="K2227"/>
  <c r="K2228"/>
  <c r="K2229"/>
  <c r="K2230"/>
  <c r="K2231"/>
  <c r="K2232"/>
  <c r="K2233"/>
  <c r="K2234"/>
  <c r="K2235"/>
  <c r="K2236"/>
  <c r="K2237"/>
  <c r="K2238"/>
  <c r="K2239"/>
  <c r="K2240"/>
  <c r="K2241"/>
  <c r="K2242"/>
  <c r="K2243"/>
  <c r="K2244"/>
  <c r="K2245"/>
  <c r="K2246"/>
  <c r="K2247"/>
  <c r="K2248"/>
  <c r="K2249"/>
  <c r="K2250"/>
  <c r="K2251"/>
  <c r="K2252"/>
  <c r="K2253"/>
  <c r="K2254"/>
  <c r="K2255"/>
  <c r="K2256"/>
  <c r="K2257"/>
  <c r="K2258"/>
  <c r="K2259"/>
  <c r="K2260"/>
  <c r="K2261"/>
  <c r="K2262"/>
  <c r="K2263"/>
  <c r="K2264"/>
  <c r="K2265"/>
  <c r="K2266"/>
  <c r="K2267"/>
  <c r="K2268"/>
  <c r="K2269"/>
  <c r="K2270"/>
  <c r="K2271"/>
  <c r="K2272"/>
  <c r="K2273"/>
  <c r="K2274"/>
  <c r="K2275"/>
  <c r="K2276"/>
  <c r="K2277"/>
  <c r="K2278"/>
  <c r="K2279"/>
  <c r="K2280"/>
  <c r="K2281"/>
  <c r="K2282"/>
  <c r="K2283"/>
  <c r="K2284"/>
  <c r="K2285"/>
  <c r="K2286"/>
  <c r="K2287"/>
  <c r="K2288"/>
  <c r="K2289"/>
  <c r="K2290"/>
  <c r="K2291"/>
  <c r="K2292"/>
  <c r="K2293"/>
  <c r="K2294"/>
  <c r="K2295"/>
  <c r="K2296"/>
  <c r="K2297"/>
  <c r="K2298"/>
  <c r="K2299"/>
  <c r="K2300"/>
  <c r="K2301"/>
  <c r="K2302"/>
  <c r="K2303"/>
  <c r="K2304"/>
  <c r="K2305"/>
  <c r="K2306"/>
  <c r="K2307"/>
  <c r="K2308"/>
  <c r="K2309"/>
  <c r="K2310"/>
  <c r="K2311"/>
  <c r="K2312"/>
  <c r="K2313"/>
  <c r="K2314"/>
  <c r="K2315"/>
  <c r="K2316"/>
  <c r="K2317"/>
  <c r="K2318"/>
  <c r="K2319"/>
  <c r="K2320"/>
  <c r="K2321"/>
  <c r="K2322"/>
  <c r="K2323"/>
  <c r="K2324"/>
  <c r="K2325"/>
  <c r="K2326"/>
  <c r="K2327"/>
  <c r="K2328"/>
  <c r="K2329"/>
  <c r="K2330"/>
  <c r="K2331"/>
  <c r="K2332"/>
  <c r="K2333"/>
  <c r="K2334"/>
  <c r="K2335"/>
  <c r="K2336"/>
  <c r="K2337"/>
  <c r="K2338"/>
  <c r="K2339"/>
  <c r="K2340"/>
  <c r="K2341"/>
  <c r="K2342"/>
  <c r="K2343"/>
  <c r="K2344"/>
  <c r="K2345"/>
  <c r="K2346"/>
  <c r="K2347"/>
  <c r="K2348"/>
  <c r="K2349"/>
  <c r="K2350"/>
  <c r="K2351"/>
  <c r="K2352"/>
  <c r="K2353"/>
  <c r="K2354"/>
  <c r="K2355"/>
  <c r="K2356"/>
  <c r="K2357"/>
  <c r="K2358"/>
  <c r="K2359"/>
  <c r="K2360"/>
  <c r="K2361"/>
  <c r="K2362"/>
  <c r="K2363"/>
  <c r="K2364"/>
  <c r="K2365"/>
  <c r="K2366"/>
  <c r="K2367"/>
  <c r="K2368"/>
  <c r="K2369"/>
  <c r="K2370"/>
  <c r="K2371"/>
  <c r="K2372"/>
  <c r="K2373"/>
  <c r="K2374"/>
  <c r="K2375"/>
  <c r="K2376"/>
  <c r="K2377"/>
  <c r="K2378"/>
  <c r="K2379"/>
  <c r="K2380"/>
  <c r="K2381"/>
  <c r="K2382"/>
  <c r="K2383"/>
  <c r="K2384"/>
  <c r="K2385"/>
  <c r="K2386"/>
  <c r="K2387"/>
  <c r="K2388"/>
  <c r="K2389"/>
  <c r="K2390"/>
  <c r="K2391"/>
  <c r="K2392"/>
  <c r="K2393"/>
  <c r="K2394"/>
  <c r="K2395"/>
  <c r="K2396"/>
  <c r="K2397"/>
  <c r="K2398"/>
  <c r="K2399"/>
  <c r="K2400"/>
  <c r="K2401"/>
  <c r="K2402"/>
  <c r="K2403"/>
  <c r="K2404"/>
  <c r="K2405"/>
  <c r="K2406"/>
  <c r="K2407"/>
  <c r="K2408"/>
  <c r="K2409"/>
  <c r="K2410"/>
  <c r="K2411"/>
  <c r="K2412"/>
  <c r="K2413"/>
  <c r="K2414"/>
  <c r="K2415"/>
  <c r="K2416"/>
  <c r="K2417"/>
  <c r="K2418"/>
  <c r="K2419"/>
  <c r="K2420"/>
  <c r="K2421"/>
  <c r="K2422"/>
  <c r="K2423"/>
  <c r="K2424"/>
  <c r="K2425"/>
  <c r="K2426"/>
  <c r="K2427"/>
  <c r="K2428"/>
  <c r="K2429"/>
  <c r="K2430"/>
  <c r="K2431"/>
  <c r="K2432"/>
  <c r="K2433"/>
  <c r="K2434"/>
  <c r="K2435"/>
  <c r="K2436"/>
  <c r="K2437"/>
  <c r="K2438"/>
  <c r="K2439"/>
  <c r="K2440"/>
  <c r="K2441"/>
  <c r="K2442"/>
  <c r="K2443"/>
  <c r="K2444"/>
  <c r="K2445"/>
  <c r="K2446"/>
  <c r="K2447"/>
  <c r="K2448"/>
  <c r="K2449"/>
  <c r="K2450"/>
  <c r="K2451"/>
  <c r="K2452"/>
  <c r="K2453"/>
  <c r="K2454"/>
  <c r="K2455"/>
  <c r="K2456"/>
  <c r="K2457"/>
  <c r="K2458"/>
  <c r="K2459"/>
  <c r="K2460"/>
  <c r="K2461"/>
  <c r="K2462"/>
  <c r="K2463"/>
  <c r="K2464"/>
  <c r="K2465"/>
  <c r="K2466"/>
  <c r="K2467"/>
  <c r="K2468"/>
  <c r="K2469"/>
  <c r="K2470"/>
  <c r="K2471"/>
  <c r="K2472"/>
  <c r="K2473"/>
  <c r="K2474"/>
  <c r="K2475"/>
  <c r="K2476"/>
  <c r="K2477"/>
  <c r="K2478"/>
  <c r="K2479"/>
  <c r="K2480"/>
  <c r="K2481"/>
  <c r="K2482"/>
  <c r="K2483"/>
  <c r="K2484"/>
  <c r="K2485"/>
  <c r="K2486"/>
  <c r="K2487"/>
  <c r="K2488"/>
  <c r="K2489"/>
  <c r="K2490"/>
  <c r="K2491"/>
  <c r="K2492"/>
  <c r="K2493"/>
  <c r="K2494"/>
  <c r="K2495"/>
  <c r="K2496"/>
  <c r="K2497"/>
  <c r="K2498"/>
  <c r="K2499"/>
  <c r="K2500"/>
  <c r="K2501"/>
  <c r="K2502"/>
  <c r="K2503"/>
  <c r="K2504"/>
  <c r="K2505"/>
  <c r="K2506"/>
  <c r="K2507"/>
  <c r="K2508"/>
  <c r="K2509"/>
  <c r="K2510"/>
  <c r="K2511"/>
  <c r="K2512"/>
  <c r="K2513"/>
  <c r="K2514"/>
  <c r="K2515"/>
  <c r="K2516"/>
  <c r="K2517"/>
  <c r="K2518"/>
  <c r="K2519"/>
  <c r="K2520"/>
  <c r="K2521"/>
  <c r="K2522"/>
  <c r="K2523"/>
  <c r="K2524"/>
  <c r="K2525"/>
  <c r="K2526"/>
  <c r="K2527"/>
  <c r="K2528"/>
  <c r="K2529"/>
  <c r="K2530"/>
  <c r="K2531"/>
  <c r="K2532"/>
  <c r="K2533"/>
  <c r="K2534"/>
  <c r="K2535"/>
  <c r="K2536"/>
  <c r="K2537"/>
  <c r="K2538"/>
  <c r="K2539"/>
  <c r="K2540"/>
  <c r="K2541"/>
  <c r="K2542"/>
  <c r="K2543"/>
  <c r="K2544"/>
  <c r="K2545"/>
  <c r="K2546"/>
  <c r="K2547"/>
  <c r="K2548"/>
  <c r="K2549"/>
  <c r="K2550"/>
  <c r="K2551"/>
  <c r="K2552"/>
  <c r="K2553"/>
  <c r="K2554"/>
  <c r="K2555"/>
  <c r="K2556"/>
  <c r="K2557"/>
  <c r="K2558"/>
  <c r="K2559"/>
  <c r="K2560"/>
  <c r="K2561"/>
  <c r="K2562"/>
  <c r="K2563"/>
  <c r="K2564"/>
  <c r="K2565"/>
  <c r="K2566"/>
  <c r="K2567"/>
  <c r="K2568"/>
  <c r="K2569"/>
  <c r="K2570"/>
  <c r="K2571"/>
  <c r="K2572"/>
  <c r="K2573"/>
  <c r="K2574"/>
  <c r="K2575"/>
  <c r="K2576"/>
  <c r="K2577"/>
  <c r="K2578"/>
  <c r="K2579"/>
  <c r="K2580"/>
  <c r="K2581"/>
  <c r="K2582"/>
  <c r="K2583"/>
  <c r="K2584"/>
  <c r="K2585"/>
  <c r="K2586"/>
  <c r="K2587"/>
  <c r="K2588"/>
  <c r="K2589"/>
  <c r="K2590"/>
  <c r="K2591"/>
  <c r="K2592"/>
  <c r="K2593"/>
  <c r="K2594"/>
  <c r="K2595"/>
  <c r="K2596"/>
  <c r="K2597"/>
  <c r="K2598"/>
  <c r="K2599"/>
  <c r="K2600"/>
  <c r="K2601"/>
  <c r="K2602"/>
  <c r="K2603"/>
  <c r="K2604"/>
  <c r="K2605"/>
  <c r="K2606"/>
  <c r="K2607"/>
  <c r="K2608"/>
  <c r="K2609"/>
  <c r="K2610"/>
  <c r="K2611"/>
  <c r="K2612"/>
  <c r="K2613"/>
  <c r="K2614"/>
  <c r="K2615"/>
  <c r="K2616"/>
  <c r="K2617"/>
  <c r="K2618"/>
  <c r="K2619"/>
  <c r="K2620"/>
  <c r="K2621"/>
  <c r="K2622"/>
  <c r="K2623"/>
  <c r="K2624"/>
  <c r="K2625"/>
  <c r="K2626"/>
  <c r="K2627"/>
  <c r="K2628"/>
  <c r="K2629"/>
  <c r="K2630"/>
  <c r="K2631"/>
  <c r="K2632"/>
  <c r="K2633"/>
  <c r="K2634"/>
  <c r="K2635"/>
  <c r="K2636"/>
  <c r="K2637"/>
  <c r="K2638"/>
  <c r="K2639"/>
  <c r="K2640"/>
  <c r="K2641"/>
  <c r="K2642"/>
  <c r="K2643"/>
  <c r="K2644"/>
  <c r="K2645"/>
  <c r="K2646"/>
  <c r="K2647"/>
  <c r="K2648"/>
  <c r="K2649"/>
  <c r="K2650"/>
  <c r="K2651"/>
  <c r="K2652"/>
  <c r="K2653"/>
  <c r="K2654"/>
  <c r="K2655"/>
  <c r="K2656"/>
  <c r="K2657"/>
  <c r="K2658"/>
  <c r="K2659"/>
  <c r="K2660"/>
  <c r="K2661"/>
  <c r="K2662"/>
  <c r="K2663"/>
  <c r="K2664"/>
  <c r="K2665"/>
  <c r="K2666"/>
  <c r="K2667"/>
  <c r="K2668"/>
  <c r="K2669"/>
  <c r="K2670"/>
  <c r="K2671"/>
  <c r="K2672"/>
  <c r="K2673"/>
  <c r="K2674"/>
  <c r="K2675"/>
  <c r="K2676"/>
  <c r="K2677"/>
  <c r="K2678"/>
  <c r="K2679"/>
  <c r="K2680"/>
  <c r="K2681"/>
  <c r="K2682"/>
  <c r="K2683"/>
  <c r="K2684"/>
  <c r="K2685"/>
  <c r="K2686"/>
  <c r="K2687"/>
  <c r="K2688"/>
  <c r="K2689"/>
  <c r="K2690"/>
  <c r="K2691"/>
  <c r="K2692"/>
  <c r="K2693"/>
  <c r="K2694"/>
  <c r="K2695"/>
  <c r="K2696"/>
  <c r="K2697"/>
  <c r="K2698"/>
  <c r="K2699"/>
  <c r="K2700"/>
  <c r="K2701"/>
  <c r="K2702"/>
  <c r="K2703"/>
  <c r="K2704"/>
  <c r="K2705"/>
  <c r="K2706"/>
  <c r="K2707"/>
  <c r="K2708"/>
  <c r="K2709"/>
  <c r="K2710"/>
  <c r="K2711"/>
  <c r="K2712"/>
  <c r="K2713"/>
  <c r="K2714"/>
  <c r="K2715"/>
  <c r="K2716"/>
  <c r="K2717"/>
  <c r="K2718"/>
  <c r="K2719"/>
  <c r="K2720"/>
  <c r="K2721"/>
  <c r="K2722"/>
  <c r="K2723"/>
  <c r="K2724"/>
  <c r="K2725"/>
  <c r="K2726"/>
  <c r="K2727"/>
  <c r="K2728"/>
  <c r="K2729"/>
  <c r="K2730"/>
  <c r="K2731"/>
  <c r="K2732"/>
  <c r="K2733"/>
  <c r="K2734"/>
  <c r="K2735"/>
  <c r="K2736"/>
  <c r="K2737"/>
  <c r="K2738"/>
  <c r="K2739"/>
  <c r="K2740"/>
  <c r="K2741"/>
  <c r="K2742"/>
  <c r="K2743"/>
  <c r="K2744"/>
  <c r="K2745"/>
  <c r="K2746"/>
  <c r="K2747"/>
  <c r="K2748"/>
  <c r="K2749"/>
  <c r="K2750"/>
  <c r="K2751"/>
  <c r="K2752"/>
  <c r="K2753"/>
  <c r="K2754"/>
  <c r="K2755"/>
  <c r="K2756"/>
  <c r="K2757"/>
  <c r="K2758"/>
  <c r="K2759"/>
  <c r="K2760"/>
  <c r="K2761"/>
  <c r="K2762"/>
  <c r="K2763"/>
  <c r="K2764"/>
  <c r="K2765"/>
  <c r="K2766"/>
  <c r="K2767"/>
  <c r="K2768"/>
  <c r="K2769"/>
  <c r="K2770"/>
  <c r="K2771"/>
  <c r="K2772"/>
  <c r="K2773"/>
  <c r="K2774"/>
  <c r="K2775"/>
  <c r="K2776"/>
  <c r="K2777"/>
  <c r="K2778"/>
  <c r="K2779"/>
  <c r="K2780"/>
  <c r="K2781"/>
  <c r="K2782"/>
  <c r="K2783"/>
  <c r="K2784"/>
  <c r="K2785"/>
  <c r="K2786"/>
  <c r="K2787"/>
  <c r="K2788"/>
  <c r="K2789"/>
  <c r="K2790"/>
  <c r="K2791"/>
  <c r="K2792"/>
  <c r="K2793"/>
  <c r="K2794"/>
  <c r="K2795"/>
  <c r="K2796"/>
  <c r="K2797"/>
  <c r="K2798"/>
  <c r="K2799"/>
  <c r="K2800"/>
  <c r="K2801"/>
  <c r="K2802"/>
  <c r="K2803"/>
  <c r="K2804"/>
  <c r="K2805"/>
  <c r="K2806"/>
  <c r="K2807"/>
  <c r="K2808"/>
  <c r="K2809"/>
  <c r="K2810"/>
  <c r="K2811"/>
  <c r="K2812"/>
  <c r="K2813"/>
  <c r="K2814"/>
  <c r="K2815"/>
  <c r="K2816"/>
  <c r="K2817"/>
  <c r="K2818"/>
  <c r="K2819"/>
  <c r="K2820"/>
  <c r="K2821"/>
  <c r="K2822"/>
  <c r="K2823"/>
  <c r="K2824"/>
  <c r="K2825"/>
  <c r="K2826"/>
  <c r="K2827"/>
  <c r="K2828"/>
  <c r="K2829"/>
  <c r="K2830"/>
  <c r="K2831"/>
  <c r="K2832"/>
  <c r="K2833"/>
  <c r="K2834"/>
  <c r="K2835"/>
  <c r="K2836"/>
  <c r="K2837"/>
  <c r="K2838"/>
  <c r="K2839"/>
  <c r="K2840"/>
  <c r="K2841"/>
  <c r="K2842"/>
  <c r="K2843"/>
  <c r="K2844"/>
  <c r="K2845"/>
  <c r="K2846"/>
  <c r="K2847"/>
  <c r="K2848"/>
  <c r="K2849"/>
  <c r="K2850"/>
  <c r="K2851"/>
  <c r="K2852"/>
  <c r="K2853"/>
  <c r="K2854"/>
  <c r="K2855"/>
  <c r="K2856"/>
  <c r="K2857"/>
  <c r="K2858"/>
  <c r="K2859"/>
  <c r="K2860"/>
  <c r="K2861"/>
  <c r="K2862"/>
  <c r="K2863"/>
  <c r="K2864"/>
  <c r="K2865"/>
  <c r="K2866"/>
  <c r="K2867"/>
  <c r="K2868"/>
  <c r="K2869"/>
  <c r="K2870"/>
  <c r="K2871"/>
  <c r="K2872"/>
  <c r="K2873"/>
  <c r="K2874"/>
  <c r="K2875"/>
  <c r="K2876"/>
  <c r="K2877"/>
  <c r="K2878"/>
  <c r="K2879"/>
  <c r="K2880"/>
  <c r="K2881"/>
  <c r="K2882"/>
  <c r="K2883"/>
  <c r="K2884"/>
  <c r="K2885"/>
  <c r="K2886"/>
  <c r="K2887"/>
  <c r="K2888"/>
  <c r="K2889"/>
  <c r="K2890"/>
  <c r="K2891"/>
  <c r="K2892"/>
  <c r="K2893"/>
  <c r="K2894"/>
  <c r="K2895"/>
  <c r="K2896"/>
  <c r="K2897"/>
  <c r="K2898"/>
  <c r="K2899"/>
  <c r="K2900"/>
  <c r="K2901"/>
  <c r="K2902"/>
  <c r="K2903"/>
  <c r="K2904"/>
  <c r="K2905"/>
  <c r="K2906"/>
  <c r="K2907"/>
  <c r="K2908"/>
  <c r="K2909"/>
  <c r="K2910"/>
  <c r="K2911"/>
  <c r="K2912"/>
  <c r="K2913"/>
  <c r="K2914"/>
  <c r="K2915"/>
  <c r="K2916"/>
  <c r="K2917"/>
  <c r="K2918"/>
  <c r="K2919"/>
  <c r="K2920"/>
  <c r="K2921"/>
  <c r="K2922"/>
  <c r="K2923"/>
  <c r="K2924"/>
  <c r="K2925"/>
  <c r="K2926"/>
  <c r="K2927"/>
  <c r="K2928"/>
  <c r="K2929"/>
  <c r="K2930"/>
  <c r="K2931"/>
  <c r="K2932"/>
  <c r="K2933"/>
  <c r="K2934"/>
  <c r="K2935"/>
  <c r="K2936"/>
  <c r="K2937"/>
  <c r="K2938"/>
  <c r="K2939"/>
  <c r="K2940"/>
  <c r="K2941"/>
  <c r="K2942"/>
  <c r="K2943"/>
  <c r="K2944"/>
  <c r="K2945"/>
  <c r="K2946"/>
  <c r="K2947"/>
  <c r="K2948"/>
  <c r="K2949"/>
  <c r="K2950"/>
  <c r="K2951"/>
  <c r="K2952"/>
  <c r="K2953"/>
  <c r="K2954"/>
  <c r="K2955"/>
  <c r="K2956"/>
  <c r="K2957"/>
  <c r="K2958"/>
  <c r="K2959"/>
  <c r="K2960"/>
  <c r="K2961"/>
  <c r="K2962"/>
  <c r="K2963"/>
  <c r="K2964"/>
  <c r="K2965"/>
  <c r="K2966"/>
  <c r="K2967"/>
  <c r="K2968"/>
  <c r="K2969"/>
  <c r="K2970"/>
  <c r="K2971"/>
  <c r="K2972"/>
  <c r="K2973"/>
  <c r="K2974"/>
  <c r="K2975"/>
  <c r="K2976"/>
  <c r="K2977"/>
  <c r="K2978"/>
  <c r="K2979"/>
  <c r="K2980"/>
  <c r="K2981"/>
  <c r="K2982"/>
  <c r="K2983"/>
  <c r="K2984"/>
  <c r="K2985"/>
  <c r="K2986"/>
  <c r="K2987"/>
  <c r="K2988"/>
  <c r="K2989"/>
  <c r="K2990"/>
  <c r="K2991"/>
  <c r="K2992"/>
  <c r="K2993"/>
  <c r="K2994"/>
  <c r="K2995"/>
  <c r="K2996"/>
  <c r="K2997"/>
  <c r="K2998"/>
  <c r="K2999"/>
  <c r="K3000"/>
  <c r="K3001"/>
  <c r="K3002"/>
  <c r="K3003"/>
  <c r="K3004"/>
  <c r="K3005"/>
  <c r="K3006"/>
  <c r="K3007"/>
  <c r="K3008"/>
  <c r="K3009"/>
  <c r="K3010"/>
  <c r="K3011"/>
  <c r="K3012"/>
  <c r="K3013"/>
  <c r="K3014"/>
  <c r="K3015"/>
  <c r="K3016"/>
  <c r="K3017"/>
  <c r="K3018"/>
  <c r="K3019"/>
  <c r="K3020"/>
  <c r="K3021"/>
  <c r="K3022"/>
  <c r="K3023"/>
  <c r="K3024"/>
  <c r="K3025"/>
  <c r="K3026"/>
  <c r="K3027"/>
  <c r="K3028"/>
  <c r="K3029"/>
  <c r="K3030"/>
  <c r="K3031"/>
  <c r="K3032"/>
  <c r="K3033"/>
  <c r="K3034"/>
  <c r="K3035"/>
  <c r="K3036"/>
  <c r="K3037"/>
  <c r="K3038"/>
  <c r="K3039"/>
  <c r="K3040"/>
  <c r="K3041"/>
  <c r="K3042"/>
  <c r="K3043"/>
  <c r="K3044"/>
  <c r="K3045"/>
  <c r="K3046"/>
  <c r="K3047"/>
  <c r="K3048"/>
  <c r="K3049"/>
  <c r="K3050"/>
  <c r="K3051"/>
  <c r="K3052"/>
  <c r="K3053"/>
  <c r="K3054"/>
  <c r="K3055"/>
  <c r="K3056"/>
  <c r="K3057"/>
  <c r="K3058"/>
  <c r="K3059"/>
  <c r="K3060"/>
  <c r="K3061"/>
  <c r="K3062"/>
  <c r="K3063"/>
  <c r="K3064"/>
  <c r="K3065"/>
  <c r="K3066"/>
  <c r="K3067"/>
  <c r="K3068"/>
  <c r="K3069"/>
  <c r="K3070"/>
  <c r="K3071"/>
  <c r="K3072"/>
  <c r="K3073"/>
  <c r="K3074"/>
  <c r="K3075"/>
  <c r="K3076"/>
  <c r="K76"/>
</calcChain>
</file>

<file path=xl/comments1.xml><?xml version="1.0" encoding="utf-8"?>
<comments xmlns="http://schemas.openxmlformats.org/spreadsheetml/2006/main">
  <authors>
    <author>MOHD TOLAN</author>
  </authors>
  <commentList>
    <comment ref="AM11" authorId="0">
      <text>
        <r>
          <rPr>
            <b/>
            <sz val="10"/>
            <color indexed="81"/>
            <rFont val="Tahoma"/>
            <family val="2"/>
          </rPr>
          <t>MOHD TOLAN:</t>
        </r>
        <r>
          <rPr>
            <sz val="10"/>
            <color indexed="81"/>
            <rFont val="Tahoma"/>
            <family val="2"/>
          </rPr>
          <t xml:space="preserve">
7566 خصم </t>
        </r>
      </text>
    </comment>
    <comment ref="AN11" authorId="0">
      <text>
        <r>
          <rPr>
            <b/>
            <sz val="10"/>
            <color indexed="81"/>
            <rFont val="Tahoma"/>
            <family val="2"/>
          </rPr>
          <t>MOHD TOLAN:</t>
        </r>
        <r>
          <rPr>
            <sz val="10"/>
            <color indexed="81"/>
            <rFont val="Tahoma"/>
            <family val="2"/>
          </rPr>
          <t xml:space="preserve">
مسحوبات 1000+368</t>
        </r>
      </text>
    </comment>
  </commentList>
</comments>
</file>

<file path=xl/sharedStrings.xml><?xml version="1.0" encoding="utf-8"?>
<sst xmlns="http://schemas.openxmlformats.org/spreadsheetml/2006/main" count="9922" uniqueCount="4058">
  <si>
    <t>البردي للصناعات الورقية</t>
  </si>
  <si>
    <t>السنديان للصناعات الورقية</t>
  </si>
  <si>
    <t>الزينة لصناعة الورق الصحى</t>
  </si>
  <si>
    <t>سنيوريتا للصناعات الغذائية</t>
  </si>
  <si>
    <t>فاملى فودز للصناعات الغذائية</t>
  </si>
  <si>
    <t>إيجبت تريد للصناعات الغذائية</t>
  </si>
  <si>
    <t>إيجبت فودز للصناعات الغذائية</t>
  </si>
  <si>
    <t>الربيع للصناعات الغذائية</t>
  </si>
  <si>
    <t>المهندس سمير عبد المنعم</t>
  </si>
  <si>
    <t>سلام لصناعة الحلويات والشيكولاتة</t>
  </si>
  <si>
    <t>هابي سويت للصناعات الغذائية</t>
  </si>
  <si>
    <t>طيبه الخضراء للأسمدة الزراعية</t>
  </si>
  <si>
    <t>عبدالله طه</t>
  </si>
  <si>
    <t>بلاك أند وايت للتوريدات</t>
  </si>
  <si>
    <t>العالمية للصناعات الغذائية</t>
  </si>
  <si>
    <t>نمر شاهين</t>
  </si>
  <si>
    <t>محمد باغدنة</t>
  </si>
  <si>
    <t>عبد المالك - الأمين الحديثة</t>
  </si>
  <si>
    <t>أشعة الشمس للإستيراد</t>
  </si>
  <si>
    <t>زلوم إخوان التجارية</t>
  </si>
  <si>
    <t>سويلم للمواسير الفخار</t>
  </si>
  <si>
    <t>بيونير الأقصى</t>
  </si>
  <si>
    <t>الخلفاء التجارية</t>
  </si>
  <si>
    <t xml:space="preserve">كوفرتينا لصناعة الشيكولاتة </t>
  </si>
  <si>
    <t>طيور الجنة للإستيراد</t>
  </si>
  <si>
    <t>إسم العميل</t>
  </si>
  <si>
    <t>العملاء</t>
  </si>
  <si>
    <t>العملة</t>
  </si>
  <si>
    <t>رقم العميل</t>
  </si>
  <si>
    <t>USD</t>
  </si>
  <si>
    <t>EUR</t>
  </si>
  <si>
    <t>GBP</t>
  </si>
  <si>
    <t>EGP</t>
  </si>
  <si>
    <t>م</t>
  </si>
  <si>
    <t>العميل</t>
  </si>
  <si>
    <t>XS-S</t>
  </si>
  <si>
    <t>XT-S</t>
  </si>
  <si>
    <t>XA-S</t>
  </si>
  <si>
    <t>IA-S</t>
  </si>
  <si>
    <t>IS-S</t>
  </si>
  <si>
    <t>مسلسل</t>
  </si>
  <si>
    <t>نوع العملية</t>
  </si>
  <si>
    <t>الإجمالى</t>
  </si>
  <si>
    <t>العملية</t>
  </si>
  <si>
    <t>02040310</t>
  </si>
  <si>
    <t>240310</t>
  </si>
  <si>
    <t>02080310</t>
  </si>
  <si>
    <t>01090310</t>
  </si>
  <si>
    <t>02130310</t>
  </si>
  <si>
    <t>310310</t>
  </si>
  <si>
    <t>420310</t>
  </si>
  <si>
    <t>460310</t>
  </si>
  <si>
    <t>04210310</t>
  </si>
  <si>
    <t>02030310</t>
  </si>
  <si>
    <t>03120110</t>
  </si>
  <si>
    <t>04170310</t>
  </si>
  <si>
    <t>03130310</t>
  </si>
  <si>
    <t>04130310</t>
  </si>
  <si>
    <t>04080110</t>
  </si>
  <si>
    <t>490310</t>
  </si>
  <si>
    <t>010410</t>
  </si>
  <si>
    <t>020410</t>
  </si>
  <si>
    <t>050410</t>
  </si>
  <si>
    <t>080410</t>
  </si>
  <si>
    <t>030410</t>
  </si>
  <si>
    <t>470310</t>
  </si>
  <si>
    <t>090410</t>
  </si>
  <si>
    <t>040410</t>
  </si>
  <si>
    <t>01110310</t>
  </si>
  <si>
    <t>04250310</t>
  </si>
  <si>
    <t>03250310</t>
  </si>
  <si>
    <t>05250310</t>
  </si>
  <si>
    <t>03240310</t>
  </si>
  <si>
    <t>01080310</t>
  </si>
  <si>
    <t>02030410</t>
  </si>
  <si>
    <t>02250310</t>
  </si>
  <si>
    <t>04200310</t>
  </si>
  <si>
    <t>320310</t>
  </si>
  <si>
    <t>340310</t>
  </si>
  <si>
    <t>120410</t>
  </si>
  <si>
    <t>170410</t>
  </si>
  <si>
    <t>160410</t>
  </si>
  <si>
    <t>140410</t>
  </si>
  <si>
    <t>200410</t>
  </si>
  <si>
    <t>450310</t>
  </si>
  <si>
    <t>400310</t>
  </si>
  <si>
    <t>02220310</t>
  </si>
  <si>
    <t>003130210</t>
  </si>
  <si>
    <t>220410</t>
  </si>
  <si>
    <t>07150410</t>
  </si>
  <si>
    <t>03080410</t>
  </si>
  <si>
    <t>01080410</t>
  </si>
  <si>
    <t>04100410</t>
  </si>
  <si>
    <t>03240410</t>
  </si>
  <si>
    <t>03150410</t>
  </si>
  <si>
    <t>01120410</t>
  </si>
  <si>
    <t>02200410</t>
  </si>
  <si>
    <t>280410</t>
  </si>
  <si>
    <t>300410</t>
  </si>
  <si>
    <t>310410</t>
  </si>
  <si>
    <t>02080410</t>
  </si>
  <si>
    <t>02160310</t>
  </si>
  <si>
    <t>290410</t>
  </si>
  <si>
    <t>320410</t>
  </si>
  <si>
    <t>210410</t>
  </si>
  <si>
    <t>150410</t>
  </si>
  <si>
    <t>230410</t>
  </si>
  <si>
    <t>02180410</t>
  </si>
  <si>
    <t>01290410</t>
  </si>
  <si>
    <t>01060410</t>
  </si>
  <si>
    <t>02120410</t>
  </si>
  <si>
    <t>270410</t>
  </si>
  <si>
    <t>010510</t>
  </si>
  <si>
    <t>2340410</t>
  </si>
  <si>
    <t>380410</t>
  </si>
  <si>
    <t>050510</t>
  </si>
  <si>
    <t>شركة تكنو جاز مصر</t>
  </si>
  <si>
    <t>شركة المصرية الخليجية</t>
  </si>
  <si>
    <t>……………</t>
  </si>
  <si>
    <t>رصيد أول المدة</t>
  </si>
  <si>
    <t xml:space="preserve"> مدين</t>
  </si>
  <si>
    <t>دائن</t>
  </si>
  <si>
    <t>02040510</t>
  </si>
  <si>
    <t>02180210</t>
  </si>
  <si>
    <t>06150410</t>
  </si>
  <si>
    <t>04270410</t>
  </si>
  <si>
    <t>02280410</t>
  </si>
  <si>
    <t>عدد الحركات :</t>
  </si>
  <si>
    <t>شركة ذاجلوب</t>
  </si>
  <si>
    <t>شركة ماستر فريت</t>
  </si>
  <si>
    <t>شركة جنرال للصناعات الغذائية</t>
  </si>
  <si>
    <t>090510</t>
  </si>
  <si>
    <t>130510</t>
  </si>
  <si>
    <t>100410</t>
  </si>
  <si>
    <t>180410</t>
  </si>
  <si>
    <t>02230310</t>
  </si>
  <si>
    <t>01250310</t>
  </si>
  <si>
    <t>02240310</t>
  </si>
  <si>
    <t>تقرير إعداد قيد اليومية</t>
  </si>
  <si>
    <t>كشف فواتير</t>
  </si>
  <si>
    <t>02080510</t>
  </si>
  <si>
    <t>01030510</t>
  </si>
  <si>
    <t>02210410</t>
  </si>
  <si>
    <t>02020510</t>
  </si>
  <si>
    <t>02300310</t>
  </si>
  <si>
    <t>01200310</t>
  </si>
  <si>
    <t>01130310</t>
  </si>
  <si>
    <t>01230310</t>
  </si>
  <si>
    <t>02180310</t>
  </si>
  <si>
    <t>01290310</t>
  </si>
  <si>
    <t>03030310</t>
  </si>
  <si>
    <t>02240410</t>
  </si>
  <si>
    <t>01280410</t>
  </si>
  <si>
    <t>04060310</t>
  </si>
  <si>
    <t>02150410</t>
  </si>
  <si>
    <t>02170410</t>
  </si>
  <si>
    <t>04130410</t>
  </si>
  <si>
    <t>03130410</t>
  </si>
  <si>
    <t>02130410</t>
  </si>
  <si>
    <t>05130410</t>
  </si>
  <si>
    <t>01210410</t>
  </si>
  <si>
    <t>03080510</t>
  </si>
  <si>
    <t>01160310</t>
  </si>
  <si>
    <t>شركة إكسبورت فور إكسبورت</t>
  </si>
  <si>
    <t>500310</t>
  </si>
  <si>
    <t>شركة جاما و دلتا</t>
  </si>
  <si>
    <t>100510</t>
  </si>
  <si>
    <t>030510</t>
  </si>
  <si>
    <t>شركة جاما</t>
  </si>
  <si>
    <t>شركة النيل - إنجوى</t>
  </si>
  <si>
    <t>شفا للمنتجات الطبية - سيمكو</t>
  </si>
  <si>
    <t>370410</t>
  </si>
  <si>
    <t>020510</t>
  </si>
  <si>
    <t>110410</t>
  </si>
  <si>
    <t>130410</t>
  </si>
  <si>
    <t>480310</t>
  </si>
  <si>
    <t>480110</t>
  </si>
  <si>
    <t>120210</t>
  </si>
  <si>
    <t>190210</t>
  </si>
  <si>
    <t>290210</t>
  </si>
  <si>
    <t>060310</t>
  </si>
  <si>
    <t>070310</t>
  </si>
  <si>
    <t>430310</t>
  </si>
  <si>
    <t>370310</t>
  </si>
  <si>
    <t>160310</t>
  </si>
  <si>
    <t>410310</t>
  </si>
  <si>
    <t>180310</t>
  </si>
  <si>
    <t>060410</t>
  </si>
  <si>
    <t>190410</t>
  </si>
  <si>
    <t>070410</t>
  </si>
  <si>
    <t>080510</t>
  </si>
  <si>
    <t>160510</t>
  </si>
  <si>
    <t>يونايتد فود</t>
  </si>
  <si>
    <t>-</t>
  </si>
  <si>
    <t>150510</t>
  </si>
  <si>
    <t>*8044</t>
  </si>
  <si>
    <t>*8045</t>
  </si>
  <si>
    <t>XS-S200210</t>
  </si>
  <si>
    <t>XS-S290210</t>
  </si>
  <si>
    <t>XS-S190210</t>
  </si>
  <si>
    <t>XS-S060310</t>
  </si>
  <si>
    <t>XS-S070310</t>
  </si>
  <si>
    <t>XS-S430210</t>
  </si>
  <si>
    <t>XS-S050210</t>
  </si>
  <si>
    <t>XS-S180210</t>
  </si>
  <si>
    <t>XS-S150310</t>
  </si>
  <si>
    <t>XS-S140310</t>
  </si>
  <si>
    <t>XS-S160110</t>
  </si>
  <si>
    <t>XS-S470110</t>
  </si>
  <si>
    <t>XS-S230210</t>
  </si>
  <si>
    <t>280510</t>
  </si>
  <si>
    <t>310510</t>
  </si>
  <si>
    <t>070510</t>
  </si>
  <si>
    <t>110510</t>
  </si>
  <si>
    <t>270510</t>
  </si>
  <si>
    <t>01120510</t>
  </si>
  <si>
    <t>01170410</t>
  </si>
  <si>
    <t>01130510</t>
  </si>
  <si>
    <t>04150410</t>
  </si>
  <si>
    <t>03270410</t>
  </si>
  <si>
    <t>03110510</t>
  </si>
  <si>
    <t>120510</t>
  </si>
  <si>
    <t>180510</t>
  </si>
  <si>
    <t>200510</t>
  </si>
  <si>
    <t>230510</t>
  </si>
  <si>
    <t>240510</t>
  </si>
  <si>
    <t>210510</t>
  </si>
  <si>
    <t>290510</t>
  </si>
  <si>
    <t>220510</t>
  </si>
  <si>
    <t>03060510</t>
  </si>
  <si>
    <t>01060510</t>
  </si>
  <si>
    <t>400510</t>
  </si>
  <si>
    <t>شركة كادبورى مصر</t>
  </si>
  <si>
    <t>260510</t>
  </si>
  <si>
    <t>340510</t>
  </si>
  <si>
    <t>الكشف</t>
  </si>
  <si>
    <t xml:space="preserve"> القيد</t>
  </si>
  <si>
    <t>الخصم</t>
  </si>
  <si>
    <t>إســم العميل :</t>
  </si>
  <si>
    <t>عن الفــــترة :</t>
  </si>
  <si>
    <t>مذكرة تسوية عملاء</t>
  </si>
  <si>
    <t>02270510</t>
  </si>
  <si>
    <t>03160510</t>
  </si>
  <si>
    <t>04080510</t>
  </si>
  <si>
    <t>02030510</t>
  </si>
  <si>
    <t>250510</t>
  </si>
  <si>
    <t>مجاميع</t>
  </si>
  <si>
    <t>أرصدة</t>
  </si>
  <si>
    <t>410510</t>
  </si>
  <si>
    <t>بيان</t>
  </si>
  <si>
    <t>مدين</t>
  </si>
  <si>
    <t>تسديد شيك رقم 755603 - بنك الإستثمار العربى</t>
  </si>
  <si>
    <t>تسديد شيك رقم 06302916 -بنك NSGB</t>
  </si>
  <si>
    <t>تسديد شيك رقم 05267955,05267954 -بنك NSGB</t>
  </si>
  <si>
    <t>تسديد شيك رقم 06302918 - بنك NSGB</t>
  </si>
  <si>
    <t>تسديد شركة هابى سويت دفعات مقدمة</t>
  </si>
  <si>
    <t>تسديد نقدى دولار دفعة بتاريخ  07-04-2010</t>
  </si>
  <si>
    <t>تسديد دفعة بتاريخ 08-04-2010</t>
  </si>
  <si>
    <t>تسديد 2800 دولار - الاردن ( القيسى - باغدنة )</t>
  </si>
  <si>
    <t>تسديد نقدى بتاريخ  12-04-2010</t>
  </si>
  <si>
    <t>تسديد نقدى - بتاريخ 13-04-2040</t>
  </si>
  <si>
    <t>تسديد نقدى - بتاريخ 14-04-2040</t>
  </si>
  <si>
    <t>تسديد نقدى - بتاريخ 15-04-2010</t>
  </si>
  <si>
    <t>تسديد نقدى - بتاريخ 17-04-2010</t>
  </si>
  <si>
    <t>عادل شنودة</t>
  </si>
  <si>
    <t>تسديد نقدى - بتاريخ 18-04-2010</t>
  </si>
  <si>
    <t>تسديد نقدى - بتاريخ 18-04-2010 $$</t>
  </si>
  <si>
    <t>تسديد - تحويل بنكى رقم P3204101961INOO</t>
  </si>
  <si>
    <t>تسديد نقدى - بتاريخ 19-04-2010</t>
  </si>
  <si>
    <t>تسديد نقدى - بتاريخ 19-04-2010 $$</t>
  </si>
  <si>
    <t xml:space="preserve">تسديد نقدى لخزينة الشركة </t>
  </si>
  <si>
    <t>تسديد نقدى - بتاريخ 21-04-2010</t>
  </si>
  <si>
    <t>تسديد نقدى $ - بتاريخ 21-04-2010</t>
  </si>
  <si>
    <t>تسديد نقدى - إيصال رقم 1677</t>
  </si>
  <si>
    <t>تسديد نقدى - إيصال رقم 1678</t>
  </si>
  <si>
    <t>تسديد نقدى - بتاريخ  24-04-2010</t>
  </si>
  <si>
    <t>تسديد نقدى - إيصال - 1683</t>
  </si>
  <si>
    <t>تسديد نقدى - إيصال - 1684</t>
  </si>
  <si>
    <t>تسديد نقدى - إيصال - 1685</t>
  </si>
  <si>
    <t>تسديد نقدى - إيصال - 1681</t>
  </si>
  <si>
    <t>تسديد نقدى - إيصال - 1682</t>
  </si>
  <si>
    <t>تسديد نقدى - إيصال - 1686</t>
  </si>
  <si>
    <t>تسديد شيك رقم 06302932 بنك NSGB</t>
  </si>
  <si>
    <t>تسديد نقدى - بتاريخ  27-04-2010</t>
  </si>
  <si>
    <t>تسديد شيك رقم 05267957 بنك NSGB</t>
  </si>
  <si>
    <t>تسديد نقدى - إيصال رقم 1691</t>
  </si>
  <si>
    <t>تسديد نقدى - إيصال رقم 1692</t>
  </si>
  <si>
    <t>تسديد نقدى - إيصال رقم 1693</t>
  </si>
  <si>
    <t>تسديد نقدى - بتاريخ 29-04-2010</t>
  </si>
  <si>
    <t>تسديد شيك رقم 755695 - بنك الإستثمار العربى</t>
  </si>
  <si>
    <t xml:space="preserve">تسديد شيك رقم 0041060498 - PIRAEUS BANK </t>
  </si>
  <si>
    <t>رقم القيد</t>
  </si>
  <si>
    <t>التاريخ</t>
  </si>
  <si>
    <t>01220510</t>
  </si>
  <si>
    <t>03250510</t>
  </si>
  <si>
    <t>020610</t>
  </si>
  <si>
    <t>350510</t>
  </si>
  <si>
    <t>شيركان تراست فودز</t>
  </si>
  <si>
    <t>030610</t>
  </si>
  <si>
    <t>390510</t>
  </si>
  <si>
    <t>370510</t>
  </si>
  <si>
    <t>420510</t>
  </si>
  <si>
    <t>080610</t>
  </si>
  <si>
    <t>040610</t>
  </si>
  <si>
    <t xml:space="preserve"> العملية</t>
  </si>
  <si>
    <t xml:space="preserve">إجمالى </t>
  </si>
  <si>
    <t>1*40 السخنة - اليمن</t>
  </si>
  <si>
    <t>1*40 شرق التفريعة - مسقط</t>
  </si>
  <si>
    <t>12*40 الاسكندرية-فلسطين</t>
  </si>
  <si>
    <t xml:space="preserve">6*40 الاسكندرية - فلسطين </t>
  </si>
  <si>
    <t>2*40 السخنة - الاردن</t>
  </si>
  <si>
    <t>1*40 شرق التفريعة - مومباسا</t>
  </si>
  <si>
    <t>1*40 الاسكندرية- المغرب</t>
  </si>
  <si>
    <t>1*40 الاسكندرية - المغرب</t>
  </si>
  <si>
    <t>1*40 شرق التفريعة - موريتانيا</t>
  </si>
  <si>
    <t>6*40 السخنة- السودان</t>
  </si>
  <si>
    <t>1*40 السخنة - الاردن</t>
  </si>
  <si>
    <t>3*40 السخنة - الاردن</t>
  </si>
  <si>
    <t xml:space="preserve">2*40 جبل على - الاسكندرية </t>
  </si>
  <si>
    <t>3 جرار العوجة - فلسطين</t>
  </si>
  <si>
    <t>1 جرار السلوم - ليبيا</t>
  </si>
  <si>
    <t>2 جرار السلوم - ليبيا</t>
  </si>
  <si>
    <t xml:space="preserve"> 6 جرار العوجة- فلسطين </t>
  </si>
  <si>
    <t xml:space="preserve">6 جرارالعوجة - فلسطين </t>
  </si>
  <si>
    <t>1جرار سفاجا - السودان</t>
  </si>
  <si>
    <t>1*40 الاسكندرية - ليماسول</t>
  </si>
  <si>
    <t>2*40 دمياط - قطر</t>
  </si>
  <si>
    <t xml:space="preserve">1جرار السلوم - ليبيا </t>
  </si>
  <si>
    <t xml:space="preserve">2جرار السلوم - ليبيا </t>
  </si>
  <si>
    <t>5 جرار العوجة - فلسطين</t>
  </si>
  <si>
    <t>5جرار العوجة - فلسطين</t>
  </si>
  <si>
    <t xml:space="preserve">2*40 بورسعيد - قطر </t>
  </si>
  <si>
    <t>1*40 الاسكندرية - الدوحة</t>
  </si>
  <si>
    <t>1*40 الاسكندريه - الدوحة</t>
  </si>
  <si>
    <t>1*20 اسرائيل - بورسعيد</t>
  </si>
  <si>
    <t>2*40 السخنة - اليمن</t>
  </si>
  <si>
    <t>6 طرد اسطنبول - الاسكندرية</t>
  </si>
  <si>
    <t>1جرار الاردن - نويبع</t>
  </si>
  <si>
    <t>3جرار الاردن - نويبع</t>
  </si>
  <si>
    <t>1*20 الاسكندرية - اشدود</t>
  </si>
  <si>
    <t>1*20 السخنة - الشويخ</t>
  </si>
  <si>
    <t>10*40 الاسكندرية - اشدود</t>
  </si>
  <si>
    <t>1*40 بورسعيد - مسقط</t>
  </si>
  <si>
    <t>5*40 الاسكندرية - سوريا</t>
  </si>
  <si>
    <t>4*40 السخنة - السودان</t>
  </si>
  <si>
    <t xml:space="preserve">1*40+1*20 السخنة - اليمن </t>
  </si>
  <si>
    <t>1*40 السخنة -الاردن</t>
  </si>
  <si>
    <t>5*20 الاسكندرية - اشدود</t>
  </si>
  <si>
    <t>1*40 جبل على - الاسكندرية</t>
  </si>
  <si>
    <t xml:space="preserve">1 طرد جنوة - الاسكندرية </t>
  </si>
  <si>
    <t xml:space="preserve">1 طرد ميلانو - القاهرة </t>
  </si>
  <si>
    <t>1طرد انجلترا - القاهرة</t>
  </si>
  <si>
    <t>1طرد القاهرة - انجلترا</t>
  </si>
  <si>
    <t>4*40 جبل على - الاسكندرية</t>
  </si>
  <si>
    <t>1*20 السخنة - جبل على</t>
  </si>
  <si>
    <t>3*40 الاسكندرية - بيجايا</t>
  </si>
  <si>
    <t>5*40 الاسكندرية - فلسطين</t>
  </si>
  <si>
    <t>1*40 السخنة - اريتريا</t>
  </si>
  <si>
    <t>6*40 السويس - جدة</t>
  </si>
  <si>
    <t>2*40 الادبية - جدة</t>
  </si>
  <si>
    <t>4*40 الاسكندرية - لاتاكيا</t>
  </si>
  <si>
    <t>5*40 الاسكندرية - لاتاكيا</t>
  </si>
  <si>
    <t>6*40 بورسعيد - مومباسا</t>
  </si>
  <si>
    <t>2*40 + 1*20 الاسكندرية - اشدود</t>
  </si>
  <si>
    <t>1*20+2*40 الاسكندرية - اشدود</t>
  </si>
  <si>
    <t xml:space="preserve">4طرد القاهرة - عمان </t>
  </si>
  <si>
    <t>4 طرد تركيا - مطار القاهرة</t>
  </si>
  <si>
    <t>1*20 تركيا - الاسكندرية</t>
  </si>
  <si>
    <t>1*40 تركيا - الاسكندرية</t>
  </si>
  <si>
    <t>1جرار  الاردن - نويبع</t>
  </si>
  <si>
    <t>4 جرار العوجة - فلسطين</t>
  </si>
  <si>
    <t>4*40 الاسكندرية فلسطين</t>
  </si>
  <si>
    <t>1*40 الاسكندرية - اشدود</t>
  </si>
  <si>
    <t xml:space="preserve">1طرد امريكا - القاهرة </t>
  </si>
  <si>
    <t>1طرد اليونان - الاسكندرية</t>
  </si>
  <si>
    <t>1*40 السخنة - الكويت</t>
  </si>
  <si>
    <t xml:space="preserve">1*20 بور سعيد - جبل على </t>
  </si>
  <si>
    <t xml:space="preserve">1*40 الاسكندرية - كازبلانكا المصرية </t>
  </si>
  <si>
    <t>5*40 السخنة - حديدة</t>
  </si>
  <si>
    <t>1*40 الاسكندريه - المغرب</t>
  </si>
  <si>
    <t>6جرار العوجة - فلسطين</t>
  </si>
  <si>
    <t>استخراج صور ضوئية لرد الدعم والمبيعات</t>
  </si>
  <si>
    <t>10 جرار السلوم - ليبيا</t>
  </si>
  <si>
    <t>1*40+1*20 جبل على - الاسكندرية</t>
  </si>
  <si>
    <t>1*20 الاسكندرية - المغرب</t>
  </si>
  <si>
    <t>2*40 السخنة - اشدود</t>
  </si>
  <si>
    <t>1*20 الاسكندرية - ريفينا</t>
  </si>
  <si>
    <t>7*40 الاسكندرية - فلسطين</t>
  </si>
  <si>
    <t>1جرار  السلوم - ليبيا</t>
  </si>
  <si>
    <t>1*40 جبل على  -الاسكندرية</t>
  </si>
  <si>
    <t>1*40 الاسكندرية - كاليارى</t>
  </si>
  <si>
    <t>9*40 السويس - جدة</t>
  </si>
  <si>
    <t>4*20 الاسكندرية - اشدود</t>
  </si>
  <si>
    <t>1*20 + 1*40 بور سعيد - مسقط</t>
  </si>
  <si>
    <t>*40 + 1*20 بور سعيد - مسقط</t>
  </si>
  <si>
    <t xml:space="preserve">3جرارالسلوم - ليبيا </t>
  </si>
  <si>
    <t>3جرار العوجة - فلسطين</t>
  </si>
  <si>
    <t>2جرار نويبع - الاردن</t>
  </si>
  <si>
    <t>2*20 الاسكندرية - اشدود</t>
  </si>
  <si>
    <t>1 طرد ايطاليا - القاهرة</t>
  </si>
  <si>
    <t>4طرد انجلترا - القاهرة</t>
  </si>
  <si>
    <t>2*40 الاسكندرية - كازبلانكا</t>
  </si>
  <si>
    <t>4*20 الاسكندرية - كازبلانكا</t>
  </si>
  <si>
    <t>1طرد الامارات - القاهرة</t>
  </si>
  <si>
    <t>1*40 +1*20 السخنة - جيبوتى</t>
  </si>
  <si>
    <t>2*40 الاسكندرية - اشدود</t>
  </si>
  <si>
    <t>1*20 الاسكندريه - لبنان</t>
  </si>
  <si>
    <t>8*40 السويس - جدة</t>
  </si>
  <si>
    <t>8*40 السخنة - جدة</t>
  </si>
  <si>
    <t>1*40 الاسكندريه - اشدود</t>
  </si>
  <si>
    <t>1*40 السخنة - جدة</t>
  </si>
  <si>
    <t>2*40 الاسكندرية - المغرب</t>
  </si>
  <si>
    <t>3*40 بور سعيد - مومباسا</t>
  </si>
  <si>
    <t>1*20 امريكا - الاسكندرية</t>
  </si>
  <si>
    <t>4جرار الاردن -نويبع</t>
  </si>
  <si>
    <t>1*40 + 1*20 الاسكندريه - اشدود</t>
  </si>
  <si>
    <t>1*40 الاسكندريه - ليماسول</t>
  </si>
  <si>
    <t>1*40الاسكندريه - ليماسول</t>
  </si>
  <si>
    <t>18*40 الادبية - جدة</t>
  </si>
  <si>
    <t>10*40 السويس - جدة</t>
  </si>
  <si>
    <t>1*40 الاسكندرية - فلسطين</t>
  </si>
  <si>
    <t>1*40 بورسعيد - مومباسا</t>
  </si>
  <si>
    <t>2*40 السخنة - حديدة</t>
  </si>
  <si>
    <t>1*40 الاسكندرية - ترنتو</t>
  </si>
  <si>
    <t xml:space="preserve">1*40 شرق التفريعه - جبل على </t>
  </si>
  <si>
    <t>بيــــــــــــــــــــــــــــان</t>
  </si>
  <si>
    <t xml:space="preserve">1*40 السخنة - عدن - المصرية </t>
  </si>
  <si>
    <t xml:space="preserve">1*20 السخنة - حديدة - المصرية </t>
  </si>
  <si>
    <t xml:space="preserve">1*40 الاسكندرية-كازبلانكا -المصرية </t>
  </si>
  <si>
    <t>1*40 الاسكندرية - موريتانيا -اكسبورت</t>
  </si>
  <si>
    <t>1*40 السخنة - عدن-اكسبورت</t>
  </si>
  <si>
    <t>الفاتورة</t>
  </si>
  <si>
    <t>يونايتد فود للصناعات الغذائية</t>
  </si>
  <si>
    <t>01280210</t>
  </si>
  <si>
    <t>2 طرد الصين - الاسكندرية</t>
  </si>
  <si>
    <t>02270410</t>
  </si>
  <si>
    <t>002060510</t>
  </si>
  <si>
    <t>1 طرد السعودية - الاسكندرية</t>
  </si>
  <si>
    <t>050610</t>
  </si>
  <si>
    <t>3*40 الادبية - جدة</t>
  </si>
  <si>
    <t>1*40 التفريعة - جبل على</t>
  </si>
  <si>
    <t>110610</t>
  </si>
  <si>
    <t>15*40 الادبية - جده</t>
  </si>
  <si>
    <t>150610</t>
  </si>
  <si>
    <t>شركة دلتا</t>
  </si>
  <si>
    <t>1*20 الاسكندرية اشدود</t>
  </si>
  <si>
    <t>430510</t>
  </si>
  <si>
    <t>4*40 السخنة - الحديدة</t>
  </si>
  <si>
    <t>01310510</t>
  </si>
  <si>
    <t>1*20 بيروت - الاسكندرية</t>
  </si>
  <si>
    <t>01260510</t>
  </si>
  <si>
    <t>04060510</t>
  </si>
  <si>
    <t>03030510</t>
  </si>
  <si>
    <t>100610</t>
  </si>
  <si>
    <t>5*20 الاسكندرية - اشدود - انجوى</t>
  </si>
  <si>
    <t>تسديد شيك 11166005,11166007,11165931 - EDBE</t>
  </si>
  <si>
    <t>تسديد شيك رقم 755619 - بنك الاستثمار العربى</t>
  </si>
  <si>
    <t>تسديد نقدى - إذن توريد 1698</t>
  </si>
  <si>
    <t>تسديد نقدى - إذن توريد 1699</t>
  </si>
  <si>
    <t>تسديد نقدى - إذن توريد 1701</t>
  </si>
  <si>
    <t>تسديد نقدى - إذن توريد 1702</t>
  </si>
  <si>
    <t>تسديد نقدى - إذن توريد - 1706</t>
  </si>
  <si>
    <t>تسديد نقدى - إذن توريد - 1707</t>
  </si>
  <si>
    <t>تسديد نقدى - إذن توريد - 1709</t>
  </si>
  <si>
    <t>تسديد نقدى - إذن توريد - 1710</t>
  </si>
  <si>
    <t>تسديد نقدى - اذن توريد - 1712</t>
  </si>
  <si>
    <t>تسديد نقدى - اذن توريد -  1713</t>
  </si>
  <si>
    <t xml:space="preserve">تسديد نقدى - اذن توريد -1714 </t>
  </si>
  <si>
    <t>سحب نقدى - إذن صرف - 6594</t>
  </si>
  <si>
    <t>تسديد نقدى - ذن أستلام - 1716</t>
  </si>
  <si>
    <t>تسديد - شيك رقم 06813961 NSGB اذن أستلام - 1717</t>
  </si>
  <si>
    <t>تسديد - شيك رقم 05267958 NSGB اذن أستلام - 1718</t>
  </si>
  <si>
    <t>تسديد نقدى - إذن إستلام - 1719</t>
  </si>
  <si>
    <t>تسديد نقدى - إذن إستلام - 1720</t>
  </si>
  <si>
    <t>تسديد نقدى - إّذن إستلام - 1721</t>
  </si>
  <si>
    <t>تسديد شيك رقم 06813962 , 963 NSGB - إّذن إستلام - 1722</t>
  </si>
  <si>
    <t>تسديد شيك رقم 05267959 NSGB - إذن إستلام  1723</t>
  </si>
  <si>
    <t xml:space="preserve">تسديد نقدى - اذن إستلام 1724 </t>
  </si>
  <si>
    <t>تسديد نقدى - اذن إستلام 1725</t>
  </si>
  <si>
    <t>تسديد نقدى - اذن إستلام 1726</t>
  </si>
  <si>
    <t>سحب نقدى - اذن صرف - 6625</t>
  </si>
  <si>
    <t>تسديد نقدى إذن إستلام - 1729</t>
  </si>
  <si>
    <t>تسديد نقدى إذن إستلام - 1730</t>
  </si>
  <si>
    <t>تسديد نقدى إذن إستلام - 1731</t>
  </si>
  <si>
    <t>تسديد نقدى إذن إستلام - 1733</t>
  </si>
  <si>
    <t>تسديد نقدى إذن إستلام - 1734</t>
  </si>
  <si>
    <t>تسديد نقدى إذن إستلام - 1735</t>
  </si>
  <si>
    <t>تسديد نقدى إذن إستلام - 1736</t>
  </si>
  <si>
    <t>تسديد نقدى إذن إستلام - 1737</t>
  </si>
  <si>
    <t>سحب نقدى - تسوية حساب - إذن صرف - 6658</t>
  </si>
  <si>
    <t>تسديد نقدى (أكسبورت) إذن إستلام - 1739</t>
  </si>
  <si>
    <t>تسديد نقدى إذن إستلام - 1740</t>
  </si>
  <si>
    <t>تسديد نقدى إذن إستلام - 1741</t>
  </si>
  <si>
    <t>تسديد نقدى إذن إستلام - 1742</t>
  </si>
  <si>
    <t>تسديد نقدى إذن إستلام - 1743</t>
  </si>
  <si>
    <t>تسديد نقدى - أذن إستلام  1744</t>
  </si>
  <si>
    <t>تسديد نقدى - إذن إستلام - 1746</t>
  </si>
  <si>
    <t>تسديد نقدى - إذن إستلام  - 1747</t>
  </si>
  <si>
    <t>تسديد نقدى - إذن إستلام  - 1748</t>
  </si>
  <si>
    <t>تسديد نقدى - إذن إستلام  - 1749</t>
  </si>
  <si>
    <t>تسديد نقدى - إذن إستلام - 1750</t>
  </si>
  <si>
    <t>تسديد نقدى اذن إستلام - 1753</t>
  </si>
  <si>
    <t xml:space="preserve"> تسديد نقدى اذن إستلام - 1754</t>
  </si>
  <si>
    <t xml:space="preserve"> تسديد نقدى اذن إستلام - 1755</t>
  </si>
  <si>
    <t>تسديد نقدى - إذن توريد - 1757</t>
  </si>
  <si>
    <t>تسديد نقدى - إذن توريد - 1758</t>
  </si>
  <si>
    <t>تسديد نقدى - إذن توريد - 1759</t>
  </si>
  <si>
    <t>تسديد نقدى إذن توريد - 1760</t>
  </si>
  <si>
    <t>تسديد نقدى إذن توريد - 1761</t>
  </si>
  <si>
    <t>تسديد نقدى إذن توريد - 1763</t>
  </si>
  <si>
    <t>تسديد نقدى إذن توريد - 1764</t>
  </si>
  <si>
    <t>تسديد نقدى - إذن توريد - 1766</t>
  </si>
  <si>
    <t>تسديد نقدى - إذن توريد - 1767</t>
  </si>
  <si>
    <t>تسديد نقدى - إذن توريد - 1768</t>
  </si>
  <si>
    <t>تسديد نقدى - إذن توريد -  1769</t>
  </si>
  <si>
    <t>تسديد نقدى - إذن توريد - 1770</t>
  </si>
  <si>
    <t>تسديد نقدى - إذن توريد - 1771</t>
  </si>
  <si>
    <t>تسديد - تحويل بنكى رقم P3205101323INOO</t>
  </si>
  <si>
    <t>تسديد - تحويل بنكى رقم P3205105095INOO</t>
  </si>
  <si>
    <t>060610</t>
  </si>
  <si>
    <t>1*40 السخنة - الحديدة المصرية</t>
  </si>
  <si>
    <t>1 طرد تركيا القاهرة</t>
  </si>
  <si>
    <t>02180510</t>
  </si>
  <si>
    <t>03180510</t>
  </si>
  <si>
    <t>04080610</t>
  </si>
  <si>
    <t>05080610</t>
  </si>
  <si>
    <t>04100210</t>
  </si>
  <si>
    <t>1 طرد القاهرة - انجلترا</t>
  </si>
  <si>
    <t>02140610</t>
  </si>
  <si>
    <t>1 طرد القاهرة - ايطاليا</t>
  </si>
  <si>
    <t>01250510</t>
  </si>
  <si>
    <t>1 جرار نويبع - الاردن</t>
  </si>
  <si>
    <t>02250510</t>
  </si>
  <si>
    <t>6 جرار العوجة - فلسطين</t>
  </si>
  <si>
    <t>01190610</t>
  </si>
  <si>
    <t>01150610</t>
  </si>
  <si>
    <t>03120610</t>
  </si>
  <si>
    <t>01080610</t>
  </si>
  <si>
    <t>02080610</t>
  </si>
  <si>
    <t>1 جرار سفاجا - السودان</t>
  </si>
  <si>
    <t>01050610</t>
  </si>
  <si>
    <t>1 جرار نويبع - العراق</t>
  </si>
  <si>
    <t>01210610</t>
  </si>
  <si>
    <t>04120610</t>
  </si>
  <si>
    <t>01170610</t>
  </si>
  <si>
    <t xml:space="preserve">2*40 بورسعيد - السعودية </t>
  </si>
  <si>
    <t>03230510</t>
  </si>
  <si>
    <t>6 طرد سوريا - القاهرة</t>
  </si>
  <si>
    <t>5*20 الاسكندرية - أشدود</t>
  </si>
  <si>
    <t>02130610</t>
  </si>
  <si>
    <t>250410</t>
  </si>
  <si>
    <t>060510</t>
  </si>
  <si>
    <t>190510</t>
  </si>
  <si>
    <t>170510</t>
  </si>
  <si>
    <t>2*40 السخنة - السودان</t>
  </si>
  <si>
    <t>320510</t>
  </si>
  <si>
    <t>240410</t>
  </si>
  <si>
    <t>360510</t>
  </si>
  <si>
    <t>6*40 السخنة - السودان</t>
  </si>
  <si>
    <t>440510</t>
  </si>
  <si>
    <t>02020610</t>
  </si>
  <si>
    <t>1 طرد 17 كجم تركيا - القاهرة</t>
  </si>
  <si>
    <t>02100610</t>
  </si>
  <si>
    <t>السويس لجرش الحبوب</t>
  </si>
  <si>
    <t>1 طرد 33 كجم سويسرا - القاهرة</t>
  </si>
  <si>
    <t>01190510</t>
  </si>
  <si>
    <t>4 طرد تركيا - الاسكندرية</t>
  </si>
  <si>
    <t>03220610</t>
  </si>
  <si>
    <t>01230610</t>
  </si>
  <si>
    <t>140610</t>
  </si>
  <si>
    <t>01270610</t>
  </si>
  <si>
    <t>إرسال مستندات بالفيديكس</t>
  </si>
  <si>
    <t>التــاريــخ</t>
  </si>
  <si>
    <t>مـــديــن</t>
  </si>
  <si>
    <t>دائــــــن</t>
  </si>
  <si>
    <t>تسديد نقدى - إذن توريد 1785</t>
  </si>
  <si>
    <t>تسديد شركة سنيوريتا طنطا نقدا  إذن توريد 1786</t>
  </si>
  <si>
    <t>استلام نقدى إذن توريد 1791</t>
  </si>
  <si>
    <t>تسديد شركة سنيوريتا طنطا - إذن توريد 1794</t>
  </si>
  <si>
    <t>تسديد نقدى  -  إذن توريد 1807</t>
  </si>
  <si>
    <t>تسديد من سنيوريتا طنطا  - 1773</t>
  </si>
  <si>
    <t>تسديد سنيوريتا طنطا -  1775</t>
  </si>
  <si>
    <t>تسديد شركة  سنيوريتا طنطا - 1780</t>
  </si>
  <si>
    <t xml:space="preserve">1*40 السخنة - حديدة </t>
  </si>
  <si>
    <t>.</t>
  </si>
  <si>
    <t xml:space="preserve"> </t>
  </si>
  <si>
    <t>250610</t>
  </si>
  <si>
    <t>160610</t>
  </si>
  <si>
    <t>2*40 السخنة - الحديدة</t>
  </si>
  <si>
    <t>120610</t>
  </si>
  <si>
    <t>15*40 السويس - جدة</t>
  </si>
  <si>
    <t>210610</t>
  </si>
  <si>
    <t>4*40 السويس - جدة</t>
  </si>
  <si>
    <t>010710</t>
  </si>
  <si>
    <t>130610</t>
  </si>
  <si>
    <t>3*40 الادبية - جدة - إيجيبت فودز</t>
  </si>
  <si>
    <t>05150610</t>
  </si>
  <si>
    <t>1*20 بيروت - الاسكندرية - جمارك نقدية</t>
  </si>
  <si>
    <t>04030310</t>
  </si>
  <si>
    <t>4140610</t>
  </si>
  <si>
    <t>1*20 تونس - الاسكندرية</t>
  </si>
  <si>
    <t>1*40 ,1*20 بلجيكا - الاسكندرية</t>
  </si>
  <si>
    <t>01230510</t>
  </si>
  <si>
    <t xml:space="preserve">1*40 الاسكندرية - موريتانيا </t>
  </si>
  <si>
    <t>020710</t>
  </si>
  <si>
    <t xml:space="preserve">6*40 الاسكندرية - أشدود - سنيوريتا </t>
  </si>
  <si>
    <t>العمــــــــــلة :</t>
  </si>
  <si>
    <t>01020310</t>
  </si>
  <si>
    <t xml:space="preserve">1*20 امريكا - الاسكندرية </t>
  </si>
  <si>
    <t>220610</t>
  </si>
  <si>
    <t>1*20 الاسكندرية - أشدود</t>
  </si>
  <si>
    <t>أحمد الزعيم</t>
  </si>
  <si>
    <t>USD Balances</t>
  </si>
  <si>
    <t>EGP Balances</t>
  </si>
  <si>
    <t>2*20 الاسكندرية - اشدود - غرامات</t>
  </si>
  <si>
    <t>02120610</t>
  </si>
  <si>
    <t>1*40 الاسكندرية - ايطاليا - إكسبورت</t>
  </si>
  <si>
    <t>050710</t>
  </si>
  <si>
    <t>شركة البيان</t>
  </si>
  <si>
    <t>01200610</t>
  </si>
  <si>
    <t>2*40 العين السخنة - اليمن</t>
  </si>
  <si>
    <t>تسديد من م: سمير عبد المنعم [ أكسبورت] - 1774</t>
  </si>
  <si>
    <t>تسديد ايجيبت فودز - 1776</t>
  </si>
  <si>
    <t>تسديد سويلم لصناعةالمواسيرشيك 755812 -  1777</t>
  </si>
  <si>
    <t>تسديد من شركة شيركان تراست فودز - 1781</t>
  </si>
  <si>
    <t>تسديد  شيك 6813989-6813990 إذن -1783</t>
  </si>
  <si>
    <t>تسديد  شيك - 5267960-5267961 إذن توريد 1784</t>
  </si>
  <si>
    <t>تسديد شركة يونيتد فودز نقدا  إذن توريد 1788</t>
  </si>
  <si>
    <t>تسديد سويلم شيك رقم755839 إذن توريد 1789</t>
  </si>
  <si>
    <t>تسديد شركة يونيتد فودز نقدا  إذن توريد 1787</t>
  </si>
  <si>
    <t>تسديد شركة شيركان تراست فودز - إذن توريد 1790</t>
  </si>
  <si>
    <t>تسديد نقدى - إذن توريد 1793</t>
  </si>
  <si>
    <t xml:space="preserve">تسديد شيك رقم15510000005913-إذن توريد1795  </t>
  </si>
  <si>
    <t>تسديدشيك رقم755869 - إذن توريد 1796</t>
  </si>
  <si>
    <t>تسديد نقدا - إذن توريد 1797</t>
  </si>
  <si>
    <t>تسديد نقدا - إذن توريد 1798</t>
  </si>
  <si>
    <t>تسديد من زلوم الى شركة الفارس - اذن صرف 6880</t>
  </si>
  <si>
    <t>تسديد بتحويل رقم  28993 -  إذن توريد1801</t>
  </si>
  <si>
    <t>تسديد نقدا  -  إذن توريد 1802</t>
  </si>
  <si>
    <t>تسديد نقدا  -  إذن توريد 1803</t>
  </si>
  <si>
    <t>تسديد نقدا  -  إذن توريد 1804</t>
  </si>
  <si>
    <t>تسديد بشيك رقم:- 06814000 -  إذن توريد 1805</t>
  </si>
  <si>
    <t>تسديد بشيك رقم:- 06266436 -  إذن توريد 1806</t>
  </si>
  <si>
    <t>تسديد نقدى  -  إذن توريد 1809</t>
  </si>
  <si>
    <t>تسديد نقدى  -  إذن توريد 1810</t>
  </si>
  <si>
    <t>تسديد نقدى  -  إذن توريد 1811</t>
  </si>
  <si>
    <t>تسديد بشيك رقم 755893و755894-  إذن توريد 1812</t>
  </si>
  <si>
    <t>تسديد نقدا -  إذن توريد 1813</t>
  </si>
  <si>
    <t>تسديد نقدا -  إذن توريد 1814</t>
  </si>
  <si>
    <t>تسديد نقدى - اذن توريد 1816</t>
  </si>
  <si>
    <t>تسديد نقدى - اذن توريد 1818</t>
  </si>
  <si>
    <t>تسديد نقدى - اذن توريد 1820</t>
  </si>
  <si>
    <t>تسديد نقدى - اذن توريد 1815</t>
  </si>
  <si>
    <t>تسديد نقدى - اذن توريد 1817</t>
  </si>
  <si>
    <t>تسديد نقدى - اذن توريد 1819</t>
  </si>
  <si>
    <t>تسديد نقدى - اذن توريد 1822</t>
  </si>
  <si>
    <t>تسديد نقدى اذن توريد 1824</t>
  </si>
  <si>
    <t>تسديد بشيك رقم 802771 اذن توريد 1825</t>
  </si>
  <si>
    <t>تسديد نقدى اذن توريد 1826</t>
  </si>
  <si>
    <t>تسديد نقدى - اذن توريد 1828</t>
  </si>
  <si>
    <t>تسديد نقدى - اذن توريد 1829</t>
  </si>
  <si>
    <t>تسديد نقدى - اذن توريد 1836</t>
  </si>
  <si>
    <t>تسديد نقدى- اذن توريد 1837</t>
  </si>
  <si>
    <t>تسديد نقدى - اذن توريد 1838</t>
  </si>
  <si>
    <t>تسديد نقدى - اذن توريد 1839</t>
  </si>
  <si>
    <t>تسديد نقدى - اذن توريد 1840</t>
  </si>
  <si>
    <t xml:space="preserve">1*40 , 1*20 إسكندريه - اشدود - جرين لاند </t>
  </si>
  <si>
    <t>02290510</t>
  </si>
  <si>
    <t>02200510</t>
  </si>
  <si>
    <t>01200510</t>
  </si>
  <si>
    <t>01120610</t>
  </si>
  <si>
    <t>01220610</t>
  </si>
  <si>
    <t>03080610</t>
  </si>
  <si>
    <t>07120610</t>
  </si>
  <si>
    <t>3 جرار السلوم - ليبيا</t>
  </si>
  <si>
    <t>1 طرد انجلترا - القاهرة</t>
  </si>
  <si>
    <t>1 طرد أمريكا - القاهرة</t>
  </si>
  <si>
    <t>3 طرد أمريكا - القاهرة</t>
  </si>
  <si>
    <t>1*40 السخنة - السودان</t>
  </si>
  <si>
    <t>1*40 السخنة - السودان - البيانس</t>
  </si>
  <si>
    <t>03140610</t>
  </si>
  <si>
    <t>4 طرد اليونان - الاسكندرية</t>
  </si>
  <si>
    <t>100710</t>
  </si>
  <si>
    <t>3*20 الاسكندرية - اشدود</t>
  </si>
  <si>
    <t>030710</t>
  </si>
  <si>
    <t>110710</t>
  </si>
  <si>
    <t>260610</t>
  </si>
  <si>
    <t>1*40 الاسكندرية - اشدود - كادبورى</t>
  </si>
  <si>
    <t>1*40 السخنة - عدن - اكسبورت</t>
  </si>
  <si>
    <t>1*40 السخنة - حديدة - المصرية</t>
  </si>
  <si>
    <t xml:space="preserve">فاتورة رقم </t>
  </si>
  <si>
    <t>230610</t>
  </si>
  <si>
    <t>03040710</t>
  </si>
  <si>
    <t>1*40 يورسعيد - مومبسا</t>
  </si>
  <si>
    <t>تسديد نقدى - اذن توريد 1841</t>
  </si>
  <si>
    <t>تسديد نقدى - اذن توريد 1843</t>
  </si>
  <si>
    <t>تسديد من زلوم الى شركة الفارس للنقل - اذن صرف6997</t>
  </si>
  <si>
    <t>تسديد نقدى - اذن توريد 1844</t>
  </si>
  <si>
    <t>04010610</t>
  </si>
  <si>
    <t>01100710</t>
  </si>
  <si>
    <t>02280610</t>
  </si>
  <si>
    <t>01030710</t>
  </si>
  <si>
    <t>CS-S</t>
  </si>
  <si>
    <t xml:space="preserve">6 جرار العوجة - فلسطين </t>
  </si>
  <si>
    <t xml:space="preserve">6*40 العوجة - فلسطين </t>
  </si>
  <si>
    <t xml:space="preserve">4 جرار العوجة - فلسطين </t>
  </si>
  <si>
    <t>130710</t>
  </si>
  <si>
    <t xml:space="preserve">13*40 الاسكندرية - كازبلانكا </t>
  </si>
  <si>
    <t>صافى الفاتورة</t>
  </si>
  <si>
    <t xml:space="preserve">الخصم </t>
  </si>
  <si>
    <t>تسديد من زلوم الى شركة الفارس - إذن صرف 7001</t>
  </si>
  <si>
    <t>تسديد بشيك رقم 802805- اذن توريد 1848</t>
  </si>
  <si>
    <t>تسديد نقدى- اذن توريد 1851</t>
  </si>
  <si>
    <t>تسديد نقدى- اذن توريد 1852</t>
  </si>
  <si>
    <t>220710</t>
  </si>
  <si>
    <t>تحويل رقم P3206108640INOO - زلوم -16-06</t>
  </si>
  <si>
    <t>تحويل رقم PRC71045809INOO - الزعيم -30-6</t>
  </si>
  <si>
    <t>تسديد - إيداع بنكى - بتاريخ 10-06-2010</t>
  </si>
  <si>
    <t>تسديد نقدى - اذن توريد 1854</t>
  </si>
  <si>
    <t>تسديد بشيك رقم 802836- اذن توريد 1855</t>
  </si>
  <si>
    <t>تسديد بشيك رقم 41654954- اذن توريد1856</t>
  </si>
  <si>
    <t>تسديد نقدى - اذن توريد 1857</t>
  </si>
  <si>
    <t>تسديد نقدى - اذن توريد 1858</t>
  </si>
  <si>
    <t>تسديد نقدى - اذن توريد 1860</t>
  </si>
  <si>
    <t>تسديد نقدى  - اذن توريد 1861</t>
  </si>
  <si>
    <t>تسديد بحوالة بنكية رقم 4308  - اذن توريد 1862</t>
  </si>
  <si>
    <t>160710</t>
  </si>
  <si>
    <t>01200710</t>
  </si>
  <si>
    <t>3220710</t>
  </si>
  <si>
    <t>270710</t>
  </si>
  <si>
    <t>1*20 دمياط - جنو</t>
  </si>
  <si>
    <t>تسديد نقدى - اذن توريد  1864</t>
  </si>
  <si>
    <t>تسديد نقدى - اذن توريد  1865</t>
  </si>
  <si>
    <t>قيمة 50 دولار بسعر 5.6950ج - اذن توريد 1864</t>
  </si>
  <si>
    <t>تسديد - اذن توريد 1866</t>
  </si>
  <si>
    <t>تسديد بشيك رقم 802846 - اذن توريد 1867</t>
  </si>
  <si>
    <t>330510</t>
  </si>
  <si>
    <t>190610</t>
  </si>
  <si>
    <t>240610</t>
  </si>
  <si>
    <t>3*40 العين السخنة - الاردن</t>
  </si>
  <si>
    <t>170610</t>
  </si>
  <si>
    <t>120710</t>
  </si>
  <si>
    <t>140710</t>
  </si>
  <si>
    <t>03130710</t>
  </si>
  <si>
    <t>01150710</t>
  </si>
  <si>
    <t>02150710</t>
  </si>
  <si>
    <t>02130710</t>
  </si>
  <si>
    <t>090710</t>
  </si>
  <si>
    <t>070710</t>
  </si>
  <si>
    <t>240710</t>
  </si>
  <si>
    <t xml:space="preserve"> 6 جرار العوجة - فلسطين </t>
  </si>
  <si>
    <t>1*40 السخنة - الحديدة</t>
  </si>
  <si>
    <t>1*40 الاسكندرية - اشدود - جرين لاند</t>
  </si>
  <si>
    <t>1110710</t>
  </si>
  <si>
    <t>رد دعم ومبيعات</t>
  </si>
  <si>
    <t>1جرار العوجة فلسطين</t>
  </si>
  <si>
    <t>01300610</t>
  </si>
  <si>
    <t>260710</t>
  </si>
  <si>
    <t>11*40 الاسكندرية - كازبلانكا</t>
  </si>
  <si>
    <t>250710</t>
  </si>
  <si>
    <t>12*40 السويس - جدة</t>
  </si>
  <si>
    <t>02070710</t>
  </si>
  <si>
    <t>05270710</t>
  </si>
  <si>
    <t>310710</t>
  </si>
  <si>
    <t>02120710</t>
  </si>
  <si>
    <t>01240610</t>
  </si>
  <si>
    <t>06120610</t>
  </si>
  <si>
    <t>1 جرار الاردن - نويبع</t>
  </si>
  <si>
    <t>2*40 تركيا - الاسكندرية</t>
  </si>
  <si>
    <t>01270710</t>
  </si>
  <si>
    <t>2 جرار العوجة - فلسطين</t>
  </si>
  <si>
    <t>230710</t>
  </si>
  <si>
    <t>01240710</t>
  </si>
  <si>
    <t>ماجد العجلة</t>
  </si>
  <si>
    <t>شركة إيجى ترانس</t>
  </si>
  <si>
    <t>290710</t>
  </si>
  <si>
    <t>1*40 الاسكندرية - أشدود</t>
  </si>
  <si>
    <t>التوفيق للصناعات الغذائية</t>
  </si>
  <si>
    <t>خصم ممنوح ( مبلغ 450 دولار) - بتاريخ 31-03-2010</t>
  </si>
  <si>
    <t>خصم ممنوح ( مبلغ 488 دولار) - بتاريخ 31-03-2010</t>
  </si>
  <si>
    <t>خصم ممنوح - بتاريخ 31-03-2010</t>
  </si>
  <si>
    <t>خصم على فاتورة رقم 8092 - قيمة النقل - بتاريخ 31-03-2010</t>
  </si>
  <si>
    <t>شيك NSGB 06989586 / فاتورة رقم 8179 بتاريخ 13-04</t>
  </si>
  <si>
    <t>شيك NSGB 06989587 / فاتورة رقم 8153 بتاريخ 13-04</t>
  </si>
  <si>
    <t>شيك NSGB 07000514 / فاتورة رقم 8228 بتاريخ 19-04</t>
  </si>
  <si>
    <t>شيك NSGB 07000515 / فاتورة رقم 8229 بتاريخ 19-04</t>
  </si>
  <si>
    <t>شيك NSGB 06989594 / فاتورة رقم 8230 بتاريخ 19-04</t>
  </si>
  <si>
    <t>شيك NSGB 06989612 / فاتورة رقم 8274 بتاريخ 10-05</t>
  </si>
  <si>
    <t>شيك NSGB 07799839 / فاتورة رقم 8391 بتاريخ 21-06</t>
  </si>
  <si>
    <t>فروق شبكات جمارك مستلمة</t>
  </si>
  <si>
    <t>سحب نقدى - إذن صرف 6971</t>
  </si>
  <si>
    <t>تسديد نقدى - اذن توريد1869</t>
  </si>
  <si>
    <t>تسديد نقدى - اذن توريد 1873</t>
  </si>
  <si>
    <t>تسديد نقدى - اذن توريد 1875</t>
  </si>
  <si>
    <t>تسديد بشيك رقم802865- اذن توريد 1876</t>
  </si>
  <si>
    <t>تسديد نقدى - اذن توريد 1877</t>
  </si>
  <si>
    <t>تسديد نقدى - اذن توريد 1878</t>
  </si>
  <si>
    <t>تسديد نقدى - اذن توريد 1879</t>
  </si>
  <si>
    <t>بــيــــــــــــــــــــــــــــــــــــــــــان</t>
  </si>
  <si>
    <t>تسديد نقدى -اذن توريد 1881</t>
  </si>
  <si>
    <t>تسديد نقدى -اذن توريد 1883</t>
  </si>
  <si>
    <t>1*40 , 1*20 السخنة - الحديدة - المصرية</t>
  </si>
  <si>
    <t>300710</t>
  </si>
  <si>
    <t>420710</t>
  </si>
  <si>
    <t>6*40 الاسكندرية - فلسطين - بريكة</t>
  </si>
  <si>
    <t>1*40 الاسكندرية - فلسطين - بريكة</t>
  </si>
  <si>
    <t xml:space="preserve">2*40 الاسكندرية - المغرب </t>
  </si>
  <si>
    <t>430710</t>
  </si>
  <si>
    <t>320710</t>
  </si>
  <si>
    <t>380710</t>
  </si>
  <si>
    <t>1*40 , 1*40 ref السخنة - الحديدة - سلام</t>
  </si>
  <si>
    <t xml:space="preserve">1*40 , 1*40 ref السخنة - الحديدة </t>
  </si>
  <si>
    <t>050810</t>
  </si>
  <si>
    <t>280710</t>
  </si>
  <si>
    <t>1*40 ref بورسعيد - مسقط</t>
  </si>
  <si>
    <t>400710</t>
  </si>
  <si>
    <t>410710</t>
  </si>
  <si>
    <t>1*40 ref الاسكندرية - أشدود - جرين لاند</t>
  </si>
  <si>
    <t>تسديد نقدى -اذن توريد 1885</t>
  </si>
  <si>
    <t>تسديد نقدى - اذن توريد 1886</t>
  </si>
  <si>
    <t>تسديد بشيك رقم 802888 - اذن توريد1887</t>
  </si>
  <si>
    <t>450710</t>
  </si>
  <si>
    <t>440710</t>
  </si>
  <si>
    <t>020810</t>
  </si>
  <si>
    <t>1*40 بورسعيد - الدومنيك</t>
  </si>
  <si>
    <t>03,070810</t>
  </si>
  <si>
    <t>03260710</t>
  </si>
  <si>
    <t>01010810</t>
  </si>
  <si>
    <t>02270710</t>
  </si>
  <si>
    <t>01250710</t>
  </si>
  <si>
    <t>01280710</t>
  </si>
  <si>
    <t>02260710</t>
  </si>
  <si>
    <t xml:space="preserve">1 جرار العوجة - فلسطين </t>
  </si>
  <si>
    <t xml:space="preserve">1*40 العوجة - فلسطين </t>
  </si>
  <si>
    <t>300,310410</t>
  </si>
  <si>
    <t xml:space="preserve"> 1*40 فاملى , 1*40 جنرال </t>
  </si>
  <si>
    <t>100810</t>
  </si>
  <si>
    <t>16*40 الاسكندرية - كازبلانكا</t>
  </si>
  <si>
    <t>تسديد شيك رقم 394104 BNP PARIBAS - بتاريخ 06-07-2010</t>
  </si>
  <si>
    <t xml:space="preserve">تسديد - تحويل رقم P3207109629IN00 - بمبلغ 35000 دولار </t>
  </si>
  <si>
    <t xml:space="preserve">تسديد - تحويل رقم PRC71872387IN00 - بمبلغ 18000 دولار </t>
  </si>
  <si>
    <t>تسديد شيك رقم 394178 BNP PARIBAS - إستحقاق 21-07</t>
  </si>
  <si>
    <t>140810</t>
  </si>
  <si>
    <t>130810</t>
  </si>
  <si>
    <t>150810</t>
  </si>
  <si>
    <t>060810</t>
  </si>
  <si>
    <t>تسديد نقدى - اذن توريد 1889</t>
  </si>
  <si>
    <t>تسديد نقدى - اذن توريد 1891</t>
  </si>
  <si>
    <t>تسديد نقدى - اذن توريد 1893</t>
  </si>
  <si>
    <t>تسديد بشيك رقم 802900 - اذن توريد1895</t>
  </si>
  <si>
    <t>تسديد نقدى - اذن توريد 1892</t>
  </si>
  <si>
    <t>تسديد نقدى - اذن توريد 1894</t>
  </si>
  <si>
    <t>تسديد بايداع لمعتز محمد - اذن توريد 1896</t>
  </si>
  <si>
    <t>تسديد نقدى - اذن توريد 1900</t>
  </si>
  <si>
    <t>تسديد نقدى(الزعيم) - اذن توريد 1898</t>
  </si>
  <si>
    <t>تسديد نقدى(بريكة) - اذن توريد 1899</t>
  </si>
  <si>
    <t>تسديد بشيك 15510000013815- اذن توريد 1901</t>
  </si>
  <si>
    <t>02200610</t>
  </si>
  <si>
    <t>190810</t>
  </si>
  <si>
    <t>210810</t>
  </si>
  <si>
    <t>200810</t>
  </si>
  <si>
    <t>12*40 الاسكندرية - كازبلانكا</t>
  </si>
  <si>
    <t>010810</t>
  </si>
  <si>
    <t>180710</t>
  </si>
  <si>
    <t>170710</t>
  </si>
  <si>
    <t>070610</t>
  </si>
  <si>
    <t>200610</t>
  </si>
  <si>
    <t>360710</t>
  </si>
  <si>
    <t>370710</t>
  </si>
  <si>
    <t>1*40 العين السخنة - اليمن</t>
  </si>
  <si>
    <t>01170810</t>
  </si>
  <si>
    <t>01090810</t>
  </si>
  <si>
    <t>06100810</t>
  </si>
  <si>
    <t>تسديد نقدى - اذن توريد 1904</t>
  </si>
  <si>
    <t>تسديد بشيك رقم 802903 - اذن توريد 1906</t>
  </si>
  <si>
    <t>تسديد بشيك رقم 41655010 - اذن توريد 1903</t>
  </si>
  <si>
    <t>تسديد نقدى - اذن توريد  1905</t>
  </si>
  <si>
    <t>تسديد بشيك رقم 05267963 - اذن توريد 1907</t>
  </si>
  <si>
    <t>تسديد نقدى - اذن توريد  1910</t>
  </si>
  <si>
    <t>تسديد نقدى - اذن توريد  1911</t>
  </si>
  <si>
    <t>تسديد بحوالة رقم dc5247رقم - اذن توريد 1913</t>
  </si>
  <si>
    <t>تسديد نقدى - اذن توريد 1916</t>
  </si>
  <si>
    <t>تسديد بشيك رقم 802915 - اذن توريد 1917</t>
  </si>
  <si>
    <t>تسديد نقدى - اذن توريد 1919</t>
  </si>
  <si>
    <t>تسديد نقدى - اذن توريد 1921</t>
  </si>
  <si>
    <t>تسديد نقدى (الزعيم ) - اذن توريد 1920</t>
  </si>
  <si>
    <t>تسديد نقدى - اذن توريد 1924</t>
  </si>
  <si>
    <t>تسديد نقدى فاتورة8477و8481 - اذن توريد1926</t>
  </si>
  <si>
    <t>تسديد نقدى - اذن توريد 1928</t>
  </si>
  <si>
    <t>تسديد نقدى - اذن توريد 1929</t>
  </si>
  <si>
    <t>تسديد نقدى - اذن توريد 1930</t>
  </si>
  <si>
    <t>تسديد بحوالة رقم c1141 - اذن توريد 1932</t>
  </si>
  <si>
    <t>تسديد بايداع لمعتز محمد - اذن توريد1934</t>
  </si>
  <si>
    <t>01050810</t>
  </si>
  <si>
    <t>04150810</t>
  </si>
  <si>
    <t>05150810</t>
  </si>
  <si>
    <t>01080810</t>
  </si>
  <si>
    <t>01030810</t>
  </si>
  <si>
    <t>01070810</t>
  </si>
  <si>
    <t>2 جرار الأردن - نويبع</t>
  </si>
  <si>
    <t>02010810</t>
  </si>
  <si>
    <t>02150810</t>
  </si>
  <si>
    <t>05100810</t>
  </si>
  <si>
    <t>01210810</t>
  </si>
  <si>
    <t>03140810</t>
  </si>
  <si>
    <t>02170810</t>
  </si>
  <si>
    <t>02210810</t>
  </si>
  <si>
    <t>01160810</t>
  </si>
  <si>
    <t>1*20 الاسكندرية - اشدود - هوم فود</t>
  </si>
  <si>
    <t>220810</t>
  </si>
  <si>
    <t>6*40 السخنة - الحديدة</t>
  </si>
  <si>
    <t>040810</t>
  </si>
  <si>
    <t>360810</t>
  </si>
  <si>
    <t>330810</t>
  </si>
  <si>
    <t>260810</t>
  </si>
  <si>
    <t>340810</t>
  </si>
  <si>
    <t>12*40 الاسكندرية - فلسطين - بريكة</t>
  </si>
  <si>
    <t>2*40 الاسكندرية - فلسطين - الجذور</t>
  </si>
  <si>
    <t>1*40 الاسكندرية - سوريا</t>
  </si>
  <si>
    <t>بسكو مصر للصناعات الغذائية</t>
  </si>
  <si>
    <t>180810</t>
  </si>
  <si>
    <t>تسديد نقدى - اذن توريد 1935</t>
  </si>
  <si>
    <t>تسديد نقدى - اذن توريد 1938</t>
  </si>
  <si>
    <t>08240810</t>
  </si>
  <si>
    <t>03300610</t>
  </si>
  <si>
    <t>310810</t>
  </si>
  <si>
    <t>350810</t>
  </si>
  <si>
    <t>1*40 الاسكندرية - أشدود - كادبورى</t>
  </si>
  <si>
    <t>10*20 السخنة - الاردن</t>
  </si>
  <si>
    <t>جنرال كومبانى - سعيد عثمان</t>
  </si>
  <si>
    <t>390810</t>
  </si>
  <si>
    <t>240810</t>
  </si>
  <si>
    <t>290810</t>
  </si>
  <si>
    <t xml:space="preserve">1*40 السخنة - العقبة </t>
  </si>
  <si>
    <t>1*40 بور سعيد - عمان</t>
  </si>
  <si>
    <t>1*40 السخنة - عمان</t>
  </si>
  <si>
    <t>ديون معدومة - على فاتورة تخليص عملية رقم IS-S01101209</t>
  </si>
  <si>
    <t xml:space="preserve">تسوية تسديد لشركة الفارس 16600 بسعر 5.6 </t>
  </si>
  <si>
    <t>تسوية تسديد شركة الفارس 50000 بسعر 5.6 - إيصال - 6559</t>
  </si>
  <si>
    <t>تسوية تسديد شركة الفارس 15000 بسعر 5.6 - صرف - 6629</t>
  </si>
  <si>
    <t>تسوية تسديد شركة الفارس 20000 بسعر 5.6 - صرف - 6655</t>
  </si>
  <si>
    <t>تسوية تسديد شركة الفارس 10000 بسعر 5.6 - صرف - 6684</t>
  </si>
  <si>
    <t>تسوية تسديد شركة الفارس 15000 بسعر 5.6 - صرف - 6746</t>
  </si>
  <si>
    <t>تسوية تسديد شركة الفارس 10000 بسعر 5.6 إيصال - 6779</t>
  </si>
  <si>
    <t>تسوية تسديد الفارس للنقل 30000 بسعر 5.6 إيصال 34 - 6835</t>
  </si>
  <si>
    <t>تسوية تسديد الفارس للنقل 10000 بسعر 5.6  - إذن صرف 6872</t>
  </si>
  <si>
    <t>تسوية تسديد الفارس للنقل 10000 بسعر 5.6 - إذن صرف 6899</t>
  </si>
  <si>
    <t>تسوية تسديد الفارس 10000 بسعر 5.6 - اذن صرف 6943</t>
  </si>
  <si>
    <t xml:space="preserve">تسوية تسديد الفارس للنقل 20000 بسعر 5.6 - اذن صرف 6962  </t>
  </si>
  <si>
    <t>تسوية تسديد الفارس للنقل 10000 بسعر 5.6 - إذن صرف 7075</t>
  </si>
  <si>
    <t>تسوية تسديد الفارس للنقل 15000 بسعر 5.6 -إذن صرف 7127</t>
  </si>
  <si>
    <t>خصم 130 $ على فاتورة 8337 , 80 $ على فاتورة 8457</t>
  </si>
  <si>
    <t>420810</t>
  </si>
  <si>
    <t>2*40 الاسكندرية - تونس</t>
  </si>
  <si>
    <t xml:space="preserve">1*40 - الاسكندرية - سوريا - THC </t>
  </si>
  <si>
    <t>02280810</t>
  </si>
  <si>
    <t>6 جرار السلوم - ليبيا</t>
  </si>
  <si>
    <t>430810</t>
  </si>
  <si>
    <t>2*40 بورسعيد - تيما</t>
  </si>
  <si>
    <t>370810</t>
  </si>
  <si>
    <t>450810</t>
  </si>
  <si>
    <t>2*40 السخنة - العقبة</t>
  </si>
  <si>
    <t>تسديد نقدى ( الزعيم - عاكف )- اذن توريد 1937</t>
  </si>
  <si>
    <t>تسديد فاتورة 8563-8564-8565اذن توريد1939</t>
  </si>
  <si>
    <t>تسديد نقدى(بريكةوالجزور) - اذن توريد 1940</t>
  </si>
  <si>
    <t>تسديد بشيك رقم 802963 - اذن توريد 1942</t>
  </si>
  <si>
    <t>تسديد نقدى - اذن توريد 1943</t>
  </si>
  <si>
    <t>تسديد نقدى - اذن توريد 1945</t>
  </si>
  <si>
    <t>تسديد نقدى - اذن توريد 1950</t>
  </si>
  <si>
    <t>تسديد نقدى - اذن توريد 1948</t>
  </si>
  <si>
    <t>تسديد نقدى فاتورة8572 - اذن توريد1953</t>
  </si>
  <si>
    <t>قيمة 700دولاربسعر5.69ج- أذن توريد 1954</t>
  </si>
  <si>
    <t>تسديد بشيك رقم 41655167 - اذن توريد 1952</t>
  </si>
  <si>
    <t xml:space="preserve">تسديد بشيك 15510000013808- اذن توريد 1880 </t>
  </si>
  <si>
    <t xml:space="preserve">قيمة 850 دولار بسعر5.6470ج -اذن توريد1882 </t>
  </si>
  <si>
    <t>رئيس الحسابات ,,,</t>
  </si>
  <si>
    <t>تسديد نقدى - اذن توريد 1957</t>
  </si>
  <si>
    <t>تسديد نقدى - اذن توريد 1958</t>
  </si>
  <si>
    <t>02190810</t>
  </si>
  <si>
    <t>040910</t>
  </si>
  <si>
    <t>17*40 الاسكندرية - كازبلانكا</t>
  </si>
  <si>
    <t>230810</t>
  </si>
  <si>
    <t>13*20 الاسكندرية - أشدود</t>
  </si>
  <si>
    <t>410810</t>
  </si>
  <si>
    <t>470810</t>
  </si>
  <si>
    <t>5*40 الاسكندرية - تونس</t>
  </si>
  <si>
    <t>440810</t>
  </si>
  <si>
    <t>060910</t>
  </si>
  <si>
    <t>1*40 الاسكندرية - إيطاليا</t>
  </si>
  <si>
    <t>400810</t>
  </si>
  <si>
    <t>06050910</t>
  </si>
  <si>
    <t>9*40 الاسكندرية - أشدود</t>
  </si>
  <si>
    <t>050910</t>
  </si>
  <si>
    <t>6*40 السخنة - العقبة</t>
  </si>
  <si>
    <t xml:space="preserve">عملية رقم </t>
  </si>
  <si>
    <t>رصيد إفتتاحى بتاريخ 01-04-2010</t>
  </si>
  <si>
    <t>رصيد إفتتاحى بتاريخ 01-04-2011</t>
  </si>
  <si>
    <t>رصيد إفتتاحى بتاريخ 01-04-2012</t>
  </si>
  <si>
    <t>رصيد إفتتاحى بتاريخ 01-04-2013</t>
  </si>
  <si>
    <t>رصيد إفتتاحى بتاريخ 01-04-2014</t>
  </si>
  <si>
    <t>رصيد إفتتاحى بتاريخ 01-04-2015</t>
  </si>
  <si>
    <t>رصيد إفتتاحى بتاريخ 01-04-2016</t>
  </si>
  <si>
    <t>رصيد إفتتاحى بتاريخ 01-04-2017</t>
  </si>
  <si>
    <t>رصيد إفتتاحى بتاريخ 01-04-2018</t>
  </si>
  <si>
    <t>رصيد إفتتاحى بتاريخ 01-04-2019</t>
  </si>
  <si>
    <t>رصيد إفتتاحى بتاريخ 01-04-2020</t>
  </si>
  <si>
    <t>رصيد إفتتاحى بتاريخ 01-04-2021</t>
  </si>
  <si>
    <t>رصيد إفتتاحى بتاريخ 01-04-2022</t>
  </si>
  <si>
    <t>رصيد إفتتاحى بتاريخ 01-04-2023</t>
  </si>
  <si>
    <t>رصيد إفتتاحى بتاريخ 01-04-2024</t>
  </si>
  <si>
    <t>رصيد إفتتاحى بتاريخ 01-04-2025</t>
  </si>
  <si>
    <t>رصيد إفتتاحى بتاريخ 01-04-2026</t>
  </si>
  <si>
    <t>رصيد إفتتاحى بتاريخ 01-04-2027</t>
  </si>
  <si>
    <t>رصيد إفتتاحى بتاريخ 01-04-2028</t>
  </si>
  <si>
    <t>رصيد إفتتاحى بتاريخ 01-04-2029</t>
  </si>
  <si>
    <t>رصيد إفتتاحى بتاريخ 01-04-2030</t>
  </si>
  <si>
    <t>رصيد إفتتاحى بتاريخ 01-04-2031</t>
  </si>
  <si>
    <t>رصيد إفتتاحى بتاريخ 01-04-2032</t>
  </si>
  <si>
    <t>رصيد إفتتاحى بتاريخ 01-04-2033</t>
  </si>
  <si>
    <t>رصيد إفتتاحى بتاريخ 01-04-2034</t>
  </si>
  <si>
    <t>رصيد إفتتاحى بتاريخ 01-04-2035</t>
  </si>
  <si>
    <t>رصيد إفتتاحى بتاريخ 01-04-2036</t>
  </si>
  <si>
    <t>رصيد إفتتاحى بتاريخ 01-04-2037</t>
  </si>
  <si>
    <t>------</t>
  </si>
  <si>
    <t>تسوية تسديد رفعت سنيوريتا 10000 بسعر 5.68 - إيصال 7101</t>
  </si>
  <si>
    <t>تسوية تسديد رفعت سنيوريتا 22150 بسعر 5.68 - إيصال 7124</t>
  </si>
  <si>
    <t>270810</t>
  </si>
  <si>
    <t>1*20 شرق التفريعة - مسقط</t>
  </si>
  <si>
    <t>110810</t>
  </si>
  <si>
    <t>170810</t>
  </si>
  <si>
    <t>05240810</t>
  </si>
  <si>
    <t>02310810</t>
  </si>
  <si>
    <t>04240810</t>
  </si>
  <si>
    <t>01280810</t>
  </si>
  <si>
    <t>01290810</t>
  </si>
  <si>
    <t>090810</t>
  </si>
  <si>
    <t>110910</t>
  </si>
  <si>
    <t>22*40 الاسكندرية - كازبلانكا</t>
  </si>
  <si>
    <t>تسديد نقدى - اذن توريد 1962</t>
  </si>
  <si>
    <t>تسديد نقدى - اذن توريد 1961</t>
  </si>
  <si>
    <t>تسديد بشيك41672476 EDBE-اذن توريد 1963</t>
  </si>
  <si>
    <t>تسديد نقدى - اذن توريد 1966</t>
  </si>
  <si>
    <t xml:space="preserve">فاتورة رقم 8037  </t>
  </si>
  <si>
    <t xml:space="preserve">فاتورة رقم 8038  </t>
  </si>
  <si>
    <t xml:space="preserve">فاتورة رقم 8039  </t>
  </si>
  <si>
    <t xml:space="preserve">فاتورة رقم 8040 1*40 السخنة - اليمن </t>
  </si>
  <si>
    <t xml:space="preserve">فاتورة رقم 8041 1*40 السخنة - اليمن </t>
  </si>
  <si>
    <t xml:space="preserve">فاتورة رقم 8042 1*40 شرق التفريعة - مسقط </t>
  </si>
  <si>
    <t xml:space="preserve">فاتورة رقم 8043 1*40 شرق التفريعة - مسقط </t>
  </si>
  <si>
    <t xml:space="preserve">فاتورة رقم *8044 12*40 الاسكندرية-فلسطين </t>
  </si>
  <si>
    <t xml:space="preserve">فاتورة رقم 8044 12*40 الاسكندرية-فلسطين </t>
  </si>
  <si>
    <t xml:space="preserve">فاتورة رقم *8045 6*40 الاسكندرية - فلسطين  </t>
  </si>
  <si>
    <t xml:space="preserve">فاتورة رقم 8045 6*40 الاسكندرية - فلسطين  </t>
  </si>
  <si>
    <t xml:space="preserve">فاتورة رقم 8046 1*40 السخنة - اليمن </t>
  </si>
  <si>
    <t xml:space="preserve">فاتورة رقم 8047 1*40 السخنة - اليمن </t>
  </si>
  <si>
    <t xml:space="preserve">فاتورة رقم 8048 2*40 السخنة - الاردن </t>
  </si>
  <si>
    <t xml:space="preserve">فاتورة رقم 8049 2*40 السخنة - الاردن </t>
  </si>
  <si>
    <t xml:space="preserve">فاتورة رقم 8050  </t>
  </si>
  <si>
    <t xml:space="preserve">فاتورة رقم 8051  </t>
  </si>
  <si>
    <t xml:space="preserve">فاتورة رقم 8052 1*40 شرق التفريعة - مومباسا </t>
  </si>
  <si>
    <t xml:space="preserve">فاتورة رقم 8053 1*40 شرق التفريعة - مومباسا </t>
  </si>
  <si>
    <t xml:space="preserve">فاتورة رقم 8054 1*40 الاسكندرية- المغرب </t>
  </si>
  <si>
    <t xml:space="preserve">فاتورة رقم 8055 1*40 الاسكندرية - المغرب </t>
  </si>
  <si>
    <t xml:space="preserve">فاتورة رقم 8056 1*40 شرق التفريعة - موريتانيا </t>
  </si>
  <si>
    <t xml:space="preserve">فاتورة رقم 8057 1*40 شرق التفريعة - موريتانيا </t>
  </si>
  <si>
    <t xml:space="preserve">فاتورة رقم 8058 1*40 السخنة - اليمن </t>
  </si>
  <si>
    <t xml:space="preserve">فاتورة رقم 8059 1*40 السخنة - اليمن </t>
  </si>
  <si>
    <t xml:space="preserve">فاتورة رقم 8060 6*40 السخنة- السودان </t>
  </si>
  <si>
    <t xml:space="preserve">فاتورة رقم 8061 6*40 السخنة- السودان </t>
  </si>
  <si>
    <t xml:space="preserve">فاتورة رقم 8062  </t>
  </si>
  <si>
    <t xml:space="preserve">فاتورة رقم 8063  </t>
  </si>
  <si>
    <t xml:space="preserve">فاتورة رقم 8064  </t>
  </si>
  <si>
    <t xml:space="preserve">فاتورة رقم 8065  </t>
  </si>
  <si>
    <t xml:space="preserve">فاتورة رقم 8066 6*40 السخنة- السودان </t>
  </si>
  <si>
    <t xml:space="preserve">فاتورة رقم 8067 6*40 السخنة- السودان </t>
  </si>
  <si>
    <t xml:space="preserve">فاتورة رقم 8068 1*40 السخنة - الاردن </t>
  </si>
  <si>
    <t xml:space="preserve">فاتورة رقم 8069 1*40 السخنة - الاردن </t>
  </si>
  <si>
    <t xml:space="preserve">فاتورة رقم 8070 1*40 السخنة - الاردن </t>
  </si>
  <si>
    <t xml:space="preserve">فاتورة رقم 8071 2*40 السخنة - الاردن </t>
  </si>
  <si>
    <t xml:space="preserve">فاتورة رقم 8072 2*40 السخنة - الاردن </t>
  </si>
  <si>
    <t xml:space="preserve">فاتورة رقم 8073 2*40 السخنة - الاردن </t>
  </si>
  <si>
    <t xml:space="preserve">فاتورة رقم 8074 2*40 السخنة - الاردن </t>
  </si>
  <si>
    <t xml:space="preserve">فاتورة رقم 8075 3*40 السخنة - الاردن </t>
  </si>
  <si>
    <t xml:space="preserve">فاتورة رقم 8076 3*40 السخنة - الاردن </t>
  </si>
  <si>
    <t xml:space="preserve">فاتورة رقم 8077 3*40 السخنة - الاردن </t>
  </si>
  <si>
    <t xml:space="preserve">فاتورة رقم 8078  </t>
  </si>
  <si>
    <t xml:space="preserve">فاتورة رقم 8079  </t>
  </si>
  <si>
    <t xml:space="preserve">فاتورة رقم 8080  </t>
  </si>
  <si>
    <t xml:space="preserve">فاتورة رقم 8081  </t>
  </si>
  <si>
    <t xml:space="preserve">فاتورة رقم 8082  </t>
  </si>
  <si>
    <t xml:space="preserve">فاتورة رقم 8083  </t>
  </si>
  <si>
    <t xml:space="preserve">فاتورة رقم 8084  </t>
  </si>
  <si>
    <t xml:space="preserve">فاتورة رقم 8085 6*40 الاسكندرية - فلسطين  </t>
  </si>
  <si>
    <t xml:space="preserve">فاتورة رقم 8086 4*40 الاسكندرية - لاتاكيا </t>
  </si>
  <si>
    <t xml:space="preserve">فاتورة رقم 8087 4*40 الاسكندرية - لاتاكيا </t>
  </si>
  <si>
    <t xml:space="preserve">فاتورة رقم 8088  </t>
  </si>
  <si>
    <t xml:space="preserve">فاتورة رقم 8089  </t>
  </si>
  <si>
    <t xml:space="preserve">فاتورة رقم 8090  </t>
  </si>
  <si>
    <t xml:space="preserve">فاتورة رقم 8091  </t>
  </si>
  <si>
    <t xml:space="preserve">فاتورة رقم 8092  </t>
  </si>
  <si>
    <t xml:space="preserve">فاتورة رقم 8093 2*40 جبل على - الاسكندرية  </t>
  </si>
  <si>
    <t xml:space="preserve">فاتورة رقم 8094 3 جرار العوجة - فلسطين </t>
  </si>
  <si>
    <t xml:space="preserve">فاتورة رقم 8095 3 جرار العوجة - فلسطين </t>
  </si>
  <si>
    <t xml:space="preserve">فاتورة رقم 8096 1 جرار السلوم - ليبيا </t>
  </si>
  <si>
    <t xml:space="preserve">فاتورة رقم 8097 2 جرار السلوم - ليبيا </t>
  </si>
  <si>
    <t xml:space="preserve">فاتورة رقم 8098  6 جرار العوجة- فلسطين  </t>
  </si>
  <si>
    <t xml:space="preserve">فاتورة رقم 8099 6 جرارالعوجة - فلسطين  </t>
  </si>
  <si>
    <t xml:space="preserve">فاتورة رقم 8100  6 جرار العوجة- فلسطين  </t>
  </si>
  <si>
    <t xml:space="preserve">فاتورة رقم 8101 1جرار سفاجا - السودان </t>
  </si>
  <si>
    <t xml:space="preserve">فاتورة رقم 8102 1*40 الاسكندرية - ليماسول </t>
  </si>
  <si>
    <t xml:space="preserve">فاتورة رقم 8103 1*40 الاسكندرية - ليماسول </t>
  </si>
  <si>
    <t xml:space="preserve">فاتورة رقم 8104 2*40 دمياط - قطر </t>
  </si>
  <si>
    <t xml:space="preserve">فاتورة رقم 8105 1جرار السلوم - ليبيا  </t>
  </si>
  <si>
    <t xml:space="preserve">فاتورة رقم 8106 2جرار السلوم - ليبيا  </t>
  </si>
  <si>
    <t xml:space="preserve">فاتورة رقم 8107 5 جرار العوجة - فلسطين </t>
  </si>
  <si>
    <t xml:space="preserve">فاتورة رقم 8108 5جرار العوجة - فلسطين </t>
  </si>
  <si>
    <t xml:space="preserve">فاتورة رقم 8109 2*40 بورسعيد - قطر  </t>
  </si>
  <si>
    <t xml:space="preserve">فاتورة رقم 8110 6*40 السخنة- السودان </t>
  </si>
  <si>
    <t xml:space="preserve">فاتورة رقم 8111 6*40 السخنة- السودان </t>
  </si>
  <si>
    <t xml:space="preserve">فاتورة رقم 8112 2*40 السخنة - الاردن </t>
  </si>
  <si>
    <t xml:space="preserve">فاتورة رقم 8113 2*40 السخنة - الاردن </t>
  </si>
  <si>
    <t xml:space="preserve">فاتورة رقم 8114 2*40 السخنة - الاردن </t>
  </si>
  <si>
    <t xml:space="preserve">فاتورة رقم 8115 1*40 الاسكندرية - الدوحة </t>
  </si>
  <si>
    <t xml:space="preserve">فاتورة رقم 8116 1*40 الاسكندريه - الدوحة </t>
  </si>
  <si>
    <t xml:space="preserve">فاتورة رقم 8117 1*20 اسرائيل - بورسعيد </t>
  </si>
  <si>
    <t xml:space="preserve">فاتورة رقم 8118 2*40 السخنة - اليمن </t>
  </si>
  <si>
    <t xml:space="preserve">فاتورة رقم 8119 1*40 السخنة - اليمن </t>
  </si>
  <si>
    <t xml:space="preserve">فاتورة رقم 8120 1 جرار السلوم - ليبيا </t>
  </si>
  <si>
    <t xml:space="preserve">فاتورة رقم 8121 2 طرد الصين - الاسكندرية </t>
  </si>
  <si>
    <t xml:space="preserve">فاتورة رقم 8122 1*40 شرق التفريعة - مومباسا </t>
  </si>
  <si>
    <t xml:space="preserve">فاتورة رقم 8123 1*40 شرق التفريعة - مومباسا </t>
  </si>
  <si>
    <t xml:space="preserve">فاتورة رقم 8124 6 طرد اسطنبول - الاسكندرية </t>
  </si>
  <si>
    <t xml:space="preserve">فاتورة رقم 8125 1جرار الاردن - نويبع </t>
  </si>
  <si>
    <t xml:space="preserve">فاتورة رقم 8126 3جرار الاردن - نويبع </t>
  </si>
  <si>
    <t xml:space="preserve">فاتورة رقم 8127 1جرار الاردن - نويبع </t>
  </si>
  <si>
    <t xml:space="preserve">فاتورة رقم 8128 1*20 الاسكندرية - اشدود </t>
  </si>
  <si>
    <t xml:space="preserve">فاتورة رقم 8129 1*20 السخنة - الشويخ </t>
  </si>
  <si>
    <t xml:space="preserve">فاتورة رقم 8130 1*20 السخنة - الشويخ </t>
  </si>
  <si>
    <t xml:space="preserve">فاتورة رقم 8131 10*40 الاسكندرية - اشدود </t>
  </si>
  <si>
    <t xml:space="preserve">فاتورة رقم 8132 1*40 بورسعيد - مسقط </t>
  </si>
  <si>
    <t xml:space="preserve">فاتورة رقم 8133 1*40 بورسعيد - مسقط </t>
  </si>
  <si>
    <t xml:space="preserve">فاتورة رقم 8134 1*40 السخنة - عدن - المصرية  </t>
  </si>
  <si>
    <t xml:space="preserve">فاتورة رقم 8135 1*20 السخنة - حديدة - المصرية  </t>
  </si>
  <si>
    <t xml:space="preserve">فاتورة رقم 8136 1*40 الاسكندرية-كازبلانكا -المصرية  </t>
  </si>
  <si>
    <t xml:space="preserve">فاتورة رقم 8137 5*40 الاسكندرية - سوريا </t>
  </si>
  <si>
    <t xml:space="preserve">فاتورة رقم 8138 4*40 السخنة - السودان </t>
  </si>
  <si>
    <t xml:space="preserve">فاتورة رقم 8139 1*40+1*20 السخنة - اليمن  </t>
  </si>
  <si>
    <t xml:space="preserve">فاتورة رقم 8140 1*20 الاسكندرية - أشدود </t>
  </si>
  <si>
    <t xml:space="preserve">فاتورة رقم 8141 1*40 السخنة -الاردن </t>
  </si>
  <si>
    <t xml:space="preserve">فاتورة رقم 8142 1*40 السخنة - الاردن </t>
  </si>
  <si>
    <t xml:space="preserve">فاتورة رقم 8143 5*20 الاسكندرية - اشدود </t>
  </si>
  <si>
    <t xml:space="preserve">فاتورة رقم 8144 5*20 الاسكندرية - اشدود </t>
  </si>
  <si>
    <t xml:space="preserve">فاتورة رقم 8145 1*40 جبل على - الاسكندرية </t>
  </si>
  <si>
    <t xml:space="preserve">فاتورة رقم 8146 1*40 جبل على - الاسكندرية </t>
  </si>
  <si>
    <t xml:space="preserve">فاتورة رقم 8147 1*40 جبل على - الاسكندرية </t>
  </si>
  <si>
    <t xml:space="preserve">فاتورة رقم 8148 1*40 جبل على - الاسكندرية </t>
  </si>
  <si>
    <t xml:space="preserve">فاتورة رقم 8149 1 طرد جنوة - الاسكندرية  </t>
  </si>
  <si>
    <t xml:space="preserve">فاتورة رقم 8150 1 طرد ميلانو - القاهرة  </t>
  </si>
  <si>
    <t xml:space="preserve">فاتورة رقم 8151 1طرد انجلترا - القاهرة </t>
  </si>
  <si>
    <t xml:space="preserve">فاتورة رقم 8152 1طرد القاهرة - انجلترا </t>
  </si>
  <si>
    <t xml:space="preserve">فاتورة رقم 8153 4*40 جبل على - الاسكندرية </t>
  </si>
  <si>
    <t xml:space="preserve">فاتورة رقم 8154 10*40 الاسكندرية - اشدود </t>
  </si>
  <si>
    <t xml:space="preserve">فاتورة رقم 8155 10*40 الاسكندرية - اشدود </t>
  </si>
  <si>
    <t xml:space="preserve">فاتورة رقم 8156 1*20 السخنة - جبل على </t>
  </si>
  <si>
    <t xml:space="preserve">فاتورة رقم 8157 1*20 السخنة - جبل على </t>
  </si>
  <si>
    <t xml:space="preserve">فاتورة رقم 8158 1*20 السخنة - جبل على </t>
  </si>
  <si>
    <t xml:space="preserve">فاتورة رقم 8159 10*40 الاسكندرية - اشدود </t>
  </si>
  <si>
    <t xml:space="preserve">فاتورة رقم 8160 3*40 الاسكندرية - بيجايا </t>
  </si>
  <si>
    <t xml:space="preserve">فاتورة رقم 8161 3*40 الاسكندرية - بيجايا </t>
  </si>
  <si>
    <t xml:space="preserve">فاتورة رقم 8162 6*40 الاسكندرية - فلسطين  </t>
  </si>
  <si>
    <t xml:space="preserve">فاتورة رقم 8163 6*40 الاسكندرية - فلسطين  </t>
  </si>
  <si>
    <t xml:space="preserve">فاتورة رقم 8164 5*40 الاسكندرية - فلسطين </t>
  </si>
  <si>
    <t xml:space="preserve">فاتورة رقم 8165 2*40 السخنة - اليمن </t>
  </si>
  <si>
    <t xml:space="preserve">فاتورة رقم 8166 2*40 السخنة - اليمن </t>
  </si>
  <si>
    <t xml:space="preserve">فاتورة رقم 8167 1*40 السخنة - اليمن </t>
  </si>
  <si>
    <t xml:space="preserve">فاتورة رقم 8168 1*40 السخنة - اليمن </t>
  </si>
  <si>
    <t xml:space="preserve">فاتورة رقم 8169 1*40 السخنة - اريتريا </t>
  </si>
  <si>
    <t xml:space="preserve">فاتورة رقم 8170 1*40 السخنة - اريتريا </t>
  </si>
  <si>
    <t xml:space="preserve">فاتورة رقم 8171 6*40 السويس - جدة </t>
  </si>
  <si>
    <t xml:space="preserve">فاتورة رقم 8172 6*40 السويس - جدة </t>
  </si>
  <si>
    <t xml:space="preserve">فاتورة رقم 8173 2*40 الادبية - جدة </t>
  </si>
  <si>
    <t xml:space="preserve">فاتورة رقم 8174 4*40 الاسكندرية - لاتاكيا </t>
  </si>
  <si>
    <t xml:space="preserve">فاتورة رقم 8175 5*40 الاسكندرية - لاتاكيا </t>
  </si>
  <si>
    <t xml:space="preserve">فاتورة رقم 8176 6*40 بورسعيد - مومباسا </t>
  </si>
  <si>
    <t xml:space="preserve">فاتورة رقم 8177 6*40 بورسعيد - مومباسا </t>
  </si>
  <si>
    <t xml:space="preserve">فاتورة رقم 8178 1طرد انجلترا - القاهرة </t>
  </si>
  <si>
    <t xml:space="preserve">فاتورة رقم 8179 2*40 جبل على - الاسكندرية  </t>
  </si>
  <si>
    <t xml:space="preserve">فاتورة رقم 8180 2*40 + 1*20 الاسكندرية - اشدود </t>
  </si>
  <si>
    <t xml:space="preserve">فاتورة رقم 8181 1*20+2*40 الاسكندرية - اشدود </t>
  </si>
  <si>
    <t xml:space="preserve">فاتورة رقم 8182 4طرد القاهرة - عمان  </t>
  </si>
  <si>
    <t xml:space="preserve">فاتورة رقم 8183 4 طرد تركيا - مطار القاهرة </t>
  </si>
  <si>
    <t xml:space="preserve">فاتورة رقم 8184 1*20 تركيا - الاسكندرية </t>
  </si>
  <si>
    <t xml:space="preserve">فاتورة رقم 8185 1*40 تركيا - الاسكندرية </t>
  </si>
  <si>
    <t xml:space="preserve">فاتورة رقم 8186 1جرار  الاردن - نويبع </t>
  </si>
  <si>
    <t xml:space="preserve">فاتورة رقم 8187 4 جرار العوجة - فلسطين </t>
  </si>
  <si>
    <t xml:space="preserve">فاتورة رقم 8188 2جرار السلوم - ليبيا  </t>
  </si>
  <si>
    <t xml:space="preserve">فاتورة رقم 8189 5 جرار العوجة - فلسطين </t>
  </si>
  <si>
    <t xml:space="preserve">فاتورة رقم 8190 6 جرارالعوجة - فلسطين  </t>
  </si>
  <si>
    <t xml:space="preserve">فاتورة رقم 8191 4*40 الاسكندرية فلسطين </t>
  </si>
  <si>
    <t xml:space="preserve">فاتورة رقم 8192 1*40 الاسكندرية - اشدود </t>
  </si>
  <si>
    <t xml:space="preserve">فاتورة رقم 8193 1*40 الاسكندرية - اشدود </t>
  </si>
  <si>
    <t xml:space="preserve">فاتورة رقم 8194 1طرد امريكا - القاهرة  </t>
  </si>
  <si>
    <t xml:space="preserve">فاتورة رقم 8195 2*40 السخنة - الاردن </t>
  </si>
  <si>
    <t xml:space="preserve">فاتورة رقم 8196  1*40 فاملى , 1*40 جنرال  </t>
  </si>
  <si>
    <t xml:space="preserve">فاتورة رقم 8197 2*40 السخنة - الاردن </t>
  </si>
  <si>
    <t xml:space="preserve">فاتورة رقم 8198 3*40 السخنة - الاردن </t>
  </si>
  <si>
    <t xml:space="preserve">فاتورة رقم 8199  </t>
  </si>
  <si>
    <t xml:space="preserve">فاتورة رقم 8200 3*40 السخنة - الاردن </t>
  </si>
  <si>
    <t xml:space="preserve">فاتورة رقم 8201 1طرد اليونان - الاسكندرية </t>
  </si>
  <si>
    <t xml:space="preserve">فاتورة رقم 8202 2*40 السخنة - الاردن </t>
  </si>
  <si>
    <t xml:space="preserve">فاتورة رقم 8203 2*40 السخنة - الاردن </t>
  </si>
  <si>
    <t xml:space="preserve">فاتورة رقم 8204 1*40 السخنة - الكويت </t>
  </si>
  <si>
    <t xml:space="preserve">فاتورة رقم 8205 1*40 السخنة - الكويت </t>
  </si>
  <si>
    <t xml:space="preserve">فاتورة رقم 8206 1*40 السخنة - الكويت </t>
  </si>
  <si>
    <t xml:space="preserve">فاتورة رقم 8207 1*40 السخنة - اليمن </t>
  </si>
  <si>
    <t xml:space="preserve">فاتورة رقم 8208 1*40 السخنة - اليمن </t>
  </si>
  <si>
    <t xml:space="preserve">فاتورة رقم 8209 1*20 بور سعيد - جبل على  </t>
  </si>
  <si>
    <t xml:space="preserve">فاتورة رقم 8210 1*40 الاسكندرية - كازبلانكا المصرية  </t>
  </si>
  <si>
    <t xml:space="preserve">فاتورة رقم 8211 5*40 السخنة - حديدة </t>
  </si>
  <si>
    <t xml:space="preserve">فاتورة رقم 8212 1*40 الاسكندرية - ليماسول </t>
  </si>
  <si>
    <t xml:space="preserve">فاتورة رقم 8213 1*40 الاسكندرية - ليماسول </t>
  </si>
  <si>
    <t xml:space="preserve">فاتورة رقم 8214 1 طرد ايطاليا - القاهرة </t>
  </si>
  <si>
    <t xml:space="preserve">فاتورة رقم 8215 1*40 الاسكندريه - المغرب </t>
  </si>
  <si>
    <t xml:space="preserve">فاتورة رقم 8216 2جرار السلوم - ليبيا  </t>
  </si>
  <si>
    <t xml:space="preserve">فاتورة رقم 8217 6جرار العوجة - فلسطين </t>
  </si>
  <si>
    <t xml:space="preserve">فاتورة رقم 8218 6جرار العوجة - فلسطين </t>
  </si>
  <si>
    <t xml:space="preserve">فاتورة رقم 8219 استخراج صور ضوئية لرد الدعم والمبيعات </t>
  </si>
  <si>
    <t xml:space="preserve">فاتورة رقم 8220 10 جرار السلوم - ليبيا </t>
  </si>
  <si>
    <t xml:space="preserve">فاتورة رقم 8221 10 جرار السلوم - ليبيا </t>
  </si>
  <si>
    <t xml:space="preserve">فاتورة رقم 8222 استخراج صور ضوئية لرد الدعم والمبيعات </t>
  </si>
  <si>
    <t xml:space="preserve">فاتورة رقم 8223 2جرار السلوم - ليبيا  </t>
  </si>
  <si>
    <t xml:space="preserve">فاتورة رقم 8224 1جرار السلوم - ليبيا  </t>
  </si>
  <si>
    <t xml:space="preserve">فاتورة رقم 8225 5*40 الاسكندرية - فلسطين </t>
  </si>
  <si>
    <t xml:space="preserve">فاتورة رقم 8226 1*20 امريكا - الاسكندرية  </t>
  </si>
  <si>
    <t xml:space="preserve">فاتورة رقم 8227 4*40 جبل على - الاسكندرية </t>
  </si>
  <si>
    <t xml:space="preserve">فاتورة رقم 8228 1*40 جبل على - الاسكندرية </t>
  </si>
  <si>
    <t xml:space="preserve">فاتورة رقم 8229 1*40+1*20 جبل على - الاسكندرية </t>
  </si>
  <si>
    <t xml:space="preserve">فاتورة رقم 8230 1*40 جبل على - الاسكندرية </t>
  </si>
  <si>
    <t xml:space="preserve">فاتورة رقم 8231 2*40 جبل على - الاسكندرية  </t>
  </si>
  <si>
    <t xml:space="preserve">فاتورة رقم 8232 1*20 الاسكندرية - المغرب </t>
  </si>
  <si>
    <t xml:space="preserve">فاتورة رقم 8233 2*40 السخنة - اشدود </t>
  </si>
  <si>
    <t xml:space="preserve">فاتورة رقم 8234 1*20 الاسكندرية - ريفينا </t>
  </si>
  <si>
    <t xml:space="preserve">فاتورة رقم 8235 10*40 الاسكندرية - اشدود </t>
  </si>
  <si>
    <t xml:space="preserve">فاتورة رقم 8236 1*40 الاسكندرية - اشدود </t>
  </si>
  <si>
    <t xml:space="preserve">فاتورة رقم 8237 7*40 الاسكندرية - فلسطين </t>
  </si>
  <si>
    <t xml:space="preserve">فاتورة رقم 8238 5جرار العوجة - فلسطين </t>
  </si>
  <si>
    <t xml:space="preserve">فاتورة رقم 8239 6جرار العوجة - فلسطين </t>
  </si>
  <si>
    <t xml:space="preserve">فاتورة رقم 8240 1جرار السلوم - ليبيا  </t>
  </si>
  <si>
    <t xml:space="preserve">فاتورة رقم 8241 1جرار السلوم - ليبيا  </t>
  </si>
  <si>
    <t xml:space="preserve">فاتورة رقم 8242 1جرار السلوم - ليبيا  </t>
  </si>
  <si>
    <t xml:space="preserve">فاتورة رقم 8243 1جرار  السلوم - ليبيا </t>
  </si>
  <si>
    <t xml:space="preserve">فاتورة رقم 8244 1*40 الاسكندرية - موريتانيا -اكسبورت </t>
  </si>
  <si>
    <t xml:space="preserve">فاتورة رقم 8245 1*40 جبل على  -الاسكندرية </t>
  </si>
  <si>
    <t xml:space="preserve">فاتورة رقم 8246 5جرار العوجة - فلسطين </t>
  </si>
  <si>
    <t xml:space="preserve">فاتورة رقم 8247 استخراج صور ضوئية لرد الدعم والمبيعات </t>
  </si>
  <si>
    <t xml:space="preserve">فاتورة رقم 8248 5*20 الاسكندرية - اشدود </t>
  </si>
  <si>
    <t xml:space="preserve">فاتورة رقم 8249 1*40 الاسكندرية - كاليارى </t>
  </si>
  <si>
    <t xml:space="preserve">فاتورة رقم 8250 9*40 السويس - جدة </t>
  </si>
  <si>
    <t xml:space="preserve">فاتورة رقم 8251 9*40 السويس - جدة </t>
  </si>
  <si>
    <t xml:space="preserve">فاتورة رقم 8252 4*20 الاسكندرية - اشدود </t>
  </si>
  <si>
    <t xml:space="preserve">فاتورة رقم 8253 4*20 الاسكندرية - اشدود </t>
  </si>
  <si>
    <t xml:space="preserve">فاتورة رقم 8254 1*20 + 1*40 بور سعيد - مسقط </t>
  </si>
  <si>
    <t xml:space="preserve">فاتورة رقم 8255 *40 + 1*20 بور سعيد - مسقط </t>
  </si>
  <si>
    <t xml:space="preserve">فاتورة رقم 8256 3جرارالسلوم - ليبيا  </t>
  </si>
  <si>
    <t xml:space="preserve">فاتورة رقم 8257 3جرار العوجة - فلسطين </t>
  </si>
  <si>
    <t xml:space="preserve">فاتورة رقم 8258 2جرار نويبع - الاردن </t>
  </si>
  <si>
    <t xml:space="preserve">فاتورة رقم 8259 1*40 جبل على - الاسكندرية </t>
  </si>
  <si>
    <t xml:space="preserve">فاتورة رقم 8260 1*40 جبل على - الاسكندرية </t>
  </si>
  <si>
    <t xml:space="preserve">فاتورة رقم 8261 1*40 السخنة - عدن - اكسبورت </t>
  </si>
  <si>
    <t xml:space="preserve">فاتورة رقم 8262 1*40 السخنة - عدن-اكسبورت </t>
  </si>
  <si>
    <t xml:space="preserve">فاتورة رقم 8263 6*40 السخنة- السودان </t>
  </si>
  <si>
    <t xml:space="preserve">فاتورة رقم 8264 6*40 السخنة- السودان </t>
  </si>
  <si>
    <t xml:space="preserve">فاتورة رقم 8265 6*40 بورسعيد - مومباسا </t>
  </si>
  <si>
    <t xml:space="preserve">فاتورة رقم 8266 6*40 بورسعيد - مومباسا </t>
  </si>
  <si>
    <t xml:space="preserve">فاتورة رقم 8267 2*40 السخنة - الاردن </t>
  </si>
  <si>
    <t xml:space="preserve">فاتورة رقم 8268 2*40 السخنة - الاردن </t>
  </si>
  <si>
    <t xml:space="preserve">فاتورة رقم 8269 2*40 السخنة - الاردن </t>
  </si>
  <si>
    <t xml:space="preserve">فاتورة رقم 8270 1*20 الاسكندرية - اشدود </t>
  </si>
  <si>
    <t xml:space="preserve">فاتورة رقم 8271 2*20 الاسكندرية - اشدود </t>
  </si>
  <si>
    <t xml:space="preserve">فاتورة رقم 8272 2*20 الاسكندرية - اشدود </t>
  </si>
  <si>
    <t xml:space="preserve">فاتورة رقم 8273 6*40 الاسكندرية - فلسطين  </t>
  </si>
  <si>
    <t xml:space="preserve">فاتورة رقم 8274 4*40 جبل على - الاسكندرية </t>
  </si>
  <si>
    <t xml:space="preserve">فاتورة رقم 8275 1 طرد ايطاليا - القاهرة </t>
  </si>
  <si>
    <t xml:space="preserve">فاتورة رقم 8276 4طرد انجلترا - القاهرة </t>
  </si>
  <si>
    <t xml:space="preserve">فاتورة رقم 8277 1طرد امريكا - القاهرة  </t>
  </si>
  <si>
    <t xml:space="preserve">فاتورة رقم 8278 2*40 الاسكندرية - كازبلانكا </t>
  </si>
  <si>
    <t xml:space="preserve">فاتورة رقم 8279 4*20 الاسكندرية - كازبلانكا </t>
  </si>
  <si>
    <t xml:space="preserve">فاتورة رقم 8280 1*40 السخنة - اليمن </t>
  </si>
  <si>
    <t xml:space="preserve">فاتورة رقم 8281 1*40 السخنة - اليمن </t>
  </si>
  <si>
    <t xml:space="preserve">فاتورة رقم 8282 1طرد الامارات - القاهرة </t>
  </si>
  <si>
    <t xml:space="preserve">فاتورة رقم 8283 1*40 +1*20 السخنة - جيبوتى </t>
  </si>
  <si>
    <t xml:space="preserve">فاتورة رقم 8284 1*40 الاسكندرية - اشدود </t>
  </si>
  <si>
    <t xml:space="preserve">فاتورة رقم 8285 1*40 الاسكندرية - اشدود </t>
  </si>
  <si>
    <t xml:space="preserve">فاتورة رقم 8286 2*40 السخنة - السودان </t>
  </si>
  <si>
    <t xml:space="preserve">فاتورة رقم 8287 2*40 السخنة - السودان </t>
  </si>
  <si>
    <t xml:space="preserve">فاتورة رقم 8288 2*40 الاسكندرية - اشدود </t>
  </si>
  <si>
    <t xml:space="preserve">فاتورة رقم 8289 2*40 الاسكندرية - اشدود </t>
  </si>
  <si>
    <t xml:space="preserve">فاتورة رقم 8290 6*40 الاسكندرية - فلسطين  </t>
  </si>
  <si>
    <t xml:space="preserve">فاتورة رقم 8291 1*20 الاسكندريه - لبنان </t>
  </si>
  <si>
    <t xml:space="preserve">فاتورة رقم 8292 8*40 السويس - جدة </t>
  </si>
  <si>
    <t xml:space="preserve">فاتورة رقم 8293 8*40 السخنة - جدة </t>
  </si>
  <si>
    <t xml:space="preserve">فاتورة رقم 8294 1*40 الاسكندريه - اشدود </t>
  </si>
  <si>
    <t xml:space="preserve">فاتورة رقم 8295 1*40 السخنة - جدة </t>
  </si>
  <si>
    <t xml:space="preserve">فاتورة رقم 8296 2*40 الاسكندرية - المغرب </t>
  </si>
  <si>
    <t xml:space="preserve">فاتورة رقم 8297 1*40 السخنة - حديدة  </t>
  </si>
  <si>
    <t xml:space="preserve">فاتورة رقم 8298 4*40 السخنة - السودان </t>
  </si>
  <si>
    <t xml:space="preserve">فاتورة رقم 8299 4*40 السخنة - السودان </t>
  </si>
  <si>
    <t xml:space="preserve">فاتورة رقم 8300 3*40 بور سعيد - مومباسا </t>
  </si>
  <si>
    <t xml:space="preserve">فاتورة رقم 8301 3*40 بور سعيد - مومباسا </t>
  </si>
  <si>
    <t xml:space="preserve">فاتورة رقم 8302 1*40 السخنة - عدن-اكسبورت </t>
  </si>
  <si>
    <t xml:space="preserve">فاتورة رقم 8303 1*40 السخنة - عدن-اكسبورت </t>
  </si>
  <si>
    <t xml:space="preserve">فاتورة رقم 8304 1 طرد السعودية - الاسكندرية </t>
  </si>
  <si>
    <t xml:space="preserve">فاتورة رقم 8305 1*20 امريكا - الاسكندرية </t>
  </si>
  <si>
    <t xml:space="preserve">فاتورة رقم 8306 1*40 شرق التفريعة - مومباسا </t>
  </si>
  <si>
    <t xml:space="preserve">فاتورة رقم 8307 1*40 شرق التفريعة - مومباسا </t>
  </si>
  <si>
    <t xml:space="preserve">فاتورة رقم 8308 1جرار الاردن - نويبع </t>
  </si>
  <si>
    <t xml:space="preserve">فاتورة رقم 8309 1جرار الاردن - نويبع </t>
  </si>
  <si>
    <t xml:space="preserve">فاتورة رقم 8310 1جرار الاردن - نويبع </t>
  </si>
  <si>
    <t xml:space="preserve">فاتورة رقم 8311 4جرار الاردن -نويبع </t>
  </si>
  <si>
    <t xml:space="preserve">فاتورة رقم 8312 1*40 , 1*20 إسكندريه - اشدود - جرين لاند  </t>
  </si>
  <si>
    <t xml:space="preserve">فاتورة رقم 8313 1*40 + 1*20 الاسكندريه - اشدود </t>
  </si>
  <si>
    <t xml:space="preserve">فاتورة رقم 8314 1*40 الاسكندريه - ليماسول </t>
  </si>
  <si>
    <t xml:space="preserve">فاتورة رقم 8315 1*40الاسكندريه - ليماسول </t>
  </si>
  <si>
    <t xml:space="preserve">فاتورة رقم 8316 1*20 الاسكندرية - اشدود </t>
  </si>
  <si>
    <t xml:space="preserve">فاتورة رقم 8317 2جرار السلوم - ليبيا  </t>
  </si>
  <si>
    <t xml:space="preserve">فاتورة رقم 8318 1 جرار نويبع - الاردن </t>
  </si>
  <si>
    <t xml:space="preserve">فاتورة رقم 8319 5جرار العوجة - فلسطين </t>
  </si>
  <si>
    <t xml:space="preserve">فاتورة رقم 8320 6 جرار العوجة - فلسطين </t>
  </si>
  <si>
    <t xml:space="preserve">فاتورة رقم 8321 1 طرد تركيا القاهرة </t>
  </si>
  <si>
    <t xml:space="preserve">فاتورة رقم 8322 6 طرد سوريا - القاهرة </t>
  </si>
  <si>
    <t xml:space="preserve">فاتورة رقم 8323 18*40 الادبية - جدة </t>
  </si>
  <si>
    <t xml:space="preserve">فاتورة رقم 8324 18*40 الادبية - جدة </t>
  </si>
  <si>
    <t xml:space="preserve">فاتورة رقم 8325 2*40 السخنة - الاردن </t>
  </si>
  <si>
    <t xml:space="preserve">فاتورة رقم 8326 2*40 السخنة - الاردن </t>
  </si>
  <si>
    <t xml:space="preserve">فاتورة رقم 8327 1*40 السخنة - حديدة - المصرية </t>
  </si>
  <si>
    <t xml:space="preserve">فاتورة رقم 8328 2*40 السخنة - الاردن </t>
  </si>
  <si>
    <t xml:space="preserve">فاتورة رقم 8329 2*40 السخنة - الاردن </t>
  </si>
  <si>
    <t xml:space="preserve">فاتورة رقم 8330 2*40 السخنة - الاردن </t>
  </si>
  <si>
    <t xml:space="preserve">فاتورة رقم 8331 6*40 السخنة - السودان </t>
  </si>
  <si>
    <t xml:space="preserve">فاتورة رقم 8332 6*40 السخنة - السودان </t>
  </si>
  <si>
    <t xml:space="preserve">فاتورة رقم 8333 6*40 السخنة - السودان </t>
  </si>
  <si>
    <t xml:space="preserve">فاتورة رقم 8334 6*40 السخنة - السودان </t>
  </si>
  <si>
    <t xml:space="preserve">فاتورة رقم 8335 10*40 السويس - جدة </t>
  </si>
  <si>
    <t xml:space="preserve">فاتورة رقم 8336 10*40 السويس - جدة </t>
  </si>
  <si>
    <t xml:space="preserve">فاتورة رقم 8337 1*40 الاسكندرية - فلسطين </t>
  </si>
  <si>
    <t xml:space="preserve">فاتورة رقم 8338 1*40 بورسعيد - مومباسا </t>
  </si>
  <si>
    <t xml:space="preserve">فاتورة رقم 8339 1*40 بورسعيد - مومباسا </t>
  </si>
  <si>
    <t xml:space="preserve">فاتورة رقم 8340 6*40 الاسكندرية - فلسطين  </t>
  </si>
  <si>
    <t xml:space="preserve">فاتورة رقم 8341 1*40 الاسكندرية - اشدود </t>
  </si>
  <si>
    <t xml:space="preserve">فاتورة رقم 8342 4*40 السخنة - السودان </t>
  </si>
  <si>
    <t xml:space="preserve">فاتورة رقم 8343 2*40 السخنة - حديدة </t>
  </si>
  <si>
    <t xml:space="preserve">فاتورة رقم 8344 1*40 الاسكندرية - ترنتو </t>
  </si>
  <si>
    <t xml:space="preserve">فاتورة رقم 8345 1*40 شرق التفريعه - جبل على  </t>
  </si>
  <si>
    <t xml:space="preserve">فاتورة رقم 8346 1*20 بيروت - الاسكندرية </t>
  </si>
  <si>
    <t xml:space="preserve">فاتورة رقم 8347 1*20 بيروت - الاسكندرية </t>
  </si>
  <si>
    <t xml:space="preserve">فاتورة رقم 8348 1*40 جبل على - الاسكندرية </t>
  </si>
  <si>
    <t xml:space="preserve">فاتورة رقم 8349 1*40 جبل على - الاسكندرية </t>
  </si>
  <si>
    <t xml:space="preserve">فاتورة رقم 8350 15*40 الادبية - جده </t>
  </si>
  <si>
    <t xml:space="preserve">فاتورة رقم 8351 15*40 الادبية - جده </t>
  </si>
  <si>
    <t xml:space="preserve">فاتورة رقم 8352 1*40 التفريعة - جبل على </t>
  </si>
  <si>
    <t xml:space="preserve">فاتورة رقم 8353 6 جرار العوجة - فلسطين </t>
  </si>
  <si>
    <t xml:space="preserve">فاتورة رقم 8354 3*40 الادبية - جدة </t>
  </si>
  <si>
    <t xml:space="preserve">فاتورة رقم 8355 3*40 الادبية - جدة </t>
  </si>
  <si>
    <t xml:space="preserve">فاتورة رقم 8356 4*40 السخنة - الحديدة </t>
  </si>
  <si>
    <t xml:space="preserve">فاتورة رقم 8357 استخراج صور ضوئية لرد الدعم والمبيعات </t>
  </si>
  <si>
    <t xml:space="preserve">فاتورة رقم 8358 6 جرار العوجة - فلسطين </t>
  </si>
  <si>
    <t xml:space="preserve">فاتورة رقم 8359 6 جرار العوجة - فلسطين </t>
  </si>
  <si>
    <t xml:space="preserve">فاتورة رقم 8360 4 جرار العوجة - فلسطين </t>
  </si>
  <si>
    <t xml:space="preserve">فاتورة رقم 8361 2*40 بورسعيد - السعودية  </t>
  </si>
  <si>
    <t xml:space="preserve">فاتورة رقم 8362 1 جرار نويبع - الاردن </t>
  </si>
  <si>
    <t xml:space="preserve">فاتورة رقم 8363 1*20 الاسكندرية اشدود </t>
  </si>
  <si>
    <t xml:space="preserve">فاتورة رقم 8364 1*20 الاسكندرية اشدود </t>
  </si>
  <si>
    <t xml:space="preserve">فاتورة رقم 8365 5*20 الاسكندرية - أشدود </t>
  </si>
  <si>
    <t xml:space="preserve">فاتورة رقم 8366 5*20 الاسكندرية - اشدود - انجوى </t>
  </si>
  <si>
    <t xml:space="preserve">فاتورة رقم 8367 6 جرار العوجة - فلسطين </t>
  </si>
  <si>
    <t xml:space="preserve">فاتورة رقم 8368 1 جرار سفاجا - السودان </t>
  </si>
  <si>
    <t xml:space="preserve">فاتورة رقم 8369 1 جرار نويبع - العراق </t>
  </si>
  <si>
    <t xml:space="preserve">فاتورة رقم 8370 1*40 جبل على - الاسكندرية </t>
  </si>
  <si>
    <t xml:space="preserve">فاتورة رقم 8371 1*40 جبل على - الاسكندرية </t>
  </si>
  <si>
    <t xml:space="preserve">فاتورة رقم 8372 1*40 جبل على - الاسكندرية </t>
  </si>
  <si>
    <t xml:space="preserve">فاتورة رقم 8373 1*40 جبل على - الاسكندرية </t>
  </si>
  <si>
    <t xml:space="preserve">فاتورة رقم 8374 1 طرد القاهرة - انجلترا </t>
  </si>
  <si>
    <t xml:space="preserve">فاتورة رقم 8375 1 طرد القاهرة - ايطاليا </t>
  </si>
  <si>
    <t xml:space="preserve">فاتورة رقم 8376 1*40 السخنة - الحديدة المصرية </t>
  </si>
  <si>
    <t xml:space="preserve">فاتورة رقم 8377 4 جرار العوجة - فلسطين </t>
  </si>
  <si>
    <t xml:space="preserve">فاتورة رقم 8378 1 طرد 17 كجم تركيا - القاهرة </t>
  </si>
  <si>
    <t xml:space="preserve">فاتورة رقم 8379 1 طرد 33 كجم سويسرا - القاهرة </t>
  </si>
  <si>
    <t xml:space="preserve">فاتورة رقم 8380 4 طرد تركيا - الاسكندرية </t>
  </si>
  <si>
    <t xml:space="preserve">فاتورة رقم 8381 2 جرار السلوم - ليبيا </t>
  </si>
  <si>
    <t xml:space="preserve">فاتورة رقم 8382 6 جرار العوجة - فلسطين </t>
  </si>
  <si>
    <t xml:space="preserve">فاتورة رقم 8383 1*40 بورسعيد - مسقط </t>
  </si>
  <si>
    <t xml:space="preserve">فاتورة رقم 8384 1*40 بورسعيد - مسقط </t>
  </si>
  <si>
    <t xml:space="preserve">فاتورة رقم 8385 إرسال مستندات بالفيديكس </t>
  </si>
  <si>
    <t xml:space="preserve">فاتورة رقم 8386 استخراج صور ضوئية لرد الدعم والمبيعات </t>
  </si>
  <si>
    <t xml:space="preserve">فاتورة رقم 8387 2*20 الاسكندرية - اشدود </t>
  </si>
  <si>
    <t xml:space="preserve">فاتورة رقم 8388 2*40 السخنة - الحديدة </t>
  </si>
  <si>
    <t xml:space="preserve">فاتورة رقم 8389 15*40 السويس - جدة </t>
  </si>
  <si>
    <t xml:space="preserve">فاتورة رقم 8390 15*40 السويس - جدة </t>
  </si>
  <si>
    <t xml:space="preserve">فاتورة رقم 8391 1*20 بيروت - الاسكندرية - جمارك نقدية </t>
  </si>
  <si>
    <t xml:space="preserve">فاتورة رقم 8392 1*20 تونس - الاسكندرية </t>
  </si>
  <si>
    <t xml:space="preserve">فاتورة رقم 8393 1*40 ,1*20 بلجيكا - الاسكندرية </t>
  </si>
  <si>
    <t xml:space="preserve">فاتورة رقم 8394 4*40 السويس - جدة </t>
  </si>
  <si>
    <t xml:space="preserve">فاتورة رقم 8395 4*40 السويس - جدة </t>
  </si>
  <si>
    <t xml:space="preserve">فاتورة رقم 8396 1*40 السخنة - الكويت </t>
  </si>
  <si>
    <t xml:space="preserve">فاتورة رقم 8397 1*40 السخنة - الكويت </t>
  </si>
  <si>
    <t xml:space="preserve">فاتورة رقم 8398 3*40 الادبية - جدة </t>
  </si>
  <si>
    <t xml:space="preserve">فاتورة رقم 8399 3*40 الادبية - جدة - إيجيبت فودز </t>
  </si>
  <si>
    <t xml:space="preserve">فاتورة رقم 8400 1*40 الاسكندرية - موريتانيا  </t>
  </si>
  <si>
    <t xml:space="preserve">فاتورة رقم 8401 6*40 الاسكندرية - أشدود - سنيوريتا  </t>
  </si>
  <si>
    <t xml:space="preserve">فاتورة رقم 8402 4*40 السخنة - السودان </t>
  </si>
  <si>
    <t xml:space="preserve">فاتورة رقم 8403 4*40 السخنة - السودان </t>
  </si>
  <si>
    <t xml:space="preserve">فاتورة رقم 8404 2*20 الاسكندرية - اشدود - غرامات </t>
  </si>
  <si>
    <t xml:space="preserve">فاتورة رقم 8405 2*40 العين السخنة - اليمن </t>
  </si>
  <si>
    <t xml:space="preserve">فاتورة رقم 8406 1*40 الاسكندرية - ايطاليا - إكسبورت </t>
  </si>
  <si>
    <t xml:space="preserve">فاتورة رقم 8407 6*40 الاسكندرية - فلسطين  </t>
  </si>
  <si>
    <t xml:space="preserve">فاتورة رقم 8408 6*40 الاسكندرية - فلسطين  </t>
  </si>
  <si>
    <t xml:space="preserve">فاتورة رقم 8409 3 جرار السلوم - ليبيا </t>
  </si>
  <si>
    <t xml:space="preserve">فاتورة رقم 8410 3 جرار السلوم - ليبيا </t>
  </si>
  <si>
    <t xml:space="preserve">فاتورة رقم 8411 1 طرد انجلترا - القاهرة </t>
  </si>
  <si>
    <t xml:space="preserve">فاتورة رقم 8412 1 طرد أمريكا - القاهرة </t>
  </si>
  <si>
    <t xml:space="preserve">فاتورة رقم 8413 3 طرد أمريكا - القاهرة </t>
  </si>
  <si>
    <t xml:space="preserve">فاتورة رقم 8414 1*40 السخنة - السودان </t>
  </si>
  <si>
    <t xml:space="preserve">فاتورة رقم 8415 1*40 السخنة - السودان - البيانس </t>
  </si>
  <si>
    <t xml:space="preserve">فاتورة رقم 8416 4 طرد اليونان - الاسكندرية </t>
  </si>
  <si>
    <t xml:space="preserve">فاتورة رقم 8417 1*20 بيروت - الاسكندرية </t>
  </si>
  <si>
    <t xml:space="preserve">فاتورة رقم 8418 3*20 الاسكندرية - اشدود </t>
  </si>
  <si>
    <t xml:space="preserve">فاتورة رقم 8419 3*20 الاسكندرية - اشدود </t>
  </si>
  <si>
    <t xml:space="preserve">فاتورة رقم 8420 1*40 الاسكندرية - المغرب </t>
  </si>
  <si>
    <t xml:space="preserve">فاتورة رقم 8421 1*40 الاسكندرية - المغرب </t>
  </si>
  <si>
    <t xml:space="preserve">فاتورة رقم 8422 1*40 شرق التفريعة - مومباسا </t>
  </si>
  <si>
    <t xml:space="preserve">فاتورة رقم 8423 1*40 شرق التفريعة - مومباسا </t>
  </si>
  <si>
    <t xml:space="preserve">فاتورة رقم 8424 1*40 الاسكندرية - اشدود </t>
  </si>
  <si>
    <t xml:space="preserve">فاتورة رقم 8425 1*40 الاسكندرية - اشدود </t>
  </si>
  <si>
    <t xml:space="preserve">فاتورة رقم 8426 1*40 الاسكندرية - اشدود - كادبورى </t>
  </si>
  <si>
    <t xml:space="preserve">فاتورة رقم 8427 2*40 جبل على - الاسكندرية  </t>
  </si>
  <si>
    <t xml:space="preserve">فاتورة رقم 8428 1*40 يورسعيد - مومبسا </t>
  </si>
  <si>
    <t xml:space="preserve">فاتورة رقم 8429 1*40 يورسعيد - مومبسا </t>
  </si>
  <si>
    <t xml:space="preserve">فاتورة رقم 8430 4 جرار العوجة - فلسطين </t>
  </si>
  <si>
    <t xml:space="preserve">فاتورة رقم 8431 6 جرار العوجة - فلسطين  </t>
  </si>
  <si>
    <t xml:space="preserve">فاتورة رقم 8432 6 جرار العوجة - فلسطين  </t>
  </si>
  <si>
    <t xml:space="preserve">فاتورة رقم 8433 6*40 العوجة - فلسطين  </t>
  </si>
  <si>
    <t xml:space="preserve">فاتورة رقم 8434 4 جرار العوجة - فلسطين  </t>
  </si>
  <si>
    <t xml:space="preserve">فاتورة رقم 8435 3*40 العين السخنة - الاردن </t>
  </si>
  <si>
    <t xml:space="preserve">فاتورة رقم 8436 3*40 العين السخنة - الاردن </t>
  </si>
  <si>
    <t xml:space="preserve">فاتورة رقم 8437 3*40 العين السخنة - الاردن </t>
  </si>
  <si>
    <t xml:space="preserve">فاتورة رقم 8438 6*40 السخنة - السودان </t>
  </si>
  <si>
    <t xml:space="preserve">فاتورة رقم 8439 6*40 السخنة - السودان </t>
  </si>
  <si>
    <t xml:space="preserve">فاتورة رقم 8440 6*40 السخنة - السودان </t>
  </si>
  <si>
    <t xml:space="preserve">فاتورة رقم 8441 6*40 السخنة - السودان </t>
  </si>
  <si>
    <t xml:space="preserve">فاتورة رقم 8442 6*40 السخنة - السودان </t>
  </si>
  <si>
    <t xml:space="preserve">فاتورة رقم 8443 6*40 السخنة - السودان </t>
  </si>
  <si>
    <t xml:space="preserve">فاتورة رقم 8444 13*40 الاسكندرية - كازبلانكا  </t>
  </si>
  <si>
    <t xml:space="preserve">فاتورة رقم 8445 2*40 العين السخنة - اليمن </t>
  </si>
  <si>
    <t xml:space="preserve">فاتورة رقم 8446 2*40 العين السخنة - اليمن </t>
  </si>
  <si>
    <t xml:space="preserve">فاتورة رقم 8447 1*40 الاسكندرية - المغرب </t>
  </si>
  <si>
    <t xml:space="preserve">فاتورة رقم 8448 1*20 دمياط - جنو </t>
  </si>
  <si>
    <t xml:space="preserve">فاتورة رقم 8449 6*40 العوجة - فلسطين  </t>
  </si>
  <si>
    <t xml:space="preserve">فاتورة رقم 8450  6 جرار العوجة - فلسطين  </t>
  </si>
  <si>
    <t xml:space="preserve">فاتورة رقم 8451  6 جرار العوجة - فلسطين  </t>
  </si>
  <si>
    <t xml:space="preserve">فاتورة رقم 8452 4 جرار العوجة - فلسطين  </t>
  </si>
  <si>
    <t xml:space="preserve">فاتورة رقم 8453 4*40 السخنة - الحديدة </t>
  </si>
  <si>
    <t xml:space="preserve">فاتورة رقم 8454 1*40 السخنة - الحديدة </t>
  </si>
  <si>
    <t xml:space="preserve">فاتورة رقم 8455 6*40 السخنة - السودان </t>
  </si>
  <si>
    <t xml:space="preserve">فاتورة رقم 8456 6*40 السخنة - السودان </t>
  </si>
  <si>
    <t xml:space="preserve">فاتورة رقم 8457 1*40 الاسكندرية - اشدود - جرين لاند </t>
  </si>
  <si>
    <t xml:space="preserve">فاتورة رقم 8458 2*40 بورسعيد - السعودية  </t>
  </si>
  <si>
    <t xml:space="preserve">فاتورة رقم 8459 رد دعم ومبيعات </t>
  </si>
  <si>
    <t xml:space="preserve">فاتورة رقم 8460 رد دعم ومبيعات </t>
  </si>
  <si>
    <t xml:space="preserve">فاتورة رقم 8461 1جرار العوجة فلسطين </t>
  </si>
  <si>
    <t xml:space="preserve">فاتورة رقم 8462 6 جرار العوجة - فلسطين </t>
  </si>
  <si>
    <t xml:space="preserve">فاتورة رقم 8463 1 طرد انجلترا - القاهرة </t>
  </si>
  <si>
    <t xml:space="preserve">فاتورة رقم 8464 1 جرار السلوم - ليبيا </t>
  </si>
  <si>
    <t xml:space="preserve">فاتورة رقم 8465 1*40 الاسكندرية - ترنتو </t>
  </si>
  <si>
    <t xml:space="preserve">فاتورة رقم 8466 11*40 الاسكندرية - كازبلانكا </t>
  </si>
  <si>
    <t xml:space="preserve">فاتورة رقم 8467 1*40 شرق التفريعة - مومباسا </t>
  </si>
  <si>
    <t xml:space="preserve">فاتورة رقم 8468 1*40 شرق التفريعة - مومباسا </t>
  </si>
  <si>
    <t xml:space="preserve">فاتورة رقم 8469 12*40 السويس - جدة </t>
  </si>
  <si>
    <t xml:space="preserve">فاتورة رقم 8470 12*40 السويس - جدة </t>
  </si>
  <si>
    <t xml:space="preserve">فاتورة رقم 8471 1 طرد ايطاليا - القاهرة </t>
  </si>
  <si>
    <t xml:space="preserve">فاتورة رقم 8472 1 جرار السلوم - ليبيا </t>
  </si>
  <si>
    <t xml:space="preserve">فاتورة رقم 8473 6*40 السخنة - السودان </t>
  </si>
  <si>
    <t xml:space="preserve">فاتورة رقم 8474 6*40 السخنة - السودان </t>
  </si>
  <si>
    <t xml:space="preserve">فاتورة رقم 8475 2*40 السخنة - الحديدة </t>
  </si>
  <si>
    <t xml:space="preserve">فاتورة رقم 8476 1 جرار الاردن - نويبع </t>
  </si>
  <si>
    <t xml:space="preserve">فاتورة رقم 8477 2 جرار العوجة - فلسطين </t>
  </si>
  <si>
    <t xml:space="preserve">فاتورة رقم 8478 1 جرار الاردن - نويبع </t>
  </si>
  <si>
    <t xml:space="preserve">فاتورة رقم 8479 2*40 تركيا - الاسكندرية </t>
  </si>
  <si>
    <t xml:space="preserve">فاتورة رقم 8480 1*40 , 1*20 السخنة - الحديدة - المصرية </t>
  </si>
  <si>
    <t xml:space="preserve">فاتورة رقم 8481 2 جرار السلوم - ليبيا </t>
  </si>
  <si>
    <t xml:space="preserve">فاتورة رقم 8482 6*40 السخنة - السودان </t>
  </si>
  <si>
    <t xml:space="preserve">فاتورة رقم 8483 6*40 السخنة - السودان </t>
  </si>
  <si>
    <t xml:space="preserve">فاتورة رقم 8484 1*40 الاسكندرية - أشدود </t>
  </si>
  <si>
    <t xml:space="preserve">فاتورة رقم 8485 1*40 الاسكندرية - أشدود </t>
  </si>
  <si>
    <t xml:space="preserve">فاتورة رقم 8486 1*40 الاسكندرية - ليماسول </t>
  </si>
  <si>
    <t xml:space="preserve">فاتورة رقم 8487 1*40 الاسكندرية - ليماسول </t>
  </si>
  <si>
    <t xml:space="preserve">فاتورة رقم 8488 1*40 شرق التفريعة - مومباسا </t>
  </si>
  <si>
    <t xml:space="preserve">فاتورة رقم 8489 1*40 شرق التفريعة - مومباسا </t>
  </si>
  <si>
    <t xml:space="preserve">فاتورة رقم 8490 2*40 العين السخنة - اليمن </t>
  </si>
  <si>
    <t xml:space="preserve">فاتورة رقم 8491 2*40 العين السخنة - اليمن </t>
  </si>
  <si>
    <t xml:space="preserve">فاتورة رقم 8492 1*40 العين السخنة - اليمن </t>
  </si>
  <si>
    <t xml:space="preserve">فاتورة رقم 8493 1*40 العين السخنة - اليمن </t>
  </si>
  <si>
    <t xml:space="preserve">فاتورة رقم 8494 6*40 الاسكندرية - فلسطين - بريكة </t>
  </si>
  <si>
    <t xml:space="preserve">فاتورة رقم 8495 1*40 الاسكندرية - فلسطين - بريكة </t>
  </si>
  <si>
    <t xml:space="preserve">فاتورة رقم 8496 2*40 الاسكندرية - المغرب  </t>
  </si>
  <si>
    <t xml:space="preserve">فاتورة رقم 8497 6 جرار العوجة - فلسطين  </t>
  </si>
  <si>
    <t xml:space="preserve">فاتورة رقم 8498 6 جرار العوجة - فلسطين  </t>
  </si>
  <si>
    <t xml:space="preserve">فاتورة رقم 8499 4 جرار العوجة - فلسطين  </t>
  </si>
  <si>
    <t xml:space="preserve">فاتورة رقم 8500 1 جرار العوجة - فلسطين  </t>
  </si>
  <si>
    <t xml:space="preserve">فاتورة رقم 8501 6*40 العوجة - فلسطين  </t>
  </si>
  <si>
    <t xml:space="preserve">فاتورة رقم 8502 1*40 العوجة - فلسطين  </t>
  </si>
  <si>
    <t xml:space="preserve">فاتورة رقم 8503 1*40 ref الاسكندرية - أشدود - جرين لاند </t>
  </si>
  <si>
    <t xml:space="preserve">فاتورة رقم 8504 1*40 الاسكندرية - ليماسول </t>
  </si>
  <si>
    <t xml:space="preserve">فاتورة رقم 8505 1*40 الاسكندرية - ليماسول </t>
  </si>
  <si>
    <t xml:space="preserve">فاتورة رقم 8506 1*40 , 1*40 ref السخنة - الحديدة  </t>
  </si>
  <si>
    <t xml:space="preserve">فاتورة رقم 8507 1*40 , 1*40 ref السخنة - الحديدة - سلام </t>
  </si>
  <si>
    <t xml:space="preserve">فاتورة رقم 8508 1*40 الاسكندرية - ليماسول </t>
  </si>
  <si>
    <t xml:space="preserve">فاتورة رقم 8509 1*40 الاسكندرية - ليماسول </t>
  </si>
  <si>
    <t xml:space="preserve">فاتورة رقم 8510 1*40 ref بورسعيد - مسقط </t>
  </si>
  <si>
    <t xml:space="preserve">فاتورة رقم 8511 1*40 ref بورسعيد - مسقط </t>
  </si>
  <si>
    <t xml:space="preserve">فاتورة رقم 8512 4*40 جبل على - الاسكندرية </t>
  </si>
  <si>
    <t xml:space="preserve">فاتورة رقم 8513 10*20 السخنة - الاردن </t>
  </si>
  <si>
    <t xml:space="preserve">فاتورة رقم 8514 10*20 السخنة - الاردن </t>
  </si>
  <si>
    <t xml:space="preserve">فاتورة رقم 8515 1*40 السخنة - السودان </t>
  </si>
  <si>
    <t xml:space="preserve">فاتورة رقم 8516 1*40 السخنة - السودان </t>
  </si>
  <si>
    <t xml:space="preserve">فاتورة رقم 8517 4*40 السخنة - السودان </t>
  </si>
  <si>
    <t xml:space="preserve">فاتورة رقم 8518 4*40 السخنة - السودان </t>
  </si>
  <si>
    <t xml:space="preserve">فاتورة رقم 8519 8*40 السويس - جدة </t>
  </si>
  <si>
    <t xml:space="preserve">فاتورة رقم 8520 8*40 السويس - جدة </t>
  </si>
  <si>
    <t xml:space="preserve">فاتورة رقم 8521 1*40 الاسكندرية - أشدود </t>
  </si>
  <si>
    <t xml:space="preserve">فاتورة رقم 8522 1*40 الاسكندرية - أشدود </t>
  </si>
  <si>
    <t xml:space="preserve">فاتورة رقم 8523 1*40 بورسعيد - الدومنيك </t>
  </si>
  <si>
    <t xml:space="preserve">فاتورة رقم 8524 1*40 بورسعيد - الدومنيك </t>
  </si>
  <si>
    <t xml:space="preserve">فاتورة رقم 8525 7*40 الاسكندرية - فلسطين </t>
  </si>
  <si>
    <t xml:space="preserve">فاتورة رقم 8526 16*40 الاسكندرية - كازبلانكا </t>
  </si>
  <si>
    <t xml:space="preserve">فاتورة رقم 8527 5*20 الاسكندرية - أشدود </t>
  </si>
  <si>
    <t xml:space="preserve">فاتورة رقم 8528 1*40 السخنة - الاردن </t>
  </si>
  <si>
    <t xml:space="preserve">فاتورة رقم 8529 1*20 تونس - الاسكندرية </t>
  </si>
  <si>
    <t xml:space="preserve">فاتورة رقم 8530 6*40 السخنة - السودان </t>
  </si>
  <si>
    <t xml:space="preserve">فاتورة رقم 8531 6*40 السخنة - السودان </t>
  </si>
  <si>
    <t xml:space="preserve">فاتورة رقم 8532 4*40 السويس - جدة </t>
  </si>
  <si>
    <t xml:space="preserve">فاتورة رقم 8533 4*40 السويس - جدة </t>
  </si>
  <si>
    <t xml:space="preserve">فاتورة رقم 8534 1*40 الاسكندرية - ليماسول </t>
  </si>
  <si>
    <t xml:space="preserve">فاتورة رقم 8535 1*40 الاسكندرية - ليماسول </t>
  </si>
  <si>
    <t xml:space="preserve">فاتورة رقم 8536 2*40 الاسكندرية - اشدود </t>
  </si>
  <si>
    <t xml:space="preserve">فاتورة رقم 8537 2*40 السخنة - الاردن </t>
  </si>
  <si>
    <t xml:space="preserve">فاتورة رقم 8538 2*40 السخنة - الاردن </t>
  </si>
  <si>
    <t xml:space="preserve">فاتورة رقم 8539 6*40 السخنة - السودان </t>
  </si>
  <si>
    <t xml:space="preserve">فاتورة رقم 8540 6*40 السخنة - السودان </t>
  </si>
  <si>
    <t xml:space="preserve">فاتورة رقم 8541  </t>
  </si>
  <si>
    <t xml:space="preserve">فاتورة رقم 8542  </t>
  </si>
  <si>
    <t xml:space="preserve">فاتورة رقم 8543 1*20 شرق التفريعة - مسقط </t>
  </si>
  <si>
    <t xml:space="preserve">فاتورة رقم 8544 1*20 شرق التفريعة - مسقط </t>
  </si>
  <si>
    <t xml:space="preserve">فاتورة رقم 8545 12*40 الاسكندرية - كازبلانكا </t>
  </si>
  <si>
    <t xml:space="preserve">فاتورة رقم 8546 1 جرار السلوم - ليبيا </t>
  </si>
  <si>
    <t xml:space="preserve">فاتورة رقم 8547 1 جرار السلوم - ليبيا </t>
  </si>
  <si>
    <t xml:space="preserve">فاتورة رقم 8548 1 جرار السلوم - ليبيا </t>
  </si>
  <si>
    <t xml:space="preserve">فاتورة رقم 8549 3 جرار العوجة - فلسطين </t>
  </si>
  <si>
    <t xml:space="preserve">فاتورة رقم 8550 5 جرار العوجة - فلسطين </t>
  </si>
  <si>
    <t xml:space="preserve">فاتورة رقم 8551 6 جرار العوجة - فلسطين </t>
  </si>
  <si>
    <t xml:space="preserve">فاتورة رقم 8552 2 جرار الأردن - نويبع </t>
  </si>
  <si>
    <t xml:space="preserve">فاتورة رقم 8553 6 جرار العوجة - فلسطين </t>
  </si>
  <si>
    <t xml:space="preserve">فاتورة رقم 8554 1*40 السخنة - الاردن </t>
  </si>
  <si>
    <t xml:space="preserve">فاتورة رقم 8555 1*40 السخنة - الاردن </t>
  </si>
  <si>
    <t xml:space="preserve">فاتورة رقم 8556 1*40 السخنة - الاردن </t>
  </si>
  <si>
    <t xml:space="preserve">فاتورة رقم 8557 6 جرار العوجة - فلسطين </t>
  </si>
  <si>
    <t xml:space="preserve">فاتورة رقم 8558 6 جرار العوجة - فلسطين </t>
  </si>
  <si>
    <t xml:space="preserve">فاتورة رقم 8559 6 جرار العوجة - فلسطين </t>
  </si>
  <si>
    <t xml:space="preserve">فاتورة رقم 8560 5 جرار العوجة - فلسطين </t>
  </si>
  <si>
    <t xml:space="preserve">فاتورة رقم 8561 6 جرار العوجة - فلسطين </t>
  </si>
  <si>
    <t xml:space="preserve">فاتورة رقم 8562 4 جرار العوجة - فلسطين </t>
  </si>
  <si>
    <t xml:space="preserve">فاتورة رقم 8563 4 جرار العوجة - فلسطين </t>
  </si>
  <si>
    <t xml:space="preserve">فاتورة رقم 8564 3 جرار العوجة - فلسطين </t>
  </si>
  <si>
    <t xml:space="preserve">فاتورة رقم 8565 2 جرار العوجة - فلسطين </t>
  </si>
  <si>
    <t xml:space="preserve">فاتورة رقم 8566 1*20 الاسكندرية - اشدود - هوم فود </t>
  </si>
  <si>
    <t xml:space="preserve">فاتورة رقم 8567 6*40 السخنة - الحديدة </t>
  </si>
  <si>
    <t xml:space="preserve">فاتورة رقم 8568 2*40 السخنة - الاردن </t>
  </si>
  <si>
    <t xml:space="preserve">فاتورة رقم 8569 2*40 السخنة - الاردن </t>
  </si>
  <si>
    <t xml:space="preserve">فاتورة رقم 8570 12*40 الاسكندرية - فلسطين - بريكة </t>
  </si>
  <si>
    <t xml:space="preserve">فاتورة رقم 8571 2*40 الاسكندرية - فلسطين - الجذور </t>
  </si>
  <si>
    <t xml:space="preserve">فاتورة رقم 8572 1*40 الاسكندرية - سوريا </t>
  </si>
  <si>
    <t xml:space="preserve">فاتورة رقم 8573 1*40 الاسكندرية - سوريا </t>
  </si>
  <si>
    <t xml:space="preserve">فاتورة رقم 8574 1*20 السخنة - جبل على </t>
  </si>
  <si>
    <t xml:space="preserve">فاتورة رقم 8575  </t>
  </si>
  <si>
    <t xml:space="preserve">فاتورة رقم 8576 1 جرار السلوم - ليبيا </t>
  </si>
  <si>
    <t xml:space="preserve">فاتورة رقم 8577 1*40 الاسكندرية - أشدود </t>
  </si>
  <si>
    <t xml:space="preserve">فاتورة رقم 8578 1*40 الاسكندرية - أشدود </t>
  </si>
  <si>
    <t xml:space="preserve">فاتورة رقم 8579 1*40 الاسكندرية - أشدود - كادبورى </t>
  </si>
  <si>
    <t xml:space="preserve">فاتورة رقم 8580 6*40 السخنة - السودان </t>
  </si>
  <si>
    <t xml:space="preserve">فاتورة رقم 8581 6*40 السخنة - السودان </t>
  </si>
  <si>
    <t xml:space="preserve">فاتورة رقم 8582 1*40 السخنة - العقبة  </t>
  </si>
  <si>
    <t xml:space="preserve">فاتورة رقم 8583 1*40 السخنة - العقبة  </t>
  </si>
  <si>
    <t xml:space="preserve">فاتورة رقم 8584 1*40 الاسكندرية - ليماسول </t>
  </si>
  <si>
    <t xml:space="preserve">فاتورة رقم 8585 1*40 الاسكندرية - ليماسول </t>
  </si>
  <si>
    <t xml:space="preserve">فاتورة رقم 8586 1*40 السخنة - عمان </t>
  </si>
  <si>
    <t xml:space="preserve">فاتورة رقم 8587 1*40 بور سعيد - عمان </t>
  </si>
  <si>
    <t xml:space="preserve">فاتورة رقم 8588 2*40 الاسكندرية - تونس </t>
  </si>
  <si>
    <t xml:space="preserve">فاتورة رقم 8589 2*40 الاسكندرية - تونس </t>
  </si>
  <si>
    <t xml:space="preserve">فاتورة رقم 8590 1*40 - الاسكندرية - سوريا - THC  </t>
  </si>
  <si>
    <t xml:space="preserve">فاتورة رقم 8591 3 جرار السلوم - ليبيا </t>
  </si>
  <si>
    <t xml:space="preserve">فاتورة رقم 8592 6 جرار السلوم - ليبيا </t>
  </si>
  <si>
    <t xml:space="preserve">فاتورة رقم 8593 6 جرار السلوم - ليبيا </t>
  </si>
  <si>
    <t xml:space="preserve">فاتورة رقم 8594 2*40 بورسعيد - تيما </t>
  </si>
  <si>
    <t xml:space="preserve">فاتورة رقم 8595 2*40 بورسعيد - تيما </t>
  </si>
  <si>
    <t xml:space="preserve">فاتورة رقم 8596 2*40 السخنة - العقبة </t>
  </si>
  <si>
    <t xml:space="preserve">فاتورة رقم 8597 2*40 السخنة - العقبة </t>
  </si>
  <si>
    <t xml:space="preserve">فاتورة رقم 8598 1*40 بورسعيد - مومباسا </t>
  </si>
  <si>
    <t xml:space="preserve">فاتورة رقم 8599 1*40 بورسعيد - مومباسا </t>
  </si>
  <si>
    <t xml:space="preserve">فاتورة رقم 8600 3 جرار العوجة - فلسطين </t>
  </si>
  <si>
    <t xml:space="preserve">فاتورة رقم 8601 6 جرار العوجة - فلسطين </t>
  </si>
  <si>
    <t xml:space="preserve">فاتورة رقم 8602 3 جرار العوجة - فلسطين </t>
  </si>
  <si>
    <t xml:space="preserve">فاتورة رقم 8603 5 جرار العوجة - فلسطين </t>
  </si>
  <si>
    <t xml:space="preserve">فاتورة رقم 8604 6 جرار العوجة - فلسطين </t>
  </si>
  <si>
    <t xml:space="preserve">فاتورة رقم 8605 رد دعم ومبيعات </t>
  </si>
  <si>
    <t xml:space="preserve">فاتورة رقم 8606 1 جرار الاردن - نويبع </t>
  </si>
  <si>
    <t xml:space="preserve">فاتورة رقم 8607 17*40 الاسكندرية - كازبلانكا </t>
  </si>
  <si>
    <t xml:space="preserve">فاتورة رقم 8608 13*20 الاسكندرية - أشدود </t>
  </si>
  <si>
    <t xml:space="preserve">فاتورة رقم 8609 1*40 السخنة - الحديدة </t>
  </si>
  <si>
    <t xml:space="preserve">فاتورة رقم 8610 5*40 الاسكندرية - تونس </t>
  </si>
  <si>
    <t xml:space="preserve">فاتورة رقم 8611 1*40 بورسعيد - مومباسا </t>
  </si>
  <si>
    <t xml:space="preserve">فاتورة رقم 8612 1*40 بورسعيد - مومباسا </t>
  </si>
  <si>
    <t xml:space="preserve">فاتورة رقم 8613 1*40 شرق التفريعة - مومباسا </t>
  </si>
  <si>
    <t xml:space="preserve">فاتورة رقم 8614 1*40 شرق التفريعة - مومباسا </t>
  </si>
  <si>
    <t xml:space="preserve">فاتورة رقم 8615 3 جرار العوجة - فلسطين </t>
  </si>
  <si>
    <t xml:space="preserve">فاتورة رقم 8616 9*40 الاسكندرية - أشدود </t>
  </si>
  <si>
    <t xml:space="preserve">فاتورة رقم 8617  </t>
  </si>
  <si>
    <t xml:space="preserve">فاتورة رقم 8618  </t>
  </si>
  <si>
    <t xml:space="preserve">فاتورة رقم 8619 6*40 السخنة - العقبة </t>
  </si>
  <si>
    <t xml:space="preserve">فاتورة رقم 8620 6*40 السخنة - العقبة </t>
  </si>
  <si>
    <t xml:space="preserve">فاتورة رقم 8621  </t>
  </si>
  <si>
    <t xml:space="preserve">فاتورة رقم 8622  </t>
  </si>
  <si>
    <t xml:space="preserve">فاتورة رقم 8623  </t>
  </si>
  <si>
    <t xml:space="preserve">فاتورة رقم 8624  </t>
  </si>
  <si>
    <t xml:space="preserve">فاتورة رقم 8625  </t>
  </si>
  <si>
    <t xml:space="preserve">فاتورة رقم 8626  </t>
  </si>
  <si>
    <t xml:space="preserve">فاتورة رقم 8627  </t>
  </si>
  <si>
    <t xml:space="preserve">فاتورة رقم 8628  </t>
  </si>
  <si>
    <t xml:space="preserve">فاتورة رقم 8629  </t>
  </si>
  <si>
    <t xml:space="preserve">فاتورة رقم 8630  </t>
  </si>
  <si>
    <t xml:space="preserve">فاتورة رقم 8631  </t>
  </si>
  <si>
    <t xml:space="preserve">فاتورة رقم 8632  </t>
  </si>
  <si>
    <t xml:space="preserve">فاتورة رقم 8633  </t>
  </si>
  <si>
    <t xml:space="preserve">فاتورة رقم 8634 1*40 الاسكندرية - إيطاليا </t>
  </si>
  <si>
    <t xml:space="preserve">فاتورة رقم 8635 1*40 بورسعيد - الدومنيك </t>
  </si>
  <si>
    <t xml:space="preserve">فاتورة رقم 8636 1*40 بورسعيد - الدومنيك </t>
  </si>
  <si>
    <t xml:space="preserve">فاتورة رقم 8637  </t>
  </si>
  <si>
    <t xml:space="preserve">فاتورة رقم 8638  </t>
  </si>
  <si>
    <t xml:space="preserve">فاتورة رقم 8639  </t>
  </si>
  <si>
    <t xml:space="preserve">فاتورة رقم 8640  </t>
  </si>
  <si>
    <t xml:space="preserve">فاتورة رقم 8641 22*40 الاسكندرية - كازبلانكا </t>
  </si>
  <si>
    <t xml:space="preserve">فاتورة رقم 8642  </t>
  </si>
  <si>
    <t xml:space="preserve">فاتورة رقم 8643  </t>
  </si>
  <si>
    <t xml:space="preserve">فاتورة رقم 8644  </t>
  </si>
  <si>
    <t xml:space="preserve">فاتورة رقم 8645  </t>
  </si>
  <si>
    <t xml:space="preserve">فاتورة رقم 8646  </t>
  </si>
  <si>
    <t xml:space="preserve">فاتورة رقم 8647  </t>
  </si>
  <si>
    <t xml:space="preserve">فاتورة رقم 8648  </t>
  </si>
  <si>
    <t xml:space="preserve">فاتورة رقم 8649  </t>
  </si>
  <si>
    <t xml:space="preserve">فاتورة رقم 8650  </t>
  </si>
  <si>
    <t xml:space="preserve">فاتورة رقم 8651  </t>
  </si>
  <si>
    <t xml:space="preserve">فاتورة رقم 8652  </t>
  </si>
  <si>
    <t xml:space="preserve">فاتورة رقم 8653  </t>
  </si>
  <si>
    <t xml:space="preserve">فاتورة رقم 8654  </t>
  </si>
  <si>
    <t xml:space="preserve">فاتورة رقم 8655  </t>
  </si>
  <si>
    <t xml:space="preserve">فاتورة رقم 8656  </t>
  </si>
  <si>
    <t xml:space="preserve">فاتورة رقم 8657  </t>
  </si>
  <si>
    <t xml:space="preserve">فاتورة رقم 8658  </t>
  </si>
  <si>
    <t xml:space="preserve">فاتورة رقم 8659  </t>
  </si>
  <si>
    <t xml:space="preserve">فاتورة رقم 8660  </t>
  </si>
  <si>
    <t xml:space="preserve">فاتورة رقم 8661  </t>
  </si>
  <si>
    <t xml:space="preserve">فاتورة رقم 8662  </t>
  </si>
  <si>
    <t xml:space="preserve">فاتورة رقم 8663  </t>
  </si>
  <si>
    <t xml:space="preserve">فاتورة رقم 8664  </t>
  </si>
  <si>
    <t xml:space="preserve">فاتورة رقم 8665  </t>
  </si>
  <si>
    <t xml:space="preserve">فاتورة رقم 8666  </t>
  </si>
  <si>
    <t xml:space="preserve">فاتورة رقم 8667  </t>
  </si>
  <si>
    <t xml:space="preserve">فاتورة رقم 8668  </t>
  </si>
  <si>
    <t xml:space="preserve">فاتورة رقم 8669  </t>
  </si>
  <si>
    <t xml:space="preserve">فاتورة رقم 8670  </t>
  </si>
  <si>
    <t xml:space="preserve">فاتورة رقم 8671  </t>
  </si>
  <si>
    <t xml:space="preserve">فاتورة رقم 8672  </t>
  </si>
  <si>
    <t xml:space="preserve">فاتورة رقم 8673  </t>
  </si>
  <si>
    <t xml:space="preserve">فاتورة رقم 8674  </t>
  </si>
  <si>
    <t xml:space="preserve">فاتورة رقم 8675  </t>
  </si>
  <si>
    <t xml:space="preserve">فاتورة رقم 8676  </t>
  </si>
  <si>
    <t xml:space="preserve">فاتورة رقم 8677  </t>
  </si>
  <si>
    <t xml:space="preserve">فاتورة رقم 8678  </t>
  </si>
  <si>
    <t xml:space="preserve">فاتورة رقم 8679  </t>
  </si>
  <si>
    <t xml:space="preserve">فاتورة رقم 8680  </t>
  </si>
  <si>
    <t xml:space="preserve">فاتورة رقم 8681  </t>
  </si>
  <si>
    <t xml:space="preserve">فاتورة رقم 8682  </t>
  </si>
  <si>
    <t xml:space="preserve">فاتورة رقم 8683  </t>
  </si>
  <si>
    <t xml:space="preserve">فاتورة رقم 8684  </t>
  </si>
  <si>
    <t xml:space="preserve">فاتورة رقم 8685  </t>
  </si>
  <si>
    <t xml:space="preserve">فاتورة رقم 8686  </t>
  </si>
  <si>
    <t xml:space="preserve">فاتورة رقم 8687  </t>
  </si>
  <si>
    <t xml:space="preserve">فاتورة رقم 8688  </t>
  </si>
  <si>
    <t xml:space="preserve">فاتورة رقم 8689  </t>
  </si>
  <si>
    <t xml:space="preserve">فاتورة رقم 8690  </t>
  </si>
  <si>
    <t xml:space="preserve">فاتورة رقم 8691  </t>
  </si>
  <si>
    <t xml:space="preserve">فاتورة رقم 8692  </t>
  </si>
  <si>
    <t xml:space="preserve">فاتورة رقم 8693  </t>
  </si>
  <si>
    <t xml:space="preserve">فاتورة رقم 8694  </t>
  </si>
  <si>
    <t xml:space="preserve">فاتورة رقم 8695  </t>
  </si>
  <si>
    <t xml:space="preserve">فاتورة رقم 8696  </t>
  </si>
  <si>
    <t xml:space="preserve">فاتورة رقم 8697  </t>
  </si>
  <si>
    <t xml:space="preserve">فاتورة رقم 8698  </t>
  </si>
  <si>
    <t xml:space="preserve">فاتورة رقم 8699  </t>
  </si>
  <si>
    <t xml:space="preserve">فاتورة رقم 8700  </t>
  </si>
  <si>
    <t xml:space="preserve">فاتورة رقم 8701  </t>
  </si>
  <si>
    <t xml:space="preserve">فاتورة رقم 8702  </t>
  </si>
  <si>
    <t xml:space="preserve">فاتورة رقم 8703  </t>
  </si>
  <si>
    <t xml:space="preserve">فاتورة رقم 8704  </t>
  </si>
  <si>
    <t xml:space="preserve">فاتورة رقم 8705  </t>
  </si>
  <si>
    <t xml:space="preserve">فاتورة رقم 8706  </t>
  </si>
  <si>
    <t xml:space="preserve">فاتورة رقم 8707  </t>
  </si>
  <si>
    <t xml:space="preserve">فاتورة رقم 8708  </t>
  </si>
  <si>
    <t xml:space="preserve">فاتورة رقم 8709  </t>
  </si>
  <si>
    <t xml:space="preserve">فاتورة رقم 8710  </t>
  </si>
  <si>
    <t xml:space="preserve">فاتورة رقم 8711  </t>
  </si>
  <si>
    <t xml:space="preserve">فاتورة رقم 8712  </t>
  </si>
  <si>
    <t xml:space="preserve">فاتورة رقم 8713  </t>
  </si>
  <si>
    <t xml:space="preserve">فاتورة رقم 8714  </t>
  </si>
  <si>
    <t xml:space="preserve">فاتورة رقم 8715  </t>
  </si>
  <si>
    <t xml:space="preserve">فاتورة رقم 8716  </t>
  </si>
  <si>
    <t xml:space="preserve">فاتورة رقم 8717  </t>
  </si>
  <si>
    <t xml:space="preserve">فاتورة رقم 8718  </t>
  </si>
  <si>
    <t xml:space="preserve">فاتورة رقم 8719  </t>
  </si>
  <si>
    <t xml:space="preserve">فاتورة رقم 8720  </t>
  </si>
  <si>
    <t xml:space="preserve">فاتورة رقم 8721  </t>
  </si>
  <si>
    <t xml:space="preserve">فاتورة رقم 8722  </t>
  </si>
  <si>
    <t xml:space="preserve">فاتورة رقم 8723  </t>
  </si>
  <si>
    <t xml:space="preserve">فاتورة رقم 8724  </t>
  </si>
  <si>
    <t xml:space="preserve">فاتورة رقم 8725  </t>
  </si>
  <si>
    <t xml:space="preserve">فاتورة رقم 8726  </t>
  </si>
  <si>
    <t xml:space="preserve">فاتورة رقم 8727  </t>
  </si>
  <si>
    <t xml:space="preserve">فاتورة رقم 8728  </t>
  </si>
  <si>
    <t xml:space="preserve">فاتورة رقم 8729  </t>
  </si>
  <si>
    <t xml:space="preserve">فاتورة رقم 8730  </t>
  </si>
  <si>
    <t xml:space="preserve">فاتورة رقم 8731  </t>
  </si>
  <si>
    <t xml:space="preserve">فاتورة رقم 8732  </t>
  </si>
  <si>
    <t xml:space="preserve">فاتورة رقم 8733  </t>
  </si>
  <si>
    <t xml:space="preserve">فاتورة رقم 8734  </t>
  </si>
  <si>
    <t xml:space="preserve">فاتورة رقم 8735  </t>
  </si>
  <si>
    <t xml:space="preserve">فاتورة رقم 8736  </t>
  </si>
  <si>
    <t xml:space="preserve">فاتورة رقم 8737  </t>
  </si>
  <si>
    <t xml:space="preserve">فاتورة رقم 8738  </t>
  </si>
  <si>
    <t xml:space="preserve">فاتورة رقم 8739  </t>
  </si>
  <si>
    <t xml:space="preserve">فاتورة رقم 8740  </t>
  </si>
  <si>
    <t xml:space="preserve">فاتورة رقم 8741  </t>
  </si>
  <si>
    <t xml:space="preserve">فاتورة رقم 8742  </t>
  </si>
  <si>
    <t xml:space="preserve">فاتورة رقم 8743  </t>
  </si>
  <si>
    <t xml:space="preserve">فاتورة رقم 8744  </t>
  </si>
  <si>
    <t xml:space="preserve">فاتورة رقم 8745  </t>
  </si>
  <si>
    <t xml:space="preserve">فاتورة رقم 8746  </t>
  </si>
  <si>
    <t xml:space="preserve">فاتورة رقم 8747  </t>
  </si>
  <si>
    <t xml:space="preserve">فاتورة رقم 8748  </t>
  </si>
  <si>
    <t xml:space="preserve">فاتورة رقم 8749  </t>
  </si>
  <si>
    <t xml:space="preserve">فاتورة رقم 8750  </t>
  </si>
  <si>
    <t xml:space="preserve">فاتورة رقم 8751  </t>
  </si>
  <si>
    <t xml:space="preserve">فاتورة رقم 8752  </t>
  </si>
  <si>
    <t xml:space="preserve">فاتورة رقم 8753  </t>
  </si>
  <si>
    <t xml:space="preserve">فاتورة رقم 8754  </t>
  </si>
  <si>
    <t xml:space="preserve">فاتورة رقم 8755  </t>
  </si>
  <si>
    <t xml:space="preserve">فاتورة رقم 8756  </t>
  </si>
  <si>
    <t xml:space="preserve">فاتورة رقم 8757  </t>
  </si>
  <si>
    <t xml:space="preserve">فاتورة رقم 8758  </t>
  </si>
  <si>
    <t xml:space="preserve">فاتورة رقم 8759  </t>
  </si>
  <si>
    <t xml:space="preserve">فاتورة رقم 8760  </t>
  </si>
  <si>
    <t xml:space="preserve">فاتورة رقم 8761  </t>
  </si>
  <si>
    <t xml:space="preserve">فاتورة رقم 8762  </t>
  </si>
  <si>
    <t xml:space="preserve">فاتورة رقم 8763  </t>
  </si>
  <si>
    <t xml:space="preserve">فاتورة رقم 8764  </t>
  </si>
  <si>
    <t xml:space="preserve">فاتورة رقم 8765  </t>
  </si>
  <si>
    <t xml:space="preserve">فاتورة رقم 8766  </t>
  </si>
  <si>
    <t xml:space="preserve">فاتورة رقم 8767  </t>
  </si>
  <si>
    <t xml:space="preserve">فاتورة رقم 8768  </t>
  </si>
  <si>
    <t xml:space="preserve">فاتورة رقم 8769  </t>
  </si>
  <si>
    <t xml:space="preserve">فاتورة رقم 8770  </t>
  </si>
  <si>
    <t xml:space="preserve">فاتورة رقم 8771  </t>
  </si>
  <si>
    <t xml:space="preserve">فاتورة رقم 8772  </t>
  </si>
  <si>
    <t xml:space="preserve">فاتورة رقم 8773  </t>
  </si>
  <si>
    <t xml:space="preserve">فاتورة رقم 8774  </t>
  </si>
  <si>
    <t xml:space="preserve">فاتورة رقم 8775  </t>
  </si>
  <si>
    <t xml:space="preserve">فاتورة رقم 8776  </t>
  </si>
  <si>
    <t xml:space="preserve">فاتورة رقم 8777  </t>
  </si>
  <si>
    <t xml:space="preserve">فاتورة رقم 8778  </t>
  </si>
  <si>
    <t xml:space="preserve">فاتورة رقم 8779  </t>
  </si>
  <si>
    <t xml:space="preserve">فاتورة رقم 8780  </t>
  </si>
  <si>
    <t xml:space="preserve">فاتورة رقم 8781  </t>
  </si>
  <si>
    <t xml:space="preserve">فاتورة رقم 8782  </t>
  </si>
  <si>
    <t xml:space="preserve">فاتورة رقم 8783  </t>
  </si>
  <si>
    <t xml:space="preserve">فاتورة رقم 8784  </t>
  </si>
  <si>
    <t xml:space="preserve">فاتورة رقم 8785  </t>
  </si>
  <si>
    <t xml:space="preserve">فاتورة رقم 8786  </t>
  </si>
  <si>
    <t xml:space="preserve">فاتورة رقم 8787  </t>
  </si>
  <si>
    <t xml:space="preserve">فاتورة رقم 8788  </t>
  </si>
  <si>
    <t xml:space="preserve">فاتورة رقم 8789  </t>
  </si>
  <si>
    <t xml:space="preserve">فاتورة رقم 8790  </t>
  </si>
  <si>
    <t xml:space="preserve">فاتورة رقم 8791  </t>
  </si>
  <si>
    <t xml:space="preserve">فاتورة رقم 8792  </t>
  </si>
  <si>
    <t xml:space="preserve">فاتورة رقم 8793  </t>
  </si>
  <si>
    <t xml:space="preserve">فاتورة رقم 8794  </t>
  </si>
  <si>
    <t xml:space="preserve">فاتورة رقم 8795  </t>
  </si>
  <si>
    <t xml:space="preserve">فاتورة رقم 8796  </t>
  </si>
  <si>
    <t xml:space="preserve">فاتورة رقم 8797  </t>
  </si>
  <si>
    <t xml:space="preserve">فاتورة رقم 8798  </t>
  </si>
  <si>
    <t xml:space="preserve">فاتورة رقم 8799  </t>
  </si>
  <si>
    <t xml:space="preserve">فاتورة رقم 8800  </t>
  </si>
  <si>
    <t xml:space="preserve">فاتورة رقم 8801  </t>
  </si>
  <si>
    <t xml:space="preserve">فاتورة رقم 8802  </t>
  </si>
  <si>
    <t xml:space="preserve">فاتورة رقم 8803  </t>
  </si>
  <si>
    <t xml:space="preserve">فاتورة رقم 8804  </t>
  </si>
  <si>
    <t xml:space="preserve">فاتورة رقم 8805  </t>
  </si>
  <si>
    <t xml:space="preserve">فاتورة رقم 8806  </t>
  </si>
  <si>
    <t xml:space="preserve">فاتورة رقم 8807  </t>
  </si>
  <si>
    <t xml:space="preserve">فاتورة رقم 8808  </t>
  </si>
  <si>
    <t xml:space="preserve">فاتورة رقم 8809  </t>
  </si>
  <si>
    <t xml:space="preserve">فاتورة رقم 8810  </t>
  </si>
  <si>
    <t xml:space="preserve">فاتورة رقم 8811  </t>
  </si>
  <si>
    <t xml:space="preserve">فاتورة رقم 8812  </t>
  </si>
  <si>
    <t xml:space="preserve">فاتورة رقم 8813  </t>
  </si>
  <si>
    <t xml:space="preserve">فاتورة رقم 8814  </t>
  </si>
  <si>
    <t xml:space="preserve">فاتورة رقم 8815  </t>
  </si>
  <si>
    <t xml:space="preserve">فاتورة رقم 8816  </t>
  </si>
  <si>
    <t xml:space="preserve">فاتورة رقم 8817  </t>
  </si>
  <si>
    <t xml:space="preserve">فاتورة رقم 8818  </t>
  </si>
  <si>
    <t xml:space="preserve">فاتورة رقم 8819  </t>
  </si>
  <si>
    <t xml:space="preserve">فاتورة رقم 8820  </t>
  </si>
  <si>
    <t xml:space="preserve">فاتورة رقم 8821  </t>
  </si>
  <si>
    <t xml:space="preserve">فاتورة رقم 8822  </t>
  </si>
  <si>
    <t xml:space="preserve">فاتورة رقم 8823  </t>
  </si>
  <si>
    <t xml:space="preserve">فاتورة رقم 8824  </t>
  </si>
  <si>
    <t xml:space="preserve">فاتورة رقم 8825  </t>
  </si>
  <si>
    <t xml:space="preserve">فاتورة رقم 8826  </t>
  </si>
  <si>
    <t xml:space="preserve">فاتورة رقم 8827  </t>
  </si>
  <si>
    <t xml:space="preserve">فاتورة رقم 8828  </t>
  </si>
  <si>
    <t xml:space="preserve">فاتورة رقم 8829  </t>
  </si>
  <si>
    <t xml:space="preserve">فاتورة رقم 8830  </t>
  </si>
  <si>
    <t xml:space="preserve">فاتورة رقم 8831  </t>
  </si>
  <si>
    <t xml:space="preserve">فاتورة رقم 8832  </t>
  </si>
  <si>
    <t xml:space="preserve">فاتورة رقم 8833  </t>
  </si>
  <si>
    <t xml:space="preserve">فاتورة رقم 8834  </t>
  </si>
  <si>
    <t xml:space="preserve">فاتورة رقم 8835  </t>
  </si>
  <si>
    <t xml:space="preserve">فاتورة رقم 8836  </t>
  </si>
  <si>
    <t xml:space="preserve">فاتورة رقم 8837  </t>
  </si>
  <si>
    <t xml:space="preserve">فاتورة رقم 8838  </t>
  </si>
  <si>
    <t xml:space="preserve">فاتورة رقم 8839  </t>
  </si>
  <si>
    <t xml:space="preserve">فاتورة رقم 8840  </t>
  </si>
  <si>
    <t xml:space="preserve">فاتورة رقم 8841  </t>
  </si>
  <si>
    <t xml:space="preserve">فاتورة رقم 8842  </t>
  </si>
  <si>
    <t xml:space="preserve">فاتورة رقم 8843  </t>
  </si>
  <si>
    <t xml:space="preserve">فاتورة رقم 8844  </t>
  </si>
  <si>
    <t xml:space="preserve">فاتورة رقم 8845  </t>
  </si>
  <si>
    <t xml:space="preserve">فاتورة رقم 8846  </t>
  </si>
  <si>
    <t xml:space="preserve">فاتورة رقم 8847  </t>
  </si>
  <si>
    <t xml:space="preserve">فاتورة رقم 8848  </t>
  </si>
  <si>
    <t xml:space="preserve">فاتورة رقم 8849  </t>
  </si>
  <si>
    <t xml:space="preserve">فاتورة رقم 8850  </t>
  </si>
  <si>
    <t xml:space="preserve">فاتورة رقم 8851  </t>
  </si>
  <si>
    <t xml:space="preserve">فاتورة رقم 8852  </t>
  </si>
  <si>
    <t xml:space="preserve">فاتورة رقم 8853  </t>
  </si>
  <si>
    <t xml:space="preserve">فاتورة رقم 8854  </t>
  </si>
  <si>
    <t xml:space="preserve">فاتورة رقم 8855  </t>
  </si>
  <si>
    <t xml:space="preserve">فاتورة رقم 8856  </t>
  </si>
  <si>
    <t xml:space="preserve">فاتورة رقم 8857  </t>
  </si>
  <si>
    <t xml:space="preserve">فاتورة رقم 8858  </t>
  </si>
  <si>
    <t xml:space="preserve">فاتورة رقم 8859  </t>
  </si>
  <si>
    <t xml:space="preserve">فاتورة رقم 8860  </t>
  </si>
  <si>
    <t xml:space="preserve">فاتورة رقم 8861  </t>
  </si>
  <si>
    <t xml:space="preserve">فاتورة رقم 8862  </t>
  </si>
  <si>
    <t xml:space="preserve">فاتورة رقم 8863  </t>
  </si>
  <si>
    <t xml:space="preserve">فاتورة رقم 8864  </t>
  </si>
  <si>
    <t xml:space="preserve">فاتورة رقم 8865  </t>
  </si>
  <si>
    <t xml:space="preserve">فاتورة رقم 8866  </t>
  </si>
  <si>
    <t xml:space="preserve">فاتورة رقم 8867  </t>
  </si>
  <si>
    <t xml:space="preserve">فاتورة رقم 8868  </t>
  </si>
  <si>
    <t xml:space="preserve">فاتورة رقم 8869  </t>
  </si>
  <si>
    <t xml:space="preserve">فاتورة رقم 8870  </t>
  </si>
  <si>
    <t xml:space="preserve">فاتورة رقم 8871  </t>
  </si>
  <si>
    <t xml:space="preserve">فاتورة رقم 8872  </t>
  </si>
  <si>
    <t xml:space="preserve">فاتورة رقم 8873  </t>
  </si>
  <si>
    <t xml:space="preserve">فاتورة رقم 8874  </t>
  </si>
  <si>
    <t xml:space="preserve">فاتورة رقم 8875  </t>
  </si>
  <si>
    <t xml:space="preserve">فاتورة رقم 8876  </t>
  </si>
  <si>
    <t xml:space="preserve">فاتورة رقم 8877  </t>
  </si>
  <si>
    <t xml:space="preserve">فاتورة رقم 8878  </t>
  </si>
  <si>
    <t xml:space="preserve">فاتورة رقم 8879  </t>
  </si>
  <si>
    <t xml:space="preserve">فاتورة رقم 8880  </t>
  </si>
  <si>
    <t xml:space="preserve">فاتورة رقم 8881  </t>
  </si>
  <si>
    <t xml:space="preserve">فاتورة رقم 8882  </t>
  </si>
  <si>
    <t xml:space="preserve">فاتورة رقم 8883  </t>
  </si>
  <si>
    <t xml:space="preserve">فاتورة رقم 8884  </t>
  </si>
  <si>
    <t xml:space="preserve">فاتورة رقم 8885  </t>
  </si>
  <si>
    <t xml:space="preserve">فاتورة رقم 8886  </t>
  </si>
  <si>
    <t xml:space="preserve">فاتورة رقم 8887  </t>
  </si>
  <si>
    <t xml:space="preserve">فاتورة رقم 8888  </t>
  </si>
  <si>
    <t xml:space="preserve">فاتورة رقم 8889  </t>
  </si>
  <si>
    <t xml:space="preserve">فاتورة رقم 8890  </t>
  </si>
  <si>
    <t xml:space="preserve">فاتورة رقم 8891  </t>
  </si>
  <si>
    <t xml:space="preserve">فاتورة رقم 8892  </t>
  </si>
  <si>
    <t xml:space="preserve">فاتورة رقم 8893  </t>
  </si>
  <si>
    <t xml:space="preserve">فاتورة رقم 8894  </t>
  </si>
  <si>
    <t xml:space="preserve">فاتورة رقم 8895  </t>
  </si>
  <si>
    <t xml:space="preserve">فاتورة رقم 8896  </t>
  </si>
  <si>
    <t xml:space="preserve">فاتورة رقم 8897  </t>
  </si>
  <si>
    <t xml:space="preserve">فاتورة رقم 8898  </t>
  </si>
  <si>
    <t xml:space="preserve">فاتورة رقم 8899  </t>
  </si>
  <si>
    <t xml:space="preserve">فاتورة رقم 8900  </t>
  </si>
  <si>
    <t xml:space="preserve">فاتورة رقم 8901  </t>
  </si>
  <si>
    <t xml:space="preserve">فاتورة رقم 8902  </t>
  </si>
  <si>
    <t xml:space="preserve">فاتورة رقم 8903  </t>
  </si>
  <si>
    <t xml:space="preserve">فاتورة رقم 8904  </t>
  </si>
  <si>
    <t xml:space="preserve">فاتورة رقم 8905  </t>
  </si>
  <si>
    <t xml:space="preserve">فاتورة رقم 8906  </t>
  </si>
  <si>
    <t xml:space="preserve">فاتورة رقم 8907  </t>
  </si>
  <si>
    <t xml:space="preserve">فاتورة رقم 8908  </t>
  </si>
  <si>
    <t xml:space="preserve">فاتورة رقم 8909  </t>
  </si>
  <si>
    <t xml:space="preserve">فاتورة رقم 8910  </t>
  </si>
  <si>
    <t xml:space="preserve">فاتورة رقم 8911  </t>
  </si>
  <si>
    <t xml:space="preserve">فاتورة رقم 8912  </t>
  </si>
  <si>
    <t xml:space="preserve">فاتورة رقم 8913  </t>
  </si>
  <si>
    <t xml:space="preserve">فاتورة رقم 8914  </t>
  </si>
  <si>
    <t xml:space="preserve">فاتورة رقم 8915  </t>
  </si>
  <si>
    <t xml:space="preserve">فاتورة رقم 8916  </t>
  </si>
  <si>
    <t xml:space="preserve">فاتورة رقم 8917  </t>
  </si>
  <si>
    <t xml:space="preserve">فاتورة رقم 8918  </t>
  </si>
  <si>
    <t xml:space="preserve">فاتورة رقم 8919  </t>
  </si>
  <si>
    <t xml:space="preserve">فاتورة رقم 8920  </t>
  </si>
  <si>
    <t xml:space="preserve">فاتورة رقم 8921  </t>
  </si>
  <si>
    <t xml:space="preserve">فاتورة رقم 8922  </t>
  </si>
  <si>
    <t xml:space="preserve">فاتورة رقم 8923  </t>
  </si>
  <si>
    <t xml:space="preserve">فاتورة رقم 8924  </t>
  </si>
  <si>
    <t xml:space="preserve">فاتورة رقم 8925  </t>
  </si>
  <si>
    <t xml:space="preserve">فاتورة رقم 8926  </t>
  </si>
  <si>
    <t xml:space="preserve">فاتورة رقم 8927  </t>
  </si>
  <si>
    <t xml:space="preserve">فاتورة رقم 8928  </t>
  </si>
  <si>
    <t xml:space="preserve">فاتورة رقم 8929  </t>
  </si>
  <si>
    <t xml:space="preserve">فاتورة رقم 8930  </t>
  </si>
  <si>
    <t xml:space="preserve">فاتورة رقم 8931  </t>
  </si>
  <si>
    <t xml:space="preserve">فاتورة رقم 8932  </t>
  </si>
  <si>
    <t xml:space="preserve">فاتورة رقم 8933  </t>
  </si>
  <si>
    <t xml:space="preserve">فاتورة رقم 8934  </t>
  </si>
  <si>
    <t xml:space="preserve">فاتورة رقم 8935  </t>
  </si>
  <si>
    <t xml:space="preserve">فاتورة رقم 8936  </t>
  </si>
  <si>
    <t xml:space="preserve">فاتورة رقم 8937  </t>
  </si>
  <si>
    <t xml:space="preserve">فاتورة رقم 8938  </t>
  </si>
  <si>
    <t xml:space="preserve">فاتورة رقم 8939  </t>
  </si>
  <si>
    <t xml:space="preserve">فاتورة رقم 8940  </t>
  </si>
  <si>
    <t xml:space="preserve">فاتورة رقم 8941  </t>
  </si>
  <si>
    <t xml:space="preserve">فاتورة رقم 8942  </t>
  </si>
  <si>
    <t xml:space="preserve">فاتورة رقم 8943  </t>
  </si>
  <si>
    <t xml:space="preserve">فاتورة رقم 8944  </t>
  </si>
  <si>
    <t xml:space="preserve">فاتورة رقم 8945  </t>
  </si>
  <si>
    <t xml:space="preserve">فاتورة رقم 8946  </t>
  </si>
  <si>
    <t xml:space="preserve">فاتورة رقم 8947  </t>
  </si>
  <si>
    <t xml:space="preserve">فاتورة رقم 8948  </t>
  </si>
  <si>
    <t xml:space="preserve">فاتورة رقم 8949  </t>
  </si>
  <si>
    <t xml:space="preserve">فاتورة رقم 8950  </t>
  </si>
  <si>
    <t xml:space="preserve">فاتورة رقم 8951  </t>
  </si>
  <si>
    <t xml:space="preserve">فاتورة رقم 8952  </t>
  </si>
  <si>
    <t xml:space="preserve">فاتورة رقم 8953  </t>
  </si>
  <si>
    <t xml:space="preserve">فاتورة رقم 8954  </t>
  </si>
  <si>
    <t xml:space="preserve">فاتورة رقم 8955  </t>
  </si>
  <si>
    <t xml:space="preserve">فاتورة رقم 8956  </t>
  </si>
  <si>
    <t xml:space="preserve">فاتورة رقم 8957  </t>
  </si>
  <si>
    <t xml:space="preserve">فاتورة رقم 8958  </t>
  </si>
  <si>
    <t xml:space="preserve">فاتورة رقم 8959  </t>
  </si>
  <si>
    <t xml:space="preserve">فاتورة رقم 8960  </t>
  </si>
  <si>
    <t xml:space="preserve">فاتورة رقم 8961  </t>
  </si>
  <si>
    <t xml:space="preserve">فاتورة رقم 8962  </t>
  </si>
  <si>
    <t xml:space="preserve">فاتورة رقم 8963  </t>
  </si>
  <si>
    <t xml:space="preserve">فاتورة رقم 8964  </t>
  </si>
  <si>
    <t xml:space="preserve">فاتورة رقم 8965  </t>
  </si>
  <si>
    <t xml:space="preserve">فاتورة رقم 8966  </t>
  </si>
  <si>
    <t xml:space="preserve">فاتورة رقم 8967  </t>
  </si>
  <si>
    <t xml:space="preserve">فاتورة رقم 8968  </t>
  </si>
  <si>
    <t xml:space="preserve">فاتورة رقم 8969  </t>
  </si>
  <si>
    <t xml:space="preserve">فاتورة رقم 8970  </t>
  </si>
  <si>
    <t xml:space="preserve">فاتورة رقم 8971  </t>
  </si>
  <si>
    <t xml:space="preserve">فاتورة رقم 8972  </t>
  </si>
  <si>
    <t xml:space="preserve">فاتورة رقم 8973  </t>
  </si>
  <si>
    <t xml:space="preserve">فاتورة رقم 8974  </t>
  </si>
  <si>
    <t xml:space="preserve">فاتورة رقم 8975  </t>
  </si>
  <si>
    <t xml:space="preserve">فاتورة رقم 8976  </t>
  </si>
  <si>
    <t xml:space="preserve">فاتورة رقم 8977  </t>
  </si>
  <si>
    <t xml:space="preserve">فاتورة رقم 8978  </t>
  </si>
  <si>
    <t xml:space="preserve">فاتورة رقم 8979  </t>
  </si>
  <si>
    <t xml:space="preserve">فاتورة رقم 8980  </t>
  </si>
  <si>
    <t xml:space="preserve">فاتورة رقم 8981  </t>
  </si>
  <si>
    <t xml:space="preserve">فاتورة رقم 8982  </t>
  </si>
  <si>
    <t xml:space="preserve">فاتورة رقم 8983  </t>
  </si>
  <si>
    <t xml:space="preserve">فاتورة رقم 8984  </t>
  </si>
  <si>
    <t xml:space="preserve">فاتورة رقم 8985  </t>
  </si>
  <si>
    <t xml:space="preserve">فاتورة رقم 8986  </t>
  </si>
  <si>
    <t xml:space="preserve">فاتورة رقم 8987  </t>
  </si>
  <si>
    <t xml:space="preserve">فاتورة رقم 8988  </t>
  </si>
  <si>
    <t xml:space="preserve">فاتورة رقم 8989  </t>
  </si>
  <si>
    <t xml:space="preserve">فاتورة رقم 8990  </t>
  </si>
  <si>
    <t xml:space="preserve">فاتورة رقم 8991  </t>
  </si>
  <si>
    <t xml:space="preserve">فاتورة رقم 8992  </t>
  </si>
  <si>
    <t xml:space="preserve">فاتورة رقم 8993  </t>
  </si>
  <si>
    <t xml:space="preserve">فاتورة رقم 8994  </t>
  </si>
  <si>
    <t xml:space="preserve">فاتورة رقم 8995  </t>
  </si>
  <si>
    <t xml:space="preserve">فاتورة رقم 8996  </t>
  </si>
  <si>
    <t xml:space="preserve">فاتورة رقم 8997  </t>
  </si>
  <si>
    <t xml:space="preserve">فاتورة رقم 8998  </t>
  </si>
  <si>
    <t xml:space="preserve">فاتورة رقم 8999  </t>
  </si>
  <si>
    <t xml:space="preserve">فاتورة رقم 9000  </t>
  </si>
  <si>
    <t xml:space="preserve">فاتورة رقم 9001  </t>
  </si>
  <si>
    <t xml:space="preserve">فاتورة رقم 9002  </t>
  </si>
  <si>
    <t xml:space="preserve">فاتورة رقم 9003  </t>
  </si>
  <si>
    <t xml:space="preserve">فاتورة رقم 9004  </t>
  </si>
  <si>
    <t xml:space="preserve">فاتورة رقم 9005  </t>
  </si>
  <si>
    <t xml:space="preserve">فاتورة رقم 9006  </t>
  </si>
  <si>
    <t xml:space="preserve">فاتورة رقم 9007  </t>
  </si>
  <si>
    <t xml:space="preserve">فاتورة رقم 9008  </t>
  </si>
  <si>
    <t xml:space="preserve">فاتورة رقم 9009  </t>
  </si>
  <si>
    <t xml:space="preserve">فاتورة رقم 9010  </t>
  </si>
  <si>
    <t xml:space="preserve">فاتورة رقم 9011  </t>
  </si>
  <si>
    <t xml:space="preserve">فاتورة رقم 9012  </t>
  </si>
  <si>
    <t xml:space="preserve">فاتورة رقم 9013  </t>
  </si>
  <si>
    <t xml:space="preserve">فاتورة رقم 9014  </t>
  </si>
  <si>
    <t xml:space="preserve">فاتورة رقم 9015  </t>
  </si>
  <si>
    <t xml:space="preserve">فاتورة رقم 9016  </t>
  </si>
  <si>
    <t xml:space="preserve">فاتورة رقم 9017  </t>
  </si>
  <si>
    <t xml:space="preserve">فاتورة رقم 9018  </t>
  </si>
  <si>
    <t xml:space="preserve">فاتورة رقم 9019  </t>
  </si>
  <si>
    <t xml:space="preserve">فاتورة رقم 9020  </t>
  </si>
  <si>
    <t xml:space="preserve">فاتورة رقم 9021  </t>
  </si>
  <si>
    <t xml:space="preserve">فاتورة رقم 9022  </t>
  </si>
  <si>
    <t xml:space="preserve">فاتورة رقم 9023  </t>
  </si>
  <si>
    <t xml:space="preserve">فاتورة رقم 9024  </t>
  </si>
  <si>
    <t xml:space="preserve">فاتورة رقم 9025  </t>
  </si>
  <si>
    <t xml:space="preserve">فاتورة رقم 9026  </t>
  </si>
  <si>
    <t xml:space="preserve">فاتورة رقم 9027  </t>
  </si>
  <si>
    <t xml:space="preserve">فاتورة رقم 9028  </t>
  </si>
  <si>
    <t xml:space="preserve">فاتورة رقم 9029  </t>
  </si>
  <si>
    <t xml:space="preserve">فاتورة رقم 9030  </t>
  </si>
  <si>
    <t xml:space="preserve">فاتورة رقم 9031  </t>
  </si>
  <si>
    <t xml:space="preserve">فاتورة رقم 9032  </t>
  </si>
  <si>
    <t xml:space="preserve">فاتورة رقم 9033  </t>
  </si>
  <si>
    <t xml:space="preserve">فاتورة رقم 9034  </t>
  </si>
  <si>
    <t xml:space="preserve">فاتورة رقم 9035  </t>
  </si>
  <si>
    <t xml:space="preserve">فاتورة رقم 9036  </t>
  </si>
  <si>
    <t xml:space="preserve">فاتورة رقم 9037  </t>
  </si>
  <si>
    <t xml:space="preserve">فاتورة رقم 9038  </t>
  </si>
  <si>
    <t xml:space="preserve">فاتورة رقم 9039  </t>
  </si>
  <si>
    <t xml:space="preserve">فاتورة رقم 9040  </t>
  </si>
  <si>
    <t xml:space="preserve">فاتورة رقم 9041  </t>
  </si>
  <si>
    <t xml:space="preserve">فاتورة رقم 9042  </t>
  </si>
  <si>
    <t xml:space="preserve">فاتورة رقم 9043  </t>
  </si>
  <si>
    <t xml:space="preserve">فاتورة رقم 9044  </t>
  </si>
  <si>
    <t xml:space="preserve">فاتورة رقم 9045  </t>
  </si>
  <si>
    <t xml:space="preserve">فاتورة رقم 9046  </t>
  </si>
  <si>
    <t xml:space="preserve">فاتورة رقم 9047  </t>
  </si>
  <si>
    <t xml:space="preserve">فاتورة رقم 9048  </t>
  </si>
  <si>
    <t xml:space="preserve">فاتورة رقم 9049  </t>
  </si>
  <si>
    <t xml:space="preserve">فاتورة رقم 9050  </t>
  </si>
  <si>
    <t xml:space="preserve">فاتورة رقم 9051  </t>
  </si>
  <si>
    <t xml:space="preserve">فاتورة رقم 9052  </t>
  </si>
  <si>
    <t xml:space="preserve">فاتورة رقم 9053  </t>
  </si>
  <si>
    <t xml:space="preserve">فاتورة رقم 9054  </t>
  </si>
  <si>
    <t xml:space="preserve">فاتورة رقم 9055  </t>
  </si>
  <si>
    <t xml:space="preserve">فاتورة رقم 9056  </t>
  </si>
  <si>
    <t xml:space="preserve">فاتورة رقم 9057  </t>
  </si>
  <si>
    <t xml:space="preserve">فاتورة رقم 9058  </t>
  </si>
  <si>
    <t xml:space="preserve">فاتورة رقم 9059  </t>
  </si>
  <si>
    <t xml:space="preserve">فاتورة رقم 9060  </t>
  </si>
  <si>
    <t xml:space="preserve">فاتورة رقم 9061  </t>
  </si>
  <si>
    <t xml:space="preserve">فاتورة رقم 9062  </t>
  </si>
  <si>
    <t xml:space="preserve">فاتورة رقم 9063  </t>
  </si>
  <si>
    <t xml:space="preserve">فاتورة رقم 9064  </t>
  </si>
  <si>
    <t xml:space="preserve">فاتورة رقم 9065  </t>
  </si>
  <si>
    <t xml:space="preserve">فاتورة رقم 9066  </t>
  </si>
  <si>
    <t xml:space="preserve">فاتورة رقم 9067  </t>
  </si>
  <si>
    <t xml:space="preserve">فاتورة رقم 9068  </t>
  </si>
  <si>
    <t xml:space="preserve">فاتورة رقم 9069  </t>
  </si>
  <si>
    <t xml:space="preserve">فاتورة رقم 9070  </t>
  </si>
  <si>
    <t xml:space="preserve">فاتورة رقم 9071  </t>
  </si>
  <si>
    <t xml:space="preserve">فاتورة رقم 9072  </t>
  </si>
  <si>
    <t xml:space="preserve">فاتورة رقم 9073  </t>
  </si>
  <si>
    <t xml:space="preserve">فاتورة رقم 9074  </t>
  </si>
  <si>
    <t xml:space="preserve">فاتورة رقم 9075  </t>
  </si>
  <si>
    <t xml:space="preserve">فاتورة رقم 9076  </t>
  </si>
  <si>
    <t xml:space="preserve">فاتورة رقم 9077  </t>
  </si>
  <si>
    <t xml:space="preserve">فاتورة رقم 9078  </t>
  </si>
  <si>
    <t xml:space="preserve">فاتورة رقم 9079  </t>
  </si>
  <si>
    <t xml:space="preserve">فاتورة رقم 9080  </t>
  </si>
  <si>
    <t xml:space="preserve">فاتورة رقم 9081  </t>
  </si>
  <si>
    <t xml:space="preserve">فاتورة رقم 9082  </t>
  </si>
  <si>
    <t xml:space="preserve">فاتورة رقم 9083  </t>
  </si>
  <si>
    <t xml:space="preserve">فاتورة رقم 9084  </t>
  </si>
  <si>
    <t xml:space="preserve">فاتورة رقم 9085  </t>
  </si>
  <si>
    <t xml:space="preserve">فاتورة رقم 9086  </t>
  </si>
  <si>
    <t xml:space="preserve">فاتورة رقم 9087  </t>
  </si>
  <si>
    <t xml:space="preserve">فاتورة رقم 9088  </t>
  </si>
  <si>
    <t xml:space="preserve">فاتورة رقم 9089  </t>
  </si>
  <si>
    <t xml:space="preserve">فاتورة رقم 9090  </t>
  </si>
  <si>
    <t xml:space="preserve">فاتورة رقم 9091  </t>
  </si>
  <si>
    <t xml:space="preserve">فاتورة رقم 9092  </t>
  </si>
  <si>
    <t xml:space="preserve">فاتورة رقم 9093  </t>
  </si>
  <si>
    <t xml:space="preserve">فاتورة رقم 9094  </t>
  </si>
  <si>
    <t xml:space="preserve">فاتورة رقم 9095  </t>
  </si>
  <si>
    <t xml:space="preserve">فاتورة رقم 9096  </t>
  </si>
  <si>
    <t xml:space="preserve">فاتورة رقم 9097  </t>
  </si>
  <si>
    <t xml:space="preserve">فاتورة رقم 9098  </t>
  </si>
  <si>
    <t xml:space="preserve">فاتورة رقم 9099  </t>
  </si>
  <si>
    <t xml:space="preserve">فاتورة رقم 9100  </t>
  </si>
  <si>
    <t xml:space="preserve">فاتورة رقم 9101  </t>
  </si>
  <si>
    <t xml:space="preserve">فاتورة رقم 9102  </t>
  </si>
  <si>
    <t xml:space="preserve">فاتورة رقم 9103  </t>
  </si>
  <si>
    <t xml:space="preserve">فاتورة رقم 9104  </t>
  </si>
  <si>
    <t xml:space="preserve">فاتورة رقم 9105  </t>
  </si>
  <si>
    <t xml:space="preserve">فاتورة رقم 9106  </t>
  </si>
  <si>
    <t xml:space="preserve">فاتورة رقم 9107  </t>
  </si>
  <si>
    <t xml:space="preserve">فاتورة رقم 9108  </t>
  </si>
  <si>
    <t xml:space="preserve">فاتورة رقم 9109  </t>
  </si>
  <si>
    <t xml:space="preserve">فاتورة رقم 9110  </t>
  </si>
  <si>
    <t xml:space="preserve">فاتورة رقم 9111  </t>
  </si>
  <si>
    <t xml:space="preserve">فاتورة رقم 9112  </t>
  </si>
  <si>
    <t xml:space="preserve">فاتورة رقم 9113  </t>
  </si>
  <si>
    <t xml:space="preserve">فاتورة رقم 9114  </t>
  </si>
  <si>
    <t xml:space="preserve">فاتورة رقم 9115  </t>
  </si>
  <si>
    <t xml:space="preserve">فاتورة رقم 9116  </t>
  </si>
  <si>
    <t xml:space="preserve">فاتورة رقم 9117  </t>
  </si>
  <si>
    <t xml:space="preserve">فاتورة رقم 9118  </t>
  </si>
  <si>
    <t xml:space="preserve">فاتورة رقم 9119  </t>
  </si>
  <si>
    <t xml:space="preserve">فاتورة رقم 9120  </t>
  </si>
  <si>
    <t xml:space="preserve">فاتورة رقم 9121  </t>
  </si>
  <si>
    <t xml:space="preserve">فاتورة رقم 9122  </t>
  </si>
  <si>
    <t xml:space="preserve">فاتورة رقم 9123  </t>
  </si>
  <si>
    <t xml:space="preserve">فاتورة رقم 9124  </t>
  </si>
  <si>
    <t xml:space="preserve">فاتورة رقم 9125  </t>
  </si>
  <si>
    <t xml:space="preserve">فاتورة رقم 9126  </t>
  </si>
  <si>
    <t xml:space="preserve">فاتورة رقم 9127  </t>
  </si>
  <si>
    <t xml:space="preserve">فاتورة رقم 9128  </t>
  </si>
  <si>
    <t xml:space="preserve">فاتورة رقم 9129  </t>
  </si>
  <si>
    <t xml:space="preserve">فاتورة رقم 9130  </t>
  </si>
  <si>
    <t xml:space="preserve">فاتورة رقم 9131  </t>
  </si>
  <si>
    <t xml:space="preserve">فاتورة رقم 9132  </t>
  </si>
  <si>
    <t xml:space="preserve">فاتورة رقم 9133  </t>
  </si>
  <si>
    <t xml:space="preserve">فاتورة رقم 9134  </t>
  </si>
  <si>
    <t xml:space="preserve">فاتورة رقم 9135  </t>
  </si>
  <si>
    <t xml:space="preserve">فاتورة رقم 9136  </t>
  </si>
  <si>
    <t xml:space="preserve">فاتورة رقم 9137  </t>
  </si>
  <si>
    <t xml:space="preserve">فاتورة رقم 9138  </t>
  </si>
  <si>
    <t xml:space="preserve">فاتورة رقم 9139  </t>
  </si>
  <si>
    <t xml:space="preserve">فاتورة رقم 9140  </t>
  </si>
  <si>
    <t xml:space="preserve">فاتورة رقم 9141  </t>
  </si>
  <si>
    <t xml:space="preserve">فاتورة رقم 9142  </t>
  </si>
  <si>
    <t xml:space="preserve">فاتورة رقم 9143  </t>
  </si>
  <si>
    <t xml:space="preserve">فاتورة رقم 9144  </t>
  </si>
  <si>
    <t xml:space="preserve">فاتورة رقم 9145  </t>
  </si>
  <si>
    <t xml:space="preserve">فاتورة رقم 9146  </t>
  </si>
  <si>
    <t xml:space="preserve">فاتورة رقم 9147  </t>
  </si>
  <si>
    <t xml:space="preserve">فاتورة رقم 9148  </t>
  </si>
  <si>
    <t xml:space="preserve">فاتورة رقم 9149  </t>
  </si>
  <si>
    <t xml:space="preserve">فاتورة رقم 9150  </t>
  </si>
  <si>
    <t xml:space="preserve">فاتورة رقم 9151  </t>
  </si>
  <si>
    <t xml:space="preserve">فاتورة رقم 9152  </t>
  </si>
  <si>
    <t xml:space="preserve">فاتورة رقم 9153  </t>
  </si>
  <si>
    <t xml:space="preserve">فاتورة رقم 9154  </t>
  </si>
  <si>
    <t xml:space="preserve">فاتورة رقم 9155  </t>
  </si>
  <si>
    <t xml:space="preserve">فاتورة رقم 9156  </t>
  </si>
  <si>
    <t xml:space="preserve">فاتورة رقم 9157  </t>
  </si>
  <si>
    <t xml:space="preserve">فاتورة رقم 9158  </t>
  </si>
  <si>
    <t xml:space="preserve">فاتورة رقم 9159  </t>
  </si>
  <si>
    <t xml:space="preserve">فاتورة رقم 9160  </t>
  </si>
  <si>
    <t xml:space="preserve">فاتورة رقم 9161  </t>
  </si>
  <si>
    <t xml:space="preserve">فاتورة رقم 9162  </t>
  </si>
  <si>
    <t xml:space="preserve">فاتورة رقم 9163  </t>
  </si>
  <si>
    <t xml:space="preserve">فاتورة رقم 9164  </t>
  </si>
  <si>
    <t xml:space="preserve">فاتورة رقم 9165  </t>
  </si>
  <si>
    <t xml:space="preserve">فاتورة رقم 9166  </t>
  </si>
  <si>
    <t xml:space="preserve">فاتورة رقم 9167  </t>
  </si>
  <si>
    <t xml:space="preserve">فاتورة رقم 9168  </t>
  </si>
  <si>
    <t xml:space="preserve">فاتورة رقم 9169  </t>
  </si>
  <si>
    <t xml:space="preserve">فاتورة رقم 9170  </t>
  </si>
  <si>
    <t xml:space="preserve">فاتورة رقم 9171  </t>
  </si>
  <si>
    <t xml:space="preserve">فاتورة رقم 9172  </t>
  </si>
  <si>
    <t xml:space="preserve">فاتورة رقم 9173  </t>
  </si>
  <si>
    <t xml:space="preserve">فاتورة رقم 9174  </t>
  </si>
  <si>
    <t xml:space="preserve">فاتورة رقم 9175  </t>
  </si>
  <si>
    <t xml:space="preserve">فاتورة رقم 9176  </t>
  </si>
  <si>
    <t xml:space="preserve">فاتورة رقم 9177  </t>
  </si>
  <si>
    <t xml:space="preserve">فاتورة رقم 9178  </t>
  </si>
  <si>
    <t xml:space="preserve">فاتورة رقم 9179  </t>
  </si>
  <si>
    <t xml:space="preserve">فاتورة رقم 9180  </t>
  </si>
  <si>
    <t xml:space="preserve">فاتورة رقم 9181  </t>
  </si>
  <si>
    <t xml:space="preserve">فاتورة رقم 9182  </t>
  </si>
  <si>
    <t xml:space="preserve">فاتورة رقم 9183  </t>
  </si>
  <si>
    <t xml:space="preserve">فاتورة رقم 9184  </t>
  </si>
  <si>
    <t xml:space="preserve">فاتورة رقم 9185  </t>
  </si>
  <si>
    <t xml:space="preserve">فاتورة رقم 9186  </t>
  </si>
  <si>
    <t xml:space="preserve">فاتورة رقم 9187  </t>
  </si>
  <si>
    <t xml:space="preserve">فاتورة رقم 9188  </t>
  </si>
  <si>
    <t xml:space="preserve">فاتورة رقم 9189  </t>
  </si>
  <si>
    <t xml:space="preserve">فاتورة رقم 9190  </t>
  </si>
  <si>
    <t xml:space="preserve">فاتورة رقم 9191  </t>
  </si>
  <si>
    <t xml:space="preserve">فاتورة رقم 9192  </t>
  </si>
  <si>
    <t xml:space="preserve">فاتورة رقم 9193  </t>
  </si>
  <si>
    <t xml:space="preserve">فاتورة رقم 9194  </t>
  </si>
  <si>
    <t xml:space="preserve">فاتورة رقم 9195  </t>
  </si>
  <si>
    <t xml:space="preserve">فاتورة رقم 9196  </t>
  </si>
  <si>
    <t xml:space="preserve">فاتورة رقم 9197  </t>
  </si>
  <si>
    <t xml:space="preserve">فاتورة رقم 9198  </t>
  </si>
  <si>
    <t xml:space="preserve">فاتورة رقم 9199  </t>
  </si>
  <si>
    <t xml:space="preserve">فاتورة رقم 9200  </t>
  </si>
  <si>
    <t xml:space="preserve">فاتورة رقم 9201  </t>
  </si>
  <si>
    <t xml:space="preserve">فاتورة رقم 9202  </t>
  </si>
  <si>
    <t xml:space="preserve">فاتورة رقم 9203  </t>
  </si>
  <si>
    <t xml:space="preserve">فاتورة رقم 9204  </t>
  </si>
  <si>
    <t xml:space="preserve">فاتورة رقم 9205  </t>
  </si>
  <si>
    <t xml:space="preserve">فاتورة رقم 9206  </t>
  </si>
  <si>
    <t xml:space="preserve">فاتورة رقم 9207  </t>
  </si>
  <si>
    <t xml:space="preserve">فاتورة رقم 9208  </t>
  </si>
  <si>
    <t xml:space="preserve">فاتورة رقم 9209  </t>
  </si>
  <si>
    <t xml:space="preserve">فاتورة رقم 9210  </t>
  </si>
  <si>
    <t xml:space="preserve">فاتورة رقم 9211  </t>
  </si>
  <si>
    <t xml:space="preserve">فاتورة رقم 9212  </t>
  </si>
  <si>
    <t xml:space="preserve">فاتورة رقم 9213  </t>
  </si>
  <si>
    <t xml:space="preserve">فاتورة رقم 9214  </t>
  </si>
  <si>
    <t xml:space="preserve">فاتورة رقم 9215  </t>
  </si>
  <si>
    <t xml:space="preserve">فاتورة رقم 9216  </t>
  </si>
  <si>
    <t xml:space="preserve">فاتورة رقم 9217  </t>
  </si>
  <si>
    <t xml:space="preserve">فاتورة رقم 9218  </t>
  </si>
  <si>
    <t xml:space="preserve">فاتورة رقم 9219  </t>
  </si>
  <si>
    <t xml:space="preserve">فاتورة رقم 9220  </t>
  </si>
  <si>
    <t xml:space="preserve">فاتورة رقم 9221  </t>
  </si>
  <si>
    <t xml:space="preserve">فاتورة رقم 9222  </t>
  </si>
  <si>
    <t xml:space="preserve">فاتورة رقم 9223  </t>
  </si>
  <si>
    <t xml:space="preserve">فاتورة رقم 9224  </t>
  </si>
  <si>
    <t xml:space="preserve">فاتورة رقم 9225  </t>
  </si>
  <si>
    <t xml:space="preserve">فاتورة رقم 9226  </t>
  </si>
  <si>
    <t xml:space="preserve">فاتورة رقم 9227  </t>
  </si>
  <si>
    <t xml:space="preserve">فاتورة رقم 9228  </t>
  </si>
  <si>
    <t xml:space="preserve">فاتورة رقم 9229  </t>
  </si>
  <si>
    <t xml:space="preserve">فاتورة رقم 9230  </t>
  </si>
  <si>
    <t xml:space="preserve">فاتورة رقم 9231  </t>
  </si>
  <si>
    <t xml:space="preserve">فاتورة رقم 9232  </t>
  </si>
  <si>
    <t xml:space="preserve">فاتورة رقم 9233  </t>
  </si>
  <si>
    <t xml:space="preserve">فاتورة رقم 9234  </t>
  </si>
  <si>
    <t xml:space="preserve">فاتورة رقم 9235  </t>
  </si>
  <si>
    <t xml:space="preserve">فاتورة رقم 9236  </t>
  </si>
  <si>
    <t xml:space="preserve">فاتورة رقم 9237  </t>
  </si>
  <si>
    <t xml:space="preserve">فاتورة رقم 9238  </t>
  </si>
  <si>
    <t xml:space="preserve">فاتورة رقم 9239  </t>
  </si>
  <si>
    <t xml:space="preserve">فاتورة رقم 9240  </t>
  </si>
  <si>
    <t xml:space="preserve">فاتورة رقم 9241  </t>
  </si>
  <si>
    <t xml:space="preserve">فاتورة رقم 9242  </t>
  </si>
  <si>
    <t xml:space="preserve">فاتورة رقم 9243  </t>
  </si>
  <si>
    <t xml:space="preserve">فاتورة رقم 9244  </t>
  </si>
  <si>
    <t xml:space="preserve">فاتورة رقم 9245  </t>
  </si>
  <si>
    <t xml:space="preserve">فاتورة رقم 9246  </t>
  </si>
  <si>
    <t xml:space="preserve">فاتورة رقم 9247  </t>
  </si>
  <si>
    <t xml:space="preserve">فاتورة رقم 9248  </t>
  </si>
  <si>
    <t xml:space="preserve">فاتورة رقم 9249  </t>
  </si>
  <si>
    <t xml:space="preserve">فاتورة رقم 9250  </t>
  </si>
  <si>
    <t xml:space="preserve">فاتورة رقم 9251  </t>
  </si>
  <si>
    <t xml:space="preserve">فاتورة رقم 9252  </t>
  </si>
  <si>
    <t xml:space="preserve">فاتورة رقم 9253  </t>
  </si>
  <si>
    <t xml:space="preserve">فاتورة رقم 9254  </t>
  </si>
  <si>
    <t xml:space="preserve">فاتورة رقم 9255  </t>
  </si>
  <si>
    <t xml:space="preserve">فاتورة رقم 9256  </t>
  </si>
  <si>
    <t xml:space="preserve">فاتورة رقم 9257  </t>
  </si>
  <si>
    <t xml:space="preserve">فاتورة رقم 9258  </t>
  </si>
  <si>
    <t xml:space="preserve">فاتورة رقم 9259  </t>
  </si>
  <si>
    <t xml:space="preserve">فاتورة رقم 9260  </t>
  </si>
  <si>
    <t xml:space="preserve">فاتورة رقم 9261  </t>
  </si>
  <si>
    <t xml:space="preserve">فاتورة رقم 9262  </t>
  </si>
  <si>
    <t xml:space="preserve">فاتورة رقم 9263  </t>
  </si>
  <si>
    <t xml:space="preserve">فاتورة رقم 9264  </t>
  </si>
  <si>
    <t xml:space="preserve">فاتورة رقم 9265  </t>
  </si>
  <si>
    <t xml:space="preserve">فاتورة رقم 9266  </t>
  </si>
  <si>
    <t xml:space="preserve">فاتورة رقم 9267  </t>
  </si>
  <si>
    <t xml:space="preserve">فاتورة رقم 9268  </t>
  </si>
  <si>
    <t xml:space="preserve">فاتورة رقم 9269  </t>
  </si>
  <si>
    <t xml:space="preserve">فاتورة رقم 9270  </t>
  </si>
  <si>
    <t xml:space="preserve">فاتورة رقم 9271  </t>
  </si>
  <si>
    <t xml:space="preserve">فاتورة رقم 9272  </t>
  </si>
  <si>
    <t xml:space="preserve">فاتورة رقم 9273  </t>
  </si>
  <si>
    <t xml:space="preserve">فاتورة رقم 9274  </t>
  </si>
  <si>
    <t xml:space="preserve">فاتورة رقم 9275  </t>
  </si>
  <si>
    <t xml:space="preserve">فاتورة رقم 9276  </t>
  </si>
  <si>
    <t xml:space="preserve">فاتورة رقم 9277  </t>
  </si>
  <si>
    <t xml:space="preserve">فاتورة رقم 9278  </t>
  </si>
  <si>
    <t xml:space="preserve">فاتورة رقم 9279  </t>
  </si>
  <si>
    <t xml:space="preserve">فاتورة رقم 9280  </t>
  </si>
  <si>
    <t xml:space="preserve">فاتورة رقم 9281  </t>
  </si>
  <si>
    <t xml:space="preserve">فاتورة رقم 9282  </t>
  </si>
  <si>
    <t xml:space="preserve">فاتورة رقم 9283  </t>
  </si>
  <si>
    <t xml:space="preserve">فاتورة رقم 9284  </t>
  </si>
  <si>
    <t xml:space="preserve">فاتورة رقم 9285  </t>
  </si>
  <si>
    <t xml:space="preserve">فاتورة رقم 9286  </t>
  </si>
  <si>
    <t xml:space="preserve">فاتورة رقم 9287  </t>
  </si>
  <si>
    <t xml:space="preserve">فاتورة رقم 9288  </t>
  </si>
  <si>
    <t xml:space="preserve">فاتورة رقم 9289  </t>
  </si>
  <si>
    <t xml:space="preserve">فاتورة رقم 9290  </t>
  </si>
  <si>
    <t xml:space="preserve">فاتورة رقم 9291  </t>
  </si>
  <si>
    <t xml:space="preserve">فاتورة رقم 9292  </t>
  </si>
  <si>
    <t xml:space="preserve">فاتورة رقم 9293  </t>
  </si>
  <si>
    <t xml:space="preserve">فاتورة رقم 9294  </t>
  </si>
  <si>
    <t xml:space="preserve">فاتورة رقم 9295  </t>
  </si>
  <si>
    <t xml:space="preserve">فاتورة رقم 9296  </t>
  </si>
  <si>
    <t xml:space="preserve">فاتورة رقم 9297  </t>
  </si>
  <si>
    <t xml:space="preserve">فاتورة رقم 9298  </t>
  </si>
  <si>
    <t xml:space="preserve">فاتورة رقم 9299  </t>
  </si>
  <si>
    <t xml:space="preserve">فاتورة رقم 9300  </t>
  </si>
  <si>
    <t xml:space="preserve">فاتورة رقم 9301  </t>
  </si>
  <si>
    <t xml:space="preserve">فاتورة رقم 9302  </t>
  </si>
  <si>
    <t xml:space="preserve">فاتورة رقم 9303  </t>
  </si>
  <si>
    <t xml:space="preserve">فاتورة رقم 9304  </t>
  </si>
  <si>
    <t xml:space="preserve">فاتورة رقم 9305  </t>
  </si>
  <si>
    <t xml:space="preserve">فاتورة رقم 9306  </t>
  </si>
  <si>
    <t xml:space="preserve">فاتورة رقم 9307  </t>
  </si>
  <si>
    <t xml:space="preserve">فاتورة رقم 9308  </t>
  </si>
  <si>
    <t xml:space="preserve">فاتورة رقم 9309  </t>
  </si>
  <si>
    <t xml:space="preserve">فاتورة رقم 9310  </t>
  </si>
  <si>
    <t xml:space="preserve">فاتورة رقم 9311  </t>
  </si>
  <si>
    <t xml:space="preserve">فاتورة رقم 9312  </t>
  </si>
  <si>
    <t xml:space="preserve">فاتورة رقم 9313  </t>
  </si>
  <si>
    <t xml:space="preserve">فاتورة رقم 9314  </t>
  </si>
  <si>
    <t xml:space="preserve">فاتورة رقم 9315  </t>
  </si>
  <si>
    <t xml:space="preserve">فاتورة رقم 9316  </t>
  </si>
  <si>
    <t xml:space="preserve">فاتورة رقم 9317  </t>
  </si>
  <si>
    <t xml:space="preserve">فاتورة رقم 9318  </t>
  </si>
  <si>
    <t xml:space="preserve">فاتورة رقم 9319  </t>
  </si>
  <si>
    <t xml:space="preserve">فاتورة رقم 9320  </t>
  </si>
  <si>
    <t xml:space="preserve">فاتورة رقم 9321  </t>
  </si>
  <si>
    <t xml:space="preserve">فاتورة رقم 9322  </t>
  </si>
  <si>
    <t xml:space="preserve">فاتورة رقم 9323  </t>
  </si>
  <si>
    <t xml:space="preserve">فاتورة رقم 9324  </t>
  </si>
  <si>
    <t xml:space="preserve">فاتورة رقم 9325  </t>
  </si>
  <si>
    <t xml:space="preserve">فاتورة رقم 9326  </t>
  </si>
  <si>
    <t xml:space="preserve">فاتورة رقم 9327  </t>
  </si>
  <si>
    <t xml:space="preserve">فاتورة رقم 9328  </t>
  </si>
  <si>
    <t xml:space="preserve">فاتورة رقم 9329  </t>
  </si>
  <si>
    <t xml:space="preserve">فاتورة رقم 9330  </t>
  </si>
  <si>
    <t xml:space="preserve">فاتورة رقم 9331  </t>
  </si>
  <si>
    <t xml:space="preserve">فاتورة رقم 9332  </t>
  </si>
  <si>
    <t xml:space="preserve">فاتورة رقم 9333  </t>
  </si>
  <si>
    <t xml:space="preserve">فاتورة رقم 9334  </t>
  </si>
  <si>
    <t xml:space="preserve">فاتورة رقم 9335  </t>
  </si>
  <si>
    <t xml:space="preserve">فاتورة رقم 9336  </t>
  </si>
  <si>
    <t xml:space="preserve">فاتورة رقم 9337  </t>
  </si>
  <si>
    <t xml:space="preserve">فاتورة رقم 9338  </t>
  </si>
  <si>
    <t xml:space="preserve">فاتورة رقم 9339  </t>
  </si>
  <si>
    <t xml:space="preserve">فاتورة رقم 9340  </t>
  </si>
  <si>
    <t xml:space="preserve">فاتورة رقم 9341  </t>
  </si>
  <si>
    <t xml:space="preserve">فاتورة رقم 9342  </t>
  </si>
  <si>
    <t xml:space="preserve">فاتورة رقم 9343  </t>
  </si>
  <si>
    <t xml:space="preserve">فاتورة رقم 9344  </t>
  </si>
  <si>
    <t xml:space="preserve">فاتورة رقم 9345  </t>
  </si>
  <si>
    <t xml:space="preserve">فاتورة رقم 9346  </t>
  </si>
  <si>
    <t xml:space="preserve">فاتورة رقم 9347  </t>
  </si>
  <si>
    <t xml:space="preserve">فاتورة رقم 9348  </t>
  </si>
  <si>
    <t xml:space="preserve">فاتورة رقم 9349  </t>
  </si>
  <si>
    <t xml:space="preserve">فاتورة رقم 9350  </t>
  </si>
  <si>
    <t xml:space="preserve">فاتورة رقم 9351  </t>
  </si>
  <si>
    <t xml:space="preserve">فاتورة رقم 9352  </t>
  </si>
  <si>
    <t xml:space="preserve">فاتورة رقم 9353  </t>
  </si>
  <si>
    <t xml:space="preserve">فاتورة رقم 9354  </t>
  </si>
  <si>
    <t xml:space="preserve">فاتورة رقم 9355  </t>
  </si>
  <si>
    <t xml:space="preserve">فاتورة رقم 9356  </t>
  </si>
  <si>
    <t xml:space="preserve">فاتورة رقم 9357  </t>
  </si>
  <si>
    <t xml:space="preserve">فاتورة رقم 9358  </t>
  </si>
  <si>
    <t xml:space="preserve">فاتورة رقم 9359  </t>
  </si>
  <si>
    <t xml:space="preserve">فاتورة رقم 9360  </t>
  </si>
  <si>
    <t xml:space="preserve">فاتورة رقم 9361  </t>
  </si>
  <si>
    <t xml:space="preserve">فاتورة رقم 9362  </t>
  </si>
  <si>
    <t xml:space="preserve">فاتورة رقم 9363  </t>
  </si>
  <si>
    <t xml:space="preserve">فاتورة رقم 9364  </t>
  </si>
  <si>
    <t xml:space="preserve">فاتورة رقم 9365  </t>
  </si>
  <si>
    <t xml:space="preserve">فاتورة رقم 9366  </t>
  </si>
  <si>
    <t xml:space="preserve">فاتورة رقم 9367  </t>
  </si>
  <si>
    <t xml:space="preserve">فاتورة رقم 9368  </t>
  </si>
  <si>
    <t xml:space="preserve">فاتورة رقم 9369  </t>
  </si>
  <si>
    <t xml:space="preserve">فاتورة رقم 9370  </t>
  </si>
  <si>
    <t xml:space="preserve">فاتورة رقم 9371  </t>
  </si>
  <si>
    <t xml:space="preserve">فاتورة رقم 9372  </t>
  </si>
  <si>
    <t xml:space="preserve">فاتورة رقم 9373  </t>
  </si>
  <si>
    <t xml:space="preserve">فاتورة رقم 9374  </t>
  </si>
  <si>
    <t xml:space="preserve">فاتورة رقم 9375  </t>
  </si>
  <si>
    <t xml:space="preserve">فاتورة رقم 9376  </t>
  </si>
  <si>
    <t xml:space="preserve">فاتورة رقم 9377  </t>
  </si>
  <si>
    <t xml:space="preserve">فاتورة رقم 9378  </t>
  </si>
  <si>
    <t xml:space="preserve">فاتورة رقم 9379  </t>
  </si>
  <si>
    <t xml:space="preserve">فاتورة رقم 9380  </t>
  </si>
  <si>
    <t xml:space="preserve">فاتورة رقم 9381  </t>
  </si>
  <si>
    <t xml:space="preserve">فاتورة رقم 9382  </t>
  </si>
  <si>
    <t xml:space="preserve">فاتورة رقم 9383  </t>
  </si>
  <si>
    <t xml:space="preserve">فاتورة رقم 9384  </t>
  </si>
  <si>
    <t xml:space="preserve">فاتورة رقم 9385  </t>
  </si>
  <si>
    <t xml:space="preserve">فاتورة رقم 9386  </t>
  </si>
  <si>
    <t xml:space="preserve">فاتورة رقم 9387  </t>
  </si>
  <si>
    <t xml:space="preserve">فاتورة رقم 9388  </t>
  </si>
  <si>
    <t xml:space="preserve">فاتورة رقم 9389  </t>
  </si>
  <si>
    <t xml:space="preserve">فاتورة رقم 9390  </t>
  </si>
  <si>
    <t xml:space="preserve">فاتورة رقم 9391  </t>
  </si>
  <si>
    <t xml:space="preserve">فاتورة رقم 9392  </t>
  </si>
  <si>
    <t xml:space="preserve">فاتورة رقم 9393  </t>
  </si>
  <si>
    <t xml:space="preserve">فاتورة رقم 9394  </t>
  </si>
  <si>
    <t xml:space="preserve">فاتورة رقم 9395  </t>
  </si>
  <si>
    <t xml:space="preserve">فاتورة رقم 9396  </t>
  </si>
  <si>
    <t xml:space="preserve">فاتورة رقم 9397  </t>
  </si>
  <si>
    <t xml:space="preserve">فاتورة رقم 9398  </t>
  </si>
  <si>
    <t xml:space="preserve">فاتورة رقم 9399  </t>
  </si>
  <si>
    <t xml:space="preserve">فاتورة رقم 9400  </t>
  </si>
  <si>
    <t xml:space="preserve">فاتورة رقم 9401  </t>
  </si>
  <si>
    <t xml:space="preserve">فاتورة رقم 9402  </t>
  </si>
  <si>
    <t xml:space="preserve">فاتورة رقم 9403  </t>
  </si>
  <si>
    <t xml:space="preserve">فاتورة رقم 9404  </t>
  </si>
  <si>
    <t xml:space="preserve">فاتورة رقم 9405  </t>
  </si>
  <si>
    <t xml:space="preserve">فاتورة رقم 9406  </t>
  </si>
  <si>
    <t xml:space="preserve">فاتورة رقم 9407  </t>
  </si>
  <si>
    <t xml:space="preserve">فاتورة رقم 9408  </t>
  </si>
  <si>
    <t xml:space="preserve">فاتورة رقم 9409  </t>
  </si>
  <si>
    <t xml:space="preserve">فاتورة رقم 9410  </t>
  </si>
  <si>
    <t xml:space="preserve">فاتورة رقم 9411  </t>
  </si>
  <si>
    <t xml:space="preserve">فاتورة رقم 9412  </t>
  </si>
  <si>
    <t xml:space="preserve">فاتورة رقم 9413  </t>
  </si>
  <si>
    <t xml:space="preserve">فاتورة رقم 9414  </t>
  </si>
  <si>
    <t xml:space="preserve">فاتورة رقم 9415  </t>
  </si>
  <si>
    <t xml:space="preserve">فاتورة رقم 9416  </t>
  </si>
  <si>
    <t xml:space="preserve">فاتورة رقم 9417  </t>
  </si>
  <si>
    <t xml:space="preserve">فاتورة رقم 9418  </t>
  </si>
  <si>
    <t xml:space="preserve">فاتورة رقم 9419  </t>
  </si>
  <si>
    <t xml:space="preserve">فاتورة رقم 9420  </t>
  </si>
  <si>
    <t xml:space="preserve">فاتورة رقم 9421  </t>
  </si>
  <si>
    <t xml:space="preserve">فاتورة رقم 9422  </t>
  </si>
  <si>
    <t xml:space="preserve">فاتورة رقم 9423  </t>
  </si>
  <si>
    <t xml:space="preserve">فاتورة رقم 9424  </t>
  </si>
  <si>
    <t xml:space="preserve">فاتورة رقم 9425  </t>
  </si>
  <si>
    <t xml:space="preserve">فاتورة رقم 9426  </t>
  </si>
  <si>
    <t xml:space="preserve">فاتورة رقم 9427  </t>
  </si>
  <si>
    <t xml:space="preserve">فاتورة رقم 9428  </t>
  </si>
  <si>
    <t xml:space="preserve">فاتورة رقم 9429  </t>
  </si>
  <si>
    <t xml:space="preserve">فاتورة رقم 9430  </t>
  </si>
  <si>
    <t xml:space="preserve">فاتورة رقم 9431  </t>
  </si>
  <si>
    <t xml:space="preserve">فاتورة رقم 9432  </t>
  </si>
  <si>
    <t xml:space="preserve">فاتورة رقم 9433  </t>
  </si>
  <si>
    <t xml:space="preserve">فاتورة رقم 9434  </t>
  </si>
  <si>
    <t xml:space="preserve">فاتورة رقم 9435  </t>
  </si>
  <si>
    <t xml:space="preserve">فاتورة رقم 9436  </t>
  </si>
  <si>
    <t xml:space="preserve">فاتورة رقم 9437  </t>
  </si>
  <si>
    <t xml:space="preserve">فاتورة رقم 9438  </t>
  </si>
  <si>
    <t xml:space="preserve">فاتورة رقم 9439  </t>
  </si>
  <si>
    <t xml:space="preserve">فاتورة رقم 9440  </t>
  </si>
  <si>
    <t xml:space="preserve">فاتورة رقم 9441  </t>
  </si>
  <si>
    <t xml:space="preserve">فاتورة رقم 9442  </t>
  </si>
  <si>
    <t xml:space="preserve">فاتورة رقم 9443  </t>
  </si>
  <si>
    <t xml:space="preserve">فاتورة رقم 9444  </t>
  </si>
  <si>
    <t xml:space="preserve">فاتورة رقم 9445  </t>
  </si>
  <si>
    <t xml:space="preserve">فاتورة رقم 9446  </t>
  </si>
  <si>
    <t xml:space="preserve">فاتورة رقم 9447  </t>
  </si>
  <si>
    <t xml:space="preserve">فاتورة رقم 9448  </t>
  </si>
  <si>
    <t xml:space="preserve">فاتورة رقم 9449  </t>
  </si>
  <si>
    <t xml:space="preserve">فاتورة رقم 9450  </t>
  </si>
  <si>
    <t xml:space="preserve">فاتورة رقم 9451  </t>
  </si>
  <si>
    <t xml:space="preserve">فاتورة رقم 9452  </t>
  </si>
  <si>
    <t xml:space="preserve">فاتورة رقم 9453  </t>
  </si>
  <si>
    <t xml:space="preserve">فاتورة رقم 9454  </t>
  </si>
  <si>
    <t xml:space="preserve">فاتورة رقم 9455  </t>
  </si>
  <si>
    <t xml:space="preserve">فاتورة رقم 9456  </t>
  </si>
  <si>
    <t xml:space="preserve">فاتورة رقم 9457  </t>
  </si>
  <si>
    <t xml:space="preserve">فاتورة رقم 9458  </t>
  </si>
  <si>
    <t xml:space="preserve">فاتورة رقم 9459  </t>
  </si>
  <si>
    <t xml:space="preserve">فاتورة رقم 9460  </t>
  </si>
  <si>
    <t xml:space="preserve">فاتورة رقم 9461  </t>
  </si>
  <si>
    <t xml:space="preserve">فاتورة رقم 9462  </t>
  </si>
  <si>
    <t xml:space="preserve">فاتورة رقم 9463  </t>
  </si>
  <si>
    <t xml:space="preserve">فاتورة رقم 9464  </t>
  </si>
  <si>
    <t xml:space="preserve">فاتورة رقم 9465  </t>
  </si>
  <si>
    <t xml:space="preserve">فاتورة رقم 9466  </t>
  </si>
  <si>
    <t xml:space="preserve">فاتورة رقم 9467  </t>
  </si>
  <si>
    <t xml:space="preserve">فاتورة رقم 9468  </t>
  </si>
  <si>
    <t xml:space="preserve">فاتورة رقم 9469  </t>
  </si>
  <si>
    <t xml:space="preserve">فاتورة رقم 9470  </t>
  </si>
  <si>
    <t xml:space="preserve">فاتورة رقم 9471  </t>
  </si>
  <si>
    <t xml:space="preserve">فاتورة رقم 9472  </t>
  </si>
  <si>
    <t xml:space="preserve">فاتورة رقم 9473  </t>
  </si>
  <si>
    <t xml:space="preserve">فاتورة رقم 9474  </t>
  </si>
  <si>
    <t xml:space="preserve">فاتورة رقم 9475  </t>
  </si>
  <si>
    <t xml:space="preserve">فاتورة رقم 9476  </t>
  </si>
  <si>
    <t xml:space="preserve">فاتورة رقم 9477  </t>
  </si>
  <si>
    <t xml:space="preserve">فاتورة رقم 9478  </t>
  </si>
  <si>
    <t xml:space="preserve">فاتورة رقم 9479  </t>
  </si>
  <si>
    <t xml:space="preserve">فاتورة رقم 9480  </t>
  </si>
  <si>
    <t xml:space="preserve">فاتورة رقم 9481  </t>
  </si>
  <si>
    <t xml:space="preserve">فاتورة رقم 9482  </t>
  </si>
  <si>
    <t xml:space="preserve">فاتورة رقم 9483  </t>
  </si>
  <si>
    <t xml:space="preserve">فاتورة رقم 9484  </t>
  </si>
  <si>
    <t xml:space="preserve">فاتورة رقم 9485  </t>
  </si>
  <si>
    <t xml:space="preserve">فاتورة رقم 9486  </t>
  </si>
  <si>
    <t xml:space="preserve">فاتورة رقم 9487  </t>
  </si>
  <si>
    <t xml:space="preserve">فاتورة رقم 9488  </t>
  </si>
  <si>
    <t xml:space="preserve">فاتورة رقم 9489  </t>
  </si>
  <si>
    <t xml:space="preserve">فاتورة رقم 9490  </t>
  </si>
  <si>
    <t xml:space="preserve">فاتورة رقم 9491  </t>
  </si>
  <si>
    <t xml:space="preserve">فاتورة رقم 9492  </t>
  </si>
  <si>
    <t xml:space="preserve">فاتورة رقم 9493  </t>
  </si>
  <si>
    <t xml:space="preserve">فاتورة رقم 9494  </t>
  </si>
  <si>
    <t xml:space="preserve">فاتورة رقم 9495  </t>
  </si>
  <si>
    <t xml:space="preserve">فاتورة رقم 9496  </t>
  </si>
  <si>
    <t xml:space="preserve">فاتورة رقم 9497  </t>
  </si>
  <si>
    <t xml:space="preserve">فاتورة رقم 9498  </t>
  </si>
  <si>
    <t xml:space="preserve">فاتورة رقم 9499  </t>
  </si>
  <si>
    <t xml:space="preserve">فاتورة رقم 9500  </t>
  </si>
  <si>
    <t xml:space="preserve">فاتورة رقم 9501  </t>
  </si>
  <si>
    <t xml:space="preserve">فاتورة رقم 9502  </t>
  </si>
  <si>
    <t xml:space="preserve">فاتورة رقم 9503  </t>
  </si>
  <si>
    <t xml:space="preserve">فاتورة رقم 9504  </t>
  </si>
  <si>
    <t xml:space="preserve">فاتورة رقم 9505  </t>
  </si>
  <si>
    <t xml:space="preserve">فاتورة رقم 9506  </t>
  </si>
  <si>
    <t xml:space="preserve">فاتورة رقم 9507  </t>
  </si>
  <si>
    <t xml:space="preserve">فاتورة رقم 9508  </t>
  </si>
  <si>
    <t xml:space="preserve">فاتورة رقم 9509  </t>
  </si>
  <si>
    <t xml:space="preserve">فاتورة رقم 9510  </t>
  </si>
  <si>
    <t xml:space="preserve">فاتورة رقم 9511  </t>
  </si>
  <si>
    <t xml:space="preserve">فاتورة رقم 9512  </t>
  </si>
  <si>
    <t xml:space="preserve">فاتورة رقم 9513  </t>
  </si>
  <si>
    <t xml:space="preserve">فاتورة رقم 9514  </t>
  </si>
  <si>
    <t xml:space="preserve">فاتورة رقم 9515  </t>
  </si>
  <si>
    <t xml:space="preserve">فاتورة رقم 9516  </t>
  </si>
  <si>
    <t xml:space="preserve">فاتورة رقم 9517  </t>
  </si>
  <si>
    <t xml:space="preserve">فاتورة رقم 9518  </t>
  </si>
  <si>
    <t xml:space="preserve">فاتورة رقم 9519  </t>
  </si>
  <si>
    <t xml:space="preserve">فاتورة رقم 9520  </t>
  </si>
  <si>
    <t xml:space="preserve">فاتورة رقم 9521  </t>
  </si>
  <si>
    <t xml:space="preserve">فاتورة رقم 9522  </t>
  </si>
  <si>
    <t xml:space="preserve">فاتورة رقم 9523  </t>
  </si>
  <si>
    <t xml:space="preserve">فاتورة رقم 9524  </t>
  </si>
  <si>
    <t xml:space="preserve">فاتورة رقم 9525  </t>
  </si>
  <si>
    <t xml:space="preserve">فاتورة رقم 9526  </t>
  </si>
  <si>
    <t xml:space="preserve">فاتورة رقم 9527  </t>
  </si>
  <si>
    <t xml:space="preserve">فاتورة رقم 9528  </t>
  </si>
  <si>
    <t xml:space="preserve">فاتورة رقم 9529  </t>
  </si>
  <si>
    <t xml:space="preserve">فاتورة رقم 9530  </t>
  </si>
  <si>
    <t xml:space="preserve">فاتورة رقم 9531  </t>
  </si>
  <si>
    <t xml:space="preserve">فاتورة رقم 9532  </t>
  </si>
  <si>
    <t xml:space="preserve">فاتورة رقم 9533  </t>
  </si>
  <si>
    <t xml:space="preserve">فاتورة رقم 9534  </t>
  </si>
  <si>
    <t xml:space="preserve">فاتورة رقم 9535  </t>
  </si>
  <si>
    <t xml:space="preserve">فاتورة رقم 9536  </t>
  </si>
  <si>
    <t xml:space="preserve">فاتورة رقم 9537  </t>
  </si>
  <si>
    <t xml:space="preserve">فاتورة رقم 9538  </t>
  </si>
  <si>
    <t xml:space="preserve">فاتورة رقم 9539  </t>
  </si>
  <si>
    <t xml:space="preserve">فاتورة رقم 9540  </t>
  </si>
  <si>
    <t xml:space="preserve">فاتورة رقم 9541  </t>
  </si>
  <si>
    <t xml:space="preserve">فاتورة رقم 9542  </t>
  </si>
  <si>
    <t xml:space="preserve">فاتورة رقم 9543  </t>
  </si>
  <si>
    <t xml:space="preserve">فاتورة رقم 9544  </t>
  </si>
  <si>
    <t xml:space="preserve">فاتورة رقم 9545  </t>
  </si>
  <si>
    <t xml:space="preserve">فاتورة رقم 9546  </t>
  </si>
  <si>
    <t xml:space="preserve">فاتورة رقم 9547  </t>
  </si>
  <si>
    <t xml:space="preserve">فاتورة رقم 9548  </t>
  </si>
  <si>
    <t xml:space="preserve">فاتورة رقم 9549  </t>
  </si>
  <si>
    <t xml:space="preserve">فاتورة رقم 9550  </t>
  </si>
  <si>
    <t xml:space="preserve">فاتورة رقم 9551  </t>
  </si>
  <si>
    <t xml:space="preserve">فاتورة رقم 9552  </t>
  </si>
  <si>
    <t xml:space="preserve">فاتورة رقم 9553  </t>
  </si>
  <si>
    <t xml:space="preserve">فاتورة رقم 9554  </t>
  </si>
  <si>
    <t xml:space="preserve">فاتورة رقم 9555  </t>
  </si>
  <si>
    <t xml:space="preserve">فاتورة رقم 9556  </t>
  </si>
  <si>
    <t xml:space="preserve">فاتورة رقم 9557  </t>
  </si>
  <si>
    <t xml:space="preserve">فاتورة رقم 9558  </t>
  </si>
  <si>
    <t xml:space="preserve">فاتورة رقم 9559  </t>
  </si>
  <si>
    <t xml:space="preserve">فاتورة رقم 9560  </t>
  </si>
  <si>
    <t xml:space="preserve">فاتورة رقم 9561  </t>
  </si>
  <si>
    <t xml:space="preserve">فاتورة رقم 9562  </t>
  </si>
  <si>
    <t xml:space="preserve">فاتورة رقم 9563  </t>
  </si>
  <si>
    <t xml:space="preserve">فاتورة رقم 9564  </t>
  </si>
  <si>
    <t xml:space="preserve">فاتورة رقم 9565  </t>
  </si>
  <si>
    <t xml:space="preserve">فاتورة رقم 9566  </t>
  </si>
  <si>
    <t xml:space="preserve">فاتورة رقم 9567  </t>
  </si>
  <si>
    <t xml:space="preserve">فاتورة رقم 9568  </t>
  </si>
  <si>
    <t xml:space="preserve">فاتورة رقم 9569  </t>
  </si>
  <si>
    <t xml:space="preserve">فاتورة رقم 9570  </t>
  </si>
  <si>
    <t xml:space="preserve">فاتورة رقم 9571  </t>
  </si>
  <si>
    <t xml:space="preserve">فاتورة رقم 9572  </t>
  </si>
  <si>
    <t xml:space="preserve">فاتورة رقم 9573  </t>
  </si>
  <si>
    <t xml:space="preserve">فاتورة رقم 9574  </t>
  </si>
  <si>
    <t xml:space="preserve">فاتورة رقم 9575  </t>
  </si>
  <si>
    <t xml:space="preserve">فاتورة رقم 9576  </t>
  </si>
  <si>
    <t xml:space="preserve">فاتورة رقم 9577  </t>
  </si>
  <si>
    <t xml:space="preserve">فاتورة رقم 9578  </t>
  </si>
  <si>
    <t xml:space="preserve">فاتورة رقم 9579  </t>
  </si>
  <si>
    <t xml:space="preserve">فاتورة رقم 9580  </t>
  </si>
  <si>
    <t xml:space="preserve">فاتورة رقم 9581  </t>
  </si>
  <si>
    <t xml:space="preserve">فاتورة رقم 9582  </t>
  </si>
  <si>
    <t xml:space="preserve">فاتورة رقم 9583  </t>
  </si>
  <si>
    <t xml:space="preserve">فاتورة رقم 9584  </t>
  </si>
  <si>
    <t xml:space="preserve">فاتورة رقم 9585  </t>
  </si>
  <si>
    <t xml:space="preserve">فاتورة رقم 9586  </t>
  </si>
  <si>
    <t xml:space="preserve">فاتورة رقم 9587  </t>
  </si>
  <si>
    <t xml:space="preserve">فاتورة رقم 9588  </t>
  </si>
  <si>
    <t xml:space="preserve">فاتورة رقم 9589  </t>
  </si>
  <si>
    <t xml:space="preserve">فاتورة رقم 9590  </t>
  </si>
  <si>
    <t xml:space="preserve">فاتورة رقم 9591  </t>
  </si>
  <si>
    <t xml:space="preserve">فاتورة رقم 9592  </t>
  </si>
  <si>
    <t xml:space="preserve">فاتورة رقم 9593  </t>
  </si>
  <si>
    <t xml:space="preserve">فاتورة رقم 9594  </t>
  </si>
  <si>
    <t xml:space="preserve">فاتورة رقم 9595  </t>
  </si>
  <si>
    <t xml:space="preserve">فاتورة رقم 9596  </t>
  </si>
  <si>
    <t xml:space="preserve">فاتورة رقم 9597  </t>
  </si>
  <si>
    <t xml:space="preserve">فاتورة رقم 9598  </t>
  </si>
  <si>
    <t xml:space="preserve">فاتورة رقم 9599  </t>
  </si>
  <si>
    <t xml:space="preserve">فاتورة رقم 9600  </t>
  </si>
  <si>
    <t xml:space="preserve">فاتورة رقم 9601  </t>
  </si>
  <si>
    <t xml:space="preserve">فاتورة رقم 9602  </t>
  </si>
  <si>
    <t xml:space="preserve">فاتورة رقم 9603  </t>
  </si>
  <si>
    <t xml:space="preserve">فاتورة رقم 9604  </t>
  </si>
  <si>
    <t xml:space="preserve">فاتورة رقم 9605  </t>
  </si>
  <si>
    <t xml:space="preserve">فاتورة رقم 9606  </t>
  </si>
  <si>
    <t xml:space="preserve">فاتورة رقم 9607  </t>
  </si>
  <si>
    <t xml:space="preserve">فاتورة رقم 9608  </t>
  </si>
  <si>
    <t xml:space="preserve">فاتورة رقم 9609  </t>
  </si>
  <si>
    <t xml:space="preserve">فاتورة رقم 9610  </t>
  </si>
  <si>
    <t xml:space="preserve">فاتورة رقم 9611  </t>
  </si>
  <si>
    <t xml:space="preserve">فاتورة رقم 9612  </t>
  </si>
  <si>
    <t xml:space="preserve">فاتورة رقم 9613  </t>
  </si>
  <si>
    <t xml:space="preserve">فاتورة رقم 9614  </t>
  </si>
  <si>
    <t xml:space="preserve">فاتورة رقم 9615  </t>
  </si>
  <si>
    <t xml:space="preserve">فاتورة رقم 9616  </t>
  </si>
  <si>
    <t xml:space="preserve">فاتورة رقم 9617  </t>
  </si>
  <si>
    <t xml:space="preserve">فاتورة رقم 9618  </t>
  </si>
  <si>
    <t xml:space="preserve">فاتورة رقم 9619  </t>
  </si>
  <si>
    <t xml:space="preserve">فاتورة رقم 9620  </t>
  </si>
  <si>
    <t xml:space="preserve">فاتورة رقم 9621  </t>
  </si>
  <si>
    <t xml:space="preserve">فاتورة رقم 9622  </t>
  </si>
  <si>
    <t xml:space="preserve">فاتورة رقم 9623  </t>
  </si>
  <si>
    <t xml:space="preserve">فاتورة رقم 9624  </t>
  </si>
  <si>
    <t xml:space="preserve">فاتورة رقم 9625  </t>
  </si>
  <si>
    <t xml:space="preserve">فاتورة رقم 9626  </t>
  </si>
  <si>
    <t xml:space="preserve">فاتورة رقم 9627  </t>
  </si>
  <si>
    <t xml:space="preserve">فاتورة رقم 9628  </t>
  </si>
  <si>
    <t xml:space="preserve">فاتورة رقم 9629  </t>
  </si>
  <si>
    <t xml:space="preserve">فاتورة رقم 9630  </t>
  </si>
  <si>
    <t xml:space="preserve">فاتورة رقم 9631  </t>
  </si>
  <si>
    <t xml:space="preserve">فاتورة رقم 9632  </t>
  </si>
  <si>
    <t xml:space="preserve">فاتورة رقم 9633  </t>
  </si>
  <si>
    <t xml:space="preserve">فاتورة رقم 9634  </t>
  </si>
  <si>
    <t xml:space="preserve">فاتورة رقم 9635  </t>
  </si>
  <si>
    <t xml:space="preserve">فاتورة رقم 9636  </t>
  </si>
  <si>
    <t xml:space="preserve">فاتورة رقم 9637  </t>
  </si>
  <si>
    <t xml:space="preserve">فاتورة رقم 9638  </t>
  </si>
  <si>
    <t xml:space="preserve">فاتورة رقم 9639  </t>
  </si>
  <si>
    <t xml:space="preserve">فاتورة رقم 9640  </t>
  </si>
  <si>
    <t xml:space="preserve">فاتورة رقم 9641  </t>
  </si>
  <si>
    <t xml:space="preserve">فاتورة رقم 9642  </t>
  </si>
  <si>
    <t xml:space="preserve">فاتورة رقم 9643  </t>
  </si>
  <si>
    <t xml:space="preserve">فاتورة رقم 9644  </t>
  </si>
  <si>
    <t xml:space="preserve">فاتورة رقم 9645  </t>
  </si>
  <si>
    <t xml:space="preserve">فاتورة رقم 9646  </t>
  </si>
  <si>
    <t xml:space="preserve">فاتورة رقم 9647  </t>
  </si>
  <si>
    <t xml:space="preserve">فاتورة رقم 9648  </t>
  </si>
  <si>
    <t xml:space="preserve">فاتورة رقم 9649  </t>
  </si>
  <si>
    <t xml:space="preserve">فاتورة رقم 9650  </t>
  </si>
  <si>
    <t xml:space="preserve">فاتورة رقم 9651  </t>
  </si>
  <si>
    <t xml:space="preserve">فاتورة رقم 9652  </t>
  </si>
  <si>
    <t xml:space="preserve">فاتورة رقم 9653  </t>
  </si>
  <si>
    <t xml:space="preserve">فاتورة رقم 9654  </t>
  </si>
  <si>
    <t xml:space="preserve">فاتورة رقم 9655  </t>
  </si>
  <si>
    <t xml:space="preserve">فاتورة رقم 9656  </t>
  </si>
  <si>
    <t xml:space="preserve">فاتورة رقم 9657  </t>
  </si>
  <si>
    <t xml:space="preserve">فاتورة رقم 9658  </t>
  </si>
  <si>
    <t xml:space="preserve">فاتورة رقم 9659  </t>
  </si>
  <si>
    <t xml:space="preserve">فاتورة رقم 9660  </t>
  </si>
  <si>
    <t xml:space="preserve">فاتورة رقم 9661  </t>
  </si>
  <si>
    <t xml:space="preserve">فاتورة رقم 9662  </t>
  </si>
  <si>
    <t xml:space="preserve">فاتورة رقم 9663  </t>
  </si>
  <si>
    <t xml:space="preserve">فاتورة رقم 9664  </t>
  </si>
  <si>
    <t xml:space="preserve">فاتورة رقم 9665  </t>
  </si>
  <si>
    <t xml:space="preserve">فاتورة رقم 9666  </t>
  </si>
  <si>
    <t xml:space="preserve">فاتورة رقم 9667  </t>
  </si>
  <si>
    <t xml:space="preserve">فاتورة رقم 9668  </t>
  </si>
  <si>
    <t xml:space="preserve">فاتورة رقم 9669  </t>
  </si>
  <si>
    <t xml:space="preserve">فاتورة رقم 9670  </t>
  </si>
  <si>
    <t xml:space="preserve">فاتورة رقم 9671  </t>
  </si>
  <si>
    <t xml:space="preserve">فاتورة رقم 9672  </t>
  </si>
  <si>
    <t xml:space="preserve">فاتورة رقم 9673  </t>
  </si>
  <si>
    <t xml:space="preserve">فاتورة رقم 9674  </t>
  </si>
  <si>
    <t xml:space="preserve">فاتورة رقم 9675  </t>
  </si>
  <si>
    <t xml:space="preserve">فاتورة رقم 9676  </t>
  </si>
  <si>
    <t xml:space="preserve">فاتورة رقم 9677  </t>
  </si>
  <si>
    <t xml:space="preserve">فاتورة رقم 9678  </t>
  </si>
  <si>
    <t xml:space="preserve">فاتورة رقم 9679  </t>
  </si>
  <si>
    <t xml:space="preserve">فاتورة رقم 9680  </t>
  </si>
  <si>
    <t xml:space="preserve">فاتورة رقم 9681  </t>
  </si>
  <si>
    <t xml:space="preserve">فاتورة رقم 9682  </t>
  </si>
  <si>
    <t xml:space="preserve">فاتورة رقم 9683  </t>
  </si>
  <si>
    <t xml:space="preserve">فاتورة رقم 9684  </t>
  </si>
  <si>
    <t xml:space="preserve">فاتورة رقم 9685  </t>
  </si>
  <si>
    <t xml:space="preserve">فاتورة رقم 9686  </t>
  </si>
  <si>
    <t xml:space="preserve">فاتورة رقم 9687  </t>
  </si>
  <si>
    <t xml:space="preserve">فاتورة رقم 9688  </t>
  </si>
  <si>
    <t xml:space="preserve">فاتورة رقم 9689  </t>
  </si>
  <si>
    <t xml:space="preserve">فاتورة رقم 9690  </t>
  </si>
  <si>
    <t xml:space="preserve">فاتورة رقم 9691  </t>
  </si>
  <si>
    <t xml:space="preserve">فاتورة رقم 9692  </t>
  </si>
  <si>
    <t xml:space="preserve">فاتورة رقم 9693  </t>
  </si>
  <si>
    <t xml:space="preserve">فاتورة رقم 9694  </t>
  </si>
  <si>
    <t xml:space="preserve">فاتورة رقم 9695  </t>
  </si>
  <si>
    <t xml:space="preserve">فاتورة رقم 9696  </t>
  </si>
  <si>
    <t xml:space="preserve">فاتورة رقم 9697  </t>
  </si>
  <si>
    <t xml:space="preserve">فاتورة رقم 9698  </t>
  </si>
  <si>
    <t xml:space="preserve">فاتورة رقم 9699  </t>
  </si>
  <si>
    <t xml:space="preserve">فاتورة رقم 9700  </t>
  </si>
  <si>
    <t xml:space="preserve">فاتورة رقم 9701  </t>
  </si>
  <si>
    <t xml:space="preserve">فاتورة رقم 9702  </t>
  </si>
  <si>
    <t xml:space="preserve">فاتورة رقم 9703  </t>
  </si>
  <si>
    <t xml:space="preserve">فاتورة رقم 9704  </t>
  </si>
  <si>
    <t xml:space="preserve">فاتورة رقم 9705  </t>
  </si>
  <si>
    <t xml:space="preserve">فاتورة رقم 9706  </t>
  </si>
  <si>
    <t xml:space="preserve">فاتورة رقم 9707  </t>
  </si>
  <si>
    <t xml:space="preserve">فاتورة رقم 9708  </t>
  </si>
  <si>
    <t xml:space="preserve">فاتورة رقم 9709  </t>
  </si>
  <si>
    <t xml:space="preserve">فاتورة رقم 9710  </t>
  </si>
  <si>
    <t xml:space="preserve">فاتورة رقم 9711  </t>
  </si>
  <si>
    <t xml:space="preserve">فاتورة رقم 9712  </t>
  </si>
  <si>
    <t xml:space="preserve">فاتورة رقم 9713  </t>
  </si>
  <si>
    <t xml:space="preserve">فاتورة رقم 9714  </t>
  </si>
  <si>
    <t xml:space="preserve">فاتورة رقم 9715  </t>
  </si>
  <si>
    <t xml:space="preserve">فاتورة رقم 9716  </t>
  </si>
  <si>
    <t xml:space="preserve">فاتورة رقم 9717  </t>
  </si>
  <si>
    <t xml:space="preserve">فاتورة رقم 9718  </t>
  </si>
  <si>
    <t xml:space="preserve">فاتورة رقم 9719  </t>
  </si>
  <si>
    <t xml:space="preserve">فاتورة رقم 9720  </t>
  </si>
  <si>
    <t xml:space="preserve">فاتورة رقم 9721  </t>
  </si>
  <si>
    <t xml:space="preserve">فاتورة رقم 9722  </t>
  </si>
  <si>
    <t xml:space="preserve">فاتورة رقم 9723  </t>
  </si>
  <si>
    <t xml:space="preserve">فاتورة رقم 9724  </t>
  </si>
  <si>
    <t xml:space="preserve">فاتورة رقم 9725  </t>
  </si>
  <si>
    <t xml:space="preserve">فاتورة رقم 9726  </t>
  </si>
  <si>
    <t xml:space="preserve">فاتورة رقم 9727  </t>
  </si>
  <si>
    <t xml:space="preserve">فاتورة رقم 9728  </t>
  </si>
  <si>
    <t xml:space="preserve">فاتورة رقم 9729  </t>
  </si>
  <si>
    <t xml:space="preserve">فاتورة رقم 9730  </t>
  </si>
  <si>
    <t xml:space="preserve">فاتورة رقم 9731  </t>
  </si>
  <si>
    <t xml:space="preserve">فاتورة رقم 9732  </t>
  </si>
  <si>
    <t xml:space="preserve">فاتورة رقم 9733  </t>
  </si>
  <si>
    <t xml:space="preserve">فاتورة رقم 9734  </t>
  </si>
  <si>
    <t xml:space="preserve">فاتورة رقم 9735  </t>
  </si>
  <si>
    <t xml:space="preserve">فاتورة رقم 9736  </t>
  </si>
  <si>
    <t xml:space="preserve">فاتورة رقم 9737  </t>
  </si>
  <si>
    <t xml:space="preserve">فاتورة رقم 9738  </t>
  </si>
  <si>
    <t xml:space="preserve">فاتورة رقم 9739  </t>
  </si>
  <si>
    <t xml:space="preserve">فاتورة رقم 9740  </t>
  </si>
  <si>
    <t xml:space="preserve">فاتورة رقم 9741  </t>
  </si>
  <si>
    <t xml:space="preserve">فاتورة رقم 9742  </t>
  </si>
  <si>
    <t xml:space="preserve">فاتورة رقم 9743  </t>
  </si>
  <si>
    <t xml:space="preserve">فاتورة رقم 9744  </t>
  </si>
  <si>
    <t xml:space="preserve">فاتورة رقم 9745  </t>
  </si>
  <si>
    <t xml:space="preserve">فاتورة رقم 9746  </t>
  </si>
  <si>
    <t xml:space="preserve">فاتورة رقم 9747  </t>
  </si>
  <si>
    <t xml:space="preserve">فاتورة رقم 9748  </t>
  </si>
  <si>
    <t xml:space="preserve">فاتورة رقم 9749  </t>
  </si>
  <si>
    <t xml:space="preserve">فاتورة رقم 9750  </t>
  </si>
  <si>
    <t xml:space="preserve">فاتورة رقم 9751  </t>
  </si>
  <si>
    <t xml:space="preserve">فاتورة رقم 9752  </t>
  </si>
  <si>
    <t xml:space="preserve">فاتورة رقم 9753  </t>
  </si>
  <si>
    <t xml:space="preserve">فاتورة رقم 9754  </t>
  </si>
  <si>
    <t xml:space="preserve">فاتورة رقم 9755  </t>
  </si>
  <si>
    <t xml:space="preserve">فاتورة رقم 9756  </t>
  </si>
  <si>
    <t xml:space="preserve">فاتورة رقم 9757  </t>
  </si>
  <si>
    <t xml:space="preserve">فاتورة رقم 9758  </t>
  </si>
  <si>
    <t xml:space="preserve">فاتورة رقم 9759  </t>
  </si>
  <si>
    <t xml:space="preserve">فاتورة رقم 9760  </t>
  </si>
  <si>
    <t xml:space="preserve">فاتورة رقم 9761  </t>
  </si>
  <si>
    <t xml:space="preserve">فاتورة رقم 9762  </t>
  </si>
  <si>
    <t xml:space="preserve">فاتورة رقم 9763  </t>
  </si>
  <si>
    <t xml:space="preserve">فاتورة رقم 9764  </t>
  </si>
  <si>
    <t xml:space="preserve">فاتورة رقم 9765  </t>
  </si>
  <si>
    <t xml:space="preserve">فاتورة رقم 9766  </t>
  </si>
  <si>
    <t xml:space="preserve">فاتورة رقم 9767  </t>
  </si>
  <si>
    <t xml:space="preserve">فاتورة رقم 9768  </t>
  </si>
  <si>
    <t xml:space="preserve">فاتورة رقم 9769  </t>
  </si>
  <si>
    <t xml:space="preserve">فاتورة رقم 9770  </t>
  </si>
  <si>
    <t xml:space="preserve">فاتورة رقم 9771  </t>
  </si>
  <si>
    <t xml:space="preserve">فاتورة رقم 9772  </t>
  </si>
  <si>
    <t xml:space="preserve">فاتورة رقم 9773  </t>
  </si>
  <si>
    <t xml:space="preserve">فاتورة رقم 9774  </t>
  </si>
  <si>
    <t xml:space="preserve">فاتورة رقم 9775  </t>
  </si>
  <si>
    <t xml:space="preserve">فاتورة رقم 9776  </t>
  </si>
  <si>
    <t xml:space="preserve">فاتورة رقم 9777  </t>
  </si>
  <si>
    <t xml:space="preserve">فاتورة رقم 9778  </t>
  </si>
  <si>
    <t xml:space="preserve">فاتورة رقم 9779  </t>
  </si>
  <si>
    <t xml:space="preserve">فاتورة رقم 9780  </t>
  </si>
  <si>
    <t xml:space="preserve">فاتورة رقم 9781  </t>
  </si>
  <si>
    <t xml:space="preserve">فاتورة رقم 9782  </t>
  </si>
  <si>
    <t xml:space="preserve">فاتورة رقم 9783  </t>
  </si>
  <si>
    <t xml:space="preserve">فاتورة رقم 9784  </t>
  </si>
  <si>
    <t xml:space="preserve">فاتورة رقم 9785  </t>
  </si>
  <si>
    <t xml:space="preserve">فاتورة رقم 9786  </t>
  </si>
  <si>
    <t xml:space="preserve">فاتورة رقم 9787  </t>
  </si>
  <si>
    <t xml:space="preserve">فاتورة رقم 9788  </t>
  </si>
  <si>
    <t xml:space="preserve">فاتورة رقم 9789  </t>
  </si>
  <si>
    <t xml:space="preserve">فاتورة رقم 9790  </t>
  </si>
  <si>
    <t xml:space="preserve">فاتورة رقم 9791  </t>
  </si>
  <si>
    <t xml:space="preserve">فاتورة رقم 9792  </t>
  </si>
  <si>
    <t xml:space="preserve">فاتورة رقم 9793  </t>
  </si>
  <si>
    <t xml:space="preserve">فاتورة رقم 9794  </t>
  </si>
  <si>
    <t xml:space="preserve">فاتورة رقم 9795  </t>
  </si>
  <si>
    <t xml:space="preserve">فاتورة رقم 9796  </t>
  </si>
  <si>
    <t xml:space="preserve">فاتورة رقم 9797  </t>
  </si>
  <si>
    <t xml:space="preserve">فاتورة رقم 9798  </t>
  </si>
  <si>
    <t xml:space="preserve">فاتورة رقم 9799  </t>
  </si>
  <si>
    <t xml:space="preserve">فاتورة رقم 9800  </t>
  </si>
  <si>
    <t xml:space="preserve">فاتورة رقم 9801  </t>
  </si>
  <si>
    <t xml:space="preserve">فاتورة رقم 9802  </t>
  </si>
  <si>
    <t xml:space="preserve">فاتورة رقم 9803  </t>
  </si>
  <si>
    <t xml:space="preserve">فاتورة رقم 9804  </t>
  </si>
  <si>
    <t xml:space="preserve">فاتورة رقم 9805  </t>
  </si>
  <si>
    <t xml:space="preserve">فاتورة رقم 9806  </t>
  </si>
  <si>
    <t xml:space="preserve">فاتورة رقم 9807  </t>
  </si>
  <si>
    <t xml:space="preserve">فاتورة رقم 9808  </t>
  </si>
  <si>
    <t xml:space="preserve">فاتورة رقم 9809  </t>
  </si>
  <si>
    <t xml:space="preserve">فاتورة رقم 9810  </t>
  </si>
  <si>
    <t xml:space="preserve">فاتورة رقم 9811  </t>
  </si>
  <si>
    <t xml:space="preserve">فاتورة رقم 9812  </t>
  </si>
  <si>
    <t xml:space="preserve">فاتورة رقم 9813  </t>
  </si>
  <si>
    <t xml:space="preserve">فاتورة رقم 9814  </t>
  </si>
  <si>
    <t xml:space="preserve">فاتورة رقم 9815  </t>
  </si>
  <si>
    <t xml:space="preserve">فاتورة رقم 9816  </t>
  </si>
  <si>
    <t xml:space="preserve">فاتورة رقم 9817  </t>
  </si>
  <si>
    <t xml:space="preserve">فاتورة رقم 9818  </t>
  </si>
  <si>
    <t xml:space="preserve">فاتورة رقم 9819  </t>
  </si>
  <si>
    <t xml:space="preserve">فاتورة رقم 9820  </t>
  </si>
  <si>
    <t xml:space="preserve">فاتورة رقم 9821  </t>
  </si>
  <si>
    <t xml:space="preserve">فاتورة رقم 9822  </t>
  </si>
  <si>
    <t xml:space="preserve">فاتورة رقم 9823  </t>
  </si>
  <si>
    <t xml:space="preserve">فاتورة رقم 9824  </t>
  </si>
  <si>
    <t xml:space="preserve">فاتورة رقم 9825  </t>
  </si>
  <si>
    <t xml:space="preserve">فاتورة رقم 9826  </t>
  </si>
  <si>
    <t xml:space="preserve">فاتورة رقم 9827  </t>
  </si>
  <si>
    <t xml:space="preserve">فاتورة رقم 9828  </t>
  </si>
  <si>
    <t xml:space="preserve">فاتورة رقم 9829  </t>
  </si>
  <si>
    <t xml:space="preserve">فاتورة رقم 9830  </t>
  </si>
  <si>
    <t xml:space="preserve">فاتورة رقم 9831  </t>
  </si>
  <si>
    <t xml:space="preserve">فاتورة رقم 9832  </t>
  </si>
  <si>
    <t xml:space="preserve">فاتورة رقم 9833  </t>
  </si>
  <si>
    <t xml:space="preserve">فاتورة رقم 9834  </t>
  </si>
  <si>
    <t xml:space="preserve">فاتورة رقم 9835  </t>
  </si>
  <si>
    <t xml:space="preserve">فاتورة رقم 9836  </t>
  </si>
  <si>
    <t xml:space="preserve">فاتورة رقم 9837  </t>
  </si>
  <si>
    <t xml:space="preserve">فاتورة رقم 9838  </t>
  </si>
  <si>
    <t xml:space="preserve">فاتورة رقم 9839  </t>
  </si>
  <si>
    <t xml:space="preserve">فاتورة رقم 9840  </t>
  </si>
  <si>
    <t xml:space="preserve">فاتورة رقم 9841  </t>
  </si>
  <si>
    <t xml:space="preserve">فاتورة رقم 9842  </t>
  </si>
  <si>
    <t xml:space="preserve">فاتورة رقم 9843  </t>
  </si>
  <si>
    <t xml:space="preserve">فاتورة رقم 9844  </t>
  </si>
  <si>
    <t xml:space="preserve">فاتورة رقم 9845  </t>
  </si>
  <si>
    <t xml:space="preserve">فاتورة رقم 9846  </t>
  </si>
  <si>
    <t xml:space="preserve">فاتورة رقم 9847  </t>
  </si>
  <si>
    <t xml:space="preserve">فاتورة رقم 9848  </t>
  </si>
  <si>
    <t xml:space="preserve">فاتورة رقم 9849  </t>
  </si>
  <si>
    <t xml:space="preserve">فاتورة رقم 9850  </t>
  </si>
  <si>
    <t xml:space="preserve">فاتورة رقم 9851  </t>
  </si>
  <si>
    <t xml:space="preserve">فاتورة رقم 9852  </t>
  </si>
  <si>
    <t xml:space="preserve">فاتورة رقم 9853  </t>
  </si>
  <si>
    <t xml:space="preserve">فاتورة رقم 9854  </t>
  </si>
  <si>
    <t xml:space="preserve">فاتورة رقم 9855  </t>
  </si>
  <si>
    <t xml:space="preserve">فاتورة رقم 9856  </t>
  </si>
  <si>
    <t xml:space="preserve">فاتورة رقم 9857  </t>
  </si>
  <si>
    <t xml:space="preserve">فاتورة رقم 9858  </t>
  </si>
  <si>
    <t xml:space="preserve">فاتورة رقم 9859  </t>
  </si>
  <si>
    <t xml:space="preserve">فاتورة رقم 9860  </t>
  </si>
  <si>
    <t xml:space="preserve">فاتورة رقم 9861  </t>
  </si>
  <si>
    <t xml:space="preserve">فاتورة رقم 9862  </t>
  </si>
  <si>
    <t xml:space="preserve">فاتورة رقم 9863  </t>
  </si>
  <si>
    <t xml:space="preserve">فاتورة رقم 9864  </t>
  </si>
  <si>
    <t xml:space="preserve">فاتورة رقم 9865  </t>
  </si>
  <si>
    <t xml:space="preserve">فاتورة رقم 9866  </t>
  </si>
  <si>
    <t xml:space="preserve">فاتورة رقم 9867  </t>
  </si>
  <si>
    <t xml:space="preserve">فاتورة رقم 9868  </t>
  </si>
  <si>
    <t xml:space="preserve">فاتورة رقم 9869  </t>
  </si>
  <si>
    <t xml:space="preserve">فاتورة رقم 9870  </t>
  </si>
  <si>
    <t xml:space="preserve">فاتورة رقم 9871  </t>
  </si>
  <si>
    <t xml:space="preserve">فاتورة رقم 9872  </t>
  </si>
  <si>
    <t xml:space="preserve">فاتورة رقم 9873  </t>
  </si>
  <si>
    <t xml:space="preserve">فاتورة رقم 9874  </t>
  </si>
  <si>
    <t xml:space="preserve">فاتورة رقم 9875  </t>
  </si>
  <si>
    <t xml:space="preserve">فاتورة رقم 9876  </t>
  </si>
  <si>
    <t xml:space="preserve">فاتورة رقم 9877  </t>
  </si>
  <si>
    <t xml:space="preserve">فاتورة رقم 9878  </t>
  </si>
  <si>
    <t xml:space="preserve">فاتورة رقم 9879  </t>
  </si>
  <si>
    <t xml:space="preserve">فاتورة رقم 9880  </t>
  </si>
  <si>
    <t xml:space="preserve">فاتورة رقم 9881  </t>
  </si>
  <si>
    <t xml:space="preserve">فاتورة رقم 9882  </t>
  </si>
  <si>
    <t xml:space="preserve">فاتورة رقم 9883  </t>
  </si>
  <si>
    <t xml:space="preserve">فاتورة رقم 9884  </t>
  </si>
  <si>
    <t xml:space="preserve">فاتورة رقم 9885  </t>
  </si>
  <si>
    <t xml:space="preserve">فاتورة رقم 9886  </t>
  </si>
  <si>
    <t xml:space="preserve">فاتورة رقم 9887  </t>
  </si>
  <si>
    <t xml:space="preserve">فاتورة رقم 9888  </t>
  </si>
  <si>
    <t xml:space="preserve">فاتورة رقم 9889  </t>
  </si>
  <si>
    <t xml:space="preserve">فاتورة رقم 9890  </t>
  </si>
  <si>
    <t xml:space="preserve">فاتورة رقم 9891  </t>
  </si>
  <si>
    <t xml:space="preserve">فاتورة رقم 9892  </t>
  </si>
  <si>
    <t xml:space="preserve">فاتورة رقم 9893  </t>
  </si>
  <si>
    <t xml:space="preserve">فاتورة رقم 9894  </t>
  </si>
  <si>
    <t xml:space="preserve">فاتورة رقم 9895  </t>
  </si>
  <si>
    <t xml:space="preserve">فاتورة رقم 9896  </t>
  </si>
  <si>
    <t xml:space="preserve">فاتورة رقم 9897  </t>
  </si>
  <si>
    <t xml:space="preserve">فاتورة رقم 9898  </t>
  </si>
  <si>
    <t xml:space="preserve">فاتورة رقم 9899  </t>
  </si>
  <si>
    <t xml:space="preserve">فاتورة رقم 9900  </t>
  </si>
  <si>
    <t xml:space="preserve">فاتورة رقم 9901  </t>
  </si>
  <si>
    <t xml:space="preserve">فاتورة رقم 9902  </t>
  </si>
  <si>
    <t xml:space="preserve">فاتورة رقم 9903  </t>
  </si>
  <si>
    <t xml:space="preserve">فاتورة رقم 9904  </t>
  </si>
  <si>
    <t xml:space="preserve">فاتورة رقم 9905  </t>
  </si>
  <si>
    <t xml:space="preserve">فاتورة رقم 9906  </t>
  </si>
  <si>
    <t xml:space="preserve">فاتورة رقم 9907  </t>
  </si>
  <si>
    <t xml:space="preserve">فاتورة رقم 9908  </t>
  </si>
  <si>
    <t xml:space="preserve">فاتورة رقم 9909  </t>
  </si>
  <si>
    <t xml:space="preserve">فاتورة رقم 9910  </t>
  </si>
  <si>
    <t xml:space="preserve">فاتورة رقم 9911  </t>
  </si>
  <si>
    <t xml:space="preserve">فاتورة رقم 9912  </t>
  </si>
  <si>
    <t xml:space="preserve">فاتورة رقم 9913  </t>
  </si>
  <si>
    <t xml:space="preserve">فاتورة رقم 9914  </t>
  </si>
  <si>
    <t xml:space="preserve">فاتورة رقم 9915  </t>
  </si>
  <si>
    <t xml:space="preserve">فاتورة رقم 9916  </t>
  </si>
  <si>
    <t xml:space="preserve">فاتورة رقم 9917  </t>
  </si>
  <si>
    <t xml:space="preserve">فاتورة رقم 9918  </t>
  </si>
  <si>
    <t xml:space="preserve">فاتورة رقم 9919  </t>
  </si>
  <si>
    <t xml:space="preserve">فاتورة رقم 9920  </t>
  </si>
  <si>
    <t xml:space="preserve">فاتورة رقم 9921  </t>
  </si>
  <si>
    <t xml:space="preserve">فاتورة رقم 9922  </t>
  </si>
  <si>
    <t xml:space="preserve">فاتورة رقم 9923  </t>
  </si>
  <si>
    <t xml:space="preserve">فاتورة رقم 9924  </t>
  </si>
  <si>
    <t xml:space="preserve">فاتورة رقم 9925  </t>
  </si>
  <si>
    <t xml:space="preserve">فاتورة رقم 9926  </t>
  </si>
  <si>
    <t xml:space="preserve">فاتورة رقم 9927  </t>
  </si>
  <si>
    <t xml:space="preserve">فاتورة رقم 9928  </t>
  </si>
  <si>
    <t xml:space="preserve">فاتورة رقم 9929  </t>
  </si>
  <si>
    <t xml:space="preserve">فاتورة رقم 9930  </t>
  </si>
  <si>
    <t xml:space="preserve">فاتورة رقم 9931  </t>
  </si>
  <si>
    <t xml:space="preserve">فاتورة رقم 9932  </t>
  </si>
  <si>
    <t xml:space="preserve">فاتورة رقم 9933  </t>
  </si>
  <si>
    <t xml:space="preserve">فاتورة رقم 9934  </t>
  </si>
  <si>
    <t xml:space="preserve">فاتورة رقم 9935  </t>
  </si>
  <si>
    <t xml:space="preserve">فاتورة رقم 9936  </t>
  </si>
  <si>
    <t xml:space="preserve">فاتورة رقم 9937  </t>
  </si>
  <si>
    <t xml:space="preserve">فاتورة رقم 9938  </t>
  </si>
  <si>
    <t xml:space="preserve">فاتورة رقم 9939  </t>
  </si>
  <si>
    <t xml:space="preserve">فاتورة رقم 9940  </t>
  </si>
  <si>
    <t xml:space="preserve">فاتورة رقم 9941  </t>
  </si>
  <si>
    <t xml:space="preserve">فاتورة رقم 9942  </t>
  </si>
  <si>
    <t xml:space="preserve">فاتورة رقم 9943  </t>
  </si>
  <si>
    <t xml:space="preserve">فاتورة رقم 9944  </t>
  </si>
  <si>
    <t xml:space="preserve">فاتورة رقم 9945  </t>
  </si>
  <si>
    <t xml:space="preserve">فاتورة رقم 9946  </t>
  </si>
  <si>
    <t xml:space="preserve">فاتورة رقم 9947  </t>
  </si>
  <si>
    <t xml:space="preserve">فاتورة رقم 9948  </t>
  </si>
  <si>
    <t xml:space="preserve">فاتورة رقم 9949  </t>
  </si>
  <si>
    <t xml:space="preserve">فاتورة رقم 9950  </t>
  </si>
  <si>
    <t xml:space="preserve">فاتورة رقم 9951  </t>
  </si>
  <si>
    <t xml:space="preserve">فاتورة رقم 9952  </t>
  </si>
  <si>
    <t xml:space="preserve">فاتورة رقم 9953  </t>
  </si>
  <si>
    <t xml:space="preserve">فاتورة رقم 9954  </t>
  </si>
  <si>
    <t xml:space="preserve">فاتورة رقم 9955  </t>
  </si>
  <si>
    <t xml:space="preserve">فاتورة رقم 9956  </t>
  </si>
  <si>
    <t xml:space="preserve">فاتورة رقم 9957  </t>
  </si>
  <si>
    <t xml:space="preserve">فاتورة رقم 9958  </t>
  </si>
  <si>
    <t xml:space="preserve">فاتورة رقم 9959  </t>
  </si>
  <si>
    <t xml:space="preserve">فاتورة رقم 9960  </t>
  </si>
  <si>
    <t xml:space="preserve">فاتورة رقم 9961  </t>
  </si>
  <si>
    <t xml:space="preserve">فاتورة رقم 9962  </t>
  </si>
  <si>
    <t xml:space="preserve">فاتورة رقم 9963  </t>
  </si>
  <si>
    <t xml:space="preserve">فاتورة رقم 9964  </t>
  </si>
  <si>
    <t xml:space="preserve">فاتورة رقم 9965  </t>
  </si>
  <si>
    <t xml:space="preserve">فاتورة رقم 9966  </t>
  </si>
  <si>
    <t xml:space="preserve">فاتورة رقم 9967  </t>
  </si>
  <si>
    <t xml:space="preserve">فاتورة رقم 9968  </t>
  </si>
  <si>
    <t xml:space="preserve">فاتورة رقم 9969  </t>
  </si>
  <si>
    <t xml:space="preserve">فاتورة رقم 9970  </t>
  </si>
  <si>
    <t xml:space="preserve">فاتورة رقم 9971  </t>
  </si>
  <si>
    <t xml:space="preserve">فاتورة رقم 9972  </t>
  </si>
  <si>
    <t xml:space="preserve">فاتورة رقم 9973  </t>
  </si>
  <si>
    <t xml:space="preserve">فاتورة رقم 9974  </t>
  </si>
  <si>
    <t xml:space="preserve">فاتورة رقم 9975  </t>
  </si>
  <si>
    <t xml:space="preserve">فاتورة رقم 9976  </t>
  </si>
  <si>
    <t xml:space="preserve">فاتورة رقم 9977  </t>
  </si>
  <si>
    <t xml:space="preserve">فاتورة رقم 9978  </t>
  </si>
  <si>
    <t xml:space="preserve">فاتورة رقم 9979  </t>
  </si>
  <si>
    <t xml:space="preserve">فاتورة رقم 9980  </t>
  </si>
  <si>
    <t xml:space="preserve">فاتورة رقم 9981  </t>
  </si>
  <si>
    <t xml:space="preserve">فاتورة رقم 9982  </t>
  </si>
  <si>
    <t xml:space="preserve">فاتورة رقم 9983  </t>
  </si>
  <si>
    <t xml:space="preserve">فاتورة رقم 9984  </t>
  </si>
  <si>
    <t xml:space="preserve">فاتورة رقم 9985  </t>
  </si>
  <si>
    <t xml:space="preserve">فاتورة رقم 9986  </t>
  </si>
  <si>
    <t xml:space="preserve">فاتورة رقم 9987  </t>
  </si>
  <si>
    <t xml:space="preserve">فاتورة رقم 9988  </t>
  </si>
  <si>
    <t xml:space="preserve">فاتورة رقم 9989  </t>
  </si>
  <si>
    <t xml:space="preserve">فاتورة رقم 9990  </t>
  </si>
  <si>
    <t xml:space="preserve">فاتورة رقم 9991  </t>
  </si>
  <si>
    <t xml:space="preserve">فاتورة رقم 9992  </t>
  </si>
  <si>
    <t xml:space="preserve">فاتورة رقم 9993  </t>
  </si>
  <si>
    <t xml:space="preserve">فاتورة رقم 9994  </t>
  </si>
  <si>
    <t xml:space="preserve">فاتورة رقم 9995  </t>
  </si>
  <si>
    <t xml:space="preserve">فاتورة رقم 9996  </t>
  </si>
  <si>
    <t xml:space="preserve">فاتورة رقم 9997  </t>
  </si>
  <si>
    <t xml:space="preserve">فاتورة رقم 9998  </t>
  </si>
  <si>
    <t xml:space="preserve">فاتورة رقم 9999  </t>
  </si>
  <si>
    <t xml:space="preserve">فاتورة رقم 10000  </t>
  </si>
  <si>
    <t xml:space="preserve">فاتورة رقم 10001  </t>
  </si>
  <si>
    <t xml:space="preserve">فاتورة رقم 10002  </t>
  </si>
  <si>
    <t xml:space="preserve">فاتورة رقم 10003  </t>
  </si>
  <si>
    <t xml:space="preserve">فاتورة رقم 10004  </t>
  </si>
  <si>
    <t xml:space="preserve">فاتورة رقم 10005  </t>
  </si>
  <si>
    <t xml:space="preserve">فاتورة رقم 10006  </t>
  </si>
  <si>
    <t xml:space="preserve">فاتورة رقم 10007  </t>
  </si>
  <si>
    <t xml:space="preserve">فاتورة رقم 10008  </t>
  </si>
  <si>
    <t xml:space="preserve">فاتورة رقم 10009  </t>
  </si>
  <si>
    <t xml:space="preserve">فاتورة رقم 10010  </t>
  </si>
  <si>
    <t xml:space="preserve">فاتورة رقم 10011  </t>
  </si>
  <si>
    <t xml:space="preserve">فاتورة رقم 10012  </t>
  </si>
  <si>
    <t xml:space="preserve">فاتورة رقم 10013  </t>
  </si>
  <si>
    <t xml:space="preserve">فاتورة رقم 10014  </t>
  </si>
  <si>
    <t xml:space="preserve">فاتورة رقم 10015  </t>
  </si>
  <si>
    <t xml:space="preserve">فاتورة رقم 10016  </t>
  </si>
  <si>
    <t xml:space="preserve">فاتورة رقم 10017  </t>
  </si>
  <si>
    <t xml:space="preserve">فاتورة رقم 10018  </t>
  </si>
  <si>
    <t xml:space="preserve">فاتورة رقم 10019  </t>
  </si>
  <si>
    <t xml:space="preserve">فاتورة رقم 10020  </t>
  </si>
  <si>
    <t xml:space="preserve">فاتورة رقم 10021  </t>
  </si>
  <si>
    <t xml:space="preserve">فاتورة رقم 10022  </t>
  </si>
  <si>
    <t xml:space="preserve">فاتورة رقم 10023  </t>
  </si>
  <si>
    <t xml:space="preserve">فاتورة رقم 10024  </t>
  </si>
  <si>
    <t xml:space="preserve">فاتورة رقم 10025  </t>
  </si>
  <si>
    <t xml:space="preserve">فاتورة رقم 10026  </t>
  </si>
  <si>
    <t xml:space="preserve">فاتورة رقم 10027  </t>
  </si>
  <si>
    <t xml:space="preserve">فاتورة رقم 10028  </t>
  </si>
  <si>
    <t xml:space="preserve">فاتورة رقم 10029  </t>
  </si>
  <si>
    <t xml:space="preserve">فاتورة رقم 10030  </t>
  </si>
  <si>
    <t xml:space="preserve">فاتورة رقم 10031  </t>
  </si>
  <si>
    <t xml:space="preserve">فاتورة رقم 10032  </t>
  </si>
  <si>
    <t xml:space="preserve">فاتورة رقم 10033  </t>
  </si>
  <si>
    <t xml:space="preserve">فاتورة رقم 10034  </t>
  </si>
  <si>
    <t xml:space="preserve">فاتورة رقم 10035  </t>
  </si>
  <si>
    <t xml:space="preserve">فاتورة رقم 10036  </t>
  </si>
  <si>
    <t xml:space="preserve">فاتورة رقم 10037  </t>
  </si>
  <si>
    <t xml:space="preserve">فاتورة رقم 10038  </t>
  </si>
  <si>
    <t xml:space="preserve">فاتورة رقم 10039  </t>
  </si>
  <si>
    <t xml:space="preserve">فاتورة رقم 10040  </t>
  </si>
  <si>
    <t xml:space="preserve">فاتورة رقم 10041  </t>
  </si>
  <si>
    <t xml:space="preserve">فاتورة رقم 10042  </t>
  </si>
  <si>
    <t xml:space="preserve">فاتورة رقم 10043  </t>
  </si>
  <si>
    <t xml:space="preserve">فاتورة رقم 10044  </t>
  </si>
  <si>
    <t xml:space="preserve">فاتورة رقم 10045  </t>
  </si>
  <si>
    <t xml:space="preserve">فاتورة رقم 10046  </t>
  </si>
  <si>
    <t xml:space="preserve">فاتورة رقم 10047  </t>
  </si>
  <si>
    <t xml:space="preserve">فاتورة رقم 10048  </t>
  </si>
  <si>
    <t xml:space="preserve">فاتورة رقم 10049  </t>
  </si>
  <si>
    <t xml:space="preserve">فاتورة رقم 10050  </t>
  </si>
  <si>
    <t xml:space="preserve">فاتورة رقم 10051  </t>
  </si>
  <si>
    <t xml:space="preserve">فاتورة رقم 10052  </t>
  </si>
  <si>
    <t xml:space="preserve">فاتورة رقم 10053  </t>
  </si>
  <si>
    <t xml:space="preserve">فاتورة رقم 10054  </t>
  </si>
  <si>
    <t xml:space="preserve">فاتورة رقم 10055  </t>
  </si>
  <si>
    <t xml:space="preserve">فاتورة رقم 10056  </t>
  </si>
  <si>
    <t xml:space="preserve">فاتورة رقم 10057  </t>
  </si>
  <si>
    <t xml:space="preserve">فاتورة رقم 10058  </t>
  </si>
  <si>
    <t xml:space="preserve">فاتورة رقم 10059  </t>
  </si>
  <si>
    <t xml:space="preserve">فاتورة رقم 10060  </t>
  </si>
  <si>
    <t xml:space="preserve">فاتورة رقم 10061  </t>
  </si>
  <si>
    <t xml:space="preserve">فاتورة رقم 10062  </t>
  </si>
  <si>
    <t xml:space="preserve">فاتورة رقم 10063  </t>
  </si>
  <si>
    <t xml:space="preserve">فاتورة رقم 10064  </t>
  </si>
  <si>
    <t xml:space="preserve">فاتورة رقم 10065  </t>
  </si>
  <si>
    <t xml:space="preserve">فاتورة رقم 10066  </t>
  </si>
  <si>
    <t xml:space="preserve">فاتورة رقم 10067  </t>
  </si>
  <si>
    <t xml:space="preserve">فاتورة رقم 10068  </t>
  </si>
  <si>
    <t xml:space="preserve">فاتورة رقم 10069  </t>
  </si>
  <si>
    <t xml:space="preserve">فاتورة رقم 10070  </t>
  </si>
  <si>
    <t xml:space="preserve">فاتورة رقم 10071  </t>
  </si>
  <si>
    <t xml:space="preserve">فاتورة رقم 10072  </t>
  </si>
  <si>
    <t xml:space="preserve">فاتورة رقم 10073  </t>
  </si>
  <si>
    <t xml:space="preserve">فاتورة رقم 10074  </t>
  </si>
  <si>
    <t xml:space="preserve">فاتورة رقم 10075  </t>
  </si>
  <si>
    <t xml:space="preserve">فاتورة رقم 10076  </t>
  </si>
  <si>
    <t xml:space="preserve">فاتورة رقم 10077  </t>
  </si>
  <si>
    <t xml:space="preserve">فاتورة رقم 10078  </t>
  </si>
  <si>
    <t xml:space="preserve">فاتورة رقم 10079  </t>
  </si>
  <si>
    <t xml:space="preserve">فاتورة رقم 10080  </t>
  </si>
  <si>
    <t xml:space="preserve">فاتورة رقم 10081  </t>
  </si>
  <si>
    <t xml:space="preserve">فاتورة رقم 10082  </t>
  </si>
  <si>
    <t xml:space="preserve">فاتورة رقم 10083  </t>
  </si>
  <si>
    <t xml:space="preserve">فاتورة رقم 10084  </t>
  </si>
  <si>
    <t xml:space="preserve">فاتورة رقم 10085  </t>
  </si>
  <si>
    <t xml:space="preserve">فاتورة رقم 10086  </t>
  </si>
  <si>
    <t xml:space="preserve">فاتورة رقم 10087  </t>
  </si>
  <si>
    <t xml:space="preserve">فاتورة رقم 10088  </t>
  </si>
  <si>
    <t xml:space="preserve">فاتورة رقم 10089  </t>
  </si>
  <si>
    <t xml:space="preserve">فاتورة رقم 10090  </t>
  </si>
  <si>
    <t xml:space="preserve">فاتورة رقم 10091  </t>
  </si>
  <si>
    <t xml:space="preserve">فاتورة رقم 10092  </t>
  </si>
  <si>
    <t xml:space="preserve">فاتورة رقم 10093  </t>
  </si>
  <si>
    <t xml:space="preserve">فاتورة رقم 10094  </t>
  </si>
  <si>
    <t xml:space="preserve">فاتورة رقم 10095  </t>
  </si>
  <si>
    <t xml:space="preserve">فاتورة رقم 10096  </t>
  </si>
  <si>
    <t xml:space="preserve">فاتورة رقم 10097  </t>
  </si>
  <si>
    <t xml:space="preserve">فاتورة رقم 10098  </t>
  </si>
  <si>
    <t xml:space="preserve">فاتورة رقم 10099  </t>
  </si>
  <si>
    <t xml:space="preserve">فاتورة رقم 10100  </t>
  </si>
  <si>
    <t xml:space="preserve">فاتورة رقم 10101  </t>
  </si>
  <si>
    <t xml:space="preserve">فاتورة رقم 10102  </t>
  </si>
  <si>
    <t xml:space="preserve">فاتورة رقم 10103  </t>
  </si>
  <si>
    <t xml:space="preserve">فاتورة رقم 10104  </t>
  </si>
  <si>
    <t xml:space="preserve">فاتورة رقم 10105  </t>
  </si>
  <si>
    <t xml:space="preserve">فاتورة رقم 10106  </t>
  </si>
  <si>
    <t xml:space="preserve">فاتورة رقم 10107  </t>
  </si>
  <si>
    <t xml:space="preserve">فاتورة رقم 10108  </t>
  </si>
  <si>
    <t xml:space="preserve">فاتورة رقم 10109  </t>
  </si>
  <si>
    <t xml:space="preserve">فاتورة رقم 10110  </t>
  </si>
  <si>
    <t xml:space="preserve">فاتورة رقم 10111  </t>
  </si>
  <si>
    <t xml:space="preserve">فاتورة رقم 10112  </t>
  </si>
  <si>
    <t xml:space="preserve">فاتورة رقم 10113  </t>
  </si>
  <si>
    <t xml:space="preserve">فاتورة رقم 10114  </t>
  </si>
  <si>
    <t xml:space="preserve">فاتورة رقم 10115  </t>
  </si>
  <si>
    <t xml:space="preserve">فاتورة رقم 10116  </t>
  </si>
  <si>
    <t xml:space="preserve">فاتورة رقم 10117  </t>
  </si>
  <si>
    <t xml:space="preserve">فاتورة رقم 10118  </t>
  </si>
  <si>
    <t xml:space="preserve">فاتورة رقم 10119  </t>
  </si>
  <si>
    <t xml:space="preserve">فاتورة رقم 10120  </t>
  </si>
  <si>
    <t xml:space="preserve">فاتورة رقم 10121  </t>
  </si>
  <si>
    <t xml:space="preserve">فاتورة رقم 10122  </t>
  </si>
  <si>
    <t xml:space="preserve">فاتورة رقم 10123  </t>
  </si>
  <si>
    <t xml:space="preserve">فاتورة رقم 10124  </t>
  </si>
  <si>
    <t xml:space="preserve">فاتورة رقم 10125  </t>
  </si>
  <si>
    <t xml:space="preserve">فاتورة رقم 10126  </t>
  </si>
  <si>
    <t xml:space="preserve">فاتورة رقم 10127  </t>
  </si>
  <si>
    <t xml:space="preserve">فاتورة رقم 10128  </t>
  </si>
  <si>
    <t xml:space="preserve">فاتورة رقم 10129  </t>
  </si>
  <si>
    <t xml:space="preserve">فاتورة رقم 10130  </t>
  </si>
  <si>
    <t xml:space="preserve">فاتورة رقم 10131  </t>
  </si>
  <si>
    <t xml:space="preserve">فاتورة رقم 10132  </t>
  </si>
  <si>
    <t xml:space="preserve">فاتورة رقم 10133  </t>
  </si>
  <si>
    <t xml:space="preserve">فاتورة رقم 10134  </t>
  </si>
  <si>
    <t xml:space="preserve">فاتورة رقم 10135  </t>
  </si>
  <si>
    <t xml:space="preserve">فاتورة رقم 10136  </t>
  </si>
  <si>
    <t xml:space="preserve">فاتورة رقم 10137  </t>
  </si>
  <si>
    <t xml:space="preserve">فاتورة رقم 10138  </t>
  </si>
  <si>
    <t xml:space="preserve">فاتورة رقم 10139  </t>
  </si>
  <si>
    <t xml:space="preserve">فاتورة رقم 10140  </t>
  </si>
  <si>
    <t xml:space="preserve">فاتورة رقم 10141  </t>
  </si>
  <si>
    <t xml:space="preserve">فاتورة رقم 10142  </t>
  </si>
  <si>
    <t xml:space="preserve">فاتورة رقم 10143  </t>
  </si>
  <si>
    <t xml:space="preserve">فاتورة رقم 10144  </t>
  </si>
  <si>
    <t xml:space="preserve">فاتورة رقم 10145  </t>
  </si>
  <si>
    <t xml:space="preserve">فاتورة رقم 10146  </t>
  </si>
  <si>
    <t xml:space="preserve">فاتورة رقم 10147  </t>
  </si>
  <si>
    <t xml:space="preserve">فاتورة رقم 10148  </t>
  </si>
  <si>
    <t xml:space="preserve">فاتورة رقم 10149  </t>
  </si>
  <si>
    <t xml:space="preserve">فاتورة رقم 10150  </t>
  </si>
  <si>
    <t xml:space="preserve">فاتورة رقم 10151  </t>
  </si>
  <si>
    <t xml:space="preserve">فاتورة رقم 10152  </t>
  </si>
  <si>
    <t xml:space="preserve">فاتورة رقم 10153  </t>
  </si>
  <si>
    <t xml:space="preserve">فاتورة رقم 10154  </t>
  </si>
  <si>
    <t xml:space="preserve">فاتورة رقم 10155  </t>
  </si>
  <si>
    <t xml:space="preserve">فاتورة رقم 10156  </t>
  </si>
  <si>
    <t xml:space="preserve">فاتورة رقم 10157  </t>
  </si>
  <si>
    <t xml:space="preserve">فاتورة رقم 10158  </t>
  </si>
  <si>
    <t xml:space="preserve">فاتورة رقم 10159  </t>
  </si>
  <si>
    <t xml:space="preserve">فاتورة رقم 10160  </t>
  </si>
  <si>
    <t xml:space="preserve">فاتورة رقم 10161  </t>
  </si>
  <si>
    <t xml:space="preserve">فاتورة رقم 10162  </t>
  </si>
  <si>
    <t xml:space="preserve">فاتورة رقم 10163  </t>
  </si>
  <si>
    <t xml:space="preserve">فاتورة رقم 10164  </t>
  </si>
  <si>
    <t xml:space="preserve">فاتورة رقم 10165  </t>
  </si>
  <si>
    <t xml:space="preserve">فاتورة رقم 10166  </t>
  </si>
  <si>
    <t xml:space="preserve">فاتورة رقم 10167  </t>
  </si>
  <si>
    <t xml:space="preserve">فاتورة رقم 10168  </t>
  </si>
  <si>
    <t xml:space="preserve">فاتورة رقم 10169  </t>
  </si>
  <si>
    <t xml:space="preserve">فاتورة رقم 10170  </t>
  </si>
  <si>
    <t xml:space="preserve">فاتورة رقم 10171  </t>
  </si>
  <si>
    <t xml:space="preserve">فاتورة رقم 10172  </t>
  </si>
  <si>
    <t xml:space="preserve">فاتورة رقم 10173  </t>
  </si>
  <si>
    <t xml:space="preserve">فاتورة رقم 10174  </t>
  </si>
  <si>
    <t xml:space="preserve">فاتورة رقم 10175  </t>
  </si>
  <si>
    <t xml:space="preserve">فاتورة رقم 10176  </t>
  </si>
  <si>
    <t xml:space="preserve">فاتورة رقم 10177  </t>
  </si>
  <si>
    <t xml:space="preserve">فاتورة رقم 10178  </t>
  </si>
  <si>
    <t xml:space="preserve">فاتورة رقم 10179  </t>
  </si>
  <si>
    <t xml:space="preserve">فاتورة رقم 10180  </t>
  </si>
  <si>
    <t xml:space="preserve">فاتورة رقم 10181  </t>
  </si>
  <si>
    <t xml:space="preserve">فاتورة رقم 10182  </t>
  </si>
  <si>
    <t xml:space="preserve">فاتورة رقم 10183  </t>
  </si>
  <si>
    <t xml:space="preserve">فاتورة رقم 10184  </t>
  </si>
  <si>
    <t xml:space="preserve">فاتورة رقم 10185  </t>
  </si>
  <si>
    <t xml:space="preserve">فاتورة رقم 10186  </t>
  </si>
  <si>
    <t xml:space="preserve">فاتورة رقم 10187  </t>
  </si>
  <si>
    <t xml:space="preserve">فاتورة رقم 10188  </t>
  </si>
  <si>
    <t xml:space="preserve">فاتورة رقم 10189  </t>
  </si>
  <si>
    <t xml:space="preserve">فاتورة رقم 10190  </t>
  </si>
  <si>
    <t xml:space="preserve">فاتورة رقم 10191  </t>
  </si>
  <si>
    <t xml:space="preserve">فاتورة رقم 10192  </t>
  </si>
  <si>
    <t xml:space="preserve">فاتورة رقم 10193  </t>
  </si>
  <si>
    <t xml:space="preserve">فاتورة رقم 10194  </t>
  </si>
  <si>
    <t xml:space="preserve">فاتورة رقم 10195  </t>
  </si>
  <si>
    <t xml:space="preserve">فاتورة رقم 10196  </t>
  </si>
  <si>
    <t xml:space="preserve">فاتورة رقم 10197  </t>
  </si>
  <si>
    <t xml:space="preserve">فاتورة رقم 10198  </t>
  </si>
  <si>
    <t xml:space="preserve">فاتورة رقم 10199  </t>
  </si>
  <si>
    <t xml:space="preserve">فاتورة رقم 10200  </t>
  </si>
  <si>
    <t xml:space="preserve">فاتورة رقم 10201  </t>
  </si>
  <si>
    <t xml:space="preserve">فاتورة رقم 10202  </t>
  </si>
  <si>
    <t xml:space="preserve">فاتورة رقم 10203  </t>
  </si>
  <si>
    <t xml:space="preserve">فاتورة رقم 10204  </t>
  </si>
  <si>
    <t xml:space="preserve">فاتورة رقم 10205  </t>
  </si>
  <si>
    <t xml:space="preserve">فاتورة رقم 10206  </t>
  </si>
  <si>
    <t xml:space="preserve">فاتورة رقم 10207  </t>
  </si>
  <si>
    <t xml:space="preserve">فاتورة رقم 10208  </t>
  </si>
  <si>
    <t xml:space="preserve">فاتورة رقم 10209  </t>
  </si>
  <si>
    <t xml:space="preserve">فاتورة رقم 10210  </t>
  </si>
  <si>
    <t xml:space="preserve">فاتورة رقم 10211  </t>
  </si>
  <si>
    <t xml:space="preserve">فاتورة رقم 10212  </t>
  </si>
  <si>
    <t xml:space="preserve">فاتورة رقم 10213  </t>
  </si>
  <si>
    <t xml:space="preserve">فاتورة رقم 10214  </t>
  </si>
  <si>
    <t xml:space="preserve">فاتورة رقم 10215  </t>
  </si>
  <si>
    <t xml:space="preserve">فاتورة رقم 10216  </t>
  </si>
  <si>
    <t xml:space="preserve">فاتورة رقم 10217  </t>
  </si>
  <si>
    <t xml:space="preserve">فاتورة رقم 10218  </t>
  </si>
  <si>
    <t xml:space="preserve">فاتورة رقم 10219  </t>
  </si>
  <si>
    <t xml:space="preserve">فاتورة رقم 10220  </t>
  </si>
  <si>
    <t xml:space="preserve">فاتورة رقم 10221  </t>
  </si>
  <si>
    <t xml:space="preserve">فاتورة رقم 10222  </t>
  </si>
  <si>
    <t xml:space="preserve">فاتورة رقم 10223  </t>
  </si>
  <si>
    <t xml:space="preserve">فاتورة رقم 10224  </t>
  </si>
  <si>
    <t xml:space="preserve">فاتورة رقم 10225  </t>
  </si>
  <si>
    <t xml:space="preserve">فاتورة رقم 10226  </t>
  </si>
  <si>
    <t xml:space="preserve">فاتورة رقم 10227  </t>
  </si>
  <si>
    <t xml:space="preserve">فاتورة رقم 10228  </t>
  </si>
  <si>
    <t xml:space="preserve">فاتورة رقم 10229  </t>
  </si>
  <si>
    <t xml:space="preserve">فاتورة رقم 10230  </t>
  </si>
  <si>
    <t xml:space="preserve">فاتورة رقم 10231  </t>
  </si>
  <si>
    <t xml:space="preserve">فاتورة رقم 10232  </t>
  </si>
  <si>
    <t xml:space="preserve">فاتورة رقم 10233  </t>
  </si>
  <si>
    <t xml:space="preserve">فاتورة رقم 10234  </t>
  </si>
  <si>
    <t xml:space="preserve">فاتورة رقم 10235  </t>
  </si>
  <si>
    <t xml:space="preserve">فاتورة رقم 10236  </t>
  </si>
  <si>
    <t xml:space="preserve">فاتورة رقم 10237  </t>
  </si>
  <si>
    <t xml:space="preserve">فاتورة رقم 10238  </t>
  </si>
  <si>
    <t xml:space="preserve">فاتورة رقم 10239  </t>
  </si>
  <si>
    <t xml:space="preserve">فاتورة رقم 10240  </t>
  </si>
  <si>
    <t xml:space="preserve">فاتورة رقم 10241  </t>
  </si>
  <si>
    <t xml:space="preserve">فاتورة رقم 10242  </t>
  </si>
  <si>
    <t xml:space="preserve">فاتورة رقم 10243  </t>
  </si>
  <si>
    <t xml:space="preserve">فاتورة رقم 10244  </t>
  </si>
  <si>
    <t xml:space="preserve">فاتورة رقم 10245  </t>
  </si>
  <si>
    <t xml:space="preserve">فاتورة رقم 10246  </t>
  </si>
  <si>
    <t xml:space="preserve">فاتورة رقم 10247  </t>
  </si>
  <si>
    <t xml:space="preserve">فاتورة رقم 10248  </t>
  </si>
  <si>
    <t xml:space="preserve">فاتورة رقم 10249  </t>
  </si>
  <si>
    <t xml:space="preserve">فاتورة رقم 10250  </t>
  </si>
  <si>
    <t xml:space="preserve">فاتورة رقم 10251  </t>
  </si>
  <si>
    <t xml:space="preserve">فاتورة رقم 10252  </t>
  </si>
  <si>
    <t xml:space="preserve">فاتورة رقم 10253  </t>
  </si>
  <si>
    <t xml:space="preserve">فاتورة رقم 10254  </t>
  </si>
  <si>
    <t xml:space="preserve">فاتورة رقم 10255  </t>
  </si>
  <si>
    <t xml:space="preserve">فاتورة رقم 10256  </t>
  </si>
  <si>
    <t xml:space="preserve">فاتورة رقم 10257  </t>
  </si>
  <si>
    <t xml:space="preserve">فاتورة رقم 10258  </t>
  </si>
  <si>
    <t xml:space="preserve">فاتورة رقم 10259  </t>
  </si>
  <si>
    <t xml:space="preserve">فاتورة رقم 10260  </t>
  </si>
  <si>
    <t xml:space="preserve">فاتورة رقم 10261  </t>
  </si>
  <si>
    <t xml:space="preserve">فاتورة رقم 10262  </t>
  </si>
  <si>
    <t xml:space="preserve">فاتورة رقم 10263  </t>
  </si>
  <si>
    <t xml:space="preserve">فاتورة رقم 10264  </t>
  </si>
  <si>
    <t xml:space="preserve">فاتورة رقم 10265  </t>
  </si>
  <si>
    <t xml:space="preserve">فاتورة رقم 10266  </t>
  </si>
  <si>
    <t xml:space="preserve">فاتورة رقم 10267  </t>
  </si>
  <si>
    <t xml:space="preserve">فاتورة رقم 10268  </t>
  </si>
  <si>
    <t xml:space="preserve">فاتورة رقم 10269  </t>
  </si>
  <si>
    <t xml:space="preserve">فاتورة رقم 10270  </t>
  </si>
  <si>
    <t xml:space="preserve">فاتورة رقم 10271  </t>
  </si>
  <si>
    <t xml:space="preserve">فاتورة رقم 10272  </t>
  </si>
  <si>
    <t xml:space="preserve">فاتورة رقم 10273  </t>
  </si>
  <si>
    <t xml:space="preserve">فاتورة رقم 10274  </t>
  </si>
  <si>
    <t xml:space="preserve">فاتورة رقم 10275  </t>
  </si>
  <si>
    <t xml:space="preserve">فاتورة رقم 10276  </t>
  </si>
  <si>
    <t xml:space="preserve">فاتورة رقم 10277  </t>
  </si>
  <si>
    <t xml:space="preserve">فاتورة رقم 10278  </t>
  </si>
  <si>
    <t xml:space="preserve">فاتورة رقم 10279  </t>
  </si>
  <si>
    <t xml:space="preserve">فاتورة رقم 10280  </t>
  </si>
  <si>
    <t xml:space="preserve">فاتورة رقم 10281  </t>
  </si>
  <si>
    <t xml:space="preserve">فاتورة رقم 10282  </t>
  </si>
  <si>
    <t xml:space="preserve">فاتورة رقم 10283  </t>
  </si>
  <si>
    <t xml:space="preserve">فاتورة رقم 10284  </t>
  </si>
  <si>
    <t xml:space="preserve">فاتورة رقم 10285  </t>
  </si>
  <si>
    <t xml:space="preserve">فاتورة رقم 10286  </t>
  </si>
  <si>
    <t xml:space="preserve">فاتورة رقم 10287  </t>
  </si>
  <si>
    <t xml:space="preserve">فاتورة رقم 10288  </t>
  </si>
  <si>
    <t xml:space="preserve">فاتورة رقم 10289  </t>
  </si>
  <si>
    <t xml:space="preserve">فاتورة رقم 10290  </t>
  </si>
  <si>
    <t xml:space="preserve">فاتورة رقم 10291  </t>
  </si>
  <si>
    <t xml:space="preserve">فاتورة رقم 10292  </t>
  </si>
  <si>
    <t xml:space="preserve">فاتورة رقم 10293  </t>
  </si>
  <si>
    <t xml:space="preserve">فاتورة رقم 10294  </t>
  </si>
  <si>
    <t xml:space="preserve">فاتورة رقم 10295  </t>
  </si>
  <si>
    <t xml:space="preserve">فاتورة رقم 10296  </t>
  </si>
  <si>
    <t xml:space="preserve">فاتورة رقم 10297  </t>
  </si>
  <si>
    <t xml:space="preserve">فاتورة رقم 10298  </t>
  </si>
  <si>
    <t xml:space="preserve">فاتورة رقم 10299  </t>
  </si>
  <si>
    <t xml:space="preserve">فاتورة رقم 10300  </t>
  </si>
  <si>
    <t xml:space="preserve">فاتورة رقم 10301  </t>
  </si>
  <si>
    <t xml:space="preserve">فاتورة رقم 10302  </t>
  </si>
  <si>
    <t xml:space="preserve">فاتورة رقم 10303  </t>
  </si>
  <si>
    <t xml:space="preserve">فاتورة رقم 10304  </t>
  </si>
  <si>
    <t xml:space="preserve">فاتورة رقم 10305  </t>
  </si>
  <si>
    <t xml:space="preserve">فاتورة رقم 10306  </t>
  </si>
  <si>
    <t xml:space="preserve">فاتورة رقم 10307  </t>
  </si>
  <si>
    <t xml:space="preserve">فاتورة رقم 10308  </t>
  </si>
  <si>
    <t xml:space="preserve">فاتورة رقم 10309  </t>
  </si>
  <si>
    <t xml:space="preserve">فاتورة رقم 10310  </t>
  </si>
  <si>
    <t xml:space="preserve">فاتورة رقم 10311  </t>
  </si>
  <si>
    <t xml:space="preserve">فاتورة رقم 10312  </t>
  </si>
  <si>
    <t xml:space="preserve">فاتورة رقم 10313  </t>
  </si>
  <si>
    <t xml:space="preserve">فاتورة رقم 10314  </t>
  </si>
  <si>
    <t xml:space="preserve">فاتورة رقم 10315  </t>
  </si>
  <si>
    <t xml:space="preserve">فاتورة رقم 10316  </t>
  </si>
  <si>
    <t xml:space="preserve">فاتورة رقم 10317  </t>
  </si>
  <si>
    <t xml:space="preserve">فاتورة رقم 10318  </t>
  </si>
  <si>
    <t xml:space="preserve">فاتورة رقم 10319  </t>
  </si>
  <si>
    <t xml:space="preserve">فاتورة رقم 10320  </t>
  </si>
  <si>
    <t xml:space="preserve">فاتورة رقم 10321  </t>
  </si>
  <si>
    <t xml:space="preserve">فاتورة رقم 10322  </t>
  </si>
  <si>
    <t xml:space="preserve">فاتورة رقم 10323  </t>
  </si>
  <si>
    <t xml:space="preserve">فاتورة رقم 10324  </t>
  </si>
  <si>
    <t xml:space="preserve">فاتورة رقم 10325  </t>
  </si>
  <si>
    <t xml:space="preserve">فاتورة رقم 10326  </t>
  </si>
  <si>
    <t xml:space="preserve">فاتورة رقم 10327  </t>
  </si>
  <si>
    <t xml:space="preserve">فاتورة رقم 10328  </t>
  </si>
  <si>
    <t xml:space="preserve">فاتورة رقم 10329  </t>
  </si>
  <si>
    <t xml:space="preserve">فاتورة رقم 10330  </t>
  </si>
  <si>
    <t xml:space="preserve">فاتورة رقم 10331  </t>
  </si>
  <si>
    <t xml:space="preserve">فاتورة رقم 10332  </t>
  </si>
  <si>
    <t xml:space="preserve">فاتورة رقم 10333  </t>
  </si>
  <si>
    <t xml:space="preserve">فاتورة رقم 10334  </t>
  </si>
  <si>
    <t xml:space="preserve">فاتورة رقم 10335  </t>
  </si>
  <si>
    <t xml:space="preserve">فاتورة رقم 10336  </t>
  </si>
  <si>
    <t xml:space="preserve">فاتورة رقم 10337  </t>
  </si>
  <si>
    <t xml:space="preserve">فاتورة رقم 10338  </t>
  </si>
  <si>
    <t xml:space="preserve">فاتورة رقم 10339  </t>
  </si>
  <si>
    <t xml:space="preserve">فاتورة رقم 10340  </t>
  </si>
  <si>
    <t xml:space="preserve">فاتورة رقم 10341  </t>
  </si>
  <si>
    <t xml:space="preserve">فاتورة رقم 10342  </t>
  </si>
  <si>
    <t xml:space="preserve">فاتورة رقم 10343  </t>
  </si>
  <si>
    <t xml:space="preserve">فاتورة رقم 10344  </t>
  </si>
  <si>
    <t xml:space="preserve">فاتورة رقم 10345  </t>
  </si>
  <si>
    <t xml:space="preserve">فاتورة رقم 10346  </t>
  </si>
  <si>
    <t xml:space="preserve">فاتورة رقم 10347  </t>
  </si>
  <si>
    <t xml:space="preserve">فاتورة رقم 10348  </t>
  </si>
  <si>
    <t xml:space="preserve">فاتورة رقم 10349  </t>
  </si>
  <si>
    <t xml:space="preserve">فاتورة رقم 10350  </t>
  </si>
  <si>
    <t xml:space="preserve">فاتورة رقم 10351  </t>
  </si>
  <si>
    <t xml:space="preserve">فاتورة رقم 10352  </t>
  </si>
  <si>
    <t xml:space="preserve">فاتورة رقم 10353  </t>
  </si>
  <si>
    <t xml:space="preserve">فاتورة رقم 10354  </t>
  </si>
  <si>
    <t xml:space="preserve">فاتورة رقم 10355  </t>
  </si>
  <si>
    <t xml:space="preserve">فاتورة رقم 10356  </t>
  </si>
  <si>
    <t xml:space="preserve">فاتورة رقم 10357  </t>
  </si>
  <si>
    <t xml:space="preserve">فاتورة رقم 10358  </t>
  </si>
  <si>
    <t xml:space="preserve">فاتورة رقم 10359  </t>
  </si>
  <si>
    <t xml:space="preserve">فاتورة رقم 10360  </t>
  </si>
  <si>
    <t xml:space="preserve">فاتورة رقم 10361  </t>
  </si>
  <si>
    <t xml:space="preserve">فاتورة رقم 10362  </t>
  </si>
  <si>
    <t xml:space="preserve">فاتورة رقم 10363  </t>
  </si>
  <si>
    <t xml:space="preserve">فاتورة رقم 10364  </t>
  </si>
  <si>
    <t xml:space="preserve">فاتورة رقم 10365  </t>
  </si>
  <si>
    <t xml:space="preserve">فاتورة رقم 10366  </t>
  </si>
  <si>
    <t xml:space="preserve">فاتورة رقم 10367  </t>
  </si>
  <si>
    <t xml:space="preserve">فاتورة رقم 10368  </t>
  </si>
  <si>
    <t xml:space="preserve">فاتورة رقم 10369  </t>
  </si>
  <si>
    <t xml:space="preserve">فاتورة رقم 10370  </t>
  </si>
  <si>
    <t xml:space="preserve">فاتورة رقم 10371  </t>
  </si>
  <si>
    <t xml:space="preserve">فاتورة رقم 10372  </t>
  </si>
  <si>
    <t xml:space="preserve">فاتورة رقم 10373  </t>
  </si>
  <si>
    <t xml:space="preserve">فاتورة رقم 10374  </t>
  </si>
  <si>
    <t xml:space="preserve">فاتورة رقم 10375  </t>
  </si>
  <si>
    <t xml:space="preserve">فاتورة رقم 10376  </t>
  </si>
  <si>
    <t xml:space="preserve">فاتورة رقم 10377  </t>
  </si>
  <si>
    <t xml:space="preserve">فاتورة رقم 10378  </t>
  </si>
  <si>
    <t xml:space="preserve">فاتورة رقم 10379  </t>
  </si>
  <si>
    <t xml:space="preserve">فاتورة رقم 10380  </t>
  </si>
  <si>
    <t xml:space="preserve">فاتورة رقم 10381  </t>
  </si>
  <si>
    <t xml:space="preserve">فاتورة رقم 10382  </t>
  </si>
  <si>
    <t xml:space="preserve">فاتورة رقم 10383  </t>
  </si>
  <si>
    <t xml:space="preserve">فاتورة رقم 10384  </t>
  </si>
  <si>
    <t xml:space="preserve">فاتورة رقم 10385  </t>
  </si>
  <si>
    <t xml:space="preserve">فاتورة رقم 10386  </t>
  </si>
  <si>
    <t xml:space="preserve">فاتورة رقم 10387  </t>
  </si>
  <si>
    <t xml:space="preserve">فاتورة رقم 10388  </t>
  </si>
  <si>
    <t xml:space="preserve">فاتورة رقم 10389  </t>
  </si>
  <si>
    <t xml:space="preserve">فاتورة رقم 10390  </t>
  </si>
  <si>
    <t xml:space="preserve">فاتورة رقم 10391  </t>
  </si>
  <si>
    <t xml:space="preserve">فاتورة رقم 10392  </t>
  </si>
  <si>
    <t xml:space="preserve">فاتورة رقم 10393  </t>
  </si>
  <si>
    <t xml:space="preserve">فاتورة رقم 10394  </t>
  </si>
  <si>
    <t xml:space="preserve">فاتورة رقم 10395  </t>
  </si>
  <si>
    <t xml:space="preserve">فاتورة رقم 10396  </t>
  </si>
  <si>
    <t xml:space="preserve">فاتورة رقم 10397  </t>
  </si>
  <si>
    <t xml:space="preserve">فاتورة رقم 10398  </t>
  </si>
  <si>
    <t xml:space="preserve">فاتورة رقم 10399  </t>
  </si>
  <si>
    <t xml:space="preserve">فاتورة رقم 10400  </t>
  </si>
  <si>
    <t xml:space="preserve">فاتورة رقم 10401  </t>
  </si>
  <si>
    <t xml:space="preserve">فاتورة رقم 10402  </t>
  </si>
  <si>
    <t xml:space="preserve">فاتورة رقم 10403  </t>
  </si>
  <si>
    <t xml:space="preserve">فاتورة رقم 10404  </t>
  </si>
  <si>
    <t xml:space="preserve">فاتورة رقم 10405  </t>
  </si>
  <si>
    <t xml:space="preserve">فاتورة رقم 10406  </t>
  </si>
  <si>
    <t xml:space="preserve">فاتورة رقم 10407  </t>
  </si>
  <si>
    <t xml:space="preserve">فاتورة رقم 10408  </t>
  </si>
  <si>
    <t xml:space="preserve">فاتورة رقم 10409  </t>
  </si>
  <si>
    <t xml:space="preserve">فاتورة رقم 10410  </t>
  </si>
  <si>
    <t xml:space="preserve">فاتورة رقم 10411  </t>
  </si>
  <si>
    <t xml:space="preserve">فاتورة رقم 10412  </t>
  </si>
  <si>
    <t xml:space="preserve">فاتورة رقم 10413  </t>
  </si>
  <si>
    <t xml:space="preserve">فاتورة رقم 10414  </t>
  </si>
  <si>
    <t xml:space="preserve">فاتورة رقم 10415  </t>
  </si>
  <si>
    <t xml:space="preserve">فاتورة رقم 10416  </t>
  </si>
  <si>
    <t xml:space="preserve">فاتورة رقم 10417  </t>
  </si>
  <si>
    <t xml:space="preserve">فاتورة رقم 10418  </t>
  </si>
  <si>
    <t xml:space="preserve">فاتورة رقم 10419  </t>
  </si>
  <si>
    <t xml:space="preserve">فاتورة رقم 10420  </t>
  </si>
  <si>
    <t xml:space="preserve">فاتورة رقم 10421  </t>
  </si>
  <si>
    <t xml:space="preserve">فاتورة رقم 10422  </t>
  </si>
  <si>
    <t xml:space="preserve">فاتورة رقم 10423  </t>
  </si>
  <si>
    <t xml:space="preserve">فاتورة رقم 10424  </t>
  </si>
  <si>
    <t xml:space="preserve">فاتورة رقم 10425  </t>
  </si>
  <si>
    <t xml:space="preserve">فاتورة رقم 10426  </t>
  </si>
  <si>
    <t xml:space="preserve">فاتورة رقم 10427  </t>
  </si>
  <si>
    <t xml:space="preserve">فاتورة رقم 10428  </t>
  </si>
  <si>
    <t xml:space="preserve">فاتورة رقم 10429  </t>
  </si>
  <si>
    <t xml:space="preserve">فاتورة رقم 10430  </t>
  </si>
  <si>
    <t xml:space="preserve">فاتورة رقم 10431  </t>
  </si>
  <si>
    <t xml:space="preserve">فاتورة رقم 10432  </t>
  </si>
  <si>
    <t xml:space="preserve">فاتورة رقم 10433  </t>
  </si>
  <si>
    <t xml:space="preserve">فاتورة رقم 10434  </t>
  </si>
  <si>
    <t xml:space="preserve">فاتورة رقم 10435  </t>
  </si>
  <si>
    <t xml:space="preserve">فاتورة رقم 10436  </t>
  </si>
  <si>
    <t xml:space="preserve">فاتورة رقم 10437  </t>
  </si>
  <si>
    <t xml:space="preserve">فاتورة رقم 10438  </t>
  </si>
  <si>
    <t xml:space="preserve">فاتورة رقم 10439  </t>
  </si>
  <si>
    <t xml:space="preserve">فاتورة رقم 10440  </t>
  </si>
  <si>
    <t xml:space="preserve">فاتورة رقم 10441  </t>
  </si>
  <si>
    <t xml:space="preserve">فاتورة رقم 10442  </t>
  </si>
  <si>
    <t xml:space="preserve">فاتورة رقم 10443  </t>
  </si>
  <si>
    <t xml:space="preserve">فاتورة رقم 10444  </t>
  </si>
  <si>
    <t xml:space="preserve">فاتورة رقم 10445  </t>
  </si>
  <si>
    <t xml:space="preserve">فاتورة رقم 10446  </t>
  </si>
  <si>
    <t xml:space="preserve">فاتورة رقم 10447  </t>
  </si>
  <si>
    <t xml:space="preserve">فاتورة رقم 10448  </t>
  </si>
  <si>
    <t xml:space="preserve">فاتورة رقم 10449  </t>
  </si>
  <si>
    <t xml:space="preserve">فاتورة رقم 10450  </t>
  </si>
  <si>
    <t xml:space="preserve">فاتورة رقم 10451  </t>
  </si>
  <si>
    <t xml:space="preserve">فاتورة رقم 10452  </t>
  </si>
  <si>
    <t xml:space="preserve">فاتورة رقم 10453  </t>
  </si>
  <si>
    <t xml:space="preserve">فاتورة رقم 10454  </t>
  </si>
  <si>
    <t xml:space="preserve">فاتورة رقم 10455  </t>
  </si>
  <si>
    <t xml:space="preserve">فاتورة رقم 10456  </t>
  </si>
  <si>
    <t xml:space="preserve">فاتورة رقم 10457  </t>
  </si>
  <si>
    <t xml:space="preserve">فاتورة رقم 10458  </t>
  </si>
  <si>
    <t xml:space="preserve">فاتورة رقم 10459  </t>
  </si>
  <si>
    <t xml:space="preserve">فاتورة رقم 10460  </t>
  </si>
  <si>
    <t xml:space="preserve">فاتورة رقم 10461  </t>
  </si>
  <si>
    <t xml:space="preserve">فاتورة رقم 10462  </t>
  </si>
  <si>
    <t xml:space="preserve">فاتورة رقم 10463  </t>
  </si>
  <si>
    <t xml:space="preserve">فاتورة رقم 10464  </t>
  </si>
  <si>
    <t xml:space="preserve">فاتورة رقم 10465  </t>
  </si>
  <si>
    <t xml:space="preserve">فاتورة رقم 10466  </t>
  </si>
  <si>
    <t xml:space="preserve">فاتورة رقم 10467  </t>
  </si>
  <si>
    <t xml:space="preserve">فاتورة رقم 10468  </t>
  </si>
  <si>
    <t xml:space="preserve">فاتورة رقم 10469  </t>
  </si>
  <si>
    <t xml:space="preserve">فاتورة رقم 10470  </t>
  </si>
  <si>
    <t xml:space="preserve">فاتورة رقم 10471  </t>
  </si>
  <si>
    <t xml:space="preserve">فاتورة رقم 10472  </t>
  </si>
  <si>
    <t xml:space="preserve">فاتورة رقم 10473  </t>
  </si>
  <si>
    <t xml:space="preserve">فاتورة رقم 10474  </t>
  </si>
  <si>
    <t xml:space="preserve">فاتورة رقم 10475  </t>
  </si>
  <si>
    <t xml:space="preserve">فاتورة رقم 10476  </t>
  </si>
  <si>
    <t xml:space="preserve">فاتورة رقم 10477  </t>
  </si>
  <si>
    <t xml:space="preserve">فاتورة رقم 10478  </t>
  </si>
  <si>
    <t xml:space="preserve">فاتورة رقم 10479  </t>
  </si>
  <si>
    <t xml:space="preserve">فاتورة رقم 10480  </t>
  </si>
  <si>
    <t xml:space="preserve">فاتورة رقم 10481  </t>
  </si>
  <si>
    <t xml:space="preserve">فاتورة رقم 10482  </t>
  </si>
  <si>
    <t xml:space="preserve">فاتورة رقم 10483  </t>
  </si>
  <si>
    <t xml:space="preserve">فاتورة رقم 10484  </t>
  </si>
  <si>
    <t xml:space="preserve">فاتورة رقم 10485  </t>
  </si>
  <si>
    <t xml:space="preserve">فاتورة رقم 10486  </t>
  </si>
  <si>
    <t xml:space="preserve">فاتورة رقم 10487  </t>
  </si>
  <si>
    <t xml:space="preserve">فاتورة رقم 10488  </t>
  </si>
  <si>
    <t xml:space="preserve">فاتورة رقم 10489  </t>
  </si>
  <si>
    <t xml:space="preserve">فاتورة رقم 10490  </t>
  </si>
  <si>
    <t xml:space="preserve">فاتورة رقم 10491  </t>
  </si>
  <si>
    <t xml:space="preserve">فاتورة رقم 10492  </t>
  </si>
  <si>
    <t xml:space="preserve">فاتورة رقم 10493  </t>
  </si>
  <si>
    <t xml:space="preserve">فاتورة رقم 10494  </t>
  </si>
  <si>
    <t xml:space="preserve">فاتورة رقم 10495  </t>
  </si>
  <si>
    <t xml:space="preserve">فاتورة رقم 10496  </t>
  </si>
  <si>
    <t xml:space="preserve">فاتورة رقم 10497  </t>
  </si>
  <si>
    <t xml:space="preserve">فاتورة رقم 10498  </t>
  </si>
  <si>
    <t xml:space="preserve">فاتورة رقم 10499  </t>
  </si>
  <si>
    <t xml:space="preserve">فاتورة رقم 10500  </t>
  </si>
  <si>
    <t xml:space="preserve">فاتورة رقم 10501  </t>
  </si>
  <si>
    <t xml:space="preserve">فاتورة رقم 10502  </t>
  </si>
  <si>
    <t xml:space="preserve">فاتورة رقم 10503  </t>
  </si>
  <si>
    <t xml:space="preserve">فاتورة رقم 10504  </t>
  </si>
  <si>
    <t xml:space="preserve">فاتورة رقم 10505  </t>
  </si>
  <si>
    <t xml:space="preserve">فاتورة رقم 10506  </t>
  </si>
  <si>
    <t xml:space="preserve">فاتورة رقم 10507  </t>
  </si>
  <si>
    <t xml:space="preserve">فاتورة رقم 10508  </t>
  </si>
  <si>
    <t xml:space="preserve">فاتورة رقم 10509  </t>
  </si>
  <si>
    <t xml:space="preserve">فاتورة رقم 10510  </t>
  </si>
  <si>
    <t xml:space="preserve">فاتورة رقم 10511  </t>
  </si>
  <si>
    <t xml:space="preserve">فاتورة رقم 10512  </t>
  </si>
  <si>
    <t xml:space="preserve">فاتورة رقم 10513  </t>
  </si>
  <si>
    <t xml:space="preserve">فاتورة رقم 10514  </t>
  </si>
  <si>
    <t xml:space="preserve">فاتورة رقم 10515  </t>
  </si>
  <si>
    <t xml:space="preserve">فاتورة رقم 10516  </t>
  </si>
  <si>
    <t xml:space="preserve">فاتورة رقم 10517  </t>
  </si>
  <si>
    <t xml:space="preserve">فاتورة رقم 10518  </t>
  </si>
  <si>
    <t xml:space="preserve">فاتورة رقم 10519  </t>
  </si>
  <si>
    <t xml:space="preserve">فاتورة رقم 10520  </t>
  </si>
  <si>
    <t xml:space="preserve">فاتورة رقم 10521  </t>
  </si>
  <si>
    <t xml:space="preserve">فاتورة رقم 10522  </t>
  </si>
  <si>
    <t xml:space="preserve">فاتورة رقم 10523  </t>
  </si>
  <si>
    <t xml:space="preserve">فاتورة رقم 10524  </t>
  </si>
  <si>
    <t xml:space="preserve">فاتورة رقم 10525  </t>
  </si>
  <si>
    <t xml:space="preserve">فاتورة رقم 10526  </t>
  </si>
  <si>
    <t xml:space="preserve">فاتورة رقم 10527  </t>
  </si>
  <si>
    <t xml:space="preserve">فاتورة رقم 10528  </t>
  </si>
  <si>
    <t xml:space="preserve">فاتورة رقم 10529  </t>
  </si>
  <si>
    <t xml:space="preserve">فاتورة رقم 10530  </t>
  </si>
  <si>
    <t xml:space="preserve">فاتورة رقم 10531  </t>
  </si>
  <si>
    <t xml:space="preserve">فاتورة رقم 10532  </t>
  </si>
  <si>
    <t xml:space="preserve">فاتورة رقم 10533  </t>
  </si>
  <si>
    <t xml:space="preserve">فاتورة رقم 10534  </t>
  </si>
  <si>
    <t xml:space="preserve">فاتورة رقم 10535  </t>
  </si>
  <si>
    <t xml:space="preserve">فاتورة رقم 10536  </t>
  </si>
  <si>
    <t xml:space="preserve">فاتورة رقم 10537  </t>
  </si>
  <si>
    <t xml:space="preserve">فاتورة رقم 10538  </t>
  </si>
  <si>
    <t xml:space="preserve">فاتورة رقم 10539  </t>
  </si>
  <si>
    <t xml:space="preserve">فاتورة رقم 10540  </t>
  </si>
  <si>
    <t xml:space="preserve">فاتورة رقم 10541  </t>
  </si>
  <si>
    <t xml:space="preserve">فاتورة رقم 10542  </t>
  </si>
  <si>
    <t xml:space="preserve">فاتورة رقم 10543  </t>
  </si>
  <si>
    <t xml:space="preserve">فاتورة رقم 10544  </t>
  </si>
  <si>
    <t xml:space="preserve">فاتورة رقم 10545  </t>
  </si>
  <si>
    <t xml:space="preserve">فاتورة رقم 10546  </t>
  </si>
  <si>
    <t xml:space="preserve">فاتورة رقم 10547  </t>
  </si>
  <si>
    <t xml:space="preserve">فاتورة رقم 10548  </t>
  </si>
  <si>
    <t xml:space="preserve">فاتورة رقم 10549  </t>
  </si>
  <si>
    <t xml:space="preserve">فاتورة رقم 10550  </t>
  </si>
  <si>
    <t xml:space="preserve">فاتورة رقم 10551  </t>
  </si>
  <si>
    <t xml:space="preserve">فاتورة رقم 10552  </t>
  </si>
  <si>
    <t xml:space="preserve">فاتورة رقم 10553  </t>
  </si>
  <si>
    <t xml:space="preserve">فاتورة رقم 10554  </t>
  </si>
  <si>
    <t xml:space="preserve">فاتورة رقم 10555  </t>
  </si>
  <si>
    <t xml:space="preserve">فاتورة رقم 10556  </t>
  </si>
  <si>
    <t xml:space="preserve">فاتورة رقم 10557  </t>
  </si>
  <si>
    <t xml:space="preserve">فاتورة رقم 10558  </t>
  </si>
  <si>
    <t xml:space="preserve">فاتورة رقم 10559  </t>
  </si>
  <si>
    <t xml:space="preserve">فاتورة رقم 10560  </t>
  </si>
  <si>
    <t xml:space="preserve">فاتورة رقم 10561  </t>
  </si>
  <si>
    <t xml:space="preserve">فاتورة رقم 10562  </t>
  </si>
  <si>
    <t xml:space="preserve">فاتورة رقم 10563  </t>
  </si>
  <si>
    <t xml:space="preserve">فاتورة رقم 10564  </t>
  </si>
  <si>
    <t xml:space="preserve">فاتورة رقم 10565  </t>
  </si>
  <si>
    <t xml:space="preserve">فاتورة رقم 10566  </t>
  </si>
  <si>
    <t xml:space="preserve">فاتورة رقم 10567  </t>
  </si>
  <si>
    <t xml:space="preserve">فاتورة رقم 10568  </t>
  </si>
  <si>
    <t xml:space="preserve">فاتورة رقم 10569  </t>
  </si>
  <si>
    <t xml:space="preserve">فاتورة رقم 10570  </t>
  </si>
  <si>
    <t xml:space="preserve">فاتورة رقم 10571  </t>
  </si>
  <si>
    <t xml:space="preserve">فاتورة رقم 10572  </t>
  </si>
  <si>
    <t xml:space="preserve">فاتورة رقم 10573  </t>
  </si>
  <si>
    <t xml:space="preserve">فاتورة رقم 10574  </t>
  </si>
  <si>
    <t xml:space="preserve">فاتورة رقم 10575  </t>
  </si>
  <si>
    <t xml:space="preserve">فاتورة رقم 10576  </t>
  </si>
  <si>
    <t xml:space="preserve">فاتورة رقم 10577  </t>
  </si>
  <si>
    <t xml:space="preserve">فاتورة رقم 10578  </t>
  </si>
  <si>
    <t xml:space="preserve">فاتورة رقم 10579  </t>
  </si>
  <si>
    <t xml:space="preserve">فاتورة رقم 10580  </t>
  </si>
  <si>
    <t xml:space="preserve">فاتورة رقم 10581  </t>
  </si>
  <si>
    <t xml:space="preserve">فاتورة رقم 10582  </t>
  </si>
  <si>
    <t xml:space="preserve">فاتورة رقم 10583  </t>
  </si>
  <si>
    <t xml:space="preserve">فاتورة رقم 10584  </t>
  </si>
  <si>
    <t xml:space="preserve">فاتورة رقم 10585  </t>
  </si>
  <si>
    <t xml:space="preserve">فاتورة رقم 10586  </t>
  </si>
  <si>
    <t xml:space="preserve">فاتورة رقم 10587  </t>
  </si>
  <si>
    <t xml:space="preserve">فاتورة رقم 10588  </t>
  </si>
  <si>
    <t xml:space="preserve">فاتورة رقم 10589  </t>
  </si>
  <si>
    <t xml:space="preserve">فاتورة رقم 10590  </t>
  </si>
  <si>
    <t xml:space="preserve">فاتورة رقم 10591  </t>
  </si>
  <si>
    <t xml:space="preserve">فاتورة رقم 10592  </t>
  </si>
  <si>
    <t xml:space="preserve">فاتورة رقم 10593  </t>
  </si>
  <si>
    <t xml:space="preserve">فاتورة رقم 10594  </t>
  </si>
  <si>
    <t xml:space="preserve">فاتورة رقم 10595  </t>
  </si>
  <si>
    <t xml:space="preserve">فاتورة رقم 10596  </t>
  </si>
  <si>
    <t xml:space="preserve">فاتورة رقم 10597  </t>
  </si>
  <si>
    <t xml:space="preserve">فاتورة رقم 10598  </t>
  </si>
  <si>
    <t xml:space="preserve">فاتورة رقم 10599  </t>
  </si>
  <si>
    <t xml:space="preserve">فاتورة رقم 10600  </t>
  </si>
  <si>
    <t xml:space="preserve">فاتورة رقم 10601  </t>
  </si>
  <si>
    <t xml:space="preserve">فاتورة رقم 10602  </t>
  </si>
  <si>
    <t xml:space="preserve">فاتورة رقم 10603  </t>
  </si>
  <si>
    <t xml:space="preserve">فاتورة رقم 10604  </t>
  </si>
  <si>
    <t xml:space="preserve">فاتورة رقم 10605  </t>
  </si>
  <si>
    <t xml:space="preserve">فاتورة رقم 10606  </t>
  </si>
  <si>
    <t xml:space="preserve">فاتورة رقم 10607  </t>
  </si>
  <si>
    <t xml:space="preserve">فاتورة رقم 10608  </t>
  </si>
  <si>
    <t xml:space="preserve">فاتورة رقم 10609  </t>
  </si>
  <si>
    <t xml:space="preserve">فاتورة رقم 10610  </t>
  </si>
  <si>
    <t xml:space="preserve">فاتورة رقم 10611  </t>
  </si>
  <si>
    <t xml:space="preserve">فاتورة رقم 10612  </t>
  </si>
  <si>
    <t xml:space="preserve">فاتورة رقم 10613  </t>
  </si>
  <si>
    <t xml:space="preserve">فاتورة رقم 10614  </t>
  </si>
  <si>
    <t xml:space="preserve">فاتورة رقم 10615  </t>
  </si>
  <si>
    <t xml:space="preserve">فاتورة رقم 10616  </t>
  </si>
  <si>
    <t xml:space="preserve">فاتورة رقم 10617  </t>
  </si>
  <si>
    <t xml:space="preserve">فاتورة رقم 10618  </t>
  </si>
  <si>
    <t xml:space="preserve">فاتورة رقم 10619  </t>
  </si>
  <si>
    <t xml:space="preserve">فاتورة رقم 10620  </t>
  </si>
  <si>
    <t xml:space="preserve">فاتورة رقم 10621  </t>
  </si>
  <si>
    <t xml:space="preserve">فاتورة رقم 10622  </t>
  </si>
  <si>
    <t xml:space="preserve">فاتورة رقم 10623  </t>
  </si>
  <si>
    <t xml:space="preserve">فاتورة رقم 10624  </t>
  </si>
  <si>
    <t xml:space="preserve">فاتورة رقم 10625  </t>
  </si>
  <si>
    <t xml:space="preserve">فاتورة رقم 10626  </t>
  </si>
  <si>
    <t xml:space="preserve">فاتورة رقم 10627  </t>
  </si>
  <si>
    <t xml:space="preserve">فاتورة رقم 10628  </t>
  </si>
  <si>
    <t xml:space="preserve">فاتورة رقم 10629  </t>
  </si>
  <si>
    <t xml:space="preserve">فاتورة رقم 10630  </t>
  </si>
  <si>
    <t xml:space="preserve">فاتورة رقم 10631  </t>
  </si>
  <si>
    <t xml:space="preserve">فاتورة رقم 10632  </t>
  </si>
  <si>
    <t xml:space="preserve">فاتورة رقم 10633  </t>
  </si>
  <si>
    <t xml:space="preserve">فاتورة رقم 10634  </t>
  </si>
  <si>
    <t xml:space="preserve">فاتورة رقم 10635  </t>
  </si>
  <si>
    <t xml:space="preserve">فاتورة رقم 10636  </t>
  </si>
  <si>
    <t xml:space="preserve">فاتورة رقم 10637  </t>
  </si>
  <si>
    <t xml:space="preserve">فاتورة رقم 10638  </t>
  </si>
  <si>
    <t xml:space="preserve">فاتورة رقم 10639  </t>
  </si>
  <si>
    <t xml:space="preserve">فاتورة رقم 10640  </t>
  </si>
  <si>
    <t xml:space="preserve">فاتورة رقم 10641  </t>
  </si>
  <si>
    <t xml:space="preserve">فاتورة رقم 10642  </t>
  </si>
  <si>
    <t xml:space="preserve">فاتورة رقم 10643  </t>
  </si>
  <si>
    <t xml:space="preserve">فاتورة رقم 10644  </t>
  </si>
  <si>
    <t xml:space="preserve">فاتورة رقم 10645  </t>
  </si>
  <si>
    <t xml:space="preserve">فاتورة رقم 10646  </t>
  </si>
  <si>
    <t xml:space="preserve">فاتورة رقم 10647  </t>
  </si>
  <si>
    <t xml:space="preserve">فاتورة رقم 10648  </t>
  </si>
  <si>
    <t xml:space="preserve">فاتورة رقم 10649  </t>
  </si>
  <si>
    <t xml:space="preserve">فاتورة رقم 10650  </t>
  </si>
  <si>
    <t xml:space="preserve">فاتورة رقم 10651  </t>
  </si>
  <si>
    <t xml:space="preserve">فاتورة رقم 10652  </t>
  </si>
  <si>
    <t xml:space="preserve">فاتورة رقم 10653  </t>
  </si>
  <si>
    <t xml:space="preserve">فاتورة رقم 10654  </t>
  </si>
  <si>
    <t xml:space="preserve">فاتورة رقم 10655  </t>
  </si>
  <si>
    <t xml:space="preserve">فاتورة رقم 10656  </t>
  </si>
  <si>
    <t xml:space="preserve">فاتورة رقم 10657  </t>
  </si>
  <si>
    <t xml:space="preserve">فاتورة رقم 10658  </t>
  </si>
  <si>
    <t xml:space="preserve">فاتورة رقم 10659  </t>
  </si>
  <si>
    <t xml:space="preserve">فاتورة رقم 10660  </t>
  </si>
  <si>
    <t xml:space="preserve">فاتورة رقم 10661  </t>
  </si>
  <si>
    <t xml:space="preserve">فاتورة رقم 10662  </t>
  </si>
  <si>
    <t xml:space="preserve">فاتورة رقم 10663  </t>
  </si>
  <si>
    <t xml:space="preserve">فاتورة رقم 10664  </t>
  </si>
  <si>
    <t xml:space="preserve">فاتورة رقم 10665  </t>
  </si>
  <si>
    <t xml:space="preserve">فاتورة رقم 10666  </t>
  </si>
  <si>
    <t xml:space="preserve">فاتورة رقم 10667  </t>
  </si>
  <si>
    <t xml:space="preserve">فاتورة رقم 10668  </t>
  </si>
  <si>
    <t xml:space="preserve">فاتورة رقم 10669  </t>
  </si>
  <si>
    <t xml:space="preserve">فاتورة رقم 10670  </t>
  </si>
  <si>
    <t xml:space="preserve">فاتورة رقم 10671  </t>
  </si>
  <si>
    <t xml:space="preserve">فاتورة رقم 10672  </t>
  </si>
  <si>
    <t xml:space="preserve">فاتورة رقم 10673  </t>
  </si>
  <si>
    <t xml:space="preserve">فاتورة رقم 10674  </t>
  </si>
  <si>
    <t xml:space="preserve">فاتورة رقم 10675  </t>
  </si>
  <si>
    <t xml:space="preserve">فاتورة رقم 10676  </t>
  </si>
  <si>
    <t xml:space="preserve">فاتورة رقم 10677  </t>
  </si>
  <si>
    <t xml:space="preserve">فاتورة رقم 10678  </t>
  </si>
  <si>
    <t xml:space="preserve">فاتورة رقم 10679  </t>
  </si>
  <si>
    <t xml:space="preserve">فاتورة رقم 10680  </t>
  </si>
  <si>
    <t xml:space="preserve">فاتورة رقم 10681  </t>
  </si>
  <si>
    <t xml:space="preserve">فاتورة رقم 10682  </t>
  </si>
  <si>
    <t xml:space="preserve">فاتورة رقم 10683  </t>
  </si>
  <si>
    <t xml:space="preserve">فاتورة رقم 10684  </t>
  </si>
  <si>
    <t xml:space="preserve">فاتورة رقم 10685  </t>
  </si>
  <si>
    <t xml:space="preserve">فاتورة رقم 10686  </t>
  </si>
  <si>
    <t xml:space="preserve">فاتورة رقم 10687  </t>
  </si>
  <si>
    <t xml:space="preserve">فاتورة رقم 10688  </t>
  </si>
  <si>
    <t xml:space="preserve">فاتورة رقم 10689  </t>
  </si>
  <si>
    <t xml:space="preserve">فاتورة رقم 10690  </t>
  </si>
  <si>
    <t xml:space="preserve">فاتورة رقم 10691  </t>
  </si>
  <si>
    <t xml:space="preserve">فاتورة رقم 10692  </t>
  </si>
  <si>
    <t xml:space="preserve">فاتورة رقم 10693  </t>
  </si>
  <si>
    <t xml:space="preserve">فاتورة رقم 10694  </t>
  </si>
  <si>
    <t xml:space="preserve">فاتورة رقم 10695  </t>
  </si>
  <si>
    <t xml:space="preserve">فاتورة رقم 10696  </t>
  </si>
  <si>
    <t xml:space="preserve">فاتورة رقم 10697  </t>
  </si>
  <si>
    <t xml:space="preserve">فاتورة رقم 10698  </t>
  </si>
  <si>
    <t xml:space="preserve">فاتورة رقم 10699  </t>
  </si>
  <si>
    <t xml:space="preserve">فاتورة رقم 10700  </t>
  </si>
  <si>
    <t xml:space="preserve">فاتورة رقم 10701  </t>
  </si>
  <si>
    <t xml:space="preserve">فاتورة رقم 10702  </t>
  </si>
  <si>
    <t xml:space="preserve">فاتورة رقم 10703  </t>
  </si>
  <si>
    <t xml:space="preserve">فاتورة رقم 10704  </t>
  </si>
  <si>
    <t xml:space="preserve">فاتورة رقم 10705  </t>
  </si>
  <si>
    <t xml:space="preserve">فاتورة رقم 10706  </t>
  </si>
  <si>
    <t xml:space="preserve">فاتورة رقم 10707  </t>
  </si>
  <si>
    <t xml:space="preserve">فاتورة رقم 10708  </t>
  </si>
  <si>
    <t xml:space="preserve">فاتورة رقم 10709  </t>
  </si>
  <si>
    <t xml:space="preserve">فاتورة رقم 10710  </t>
  </si>
  <si>
    <t xml:space="preserve">فاتورة رقم 10711  </t>
  </si>
  <si>
    <t xml:space="preserve">فاتورة رقم 10712  </t>
  </si>
  <si>
    <t xml:space="preserve">فاتورة رقم 10713  </t>
  </si>
  <si>
    <t xml:space="preserve">فاتورة رقم 10714  </t>
  </si>
  <si>
    <t xml:space="preserve">فاتورة رقم 10715  </t>
  </si>
  <si>
    <t xml:space="preserve">فاتورة رقم 10716  </t>
  </si>
  <si>
    <t xml:space="preserve">فاتورة رقم 10717  </t>
  </si>
  <si>
    <t xml:space="preserve">فاتورة رقم 10718  </t>
  </si>
  <si>
    <t xml:space="preserve">فاتورة رقم 10719  </t>
  </si>
  <si>
    <t xml:space="preserve">فاتورة رقم 10720  </t>
  </si>
  <si>
    <t xml:space="preserve">فاتورة رقم 10721  </t>
  </si>
  <si>
    <t xml:space="preserve">فاتورة رقم 10722  </t>
  </si>
  <si>
    <t xml:space="preserve">فاتورة رقم 10723  </t>
  </si>
  <si>
    <t xml:space="preserve">فاتورة رقم 10724  </t>
  </si>
  <si>
    <t xml:space="preserve">فاتورة رقم 10725  </t>
  </si>
  <si>
    <t xml:space="preserve">فاتورة رقم 10726  </t>
  </si>
  <si>
    <t xml:space="preserve">فاتورة رقم 10727  </t>
  </si>
  <si>
    <t xml:space="preserve">فاتورة رقم 10728  </t>
  </si>
  <si>
    <t xml:space="preserve">فاتورة رقم 10729  </t>
  </si>
  <si>
    <t xml:space="preserve">فاتورة رقم 10730  </t>
  </si>
  <si>
    <t xml:space="preserve">فاتورة رقم 10731  </t>
  </si>
  <si>
    <t xml:space="preserve">فاتورة رقم 10732  </t>
  </si>
  <si>
    <t xml:space="preserve">فاتورة رقم 10733  </t>
  </si>
  <si>
    <t xml:space="preserve">فاتورة رقم 10734  </t>
  </si>
  <si>
    <t xml:space="preserve">فاتورة رقم 10735  </t>
  </si>
  <si>
    <t xml:space="preserve">فاتورة رقم 10736  </t>
  </si>
  <si>
    <t xml:space="preserve">فاتورة رقم 10737  </t>
  </si>
  <si>
    <t xml:space="preserve">فاتورة رقم 10738  </t>
  </si>
  <si>
    <t xml:space="preserve">فاتورة رقم 10739  </t>
  </si>
  <si>
    <t xml:space="preserve">فاتورة رقم 10740  </t>
  </si>
  <si>
    <t xml:space="preserve">فاتورة رقم 10741  </t>
  </si>
  <si>
    <t xml:space="preserve">فاتورة رقم 10742  </t>
  </si>
  <si>
    <t xml:space="preserve">فاتورة رقم 10743  </t>
  </si>
  <si>
    <t xml:space="preserve">فاتورة رقم 10744  </t>
  </si>
  <si>
    <t xml:space="preserve">فاتورة رقم 10745  </t>
  </si>
  <si>
    <t xml:space="preserve">فاتورة رقم 10746  </t>
  </si>
  <si>
    <t xml:space="preserve">فاتورة رقم 10747  </t>
  </si>
  <si>
    <t xml:space="preserve">فاتورة رقم 10748  </t>
  </si>
  <si>
    <t xml:space="preserve">فاتورة رقم 10749  </t>
  </si>
  <si>
    <t xml:space="preserve">فاتورة رقم 10750  </t>
  </si>
  <si>
    <t xml:space="preserve">فاتورة رقم 10751  </t>
  </si>
  <si>
    <t xml:space="preserve">فاتورة رقم 10752  </t>
  </si>
  <si>
    <t xml:space="preserve">فاتورة رقم 10753  </t>
  </si>
  <si>
    <t xml:space="preserve">فاتورة رقم 10754  </t>
  </si>
  <si>
    <t xml:space="preserve">فاتورة رقم 10755  </t>
  </si>
  <si>
    <t xml:space="preserve">فاتورة رقم 10756  </t>
  </si>
  <si>
    <t xml:space="preserve">فاتورة رقم 10757  </t>
  </si>
  <si>
    <t xml:space="preserve">فاتورة رقم 10758  </t>
  </si>
  <si>
    <t xml:space="preserve">فاتورة رقم 10759  </t>
  </si>
  <si>
    <t xml:space="preserve">فاتورة رقم 10760  </t>
  </si>
  <si>
    <t xml:space="preserve">فاتورة رقم 10761  </t>
  </si>
  <si>
    <t xml:space="preserve">فاتورة رقم 10762  </t>
  </si>
  <si>
    <t xml:space="preserve">فاتورة رقم 10763  </t>
  </si>
  <si>
    <t xml:space="preserve">فاتورة رقم 10764  </t>
  </si>
  <si>
    <t xml:space="preserve">فاتورة رقم 10765  </t>
  </si>
  <si>
    <t xml:space="preserve">فاتورة رقم 10766  </t>
  </si>
  <si>
    <t xml:space="preserve">فاتورة رقم 10767  </t>
  </si>
  <si>
    <t xml:space="preserve">فاتورة رقم 10768  </t>
  </si>
  <si>
    <t xml:space="preserve">فاتورة رقم 10769  </t>
  </si>
  <si>
    <t xml:space="preserve">فاتورة رقم 10770  </t>
  </si>
  <si>
    <t xml:space="preserve">فاتورة رقم 10771  </t>
  </si>
  <si>
    <t xml:space="preserve">فاتورة رقم 10772  </t>
  </si>
  <si>
    <t xml:space="preserve">فاتورة رقم 10773  </t>
  </si>
  <si>
    <t xml:space="preserve">فاتورة رقم 10774  </t>
  </si>
  <si>
    <t xml:space="preserve">فاتورة رقم 10775  </t>
  </si>
  <si>
    <t xml:space="preserve">فاتورة رقم 10776  </t>
  </si>
  <si>
    <t xml:space="preserve">فاتورة رقم 10777  </t>
  </si>
  <si>
    <t xml:space="preserve">فاتورة رقم 10778  </t>
  </si>
  <si>
    <t xml:space="preserve">فاتورة رقم 10779  </t>
  </si>
  <si>
    <t xml:space="preserve">فاتورة رقم 10780  </t>
  </si>
  <si>
    <t xml:space="preserve">فاتورة رقم 10781  </t>
  </si>
  <si>
    <t xml:space="preserve">فاتورة رقم 10782  </t>
  </si>
  <si>
    <t xml:space="preserve">فاتورة رقم 10783  </t>
  </si>
  <si>
    <t xml:space="preserve">فاتورة رقم 10784  </t>
  </si>
  <si>
    <t xml:space="preserve">فاتورة رقم 10785  </t>
  </si>
  <si>
    <t xml:space="preserve">فاتورة رقم 10786  </t>
  </si>
  <si>
    <t xml:space="preserve">فاتورة رقم 10787  </t>
  </si>
  <si>
    <t xml:space="preserve">فاتورة رقم 10788  </t>
  </si>
  <si>
    <t xml:space="preserve">فاتورة رقم 10789  </t>
  </si>
  <si>
    <t xml:space="preserve">فاتورة رقم 10790  </t>
  </si>
  <si>
    <t xml:space="preserve">فاتورة رقم 10791  </t>
  </si>
  <si>
    <t xml:space="preserve">فاتورة رقم 10792  </t>
  </si>
  <si>
    <t xml:space="preserve">فاتورة رقم 10793  </t>
  </si>
  <si>
    <t xml:space="preserve">فاتورة رقم 10794  </t>
  </si>
  <si>
    <t xml:space="preserve">فاتورة رقم 10795  </t>
  </si>
  <si>
    <t xml:space="preserve">فاتورة رقم 10796  </t>
  </si>
  <si>
    <t xml:space="preserve">فاتورة رقم 10797  </t>
  </si>
  <si>
    <t xml:space="preserve">فاتورة رقم 10798  </t>
  </si>
  <si>
    <t xml:space="preserve">فاتورة رقم 10799  </t>
  </si>
  <si>
    <t xml:space="preserve">فاتورة رقم 10800  </t>
  </si>
  <si>
    <t xml:space="preserve">فاتورة رقم 10801  </t>
  </si>
  <si>
    <t xml:space="preserve">فاتورة رقم 10802  </t>
  </si>
  <si>
    <t xml:space="preserve">فاتورة رقم 10803  </t>
  </si>
  <si>
    <t xml:space="preserve">فاتورة رقم 10804  </t>
  </si>
  <si>
    <t xml:space="preserve">فاتورة رقم 10805  </t>
  </si>
  <si>
    <t xml:space="preserve">فاتورة رقم 10806  </t>
  </si>
  <si>
    <t xml:space="preserve">فاتورة رقم 10807  </t>
  </si>
  <si>
    <t xml:space="preserve">فاتورة رقم 10808  </t>
  </si>
  <si>
    <t xml:space="preserve">فاتورة رقم 10809  </t>
  </si>
  <si>
    <t xml:space="preserve">فاتورة رقم 10810  </t>
  </si>
  <si>
    <t xml:space="preserve">فاتورة رقم 10811  </t>
  </si>
  <si>
    <t xml:space="preserve">فاتورة رقم 10812  </t>
  </si>
  <si>
    <t xml:space="preserve">فاتورة رقم 10813  </t>
  </si>
  <si>
    <t xml:space="preserve">فاتورة رقم 10814  </t>
  </si>
  <si>
    <t xml:space="preserve">فاتورة رقم 10815  </t>
  </si>
  <si>
    <t xml:space="preserve">فاتورة رقم 10816  </t>
  </si>
  <si>
    <t xml:space="preserve">فاتورة رقم 10817  </t>
  </si>
  <si>
    <t xml:space="preserve">فاتورة رقم 10818  </t>
  </si>
  <si>
    <t xml:space="preserve">فاتورة رقم 10819  </t>
  </si>
  <si>
    <t xml:space="preserve">فاتورة رقم 10820  </t>
  </si>
  <si>
    <t xml:space="preserve">فاتورة رقم 10821  </t>
  </si>
  <si>
    <t xml:space="preserve">فاتورة رقم 10822  </t>
  </si>
  <si>
    <t xml:space="preserve">فاتورة رقم 10823  </t>
  </si>
  <si>
    <t xml:space="preserve">فاتورة رقم 10824  </t>
  </si>
  <si>
    <t xml:space="preserve">فاتورة رقم 10825  </t>
  </si>
  <si>
    <t xml:space="preserve">فاتورة رقم 10826  </t>
  </si>
  <si>
    <t xml:space="preserve">فاتورة رقم 10827  </t>
  </si>
  <si>
    <t xml:space="preserve">فاتورة رقم 10828  </t>
  </si>
  <si>
    <t xml:space="preserve">فاتورة رقم 10829  </t>
  </si>
  <si>
    <t xml:space="preserve">فاتورة رقم 10830  </t>
  </si>
  <si>
    <t xml:space="preserve">فاتورة رقم 10831  </t>
  </si>
  <si>
    <t xml:space="preserve">فاتورة رقم 10832  </t>
  </si>
  <si>
    <t xml:space="preserve">فاتورة رقم 10833  </t>
  </si>
  <si>
    <t xml:space="preserve">فاتورة رقم 10834  </t>
  </si>
  <si>
    <t xml:space="preserve">فاتورة رقم 10835  </t>
  </si>
  <si>
    <t xml:space="preserve">فاتورة رقم 10836  </t>
  </si>
  <si>
    <t xml:space="preserve">فاتورة رقم 10837  </t>
  </si>
  <si>
    <t xml:space="preserve">فاتورة رقم 10838  </t>
  </si>
  <si>
    <t xml:space="preserve">فاتورة رقم 10839  </t>
  </si>
  <si>
    <t xml:space="preserve">فاتورة رقم 10840  </t>
  </si>
  <si>
    <t xml:space="preserve">فاتورة رقم 10841  </t>
  </si>
  <si>
    <t xml:space="preserve">فاتورة رقم 10842  </t>
  </si>
  <si>
    <t xml:space="preserve">فاتورة رقم 10843  </t>
  </si>
  <si>
    <t xml:space="preserve">فاتورة رقم 10844  </t>
  </si>
  <si>
    <t xml:space="preserve">فاتورة رقم 10845  </t>
  </si>
  <si>
    <t xml:space="preserve">فاتورة رقم 10846  </t>
  </si>
  <si>
    <t xml:space="preserve">فاتورة رقم 10847  </t>
  </si>
  <si>
    <t xml:space="preserve">فاتورة رقم 10848  </t>
  </si>
  <si>
    <t xml:space="preserve">فاتورة رقم 10849  </t>
  </si>
  <si>
    <t xml:space="preserve">فاتورة رقم 10850  </t>
  </si>
  <si>
    <t xml:space="preserve">فاتورة رقم 10851  </t>
  </si>
  <si>
    <t xml:space="preserve">فاتورة رقم 10852  </t>
  </si>
  <si>
    <t xml:space="preserve">فاتورة رقم 10853  </t>
  </si>
  <si>
    <t xml:space="preserve">فاتورة رقم 10854  </t>
  </si>
  <si>
    <t xml:space="preserve">فاتورة رقم 10855  </t>
  </si>
  <si>
    <t xml:space="preserve">فاتورة رقم 10856  </t>
  </si>
  <si>
    <t xml:space="preserve">فاتورة رقم 10857  </t>
  </si>
  <si>
    <t xml:space="preserve">فاتورة رقم 10858  </t>
  </si>
  <si>
    <t xml:space="preserve">فاتورة رقم 10859  </t>
  </si>
  <si>
    <t xml:space="preserve">فاتورة رقم 10860  </t>
  </si>
  <si>
    <t xml:space="preserve">فاتورة رقم 10861  </t>
  </si>
  <si>
    <t xml:space="preserve">فاتورة رقم 10862  </t>
  </si>
  <si>
    <t xml:space="preserve">فاتورة رقم 10863  </t>
  </si>
  <si>
    <t xml:space="preserve">فاتورة رقم 10864  </t>
  </si>
  <si>
    <t xml:space="preserve">فاتورة رقم 10865  </t>
  </si>
  <si>
    <t xml:space="preserve">فاتورة رقم 10866  </t>
  </si>
  <si>
    <t xml:space="preserve">فاتورة رقم 10867  </t>
  </si>
  <si>
    <t xml:space="preserve">فاتورة رقم 10868  </t>
  </si>
  <si>
    <t xml:space="preserve">فاتورة رقم 10869  </t>
  </si>
  <si>
    <t xml:space="preserve">فاتورة رقم 10870  </t>
  </si>
  <si>
    <t xml:space="preserve">فاتورة رقم 10871  </t>
  </si>
  <si>
    <t xml:space="preserve">فاتورة رقم 10872  </t>
  </si>
  <si>
    <t xml:space="preserve">فاتورة رقم 10873  </t>
  </si>
  <si>
    <t xml:space="preserve">فاتورة رقم 10874  </t>
  </si>
  <si>
    <t xml:space="preserve">فاتورة رقم 10875  </t>
  </si>
  <si>
    <t xml:space="preserve">فاتورة رقم 10876  </t>
  </si>
  <si>
    <t xml:space="preserve">فاتورة رقم 10877  </t>
  </si>
  <si>
    <t xml:space="preserve">فاتورة رقم 10878  </t>
  </si>
  <si>
    <t xml:space="preserve">فاتورة رقم 10879  </t>
  </si>
  <si>
    <t xml:space="preserve">فاتورة رقم 10880  </t>
  </si>
  <si>
    <t xml:space="preserve">فاتورة رقم 10881  </t>
  </si>
  <si>
    <t xml:space="preserve">فاتورة رقم 10882  </t>
  </si>
  <si>
    <t xml:space="preserve">فاتورة رقم 10883  </t>
  </si>
  <si>
    <t xml:space="preserve">فاتورة رقم 10884  </t>
  </si>
  <si>
    <t xml:space="preserve">فاتورة رقم 10885  </t>
  </si>
  <si>
    <t xml:space="preserve">فاتورة رقم 10886  </t>
  </si>
  <si>
    <t xml:space="preserve">فاتورة رقم 10887  </t>
  </si>
  <si>
    <t xml:space="preserve">فاتورة رقم 10888  </t>
  </si>
  <si>
    <t xml:space="preserve">فاتورة رقم 10889  </t>
  </si>
  <si>
    <t xml:space="preserve">فاتورة رقم 10890  </t>
  </si>
  <si>
    <t xml:space="preserve">فاتورة رقم 10891  </t>
  </si>
  <si>
    <t xml:space="preserve">فاتورة رقم 10892  </t>
  </si>
  <si>
    <t xml:space="preserve">فاتورة رقم 10893  </t>
  </si>
  <si>
    <t xml:space="preserve">فاتورة رقم 10894  </t>
  </si>
  <si>
    <t xml:space="preserve">فاتورة رقم 10895  </t>
  </si>
  <si>
    <t xml:space="preserve">فاتورة رقم 10896  </t>
  </si>
  <si>
    <t xml:space="preserve">فاتورة رقم 10897  </t>
  </si>
  <si>
    <t xml:space="preserve">فاتورة رقم 10898  </t>
  </si>
  <si>
    <t xml:space="preserve">فاتورة رقم 10899  </t>
  </si>
  <si>
    <t xml:space="preserve">فاتورة رقم 10900  </t>
  </si>
  <si>
    <t xml:space="preserve">فاتورة رقم 10901  </t>
  </si>
  <si>
    <t xml:space="preserve">فاتورة رقم 10902  </t>
  </si>
  <si>
    <t xml:space="preserve">فاتورة رقم 10903  </t>
  </si>
  <si>
    <t xml:space="preserve">فاتورة رقم 10904  </t>
  </si>
  <si>
    <t xml:space="preserve">فاتورة رقم 10905  </t>
  </si>
  <si>
    <t xml:space="preserve">فاتورة رقم 10906  </t>
  </si>
  <si>
    <t xml:space="preserve">فاتورة رقم 10907  </t>
  </si>
  <si>
    <t xml:space="preserve">فاتورة رقم 10908  </t>
  </si>
  <si>
    <t xml:space="preserve">فاتورة رقم 10909  </t>
  </si>
  <si>
    <t xml:space="preserve">فاتورة رقم 10910  </t>
  </si>
  <si>
    <t xml:space="preserve">فاتورة رقم 10911  </t>
  </si>
  <si>
    <t xml:space="preserve">فاتورة رقم 10912  </t>
  </si>
  <si>
    <t xml:space="preserve">فاتورة رقم 10913  </t>
  </si>
  <si>
    <t xml:space="preserve">فاتورة رقم 10914  </t>
  </si>
  <si>
    <t xml:space="preserve">فاتورة رقم 10915  </t>
  </si>
  <si>
    <t xml:space="preserve">فاتورة رقم 10916  </t>
  </si>
  <si>
    <t xml:space="preserve">فاتورة رقم 10917  </t>
  </si>
  <si>
    <t xml:space="preserve">فاتورة رقم 10918  </t>
  </si>
  <si>
    <t xml:space="preserve">فاتورة رقم 10919  </t>
  </si>
  <si>
    <t xml:space="preserve">فاتورة رقم 10920  </t>
  </si>
  <si>
    <t xml:space="preserve">فاتورة رقم 10921  </t>
  </si>
  <si>
    <t xml:space="preserve">فاتورة رقم 10922  </t>
  </si>
  <si>
    <t xml:space="preserve">فاتورة رقم 10923  </t>
  </si>
  <si>
    <t xml:space="preserve">فاتورة رقم 10924  </t>
  </si>
  <si>
    <t xml:space="preserve">فاتورة رقم 10925  </t>
  </si>
  <si>
    <t xml:space="preserve">فاتورة رقم 10926  </t>
  </si>
  <si>
    <t xml:space="preserve">فاتورة رقم 10927  </t>
  </si>
  <si>
    <t xml:space="preserve">فاتورة رقم 10928  </t>
  </si>
  <si>
    <t xml:space="preserve">فاتورة رقم 10929  </t>
  </si>
  <si>
    <t xml:space="preserve">فاتورة رقم 10930  </t>
  </si>
  <si>
    <t xml:space="preserve">فاتورة رقم 10931  </t>
  </si>
  <si>
    <t xml:space="preserve">فاتورة رقم 10932  </t>
  </si>
  <si>
    <t xml:space="preserve">فاتورة رقم 10933  </t>
  </si>
  <si>
    <t xml:space="preserve">فاتورة رقم 10934  </t>
  </si>
  <si>
    <t xml:space="preserve">فاتورة رقم 10935  </t>
  </si>
  <si>
    <t xml:space="preserve">فاتورة رقم 10936  </t>
  </si>
  <si>
    <t xml:space="preserve">فاتورة رقم 10937  </t>
  </si>
  <si>
    <t xml:space="preserve">فاتورة رقم 10938  </t>
  </si>
  <si>
    <t xml:space="preserve">فاتورة رقم 10939  </t>
  </si>
  <si>
    <t xml:space="preserve">فاتورة رقم 10940  </t>
  </si>
  <si>
    <t xml:space="preserve">فاتورة رقم 10941  </t>
  </si>
  <si>
    <t xml:space="preserve">فاتورة رقم 10942  </t>
  </si>
  <si>
    <t xml:space="preserve">فاتورة رقم 10943  </t>
  </si>
  <si>
    <t xml:space="preserve">فاتورة رقم 10944  </t>
  </si>
  <si>
    <t xml:space="preserve">فاتورة رقم 10945  </t>
  </si>
  <si>
    <t xml:space="preserve">فاتورة رقم 10946  </t>
  </si>
  <si>
    <t xml:space="preserve">فاتورة رقم 10947  </t>
  </si>
  <si>
    <t xml:space="preserve">فاتورة رقم 10948  </t>
  </si>
  <si>
    <t xml:space="preserve">فاتورة رقم 10949  </t>
  </si>
  <si>
    <t xml:space="preserve">فاتورة رقم 10950  </t>
  </si>
  <si>
    <t xml:space="preserve">فاتورة رقم 10951  </t>
  </si>
  <si>
    <t xml:space="preserve">فاتورة رقم 10952  </t>
  </si>
  <si>
    <t xml:space="preserve">فاتورة رقم 10953  </t>
  </si>
  <si>
    <t xml:space="preserve">فاتورة رقم 10954  </t>
  </si>
  <si>
    <t xml:space="preserve">فاتورة رقم 10955  </t>
  </si>
  <si>
    <t xml:space="preserve">فاتورة رقم 10956  </t>
  </si>
  <si>
    <t xml:space="preserve">فاتورة رقم 10957  </t>
  </si>
  <si>
    <t xml:space="preserve">فاتورة رقم 10958  </t>
  </si>
  <si>
    <t xml:space="preserve">فاتورة رقم 10959  </t>
  </si>
  <si>
    <t xml:space="preserve">فاتورة رقم 10960  </t>
  </si>
  <si>
    <t xml:space="preserve">فاتورة رقم 10961  </t>
  </si>
  <si>
    <t xml:space="preserve">فاتورة رقم 10962  </t>
  </si>
  <si>
    <t xml:space="preserve">فاتورة رقم 10963  </t>
  </si>
  <si>
    <t xml:space="preserve">فاتورة رقم 10964  </t>
  </si>
  <si>
    <t xml:space="preserve">فاتورة رقم 10965  </t>
  </si>
  <si>
    <t xml:space="preserve">فاتورة رقم 10966  </t>
  </si>
  <si>
    <t xml:space="preserve">فاتورة رقم 10967  </t>
  </si>
  <si>
    <t xml:space="preserve">فاتورة رقم 10968  </t>
  </si>
  <si>
    <t xml:space="preserve">فاتورة رقم 10969  </t>
  </si>
  <si>
    <t xml:space="preserve">فاتورة رقم 10970  </t>
  </si>
  <si>
    <t xml:space="preserve">فاتورة رقم 10971  </t>
  </si>
  <si>
    <t xml:space="preserve">فاتورة رقم 10972  </t>
  </si>
  <si>
    <t xml:space="preserve">فاتورة رقم 10973  </t>
  </si>
  <si>
    <t xml:space="preserve">فاتورة رقم 10974  </t>
  </si>
  <si>
    <t xml:space="preserve">فاتورة رقم 10975  </t>
  </si>
  <si>
    <t xml:space="preserve">فاتورة رقم 10976  </t>
  </si>
  <si>
    <t xml:space="preserve">فاتورة رقم 10977  </t>
  </si>
  <si>
    <t xml:space="preserve">فاتورة رقم 10978  </t>
  </si>
  <si>
    <t xml:space="preserve">فاتورة رقم 10979  </t>
  </si>
  <si>
    <t xml:space="preserve">فاتورة رقم 10980  </t>
  </si>
  <si>
    <t xml:space="preserve">فاتورة رقم 10981  </t>
  </si>
  <si>
    <t xml:space="preserve">فاتورة رقم 10982  </t>
  </si>
  <si>
    <t xml:space="preserve">فاتورة رقم 10983  </t>
  </si>
  <si>
    <t xml:space="preserve">فاتورة رقم 10984  </t>
  </si>
  <si>
    <t xml:space="preserve">فاتورة رقم 10985  </t>
  </si>
  <si>
    <t xml:space="preserve">فاتورة رقم 10986  </t>
  </si>
  <si>
    <t xml:space="preserve">فاتورة رقم 10987  </t>
  </si>
  <si>
    <t xml:space="preserve">فاتورة رقم 10988  </t>
  </si>
  <si>
    <t xml:space="preserve">فاتورة رقم 10989  </t>
  </si>
  <si>
    <t xml:space="preserve">فاتورة رقم 10990  </t>
  </si>
  <si>
    <t xml:space="preserve">فاتورة رقم 10991  </t>
  </si>
  <si>
    <t xml:space="preserve">فاتورة رقم 10992  </t>
  </si>
  <si>
    <t xml:space="preserve">فاتورة رقم 10993  </t>
  </si>
  <si>
    <t xml:space="preserve">فاتورة رقم 10994  </t>
  </si>
  <si>
    <t xml:space="preserve">فاتورة رقم 10995  </t>
  </si>
  <si>
    <t xml:space="preserve">فاتورة رقم 10996  </t>
  </si>
  <si>
    <t xml:space="preserve">فاتورة رقم 10997  </t>
  </si>
  <si>
    <t xml:space="preserve">فاتورة رقم 10998  </t>
  </si>
  <si>
    <t xml:space="preserve">فاتورة رقم 10999  </t>
  </si>
  <si>
    <t xml:space="preserve">فاتورة رقم 11000  </t>
  </si>
  <si>
    <t xml:space="preserve">فاتورة رقم 11001  </t>
  </si>
  <si>
    <t xml:space="preserve">فاتورة رقم 11002  </t>
  </si>
  <si>
    <t xml:space="preserve">فاتورة رقم 11003  </t>
  </si>
  <si>
    <t xml:space="preserve">فاتورة رقم 11004  </t>
  </si>
  <si>
    <t xml:space="preserve">فاتورة رقم 11005  </t>
  </si>
  <si>
    <t xml:space="preserve">فاتورة رقم 11006  </t>
  </si>
  <si>
    <t xml:space="preserve">فاتورة رقم 11007  </t>
  </si>
  <si>
    <t xml:space="preserve">فاتورة رقم 11008  </t>
  </si>
  <si>
    <t xml:space="preserve">فاتورة رقم 11009  </t>
  </si>
  <si>
    <t xml:space="preserve">فاتورة رقم 11010  </t>
  </si>
  <si>
    <t xml:space="preserve">فاتورة رقم 11011  </t>
  </si>
  <si>
    <t xml:space="preserve">فاتورة رقم 11012  </t>
  </si>
  <si>
    <t xml:space="preserve">فاتورة رقم 11013  </t>
  </si>
  <si>
    <t xml:space="preserve">فاتورة رقم 11014  </t>
  </si>
  <si>
    <t xml:space="preserve">فاتورة رقم 11015  </t>
  </si>
  <si>
    <t xml:space="preserve">فاتورة رقم 11016  </t>
  </si>
  <si>
    <t xml:space="preserve">فاتورة رقم 11017  </t>
  </si>
  <si>
    <t xml:space="preserve">فاتورة رقم 11018  </t>
  </si>
  <si>
    <t xml:space="preserve">فاتورة رقم 11019  </t>
  </si>
  <si>
    <t xml:space="preserve">فاتورة رقم 11020  </t>
  </si>
  <si>
    <t xml:space="preserve">فاتورة رقم 11021  </t>
  </si>
  <si>
    <t xml:space="preserve">فاتورة رقم 11022  </t>
  </si>
  <si>
    <t xml:space="preserve">فاتورة رقم 11023  </t>
  </si>
  <si>
    <t xml:space="preserve">فاتورة رقم 11024  </t>
  </si>
  <si>
    <t xml:space="preserve">فاتورة رقم 11025  </t>
  </si>
  <si>
    <t xml:space="preserve">فاتورة رقم 11026  </t>
  </si>
  <si>
    <t xml:space="preserve">فاتورة رقم 11027  </t>
  </si>
  <si>
    <t xml:space="preserve">فاتورة رقم 11028  </t>
  </si>
  <si>
    <t xml:space="preserve">فاتورة رقم 11029  </t>
  </si>
  <si>
    <t xml:space="preserve">فاتورة رقم 11030  </t>
  </si>
  <si>
    <t xml:space="preserve">فاتورة رقم 11031  </t>
  </si>
  <si>
    <t xml:space="preserve">فاتورة رقم 11032  </t>
  </si>
  <si>
    <t xml:space="preserve">فاتورة رقم 11033  </t>
  </si>
  <si>
    <t xml:space="preserve">فاتورة رقم 11034  </t>
  </si>
  <si>
    <t xml:space="preserve">فاتورة رقم 11035  </t>
  </si>
  <si>
    <t xml:space="preserve">فاتورة رقم 11036  </t>
  </si>
  <si>
    <t xml:space="preserve">فاتورة رقم 11037  </t>
  </si>
  <si>
    <t xml:space="preserve">فاتورة رقم 11038  </t>
  </si>
  <si>
    <t xml:space="preserve">فاتورة رقم 11039  </t>
  </si>
  <si>
    <t xml:space="preserve">فاتورة رقم 11040  </t>
  </si>
  <si>
    <t xml:space="preserve">فاتورة رقم 11041  </t>
  </si>
  <si>
    <t xml:space="preserve">فاتورة رقم 11042  </t>
  </si>
  <si>
    <t xml:space="preserve">فاتورة رقم 11043  </t>
  </si>
  <si>
    <t xml:space="preserve">فاتورة رقم 11044  </t>
  </si>
  <si>
    <t xml:space="preserve">فاتورة رقم 11045  </t>
  </si>
  <si>
    <t xml:space="preserve">فاتورة رقم 11046  </t>
  </si>
  <si>
    <t xml:space="preserve">فاتورة رقم 11047  </t>
  </si>
  <si>
    <t xml:space="preserve">فاتورة رقم 11048  </t>
  </si>
  <si>
    <t xml:space="preserve">فاتورة رقم 11049  </t>
  </si>
  <si>
    <t xml:space="preserve">فاتورة رقم 11050  </t>
  </si>
</sst>
</file>

<file path=xl/styles.xml><?xml version="1.0" encoding="utf-8"?>
<styleSheet xmlns="http://schemas.openxmlformats.org/spreadsheetml/2006/main">
  <numFmts count="4">
    <numFmt numFmtId="164" formatCode="[$-409]d\-mmm\-yyyy;@"/>
    <numFmt numFmtId="165" formatCode="[$-409]d/mmm/yyyy;@"/>
    <numFmt numFmtId="166" formatCode="[$-F800]dddd\,\ mmmm\ dd\,\ yyyy"/>
    <numFmt numFmtId="167" formatCode="0.00;[Red]0.00"/>
  </numFmts>
  <fonts count="32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u/>
      <sz val="11"/>
      <color theme="10"/>
      <name val="Arial"/>
      <family val="2"/>
      <charset val="178"/>
    </font>
    <font>
      <b/>
      <sz val="11"/>
      <color theme="1"/>
      <name val="Calibri"/>
      <family val="2"/>
      <scheme val="minor"/>
    </font>
    <font>
      <b/>
      <sz val="11"/>
      <name val="Cambria"/>
      <family val="1"/>
      <scheme val="major"/>
    </font>
    <font>
      <b/>
      <sz val="13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3"/>
      <name val="Arial"/>
      <family val="2"/>
    </font>
    <font>
      <b/>
      <sz val="16"/>
      <color theme="1"/>
      <name val="Calibri"/>
      <family val="2"/>
      <scheme val="minor"/>
    </font>
    <font>
      <b/>
      <sz val="17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3"/>
      <name val="Arial"/>
      <family val="2"/>
      <charset val="178"/>
    </font>
    <font>
      <b/>
      <sz val="13"/>
      <color theme="1"/>
      <name val="Calibri"/>
      <family val="2"/>
      <charset val="178"/>
      <scheme val="minor"/>
    </font>
    <font>
      <b/>
      <sz val="11"/>
      <name val="Arial"/>
      <family val="2"/>
    </font>
    <font>
      <b/>
      <sz val="13"/>
      <name val="Calibri"/>
      <family val="2"/>
      <scheme val="minor"/>
    </font>
    <font>
      <sz val="13"/>
      <color theme="1"/>
      <name val="Calibri"/>
      <family val="2"/>
      <charset val="178"/>
      <scheme val="minor"/>
    </font>
    <font>
      <b/>
      <sz val="13"/>
      <color theme="1"/>
      <name val="Arial"/>
      <family val="2"/>
    </font>
    <font>
      <b/>
      <sz val="11"/>
      <name val="Calibri"/>
      <family val="2"/>
      <scheme val="minor"/>
    </font>
    <font>
      <b/>
      <sz val="12"/>
      <color theme="1"/>
      <name val="Calibri"/>
      <family val="2"/>
      <charset val="178"/>
      <scheme val="minor"/>
    </font>
    <font>
      <b/>
      <sz val="12"/>
      <name val="Arial"/>
      <family val="2"/>
    </font>
    <font>
      <b/>
      <sz val="12"/>
      <name val="Cambria"/>
      <family val="1"/>
      <scheme val="major"/>
    </font>
    <font>
      <b/>
      <sz val="14"/>
      <name val="Arial"/>
      <family val="2"/>
    </font>
    <font>
      <b/>
      <sz val="13.5"/>
      <color theme="1"/>
      <name val="Calibri"/>
      <family val="2"/>
      <scheme val="minor"/>
    </font>
    <font>
      <sz val="10"/>
      <color indexed="81"/>
      <name val="Tahoma"/>
      <family val="2"/>
    </font>
    <font>
      <b/>
      <sz val="10"/>
      <color indexed="81"/>
      <name val="Tahoma"/>
      <family val="2"/>
    </font>
    <font>
      <b/>
      <sz val="25"/>
      <color theme="1"/>
      <name val="Calibri"/>
      <family val="2"/>
      <scheme val="minor"/>
    </font>
    <font>
      <b/>
      <sz val="11.5"/>
      <color theme="1"/>
      <name val="Calibri"/>
      <family val="2"/>
      <scheme val="minor"/>
    </font>
    <font>
      <b/>
      <sz val="11.5"/>
      <color theme="0" tint="-0.14999847407452621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29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ck">
        <color theme="0" tint="-0.14996795556505021"/>
      </top>
      <bottom style="thick">
        <color theme="0" tint="-0.1499679555650502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theme="0" tint="-0.24994659260841701"/>
      </top>
      <bottom/>
      <diagonal/>
    </border>
    <border>
      <left/>
      <right/>
      <top style="thick">
        <color theme="0" tint="-0.14996795556505021"/>
      </top>
      <bottom/>
      <diagonal/>
    </border>
    <border>
      <left style="thick">
        <color theme="0" tint="-0.14993743705557422"/>
      </left>
      <right style="thick">
        <color theme="0" tint="-0.14993743705557422"/>
      </right>
      <top style="thick">
        <color theme="0" tint="-0.14996795556505021"/>
      </top>
      <bottom style="thick">
        <color theme="0" tint="-0.14993743705557422"/>
      </bottom>
      <diagonal/>
    </border>
    <border>
      <left style="thick">
        <color theme="0" tint="-0.14993743705557422"/>
      </left>
      <right style="thick">
        <color theme="0" tint="-0.14993743705557422"/>
      </right>
      <top style="thick">
        <color theme="0" tint="-0.14993743705557422"/>
      </top>
      <bottom style="thick">
        <color theme="0" tint="-0.14993743705557422"/>
      </bottom>
      <diagonal/>
    </border>
    <border>
      <left style="thick">
        <color theme="0" tint="-0.14993743705557422"/>
      </left>
      <right style="thick">
        <color theme="0" tint="-0.14993743705557422"/>
      </right>
      <top style="thick">
        <color theme="0" tint="-0.14993743705557422"/>
      </top>
      <bottom style="thick">
        <color theme="0" tint="-0.14996795556505021"/>
      </bottom>
      <diagonal/>
    </border>
    <border>
      <left style="thick">
        <color theme="0" tint="-0.14993743705557422"/>
      </left>
      <right/>
      <top style="thick">
        <color indexed="64"/>
      </top>
      <bottom style="thick">
        <color theme="0" tint="-0.14996795556505021"/>
      </bottom>
      <diagonal/>
    </border>
    <border>
      <left/>
      <right/>
      <top style="thick">
        <color indexed="64"/>
      </top>
      <bottom style="thick">
        <color theme="0" tint="-0.14996795556505021"/>
      </bottom>
      <diagonal/>
    </border>
    <border>
      <left style="thick">
        <color theme="0" tint="-0.14996795556505021"/>
      </left>
      <right style="thick">
        <color theme="0" tint="-0.14996795556505021"/>
      </right>
      <top style="thick">
        <color indexed="64"/>
      </top>
      <bottom style="thick">
        <color theme="0" tint="-0.14996795556505021"/>
      </bottom>
      <diagonal/>
    </border>
    <border>
      <left style="thick">
        <color theme="0" tint="-0.14993743705557422"/>
      </left>
      <right style="thick">
        <color theme="0" tint="-0.14990691854609822"/>
      </right>
      <top style="thick">
        <color theme="0" tint="-0.14996795556505021"/>
      </top>
      <bottom style="thick">
        <color theme="0" tint="-0.14996795556505021"/>
      </bottom>
      <diagonal/>
    </border>
    <border>
      <left style="thick">
        <color theme="0" tint="-0.14990691854609822"/>
      </left>
      <right style="thick">
        <color theme="0" tint="-0.14990691854609822"/>
      </right>
      <top style="thick">
        <color theme="0" tint="-0.14996795556505021"/>
      </top>
      <bottom style="thick">
        <color theme="0" tint="-0.14996795556505021"/>
      </bottom>
      <diagonal/>
    </border>
    <border>
      <left style="thick">
        <color theme="0" tint="-0.14990691854609822"/>
      </left>
      <right style="thick">
        <color theme="0" tint="-0.14993743705557422"/>
      </right>
      <top style="thick">
        <color theme="0" tint="-0.14996795556505021"/>
      </top>
      <bottom style="thick">
        <color theme="0" tint="-0.14996795556505021"/>
      </bottom>
      <diagonal/>
    </border>
    <border>
      <left style="thick">
        <color theme="0" tint="-0.14996795556505021"/>
      </left>
      <right style="thick">
        <color theme="0" tint="-0.14996795556505021"/>
      </right>
      <top style="thick">
        <color theme="0" tint="-0.14996795556505021"/>
      </top>
      <bottom style="thick">
        <color theme="0" tint="-0.14996795556505021"/>
      </bottom>
      <diagonal/>
    </border>
    <border>
      <left style="thick">
        <color theme="0" tint="-0.14993743705557422"/>
      </left>
      <right style="thick">
        <color theme="0" tint="-0.14996795556505021"/>
      </right>
      <top style="thick">
        <color indexed="64"/>
      </top>
      <bottom style="thick">
        <color theme="0" tint="-0.14996795556505021"/>
      </bottom>
      <diagonal/>
    </border>
    <border>
      <left style="thick">
        <color theme="0" tint="-0.14996795556505021"/>
      </left>
      <right/>
      <top style="thick">
        <color theme="0" tint="-0.14996795556505021"/>
      </top>
      <bottom style="thick">
        <color theme="0" tint="-0.14996795556505021"/>
      </bottom>
      <diagonal/>
    </border>
    <border>
      <left style="thick">
        <color theme="0" tint="-0.14996795556505021"/>
      </left>
      <right style="thick">
        <color theme="0" tint="-0.14996795556505021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 style="thick">
        <color theme="0" tint="-0.34998626667073579"/>
      </top>
      <bottom style="thick">
        <color theme="0" tint="-0.34998626667073579"/>
      </bottom>
      <diagonal/>
    </border>
    <border>
      <left/>
      <right/>
      <top/>
      <bottom style="thick">
        <color theme="0" tint="-0.34998626667073579"/>
      </bottom>
      <diagonal/>
    </border>
  </borders>
  <cellStyleXfs count="5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2" fillId="0" borderId="0"/>
  </cellStyleXfs>
  <cellXfs count="35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/>
    <xf numFmtId="0" fontId="0" fillId="0" borderId="0" xfId="0" applyAlignment="1" applyProtection="1">
      <alignment horizontal="center" vertical="center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0" fillId="0" borderId="0" xfId="0" applyBorder="1" applyProtection="1">
      <protection hidden="1"/>
    </xf>
    <xf numFmtId="0" fontId="1" fillId="0" borderId="0" xfId="0" applyFont="1" applyBorder="1" applyAlignment="1" applyProtection="1">
      <alignment horizontal="center" vertical="center"/>
      <protection hidden="1"/>
    </xf>
    <xf numFmtId="0" fontId="1" fillId="0" borderId="0" xfId="0" applyFont="1" applyFill="1" applyBorder="1" applyAlignment="1" applyProtection="1">
      <alignment horizontal="center" vertical="center"/>
      <protection hidden="1"/>
    </xf>
    <xf numFmtId="0" fontId="5" fillId="2" borderId="0" xfId="2" applyFont="1" applyFill="1" applyBorder="1" applyAlignment="1" applyProtection="1">
      <alignment horizontal="center" vertical="center"/>
      <protection hidden="1"/>
    </xf>
    <xf numFmtId="0" fontId="6" fillId="0" borderId="1" xfId="0" applyFont="1" applyFill="1" applyBorder="1" applyAlignment="1" applyProtection="1">
      <alignment horizontal="center" vertical="center"/>
      <protection hidden="1"/>
    </xf>
    <xf numFmtId="1" fontId="9" fillId="0" borderId="1" xfId="1" applyNumberFormat="1" applyFont="1" applyBorder="1" applyAlignment="1" applyProtection="1">
      <alignment horizontal="center" vertical="center"/>
      <protection hidden="1"/>
    </xf>
    <xf numFmtId="0" fontId="1" fillId="0" borderId="0" xfId="0" applyFont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center" vertical="center"/>
    </xf>
    <xf numFmtId="0" fontId="0" fillId="0" borderId="0" xfId="0" applyBorder="1" applyProtection="1">
      <protection locked="0"/>
    </xf>
    <xf numFmtId="0" fontId="7" fillId="0" borderId="0" xfId="4" applyFont="1" applyBorder="1" applyAlignment="1" applyProtection="1">
      <alignment horizontal="center" vertical="center"/>
      <protection locked="0"/>
    </xf>
    <xf numFmtId="49" fontId="0" fillId="0" borderId="0" xfId="0" applyNumberFormat="1" applyBorder="1" applyProtection="1">
      <protection locked="0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4" fontId="6" fillId="0" borderId="1" xfId="0" applyNumberFormat="1" applyFont="1" applyBorder="1" applyAlignment="1" applyProtection="1">
      <alignment horizontal="center" vertical="center"/>
      <protection locked="0"/>
    </xf>
    <xf numFmtId="4" fontId="0" fillId="0" borderId="0" xfId="0" applyNumberFormat="1" applyBorder="1" applyProtection="1">
      <protection hidden="1"/>
    </xf>
    <xf numFmtId="0" fontId="4" fillId="0" borderId="0" xfId="0" applyFont="1" applyAlignment="1" applyProtection="1">
      <alignment horizontal="left" vertical="center"/>
      <protection hidden="1"/>
    </xf>
    <xf numFmtId="49" fontId="1" fillId="0" borderId="0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 applyProtection="1">
      <alignment horizontal="center" vertical="center"/>
      <protection hidden="1"/>
    </xf>
    <xf numFmtId="4" fontId="6" fillId="0" borderId="0" xfId="0" applyNumberFormat="1" applyFont="1" applyBorder="1" applyAlignment="1" applyProtection="1">
      <alignment horizontal="center" vertical="center"/>
      <protection locked="0"/>
    </xf>
    <xf numFmtId="0" fontId="6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hidden="1"/>
    </xf>
    <xf numFmtId="4" fontId="6" fillId="0" borderId="5" xfId="0" applyNumberFormat="1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/>
      <protection hidden="1"/>
    </xf>
    <xf numFmtId="1" fontId="9" fillId="0" borderId="0" xfId="1" applyNumberFormat="1" applyFont="1" applyBorder="1" applyAlignment="1" applyProtection="1">
      <alignment vertical="center"/>
      <protection hidden="1"/>
    </xf>
    <xf numFmtId="0" fontId="14" fillId="0" borderId="0" xfId="0" applyFont="1" applyBorder="1" applyAlignment="1" applyProtection="1">
      <alignment horizontal="center" vertical="center"/>
      <protection locked="0"/>
    </xf>
    <xf numFmtId="4" fontId="16" fillId="0" borderId="0" xfId="0" applyNumberFormat="1" applyFont="1" applyBorder="1" applyProtection="1">
      <protection hidden="1"/>
    </xf>
    <xf numFmtId="4" fontId="9" fillId="0" borderId="1" xfId="1" applyNumberFormat="1" applyFont="1" applyBorder="1" applyAlignment="1" applyProtection="1">
      <alignment horizontal="center" vertical="center"/>
      <protection hidden="1"/>
    </xf>
    <xf numFmtId="4" fontId="16" fillId="0" borderId="0" xfId="0" applyNumberFormat="1" applyFont="1" applyBorder="1" applyAlignment="1" applyProtection="1">
      <alignment horizontal="center" vertical="center"/>
      <protection hidden="1"/>
    </xf>
    <xf numFmtId="4" fontId="15" fillId="0" borderId="1" xfId="1" applyNumberFormat="1" applyFont="1" applyBorder="1" applyAlignment="1" applyProtection="1">
      <alignment horizontal="center" vertical="center"/>
      <protection hidden="1"/>
    </xf>
    <xf numFmtId="0" fontId="7" fillId="4" borderId="2" xfId="4" applyFont="1" applyFill="1" applyBorder="1" applyAlignment="1" applyProtection="1">
      <alignment horizontal="center" vertical="center"/>
      <protection locked="0"/>
    </xf>
    <xf numFmtId="0" fontId="1" fillId="0" borderId="5" xfId="0" applyFont="1" applyFill="1" applyBorder="1" applyAlignment="1" applyProtection="1">
      <alignment horizontal="center" vertical="center"/>
      <protection hidden="1"/>
    </xf>
    <xf numFmtId="4" fontId="1" fillId="0" borderId="5" xfId="0" applyNumberFormat="1" applyFont="1" applyBorder="1" applyAlignment="1" applyProtection="1">
      <alignment horizontal="center" vertical="center"/>
      <protection locked="0"/>
    </xf>
    <xf numFmtId="164" fontId="4" fillId="0" borderId="0" xfId="0" applyNumberFormat="1" applyFont="1" applyAlignment="1" applyProtection="1">
      <alignment horizontal="center" vertical="center"/>
      <protection hidden="1"/>
    </xf>
    <xf numFmtId="164" fontId="9" fillId="0" borderId="1" xfId="1" applyNumberFormat="1" applyFont="1" applyBorder="1" applyAlignment="1" applyProtection="1">
      <alignment horizontal="center" vertical="center"/>
      <protection hidden="1"/>
    </xf>
    <xf numFmtId="164" fontId="0" fillId="0" borderId="0" xfId="0" applyNumberFormat="1" applyAlignment="1">
      <alignment horizontal="center" vertical="center"/>
    </xf>
    <xf numFmtId="164" fontId="9" fillId="0" borderId="0" xfId="1" applyNumberFormat="1" applyFont="1" applyBorder="1" applyAlignment="1" applyProtection="1">
      <alignment horizontal="center" vertical="center"/>
      <protection hidden="1"/>
    </xf>
    <xf numFmtId="0" fontId="1" fillId="0" borderId="5" xfId="0" applyFont="1" applyFill="1" applyBorder="1" applyAlignment="1" applyProtection="1">
      <alignment horizontal="center" vertical="center"/>
    </xf>
    <xf numFmtId="4" fontId="6" fillId="0" borderId="5" xfId="0" applyNumberFormat="1" applyFont="1" applyFill="1" applyBorder="1" applyAlignment="1" applyProtection="1">
      <alignment horizontal="center" vertical="center"/>
      <protection locked="0"/>
    </xf>
    <xf numFmtId="4" fontId="6" fillId="8" borderId="5" xfId="0" applyNumberFormat="1" applyFont="1" applyFill="1" applyBorder="1" applyAlignment="1" applyProtection="1">
      <alignment horizontal="center" vertical="center"/>
      <protection locked="0"/>
    </xf>
    <xf numFmtId="4" fontId="6" fillId="0" borderId="0" xfId="0" applyNumberFormat="1" applyFont="1" applyBorder="1" applyAlignment="1">
      <alignment horizontal="center" vertical="center"/>
    </xf>
    <xf numFmtId="4" fontId="6" fillId="0" borderId="0" xfId="0" applyNumberFormat="1" applyFont="1" applyBorder="1" applyAlignment="1" applyProtection="1">
      <alignment horizontal="center" vertical="center"/>
      <protection hidden="1"/>
    </xf>
    <xf numFmtId="4" fontId="6" fillId="0" borderId="0" xfId="0" applyNumberFormat="1" applyFont="1" applyAlignment="1" applyProtection="1">
      <alignment horizontal="center" vertical="center"/>
      <protection hidden="1"/>
    </xf>
    <xf numFmtId="0" fontId="12" fillId="0" borderId="0" xfId="0" applyFont="1" applyBorder="1" applyAlignment="1" applyProtection="1">
      <alignment horizontal="center" vertical="center"/>
      <protection locked="0"/>
    </xf>
    <xf numFmtId="0" fontId="9" fillId="0" borderId="0" xfId="1" applyFont="1" applyBorder="1" applyAlignment="1" applyProtection="1">
      <alignment vertical="center"/>
      <protection hidden="1"/>
    </xf>
    <xf numFmtId="1" fontId="20" fillId="0" borderId="0" xfId="0" applyNumberFormat="1" applyFont="1" applyBorder="1" applyAlignment="1" applyProtection="1">
      <alignment horizontal="right" vertical="top"/>
      <protection hidden="1"/>
    </xf>
    <xf numFmtId="0" fontId="1" fillId="0" borderId="8" xfId="0" applyFont="1" applyBorder="1" applyAlignment="1" applyProtection="1">
      <alignment horizontal="center" vertical="center"/>
      <protection hidden="1"/>
    </xf>
    <xf numFmtId="0" fontId="6" fillId="0" borderId="9" xfId="0" applyNumberFormat="1" applyFont="1" applyFill="1" applyBorder="1" applyAlignment="1" applyProtection="1">
      <alignment horizontal="center" vertical="center"/>
      <protection hidden="1"/>
    </xf>
    <xf numFmtId="0" fontId="5" fillId="2" borderId="5" xfId="2" applyFont="1" applyFill="1" applyBorder="1" applyAlignment="1" applyProtection="1">
      <alignment horizontal="center" vertical="center"/>
      <protection hidden="1"/>
    </xf>
    <xf numFmtId="49" fontId="1" fillId="0" borderId="5" xfId="0" applyNumberFormat="1" applyFont="1" applyFill="1" applyBorder="1" applyAlignment="1" applyProtection="1">
      <alignment horizontal="center" vertical="center"/>
      <protection locked="0"/>
    </xf>
    <xf numFmtId="0" fontId="7" fillId="0" borderId="5" xfId="4" applyFont="1" applyBorder="1" applyAlignment="1" applyProtection="1">
      <alignment horizontal="center" vertical="center"/>
      <protection locked="0"/>
    </xf>
    <xf numFmtId="0" fontId="0" fillId="0" borderId="5" xfId="0" applyBorder="1" applyProtection="1">
      <protection hidden="1"/>
    </xf>
    <xf numFmtId="4" fontId="16" fillId="0" borderId="5" xfId="0" applyNumberFormat="1" applyFont="1" applyBorder="1" applyAlignment="1" applyProtection="1">
      <alignment horizontal="center" vertical="center"/>
      <protection hidden="1"/>
    </xf>
    <xf numFmtId="0" fontId="4" fillId="0" borderId="5" xfId="0" applyFont="1" applyBorder="1" applyAlignment="1" applyProtection="1">
      <alignment horizontal="center" vertical="center"/>
      <protection hidden="1"/>
    </xf>
    <xf numFmtId="4" fontId="15" fillId="0" borderId="5" xfId="1" applyNumberFormat="1" applyFont="1" applyBorder="1" applyAlignment="1" applyProtection="1">
      <alignment horizontal="center" vertical="center"/>
      <protection hidden="1"/>
    </xf>
    <xf numFmtId="4" fontId="9" fillId="0" borderId="5" xfId="1" applyNumberFormat="1" applyFont="1" applyBorder="1" applyAlignment="1" applyProtection="1">
      <alignment horizontal="center" vertical="center"/>
      <protection hidden="1"/>
    </xf>
    <xf numFmtId="0" fontId="1" fillId="0" borderId="5" xfId="4" applyFont="1" applyBorder="1" applyAlignment="1" applyProtection="1">
      <alignment horizontal="center" vertical="center"/>
      <protection locked="0"/>
    </xf>
    <xf numFmtId="4" fontId="6" fillId="0" borderId="5" xfId="0" applyNumberFormat="1" applyFont="1" applyBorder="1" applyAlignment="1" applyProtection="1">
      <alignment horizontal="center" vertical="center"/>
      <protection hidden="1"/>
    </xf>
    <xf numFmtId="49" fontId="7" fillId="0" borderId="5" xfId="4" applyNumberFormat="1" applyFont="1" applyBorder="1" applyAlignment="1" applyProtection="1">
      <alignment horizontal="center" vertical="center"/>
      <protection locked="0"/>
    </xf>
    <xf numFmtId="164" fontId="1" fillId="0" borderId="5" xfId="0" applyNumberFormat="1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4" fontId="6" fillId="0" borderId="5" xfId="0" applyNumberFormat="1" applyFont="1" applyBorder="1" applyAlignment="1">
      <alignment horizontal="center" vertical="center"/>
    </xf>
    <xf numFmtId="49" fontId="1" fillId="0" borderId="5" xfId="4" applyNumberFormat="1" applyFont="1" applyBorder="1" applyAlignment="1" applyProtection="1">
      <alignment horizontal="center" vertical="center"/>
      <protection locked="0"/>
    </xf>
    <xf numFmtId="0" fontId="7" fillId="4" borderId="5" xfId="4" applyFont="1" applyFill="1" applyBorder="1" applyAlignment="1" applyProtection="1">
      <alignment horizontal="center" vertical="center"/>
      <protection locked="0"/>
    </xf>
    <xf numFmtId="0" fontId="1" fillId="0" borderId="5" xfId="0" applyFont="1" applyBorder="1" applyAlignment="1">
      <alignment vertical="center"/>
    </xf>
    <xf numFmtId="4" fontId="1" fillId="0" borderId="5" xfId="0" applyNumberFormat="1" applyFont="1" applyBorder="1" applyAlignment="1" applyProtection="1">
      <alignment horizontal="center" vertical="center"/>
      <protection hidden="1"/>
    </xf>
    <xf numFmtId="49" fontId="7" fillId="4" borderId="5" xfId="4" applyNumberFormat="1" applyFont="1" applyFill="1" applyBorder="1" applyAlignment="1" applyProtection="1">
      <alignment horizontal="center" vertical="center"/>
      <protection locked="0"/>
    </xf>
    <xf numFmtId="0" fontId="1" fillId="4" borderId="5" xfId="0" applyFont="1" applyFill="1" applyBorder="1" applyAlignment="1" applyProtection="1">
      <alignment horizontal="center" vertical="center"/>
      <protection locked="0"/>
    </xf>
    <xf numFmtId="0" fontId="1" fillId="4" borderId="5" xfId="0" applyFont="1" applyFill="1" applyBorder="1" applyAlignment="1" applyProtection="1">
      <alignment horizontal="center" vertical="center"/>
      <protection hidden="1"/>
    </xf>
    <xf numFmtId="4" fontId="1" fillId="4" borderId="5" xfId="0" applyNumberFormat="1" applyFont="1" applyFill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 hidden="1"/>
    </xf>
    <xf numFmtId="4" fontId="1" fillId="0" borderId="5" xfId="0" applyNumberFormat="1" applyFont="1" applyFill="1" applyBorder="1" applyAlignment="1" applyProtection="1">
      <alignment horizontal="center" vertical="center"/>
      <protection locked="0"/>
    </xf>
    <xf numFmtId="4" fontId="1" fillId="0" borderId="5" xfId="0" applyNumberFormat="1" applyFont="1" applyFill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  <protection locked="0"/>
    </xf>
    <xf numFmtId="164" fontId="1" fillId="0" borderId="9" xfId="0" applyNumberFormat="1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center" vertical="center"/>
      <protection hidden="1"/>
    </xf>
    <xf numFmtId="4" fontId="1" fillId="0" borderId="9" xfId="0" applyNumberFormat="1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/>
    </xf>
    <xf numFmtId="4" fontId="19" fillId="0" borderId="0" xfId="0" applyNumberFormat="1" applyFont="1" applyAlignment="1" applyProtection="1">
      <alignment horizontal="center" vertical="center"/>
      <protection locked="0"/>
    </xf>
    <xf numFmtId="4" fontId="6" fillId="0" borderId="0" xfId="0" applyNumberFormat="1" applyFont="1" applyAlignment="1" applyProtection="1">
      <alignment horizontal="center" vertical="center"/>
      <protection locked="0"/>
    </xf>
    <xf numFmtId="164" fontId="11" fillId="0" borderId="0" xfId="0" applyNumberFormat="1" applyFont="1" applyAlignment="1">
      <alignment vertical="center"/>
    </xf>
    <xf numFmtId="4" fontId="11" fillId="0" borderId="0" xfId="0" applyNumberFormat="1" applyFont="1" applyBorder="1" applyAlignment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  <protection hidden="1"/>
    </xf>
    <xf numFmtId="164" fontId="21" fillId="0" borderId="5" xfId="1" applyNumberFormat="1" applyFont="1" applyBorder="1" applyAlignment="1" applyProtection="1">
      <alignment horizontal="center" vertical="center"/>
      <protection hidden="1"/>
    </xf>
    <xf numFmtId="4" fontId="4" fillId="0" borderId="5" xfId="0" applyNumberFormat="1" applyFont="1" applyFill="1" applyBorder="1" applyAlignment="1" applyProtection="1">
      <alignment horizontal="center" vertical="center"/>
      <protection locked="0"/>
    </xf>
    <xf numFmtId="0" fontId="12" fillId="0" borderId="0" xfId="0" applyFont="1" applyBorder="1" applyAlignment="1" applyProtection="1">
      <alignment horizontal="center" vertical="center"/>
      <protection locked="0"/>
    </xf>
    <xf numFmtId="0" fontId="12" fillId="0" borderId="3" xfId="0" applyFont="1" applyBorder="1" applyAlignment="1" applyProtection="1">
      <alignment horizontal="center" vertical="center"/>
      <protection locked="0"/>
    </xf>
    <xf numFmtId="4" fontId="16" fillId="0" borderId="0" xfId="0" applyNumberFormat="1" applyFont="1" applyBorder="1" applyAlignment="1" applyProtection="1">
      <alignment horizontal="center" vertical="center"/>
      <protection hidden="1"/>
    </xf>
    <xf numFmtId="0" fontId="5" fillId="2" borderId="5" xfId="0" applyFont="1" applyFill="1" applyBorder="1" applyAlignment="1">
      <alignment horizontal="center" vertical="center"/>
    </xf>
    <xf numFmtId="1" fontId="17" fillId="0" borderId="4" xfId="1" applyNumberFormat="1" applyFont="1" applyBorder="1" applyAlignment="1" applyProtection="1">
      <alignment horizontal="center" vertical="center"/>
      <protection hidden="1"/>
    </xf>
    <xf numFmtId="1" fontId="23" fillId="0" borderId="1" xfId="1" applyNumberFormat="1" applyFont="1" applyBorder="1" applyAlignment="1" applyProtection="1">
      <alignment horizontal="center" vertical="center"/>
      <protection hidden="1"/>
    </xf>
    <xf numFmtId="0" fontId="22" fillId="0" borderId="0" xfId="0" applyFont="1" applyBorder="1" applyAlignment="1" applyProtection="1">
      <alignment horizontal="right" vertical="center"/>
      <protection hidden="1"/>
    </xf>
    <xf numFmtId="0" fontId="22" fillId="0" borderId="5" xfId="0" applyFont="1" applyBorder="1" applyAlignment="1" applyProtection="1">
      <alignment horizontal="right" vertical="center"/>
      <protection hidden="1"/>
    </xf>
    <xf numFmtId="1" fontId="23" fillId="0" borderId="5" xfId="1" applyNumberFormat="1" applyFont="1" applyBorder="1" applyAlignment="1" applyProtection="1">
      <alignment horizontal="right" vertical="center"/>
      <protection hidden="1"/>
    </xf>
    <xf numFmtId="0" fontId="22" fillId="0" borderId="5" xfId="0" applyFont="1" applyBorder="1" applyAlignment="1">
      <alignment horizontal="right" vertical="center"/>
    </xf>
    <xf numFmtId="0" fontId="24" fillId="2" borderId="10" xfId="2" applyFont="1" applyFill="1" applyBorder="1" applyAlignment="1" applyProtection="1">
      <alignment horizontal="right" vertical="center"/>
      <protection hidden="1"/>
    </xf>
    <xf numFmtId="4" fontId="16" fillId="0" borderId="10" xfId="0" applyNumberFormat="1" applyFont="1" applyBorder="1" applyAlignment="1" applyProtection="1">
      <alignment horizontal="center" vertical="center"/>
      <protection hidden="1"/>
    </xf>
    <xf numFmtId="0" fontId="24" fillId="2" borderId="11" xfId="2" applyFont="1" applyFill="1" applyBorder="1" applyAlignment="1" applyProtection="1">
      <alignment horizontal="right" vertical="center"/>
      <protection hidden="1"/>
    </xf>
    <xf numFmtId="4" fontId="16" fillId="0" borderId="11" xfId="0" applyNumberFormat="1" applyFont="1" applyBorder="1" applyAlignment="1" applyProtection="1">
      <alignment horizontal="center" vertical="center"/>
      <protection hidden="1"/>
    </xf>
    <xf numFmtId="0" fontId="24" fillId="2" borderId="11" xfId="0" applyFont="1" applyFill="1" applyBorder="1" applyAlignment="1">
      <alignment horizontal="right" vertical="center"/>
    </xf>
    <xf numFmtId="0" fontId="22" fillId="0" borderId="11" xfId="0" applyFont="1" applyBorder="1" applyAlignment="1" applyProtection="1">
      <alignment horizontal="right" vertical="center"/>
      <protection hidden="1"/>
    </xf>
    <xf numFmtId="4" fontId="15" fillId="0" borderId="11" xfId="1" applyNumberFormat="1" applyFont="1" applyBorder="1" applyAlignment="1" applyProtection="1">
      <alignment horizontal="center" vertical="center"/>
      <protection hidden="1"/>
    </xf>
    <xf numFmtId="4" fontId="15" fillId="0" borderId="12" xfId="1" applyNumberFormat="1" applyFont="1" applyBorder="1" applyAlignment="1" applyProtection="1">
      <alignment horizontal="center" vertical="center"/>
      <protection hidden="1"/>
    </xf>
    <xf numFmtId="4" fontId="16" fillId="0" borderId="12" xfId="0" applyNumberFormat="1" applyFont="1" applyBorder="1" applyAlignment="1" applyProtection="1">
      <alignment horizontal="center" vertical="center"/>
      <protection hidden="1"/>
    </xf>
    <xf numFmtId="0" fontId="24" fillId="2" borderId="14" xfId="2" applyFont="1" applyFill="1" applyBorder="1" applyAlignment="1" applyProtection="1">
      <alignment horizontal="right" vertical="center"/>
      <protection hidden="1"/>
    </xf>
    <xf numFmtId="4" fontId="16" fillId="0" borderId="15" xfId="0" applyNumberFormat="1" applyFont="1" applyBorder="1" applyAlignment="1" applyProtection="1">
      <alignment horizontal="center" vertical="center"/>
      <protection hidden="1"/>
    </xf>
    <xf numFmtId="4" fontId="16" fillId="0" borderId="16" xfId="0" applyNumberFormat="1" applyFont="1" applyBorder="1" applyAlignment="1" applyProtection="1">
      <alignment horizontal="center" vertical="center"/>
      <protection hidden="1"/>
    </xf>
    <xf numFmtId="4" fontId="16" fillId="0" borderId="17" xfId="0" applyNumberFormat="1" applyFont="1" applyBorder="1" applyAlignment="1" applyProtection="1">
      <alignment horizontal="center" vertical="center"/>
      <protection hidden="1"/>
    </xf>
    <xf numFmtId="4" fontId="16" fillId="0" borderId="18" xfId="0" applyNumberFormat="1" applyFont="1" applyBorder="1" applyAlignment="1" applyProtection="1">
      <alignment horizontal="center" vertical="center"/>
      <protection hidden="1"/>
    </xf>
    <xf numFmtId="4" fontId="9" fillId="0" borderId="16" xfId="1" applyNumberFormat="1" applyFont="1" applyBorder="1" applyAlignment="1" applyProtection="1">
      <alignment horizontal="center" vertical="center"/>
      <protection hidden="1"/>
    </xf>
    <xf numFmtId="4" fontId="9" fillId="0" borderId="17" xfId="1" applyNumberFormat="1" applyFont="1" applyBorder="1" applyAlignment="1" applyProtection="1">
      <alignment horizontal="center" vertical="center"/>
      <protection hidden="1"/>
    </xf>
    <xf numFmtId="4" fontId="15" fillId="0" borderId="16" xfId="1" applyNumberFormat="1" applyFont="1" applyBorder="1" applyAlignment="1" applyProtection="1">
      <alignment horizontal="center" vertical="center"/>
      <protection hidden="1"/>
    </xf>
    <xf numFmtId="4" fontId="15" fillId="0" borderId="17" xfId="1" applyNumberFormat="1" applyFont="1" applyBorder="1" applyAlignment="1" applyProtection="1">
      <alignment horizontal="center" vertical="center"/>
      <protection hidden="1"/>
    </xf>
    <xf numFmtId="4" fontId="15" fillId="0" borderId="1" xfId="1" applyNumberFormat="1" applyFont="1" applyBorder="1" applyAlignment="1" applyProtection="1">
      <alignment horizontal="center" vertical="center"/>
      <protection hidden="1"/>
    </xf>
    <xf numFmtId="0" fontId="0" fillId="0" borderId="0" xfId="0"/>
    <xf numFmtId="4" fontId="16" fillId="0" borderId="5" xfId="0" applyNumberFormat="1" applyFont="1" applyBorder="1" applyAlignment="1">
      <alignment horizontal="center" vertical="center"/>
    </xf>
    <xf numFmtId="2" fontId="1" fillId="0" borderId="0" xfId="0" applyNumberFormat="1" applyFont="1" applyBorder="1" applyAlignment="1" applyProtection="1">
      <alignment horizontal="center" vertical="center"/>
      <protection hidden="1"/>
    </xf>
    <xf numFmtId="2" fontId="1" fillId="0" borderId="7" xfId="0" applyNumberFormat="1" applyFont="1" applyBorder="1" applyAlignment="1" applyProtection="1">
      <alignment horizontal="center" vertical="center"/>
      <protection hidden="1"/>
    </xf>
    <xf numFmtId="2" fontId="1" fillId="0" borderId="6" xfId="0" applyNumberFormat="1" applyFont="1" applyBorder="1" applyAlignment="1" applyProtection="1">
      <alignment horizontal="center" vertical="center"/>
      <protection hidden="1"/>
    </xf>
    <xf numFmtId="2" fontId="1" fillId="0" borderId="5" xfId="0" applyNumberFormat="1" applyFont="1" applyBorder="1" applyAlignment="1" applyProtection="1">
      <alignment horizontal="center" vertical="center"/>
      <protection hidden="1"/>
    </xf>
    <xf numFmtId="2" fontId="1" fillId="0" borderId="5" xfId="0" applyNumberFormat="1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7" borderId="5" xfId="0" applyFont="1" applyFill="1" applyBorder="1" applyAlignment="1" applyProtection="1">
      <alignment horizontal="center" vertical="center"/>
      <protection hidden="1"/>
    </xf>
    <xf numFmtId="164" fontId="4" fillId="0" borderId="5" xfId="0" applyNumberFormat="1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6" borderId="5" xfId="0" applyFont="1" applyFill="1" applyBorder="1" applyAlignment="1" applyProtection="1">
      <alignment horizontal="center" vertical="center"/>
    </xf>
    <xf numFmtId="0" fontId="4" fillId="9" borderId="5" xfId="0" applyFont="1" applyFill="1" applyBorder="1" applyAlignment="1" applyProtection="1">
      <alignment horizontal="center" vertical="center"/>
    </xf>
    <xf numFmtId="164" fontId="4" fillId="0" borderId="5" xfId="0" applyNumberFormat="1" applyFont="1" applyBorder="1" applyAlignment="1" applyProtection="1">
      <alignment horizontal="center" vertical="center"/>
      <protection hidden="1"/>
    </xf>
    <xf numFmtId="164" fontId="4" fillId="0" borderId="5" xfId="0" applyNumberFormat="1" applyFont="1" applyBorder="1" applyAlignment="1" applyProtection="1">
      <alignment horizontal="center" vertical="center"/>
    </xf>
    <xf numFmtId="0" fontId="4" fillId="4" borderId="5" xfId="0" applyFont="1" applyFill="1" applyBorder="1" applyAlignment="1" applyProtection="1">
      <alignment horizontal="center" vertical="center"/>
      <protection locked="0"/>
    </xf>
    <xf numFmtId="0" fontId="4" fillId="4" borderId="5" xfId="0" applyFont="1" applyFill="1" applyBorder="1" applyAlignment="1" applyProtection="1">
      <alignment horizontal="center" vertical="center"/>
    </xf>
    <xf numFmtId="164" fontId="4" fillId="4" borderId="5" xfId="0" applyNumberFormat="1" applyFont="1" applyFill="1" applyBorder="1" applyAlignment="1" applyProtection="1">
      <alignment horizontal="center" vertical="center"/>
      <protection locked="0"/>
    </xf>
    <xf numFmtId="0" fontId="4" fillId="10" borderId="5" xfId="0" applyFont="1" applyFill="1" applyBorder="1" applyAlignment="1" applyProtection="1">
      <alignment horizontal="center" vertical="center"/>
    </xf>
    <xf numFmtId="164" fontId="4" fillId="0" borderId="5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1" fillId="0" borderId="19" xfId="0" applyFont="1" applyBorder="1" applyAlignment="1" applyProtection="1">
      <alignment horizontal="center" vertical="center"/>
      <protection hidden="1"/>
    </xf>
    <xf numFmtId="0" fontId="1" fillId="0" borderId="20" xfId="0" applyFont="1" applyBorder="1" applyAlignment="1" applyProtection="1">
      <alignment horizontal="center" vertical="center"/>
      <protection hidden="1"/>
    </xf>
    <xf numFmtId="0" fontId="24" fillId="2" borderId="15" xfId="2" applyFont="1" applyFill="1" applyBorder="1" applyAlignment="1" applyProtection="1">
      <alignment horizontal="right" vertical="center"/>
      <protection hidden="1"/>
    </xf>
    <xf numFmtId="0" fontId="24" fillId="2" borderId="21" xfId="2" applyFont="1" applyFill="1" applyBorder="1" applyAlignment="1" applyProtection="1">
      <alignment horizontal="right" vertical="center"/>
      <protection hidden="1"/>
    </xf>
    <xf numFmtId="0" fontId="24" fillId="2" borderId="21" xfId="0" applyFont="1" applyFill="1" applyBorder="1" applyAlignment="1">
      <alignment horizontal="right" vertical="center"/>
    </xf>
    <xf numFmtId="0" fontId="22" fillId="0" borderId="21" xfId="0" applyFont="1" applyBorder="1" applyAlignment="1" applyProtection="1">
      <alignment horizontal="right" vertical="center"/>
      <protection hidden="1"/>
    </xf>
    <xf numFmtId="4" fontId="13" fillId="0" borderId="0" xfId="0" applyNumberFormat="1" applyFont="1" applyAlignment="1">
      <alignment horizontal="center" vertical="center"/>
    </xf>
    <xf numFmtId="4" fontId="13" fillId="0" borderId="22" xfId="0" applyNumberFormat="1" applyFont="1" applyBorder="1" applyAlignment="1">
      <alignment horizontal="center" vertical="center"/>
    </xf>
    <xf numFmtId="4" fontId="13" fillId="0" borderId="11" xfId="0" applyNumberFormat="1" applyFont="1" applyBorder="1" applyAlignment="1">
      <alignment horizontal="center" vertical="center"/>
    </xf>
    <xf numFmtId="1" fontId="25" fillId="0" borderId="1" xfId="1" applyNumberFormat="1" applyFont="1" applyBorder="1" applyAlignment="1" applyProtection="1">
      <alignment horizontal="center" vertical="center"/>
      <protection hidden="1"/>
    </xf>
    <xf numFmtId="4" fontId="8" fillId="0" borderId="1" xfId="0" applyNumberFormat="1" applyFont="1" applyBorder="1" applyAlignment="1">
      <alignment horizontal="center" vertical="center"/>
    </xf>
    <xf numFmtId="4" fontId="13" fillId="0" borderId="23" xfId="0" applyNumberFormat="1" applyFont="1" applyBorder="1" applyAlignment="1">
      <alignment horizontal="left" vertical="center"/>
    </xf>
    <xf numFmtId="4" fontId="13" fillId="0" borderId="24" xfId="0" applyNumberFormat="1" applyFont="1" applyBorder="1" applyAlignment="1">
      <alignment vertical="center"/>
    </xf>
    <xf numFmtId="0" fontId="4" fillId="0" borderId="0" xfId="0" applyFont="1" applyFill="1" applyAlignment="1" applyProtection="1">
      <alignment horizontal="center" vertical="center"/>
      <protection hidden="1"/>
    </xf>
    <xf numFmtId="1" fontId="17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13" xfId="0" applyFont="1" applyFill="1" applyBorder="1" applyAlignment="1" applyProtection="1">
      <alignment horizontal="center" vertical="center"/>
      <protection hidden="1"/>
    </xf>
    <xf numFmtId="0" fontId="1" fillId="0" borderId="10" xfId="0" applyFont="1" applyFill="1" applyBorder="1" applyAlignment="1" applyProtection="1">
      <alignment horizontal="center" vertical="center"/>
      <protection hidden="1"/>
    </xf>
    <xf numFmtId="0" fontId="1" fillId="0" borderId="11" xfId="0" applyFont="1" applyFill="1" applyBorder="1" applyAlignment="1" applyProtection="1">
      <alignment horizontal="center" vertical="center"/>
      <protection hidden="1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Alignment="1" applyProtection="1">
      <alignment horizontal="center" vertical="center" readingOrder="2"/>
      <protection hidden="1"/>
    </xf>
    <xf numFmtId="0" fontId="6" fillId="0" borderId="1" xfId="0" applyFont="1" applyBorder="1" applyAlignment="1" applyProtection="1">
      <alignment horizontal="center" vertical="center" readingOrder="2"/>
      <protection hidden="1"/>
    </xf>
    <xf numFmtId="0" fontId="1" fillId="0" borderId="0" xfId="0" applyFont="1" applyBorder="1" applyAlignment="1" applyProtection="1">
      <alignment horizontal="center" vertical="center" readingOrder="2"/>
      <protection hidden="1"/>
    </xf>
    <xf numFmtId="0" fontId="1" fillId="0" borderId="5" xfId="0" applyFont="1" applyBorder="1" applyAlignment="1" applyProtection="1">
      <alignment horizontal="center" vertical="center" readingOrder="2"/>
      <protection hidden="1"/>
    </xf>
    <xf numFmtId="0" fontId="1" fillId="0" borderId="5" xfId="0" applyFont="1" applyBorder="1" applyAlignment="1" applyProtection="1">
      <alignment horizontal="center" vertical="center" readingOrder="2"/>
    </xf>
    <xf numFmtId="0" fontId="1" fillId="4" borderId="5" xfId="0" applyFont="1" applyFill="1" applyBorder="1" applyAlignment="1" applyProtection="1">
      <alignment horizontal="center" vertical="center" readingOrder="2"/>
      <protection hidden="1"/>
    </xf>
    <xf numFmtId="0" fontId="1" fillId="0" borderId="5" xfId="0" applyFont="1" applyBorder="1" applyAlignment="1" applyProtection="1">
      <alignment horizontal="center" vertical="center" readingOrder="2"/>
      <protection locked="0" hidden="1"/>
    </xf>
    <xf numFmtId="0" fontId="1" fillId="0" borderId="5" xfId="0" applyFont="1" applyFill="1" applyBorder="1" applyAlignment="1" applyProtection="1">
      <alignment horizontal="center" vertical="center" readingOrder="2"/>
      <protection hidden="1"/>
    </xf>
    <xf numFmtId="0" fontId="1" fillId="0" borderId="9" xfId="0" applyFont="1" applyBorder="1" applyAlignment="1" applyProtection="1">
      <alignment horizontal="center" vertical="center" readingOrder="2"/>
      <protection hidden="1"/>
    </xf>
    <xf numFmtId="0" fontId="0" fillId="0" borderId="0" xfId="0" applyAlignment="1"/>
    <xf numFmtId="1" fontId="6" fillId="0" borderId="0" xfId="0" applyNumberFormat="1" applyFont="1" applyBorder="1" applyAlignment="1" applyProtection="1">
      <alignment vertical="top"/>
      <protection hidden="1"/>
    </xf>
    <xf numFmtId="0" fontId="6" fillId="0" borderId="0" xfId="4" applyFont="1" applyBorder="1" applyAlignment="1" applyProtection="1">
      <alignment vertical="top"/>
      <protection hidden="1"/>
    </xf>
    <xf numFmtId="166" fontId="6" fillId="0" borderId="0" xfId="0" applyNumberFormat="1" applyFont="1" applyBorder="1" applyAlignment="1" applyProtection="1">
      <alignment horizontal="right" vertical="center"/>
      <protection hidden="1"/>
    </xf>
    <xf numFmtId="0" fontId="1" fillId="0" borderId="0" xfId="0" applyFont="1" applyBorder="1" applyAlignment="1" applyProtection="1">
      <alignment horizontal="right" vertical="center"/>
      <protection hidden="1"/>
    </xf>
    <xf numFmtId="0" fontId="4" fillId="0" borderId="0" xfId="0" applyFont="1" applyBorder="1" applyAlignment="1" applyProtection="1">
      <alignment horizontal="right" vertical="center"/>
      <protection hidden="1"/>
    </xf>
    <xf numFmtId="0" fontId="5" fillId="2" borderId="0" xfId="2" applyFont="1" applyFill="1" applyBorder="1" applyAlignment="1" applyProtection="1">
      <alignment horizontal="right" vertical="center"/>
      <protection hidden="1"/>
    </xf>
    <xf numFmtId="0" fontId="5" fillId="2" borderId="5" xfId="2" applyFont="1" applyFill="1" applyBorder="1" applyAlignment="1" applyProtection="1">
      <alignment horizontal="right" vertical="center"/>
      <protection hidden="1"/>
    </xf>
    <xf numFmtId="0" fontId="5" fillId="2" borderId="5" xfId="0" applyFont="1" applyFill="1" applyBorder="1" applyAlignment="1">
      <alignment horizontal="right" vertical="center"/>
    </xf>
    <xf numFmtId="0" fontId="1" fillId="0" borderId="5" xfId="0" applyFont="1" applyBorder="1" applyAlignment="1" applyProtection="1">
      <alignment horizontal="right" vertical="center"/>
      <protection hidden="1"/>
    </xf>
    <xf numFmtId="0" fontId="6" fillId="0" borderId="0" xfId="0" applyNumberFormat="1" applyFont="1" applyBorder="1" applyAlignment="1" applyProtection="1">
      <alignment vertical="center" readingOrder="2"/>
      <protection hidden="1"/>
    </xf>
    <xf numFmtId="4" fontId="26" fillId="0" borderId="1" xfId="0" applyNumberFormat="1" applyFont="1" applyBorder="1" applyAlignment="1">
      <alignment horizontal="center" vertical="center"/>
    </xf>
    <xf numFmtId="0" fontId="1" fillId="0" borderId="5" xfId="0" applyFont="1" applyFill="1" applyBorder="1" applyAlignment="1" applyProtection="1">
      <alignment horizontal="right" vertical="center"/>
      <protection hidden="1"/>
    </xf>
    <xf numFmtId="49" fontId="7" fillId="0" borderId="5" xfId="4" applyNumberFormat="1" applyFont="1" applyFill="1" applyBorder="1" applyAlignment="1" applyProtection="1">
      <alignment horizontal="center" vertical="center"/>
      <protection locked="0"/>
    </xf>
    <xf numFmtId="0" fontId="7" fillId="0" borderId="5" xfId="4" applyFont="1" applyFill="1" applyBorder="1" applyAlignment="1" applyProtection="1">
      <alignment horizontal="center" vertical="center"/>
      <protection locked="0"/>
    </xf>
    <xf numFmtId="0" fontId="1" fillId="0" borderId="5" xfId="0" applyNumberFormat="1" applyFont="1" applyFill="1" applyBorder="1" applyAlignment="1" applyProtection="1">
      <alignment horizontal="center" vertical="center"/>
    </xf>
    <xf numFmtId="4" fontId="6" fillId="0" borderId="5" xfId="0" applyNumberFormat="1" applyFont="1" applyFill="1" applyBorder="1" applyAlignment="1" applyProtection="1">
      <alignment horizontal="center" vertical="center"/>
      <protection hidden="1"/>
    </xf>
    <xf numFmtId="0" fontId="22" fillId="0" borderId="5" xfId="0" applyFont="1" applyFill="1" applyBorder="1" applyAlignment="1" applyProtection="1">
      <alignment horizontal="right" vertical="center"/>
      <protection hidden="1"/>
    </xf>
    <xf numFmtId="4" fontId="16" fillId="0" borderId="5" xfId="0" applyNumberFormat="1" applyFont="1" applyFill="1" applyBorder="1" applyAlignment="1" applyProtection="1">
      <alignment horizontal="center" vertical="center"/>
      <protection hidden="1"/>
    </xf>
    <xf numFmtId="2" fontId="1" fillId="0" borderId="5" xfId="0" applyNumberFormat="1" applyFont="1" applyFill="1" applyBorder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0" fontId="4" fillId="11" borderId="5" xfId="0" applyFont="1" applyFill="1" applyBorder="1" applyAlignment="1" applyProtection="1">
      <alignment horizontal="center" vertical="center"/>
    </xf>
    <xf numFmtId="1" fontId="0" fillId="0" borderId="0" xfId="0" applyNumberFormat="1" applyFill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1" fontId="1" fillId="0" borderId="5" xfId="0" applyNumberFormat="1" applyFont="1" applyFill="1" applyBorder="1" applyAlignment="1" applyProtection="1">
      <alignment horizontal="center" vertical="center"/>
      <protection locked="0"/>
    </xf>
    <xf numFmtId="0" fontId="1" fillId="0" borderId="5" xfId="0" applyNumberFormat="1" applyFont="1" applyFill="1" applyBorder="1" applyAlignment="1" applyProtection="1">
      <alignment horizontal="center" vertical="center"/>
      <protection locked="0"/>
    </xf>
    <xf numFmtId="0" fontId="1" fillId="0" borderId="9" xfId="0" applyNumberFormat="1" applyFont="1" applyFill="1" applyBorder="1" applyAlignment="1" applyProtection="1">
      <alignment horizontal="center" vertical="center"/>
      <protection locked="0"/>
    </xf>
    <xf numFmtId="1" fontId="0" fillId="0" borderId="0" xfId="0" applyNumberFormat="1" applyFill="1" applyAlignment="1">
      <alignment horizontal="center" vertical="center"/>
    </xf>
    <xf numFmtId="1" fontId="10" fillId="0" borderId="0" xfId="0" applyNumberFormat="1" applyFont="1" applyFill="1" applyAlignment="1">
      <alignment horizontal="center" vertical="center"/>
    </xf>
    <xf numFmtId="0" fontId="1" fillId="4" borderId="5" xfId="0" applyFont="1" applyFill="1" applyBorder="1" applyAlignment="1" applyProtection="1">
      <alignment horizontal="right" vertical="center"/>
      <protection hidden="1"/>
    </xf>
    <xf numFmtId="49" fontId="1" fillId="4" borderId="5" xfId="0" applyNumberFormat="1" applyFont="1" applyFill="1" applyBorder="1" applyAlignment="1" applyProtection="1">
      <alignment horizontal="center" vertical="center"/>
      <protection locked="0"/>
    </xf>
    <xf numFmtId="0" fontId="6" fillId="4" borderId="9" xfId="0" applyNumberFormat="1" applyFont="1" applyFill="1" applyBorder="1" applyAlignment="1" applyProtection="1">
      <alignment horizontal="center" vertical="center"/>
      <protection hidden="1"/>
    </xf>
    <xf numFmtId="0" fontId="6" fillId="4" borderId="5" xfId="0" applyNumberFormat="1" applyFont="1" applyFill="1" applyBorder="1" applyAlignment="1" applyProtection="1">
      <alignment horizontal="center" vertical="center"/>
      <protection hidden="1"/>
    </xf>
    <xf numFmtId="0" fontId="4" fillId="4" borderId="5" xfId="0" applyFont="1" applyFill="1" applyBorder="1" applyAlignment="1" applyProtection="1">
      <alignment horizontal="center" vertical="center"/>
      <protection hidden="1"/>
    </xf>
    <xf numFmtId="164" fontId="21" fillId="4" borderId="5" xfId="1" applyNumberFormat="1" applyFont="1" applyFill="1" applyBorder="1" applyAlignment="1" applyProtection="1">
      <alignment horizontal="center" vertical="center"/>
      <protection hidden="1"/>
    </xf>
    <xf numFmtId="4" fontId="6" fillId="4" borderId="5" xfId="0" applyNumberFormat="1" applyFont="1" applyFill="1" applyBorder="1" applyAlignment="1" applyProtection="1">
      <alignment horizontal="center" vertical="center"/>
      <protection locked="0"/>
    </xf>
    <xf numFmtId="0" fontId="0" fillId="4" borderId="5" xfId="0" applyFill="1" applyBorder="1" applyProtection="1">
      <protection hidden="1"/>
    </xf>
    <xf numFmtId="4" fontId="6" fillId="4" borderId="5" xfId="0" applyNumberFormat="1" applyFont="1" applyFill="1" applyBorder="1" applyAlignment="1" applyProtection="1">
      <alignment horizontal="center" vertical="center"/>
      <protection hidden="1"/>
    </xf>
    <xf numFmtId="2" fontId="1" fillId="4" borderId="5" xfId="0" applyNumberFormat="1" applyFont="1" applyFill="1" applyBorder="1" applyAlignment="1" applyProtection="1">
      <alignment horizontal="center" vertical="center"/>
      <protection hidden="1"/>
    </xf>
    <xf numFmtId="4" fontId="9" fillId="0" borderId="5" xfId="1" applyNumberFormat="1" applyFont="1" applyBorder="1" applyAlignment="1" applyProtection="1">
      <alignment horizontal="left" vertical="center"/>
      <protection hidden="1"/>
    </xf>
    <xf numFmtId="4" fontId="1" fillId="0" borderId="5" xfId="0" applyNumberFormat="1" applyFont="1" applyFill="1" applyBorder="1" applyAlignment="1" applyProtection="1">
      <alignment horizontal="center" vertical="center"/>
      <protection hidden="1"/>
    </xf>
    <xf numFmtId="4" fontId="1" fillId="12" borderId="5" xfId="0" applyNumberFormat="1" applyFont="1" applyFill="1" applyBorder="1" applyAlignment="1" applyProtection="1">
      <alignment horizontal="center" vertical="center"/>
    </xf>
    <xf numFmtId="0" fontId="4" fillId="0" borderId="1" xfId="0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/>
    </xf>
    <xf numFmtId="4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4" fontId="16" fillId="0" borderId="5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Border="1" applyAlignment="1" applyProtection="1">
      <alignment horizontal="center" vertical="center"/>
      <protection hidden="1"/>
    </xf>
    <xf numFmtId="0" fontId="12" fillId="0" borderId="1" xfId="0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0" fontId="4" fillId="13" borderId="0" xfId="0" applyFont="1" applyFill="1" applyAlignment="1">
      <alignment horizontal="center" vertical="center"/>
    </xf>
    <xf numFmtId="165" fontId="4" fillId="13" borderId="0" xfId="0" applyNumberFormat="1" applyFont="1" applyFill="1" applyAlignment="1">
      <alignment horizontal="center" vertical="center"/>
    </xf>
    <xf numFmtId="4" fontId="4" fillId="13" borderId="0" xfId="0" applyNumberFormat="1" applyFont="1" applyFill="1" applyAlignment="1">
      <alignment horizontal="center" vertical="center"/>
    </xf>
    <xf numFmtId="4" fontId="1" fillId="0" borderId="5" xfId="0" applyNumberFormat="1" applyFont="1" applyBorder="1" applyAlignment="1">
      <alignment horizontal="center" vertical="center"/>
    </xf>
    <xf numFmtId="4" fontId="1" fillId="14" borderId="5" xfId="0" applyNumberFormat="1" applyFont="1" applyFill="1" applyBorder="1" applyAlignment="1" applyProtection="1">
      <alignment horizontal="center" vertical="center"/>
      <protection locked="0"/>
    </xf>
    <xf numFmtId="4" fontId="1" fillId="14" borderId="5" xfId="0" applyNumberFormat="1" applyFont="1" applyFill="1" applyBorder="1" applyAlignment="1" applyProtection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0" fontId="0" fillId="0" borderId="0" xfId="0" applyBorder="1" applyAlignment="1" applyProtection="1">
      <protection hidden="1"/>
    </xf>
    <xf numFmtId="0" fontId="1" fillId="0" borderId="0" xfId="0" applyFont="1" applyBorder="1" applyAlignment="1" applyProtection="1">
      <alignment horizontal="right"/>
      <protection hidden="1"/>
    </xf>
    <xf numFmtId="49" fontId="0" fillId="0" borderId="0" xfId="0" applyNumberFormat="1" applyBorder="1" applyAlignment="1" applyProtection="1">
      <protection locked="0"/>
    </xf>
    <xf numFmtId="0" fontId="0" fillId="0" borderId="0" xfId="0" applyBorder="1" applyAlignment="1" applyProtection="1">
      <protection locked="0"/>
    </xf>
    <xf numFmtId="1" fontId="10" fillId="0" borderId="0" xfId="0" applyNumberFormat="1" applyFont="1" applyFill="1" applyAlignment="1">
      <alignment horizontal="center"/>
    </xf>
    <xf numFmtId="164" fontId="11" fillId="0" borderId="0" xfId="0" applyNumberFormat="1" applyFont="1" applyAlignment="1"/>
    <xf numFmtId="0" fontId="8" fillId="0" borderId="0" xfId="0" applyFont="1" applyAlignment="1">
      <alignment horizontal="center"/>
    </xf>
    <xf numFmtId="4" fontId="6" fillId="0" borderId="0" xfId="0" applyNumberFormat="1" applyFont="1" applyBorder="1" applyAlignment="1">
      <alignment horizontal="center"/>
    </xf>
    <xf numFmtId="0" fontId="0" fillId="0" borderId="0" xfId="0" applyBorder="1" applyAlignment="1"/>
    <xf numFmtId="0" fontId="1" fillId="0" borderId="0" xfId="0" applyFont="1" applyFill="1" applyBorder="1" applyAlignment="1">
      <alignment horizontal="center"/>
    </xf>
    <xf numFmtId="0" fontId="22" fillId="0" borderId="0" xfId="0" applyFont="1" applyBorder="1" applyAlignment="1" applyProtection="1">
      <alignment horizontal="right"/>
      <protection hidden="1"/>
    </xf>
    <xf numFmtId="4" fontId="16" fillId="0" borderId="0" xfId="0" applyNumberFormat="1" applyFont="1" applyBorder="1" applyAlignment="1" applyProtection="1">
      <protection hidden="1"/>
    </xf>
    <xf numFmtId="0" fontId="1" fillId="0" borderId="0" xfId="0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0" fontId="4" fillId="15" borderId="0" xfId="0" applyFont="1" applyFill="1" applyAlignment="1">
      <alignment horizontal="center" vertical="center"/>
    </xf>
    <xf numFmtId="165" fontId="4" fillId="15" borderId="0" xfId="0" applyNumberFormat="1" applyFont="1" applyFill="1" applyAlignment="1">
      <alignment horizontal="center" vertical="center"/>
    </xf>
    <xf numFmtId="4" fontId="4" fillId="15" borderId="0" xfId="0" applyNumberFormat="1" applyFont="1" applyFill="1" applyAlignment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  <protection locked="0"/>
    </xf>
    <xf numFmtId="164" fontId="4" fillId="0" borderId="5" xfId="0" applyNumberFormat="1" applyFont="1" applyFill="1" applyBorder="1" applyAlignment="1" applyProtection="1">
      <alignment horizontal="center" vertical="center"/>
      <protection locked="0"/>
    </xf>
    <xf numFmtId="0" fontId="1" fillId="0" borderId="5" xfId="0" applyFont="1" applyFill="1" applyBorder="1" applyAlignment="1" applyProtection="1">
      <alignment horizontal="center" vertical="center"/>
      <protection locked="0"/>
    </xf>
    <xf numFmtId="0" fontId="1" fillId="16" borderId="5" xfId="0" applyFont="1" applyFill="1" applyBorder="1" applyAlignment="1" applyProtection="1">
      <alignment horizontal="center" vertical="center"/>
      <protection hidden="1"/>
    </xf>
    <xf numFmtId="4" fontId="11" fillId="0" borderId="0" xfId="0" applyNumberFormat="1" applyFont="1" applyBorder="1" applyAlignment="1">
      <alignment vertical="center"/>
    </xf>
    <xf numFmtId="4" fontId="11" fillId="0" borderId="0" xfId="0" applyNumberFormat="1" applyFont="1" applyBorder="1" applyAlignment="1"/>
    <xf numFmtId="4" fontId="1" fillId="17" borderId="5" xfId="0" applyNumberFormat="1" applyFont="1" applyFill="1" applyBorder="1" applyAlignment="1" applyProtection="1">
      <alignment horizontal="center" vertical="center"/>
      <protection locked="0"/>
    </xf>
    <xf numFmtId="4" fontId="6" fillId="17" borderId="0" xfId="0" applyNumberFormat="1" applyFont="1" applyFill="1" applyBorder="1" applyAlignment="1" applyProtection="1">
      <alignment horizontal="center" vertical="center"/>
      <protection hidden="1"/>
    </xf>
    <xf numFmtId="4" fontId="1" fillId="5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horizontal="center" vertical="center"/>
      <protection locked="0"/>
    </xf>
    <xf numFmtId="165" fontId="4" fillId="0" borderId="0" xfId="0" applyNumberFormat="1" applyFont="1" applyFill="1" applyAlignment="1" applyProtection="1">
      <alignment horizontal="center" vertical="center"/>
      <protection locked="0"/>
    </xf>
    <xf numFmtId="4" fontId="4" fillId="0" borderId="0" xfId="0" applyNumberFormat="1" applyFont="1" applyFill="1" applyAlignment="1" applyProtection="1">
      <alignment horizontal="center" vertical="center"/>
      <protection locked="0"/>
    </xf>
    <xf numFmtId="0" fontId="4" fillId="18" borderId="0" xfId="0" applyFont="1" applyFill="1" applyAlignment="1">
      <alignment horizontal="center" vertical="center"/>
    </xf>
    <xf numFmtId="165" fontId="4" fillId="18" borderId="0" xfId="0" applyNumberFormat="1" applyFont="1" applyFill="1" applyAlignment="1">
      <alignment horizontal="center" vertical="center"/>
    </xf>
    <xf numFmtId="4" fontId="4" fillId="18" borderId="0" xfId="0" applyNumberFormat="1" applyFont="1" applyFill="1" applyAlignment="1">
      <alignment horizontal="center" vertical="center"/>
    </xf>
    <xf numFmtId="0" fontId="4" fillId="18" borderId="0" xfId="0" applyFont="1" applyFill="1" applyAlignment="1">
      <alignment vertical="center"/>
    </xf>
    <xf numFmtId="4" fontId="6" fillId="5" borderId="0" xfId="0" applyNumberFormat="1" applyFont="1" applyFill="1" applyBorder="1" applyAlignment="1" applyProtection="1">
      <alignment horizontal="center" vertical="center"/>
      <protection hidden="1"/>
    </xf>
    <xf numFmtId="164" fontId="4" fillId="5" borderId="5" xfId="0" applyNumberFormat="1" applyFont="1" applyFill="1" applyBorder="1" applyAlignment="1" applyProtection="1">
      <alignment horizontal="center" vertical="center"/>
      <protection locked="0"/>
    </xf>
    <xf numFmtId="164" fontId="4" fillId="14" borderId="5" xfId="0" applyNumberFormat="1" applyFont="1" applyFill="1" applyBorder="1" applyAlignment="1" applyProtection="1">
      <alignment horizontal="center" vertical="center"/>
      <protection locked="0"/>
    </xf>
    <xf numFmtId="164" fontId="4" fillId="7" borderId="5" xfId="0" applyNumberFormat="1" applyFont="1" applyFill="1" applyBorder="1" applyAlignment="1" applyProtection="1">
      <alignment horizontal="center" vertical="center"/>
      <protection locked="0"/>
    </xf>
    <xf numFmtId="164" fontId="21" fillId="7" borderId="5" xfId="1" applyNumberFormat="1" applyFont="1" applyFill="1" applyBorder="1" applyAlignment="1" applyProtection="1">
      <alignment horizontal="center" vertical="center"/>
      <protection hidden="1"/>
    </xf>
    <xf numFmtId="0" fontId="1" fillId="3" borderId="5" xfId="0" applyFont="1" applyFill="1" applyBorder="1" applyAlignment="1" applyProtection="1">
      <alignment horizontal="center" vertical="center"/>
      <protection hidden="1"/>
    </xf>
    <xf numFmtId="1" fontId="23" fillId="3" borderId="5" xfId="1" applyNumberFormat="1" applyFont="1" applyFill="1" applyBorder="1" applyAlignment="1" applyProtection="1">
      <alignment horizontal="right" vertical="center"/>
      <protection hidden="1"/>
    </xf>
    <xf numFmtId="4" fontId="15" fillId="3" borderId="5" xfId="1" applyNumberFormat="1" applyFont="1" applyFill="1" applyBorder="1" applyAlignment="1" applyProtection="1">
      <alignment horizontal="center" vertical="center"/>
      <protection hidden="1"/>
    </xf>
    <xf numFmtId="4" fontId="16" fillId="5" borderId="11" xfId="0" applyNumberFormat="1" applyFont="1" applyFill="1" applyBorder="1" applyAlignment="1" applyProtection="1">
      <alignment horizontal="center" vertical="center"/>
      <protection hidden="1"/>
    </xf>
    <xf numFmtId="3" fontId="6" fillId="0" borderId="0" xfId="0" applyNumberFormat="1" applyFont="1" applyBorder="1" applyProtection="1">
      <protection hidden="1"/>
    </xf>
    <xf numFmtId="3" fontId="6" fillId="0" borderId="0" xfId="0" applyNumberFormat="1" applyFont="1" applyAlignment="1" applyProtection="1">
      <alignment vertical="center"/>
      <protection hidden="1"/>
    </xf>
    <xf numFmtId="3" fontId="0" fillId="0" borderId="0" xfId="0" applyNumberFormat="1" applyBorder="1" applyProtection="1">
      <protection hidden="1"/>
    </xf>
    <xf numFmtId="3" fontId="0" fillId="0" borderId="0" xfId="0" applyNumberFormat="1" applyBorder="1" applyAlignment="1" applyProtection="1">
      <alignment horizontal="center" vertical="center"/>
      <protection hidden="1"/>
    </xf>
    <xf numFmtId="3" fontId="0" fillId="4" borderId="5" xfId="0" applyNumberFormat="1" applyFill="1" applyBorder="1" applyProtection="1">
      <protection hidden="1"/>
    </xf>
    <xf numFmtId="3" fontId="0" fillId="0" borderId="5" xfId="0" applyNumberFormat="1" applyBorder="1" applyProtection="1">
      <protection hidden="1"/>
    </xf>
    <xf numFmtId="3" fontId="1" fillId="0" borderId="5" xfId="0" applyNumberFormat="1" applyFont="1" applyBorder="1" applyAlignment="1">
      <alignment horizontal="center" vertical="center"/>
    </xf>
    <xf numFmtId="3" fontId="1" fillId="0" borderId="5" xfId="0" applyNumberFormat="1" applyFont="1" applyFill="1" applyBorder="1" applyAlignment="1">
      <alignment horizontal="center" vertical="center"/>
    </xf>
    <xf numFmtId="3" fontId="12" fillId="0" borderId="0" xfId="0" applyNumberFormat="1" applyFont="1" applyBorder="1"/>
    <xf numFmtId="3" fontId="0" fillId="0" borderId="0" xfId="0" applyNumberFormat="1" applyBorder="1"/>
    <xf numFmtId="3" fontId="0" fillId="0" borderId="0" xfId="0" applyNumberFormat="1" applyBorder="1" applyAlignment="1"/>
    <xf numFmtId="3" fontId="6" fillId="0" borderId="0" xfId="0" applyNumberFormat="1" applyFont="1" applyBorder="1" applyAlignment="1" applyProtection="1">
      <alignment horizontal="center" vertical="center"/>
      <protection hidden="1"/>
    </xf>
    <xf numFmtId="3" fontId="6" fillId="0" borderId="0" xfId="0" applyNumberFormat="1" applyFont="1" applyAlignment="1" applyProtection="1">
      <alignment horizontal="center" vertical="center"/>
      <protection hidden="1"/>
    </xf>
    <xf numFmtId="3" fontId="6" fillId="0" borderId="0" xfId="0" applyNumberFormat="1" applyFont="1" applyBorder="1" applyAlignment="1">
      <alignment horizontal="center" vertical="center"/>
    </xf>
    <xf numFmtId="3" fontId="6" fillId="0" borderId="0" xfId="0" applyNumberFormat="1" applyFont="1" applyBorder="1" applyAlignment="1">
      <alignment horizontal="center"/>
    </xf>
    <xf numFmtId="0" fontId="8" fillId="0" borderId="0" xfId="0" applyFont="1" applyAlignment="1" applyProtection="1">
      <alignment horizontal="center" vertical="center" readingOrder="2"/>
      <protection hidden="1"/>
    </xf>
    <xf numFmtId="0" fontId="8" fillId="0" borderId="0" xfId="0" applyFont="1" applyAlignment="1" applyProtection="1">
      <alignment horizontal="center" readingOrder="2"/>
      <protection hidden="1"/>
    </xf>
    <xf numFmtId="4" fontId="0" fillId="0" borderId="0" xfId="0" applyNumberFormat="1" applyAlignment="1">
      <alignment horizontal="center" vertical="center"/>
    </xf>
    <xf numFmtId="4" fontId="1" fillId="19" borderId="5" xfId="0" applyNumberFormat="1" applyFont="1" applyFill="1" applyBorder="1" applyAlignment="1" applyProtection="1">
      <alignment horizontal="center" vertical="center"/>
      <protection locked="0"/>
    </xf>
    <xf numFmtId="0" fontId="4" fillId="11" borderId="0" xfId="0" applyFont="1" applyFill="1" applyAlignment="1">
      <alignment horizontal="center" vertical="center"/>
    </xf>
    <xf numFmtId="165" fontId="4" fillId="11" borderId="0" xfId="0" applyNumberFormat="1" applyFont="1" applyFill="1" applyAlignment="1">
      <alignment horizontal="center" vertical="center"/>
    </xf>
    <xf numFmtId="4" fontId="4" fillId="11" borderId="0" xfId="0" applyNumberFormat="1" applyFont="1" applyFill="1" applyAlignment="1">
      <alignment horizontal="center" vertical="center"/>
    </xf>
    <xf numFmtId="0" fontId="6" fillId="0" borderId="0" xfId="0" applyFont="1" applyBorder="1" applyAlignment="1" applyProtection="1">
      <alignment horizontal="center" vertical="center" readingOrder="2"/>
      <protection hidden="1"/>
    </xf>
    <xf numFmtId="165" fontId="4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165" fontId="30" fillId="0" borderId="0" xfId="0" applyNumberFormat="1" applyFont="1" applyAlignment="1">
      <alignment horizontal="center" vertical="center"/>
    </xf>
    <xf numFmtId="0" fontId="30" fillId="0" borderId="27" xfId="0" applyFont="1" applyBorder="1" applyAlignment="1">
      <alignment horizontal="center" vertical="center"/>
    </xf>
    <xf numFmtId="165" fontId="30" fillId="0" borderId="27" xfId="0" applyNumberFormat="1" applyFont="1" applyBorder="1" applyAlignment="1">
      <alignment horizontal="center" vertical="center"/>
    </xf>
    <xf numFmtId="0" fontId="30" fillId="0" borderId="28" xfId="0" applyFont="1" applyBorder="1" applyAlignment="1">
      <alignment horizontal="center" vertical="center"/>
    </xf>
    <xf numFmtId="165" fontId="30" fillId="0" borderId="28" xfId="0" applyNumberFormat="1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30" fillId="20" borderId="0" xfId="0" applyFont="1" applyFill="1" applyAlignment="1">
      <alignment horizontal="center" vertical="center"/>
    </xf>
    <xf numFmtId="165" fontId="30" fillId="20" borderId="0" xfId="0" applyNumberFormat="1" applyFont="1" applyFill="1" applyAlignment="1">
      <alignment horizontal="center" vertical="center"/>
    </xf>
    <xf numFmtId="4" fontId="30" fillId="0" borderId="28" xfId="0" applyNumberFormat="1" applyFont="1" applyBorder="1" applyAlignment="1">
      <alignment horizontal="center" vertical="center"/>
    </xf>
    <xf numFmtId="4" fontId="30" fillId="0" borderId="27" xfId="0" applyNumberFormat="1" applyFont="1" applyBorder="1" applyAlignment="1">
      <alignment horizontal="center" vertical="center"/>
    </xf>
    <xf numFmtId="0" fontId="30" fillId="3" borderId="0" xfId="0" applyFont="1" applyFill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4" fontId="6" fillId="3" borderId="0" xfId="0" applyNumberFormat="1" applyFont="1" applyFill="1" applyAlignment="1">
      <alignment horizontal="center" vertical="center"/>
    </xf>
    <xf numFmtId="165" fontId="31" fillId="3" borderId="0" xfId="0" applyNumberFormat="1" applyFont="1" applyFill="1" applyAlignment="1">
      <alignment horizontal="center" vertical="center"/>
    </xf>
    <xf numFmtId="4" fontId="1" fillId="11" borderId="5" xfId="0" applyNumberFormat="1" applyFont="1" applyFill="1" applyBorder="1" applyAlignment="1" applyProtection="1">
      <alignment horizontal="center" vertical="center"/>
      <protection locked="0"/>
    </xf>
    <xf numFmtId="4" fontId="4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11" fillId="3" borderId="0" xfId="0" applyFont="1" applyFill="1" applyBorder="1" applyAlignment="1" applyProtection="1">
      <alignment horizontal="center" vertical="center" wrapText="1"/>
      <protection hidden="1"/>
    </xf>
    <xf numFmtId="0" fontId="11" fillId="0" borderId="0" xfId="0" applyFont="1" applyAlignment="1" applyProtection="1">
      <alignment horizontal="center" vertical="center"/>
      <protection hidden="1"/>
    </xf>
    <xf numFmtId="0" fontId="11" fillId="0" borderId="0" xfId="0" applyFont="1" applyAlignment="1" applyProtection="1">
      <alignment horizontal="center"/>
      <protection hidden="1"/>
    </xf>
    <xf numFmtId="0" fontId="9" fillId="0" borderId="0" xfId="1" applyFont="1" applyBorder="1" applyAlignment="1" applyProtection="1">
      <alignment horizontal="center"/>
      <protection hidden="1"/>
    </xf>
    <xf numFmtId="0" fontId="9" fillId="0" borderId="0" xfId="1" applyFont="1" applyBorder="1" applyAlignment="1" applyProtection="1">
      <alignment horizontal="center" vertical="center"/>
      <protection hidden="1"/>
    </xf>
    <xf numFmtId="0" fontId="9" fillId="0" borderId="0" xfId="1" applyFont="1" applyBorder="1" applyAlignment="1" applyProtection="1">
      <alignment horizontal="center" vertical="top"/>
      <protection hidden="1"/>
    </xf>
    <xf numFmtId="1" fontId="4" fillId="0" borderId="26" xfId="0" applyNumberFormat="1" applyFont="1" applyBorder="1" applyAlignment="1" applyProtection="1">
      <alignment vertical="center"/>
      <protection hidden="1"/>
    </xf>
    <xf numFmtId="1" fontId="4" fillId="0" borderId="0" xfId="0" applyNumberFormat="1" applyFont="1" applyAlignment="1" applyProtection="1">
      <alignment vertical="center"/>
      <protection hidden="1"/>
    </xf>
    <xf numFmtId="0" fontId="4" fillId="0" borderId="26" xfId="0" applyFont="1" applyBorder="1" applyAlignment="1" applyProtection="1">
      <alignment horizontal="left" vertical="center"/>
      <protection hidden="1"/>
    </xf>
    <xf numFmtId="0" fontId="4" fillId="0" borderId="0" xfId="0" applyFont="1" applyAlignment="1" applyProtection="1">
      <alignment horizontal="left" vertical="center"/>
      <protection hidden="1"/>
    </xf>
    <xf numFmtId="4" fontId="16" fillId="0" borderId="0" xfId="0" applyNumberFormat="1" applyFont="1" applyBorder="1" applyAlignment="1" applyProtection="1">
      <alignment horizontal="center" vertical="center"/>
      <protection hidden="1"/>
    </xf>
    <xf numFmtId="4" fontId="9" fillId="0" borderId="1" xfId="1" applyNumberFormat="1" applyFont="1" applyBorder="1" applyAlignment="1" applyProtection="1">
      <alignment horizontal="center" vertical="center"/>
      <protection hidden="1"/>
    </xf>
    <xf numFmtId="4" fontId="15" fillId="0" borderId="1" xfId="1" applyNumberFormat="1" applyFont="1" applyBorder="1" applyAlignment="1" applyProtection="1">
      <alignment horizontal="center" vertical="center"/>
      <protection hidden="1"/>
    </xf>
    <xf numFmtId="4" fontId="16" fillId="0" borderId="3" xfId="0" applyNumberFormat="1" applyFont="1" applyBorder="1" applyAlignment="1" applyProtection="1">
      <alignment horizontal="center" vertical="center"/>
      <protection hidden="1"/>
    </xf>
    <xf numFmtId="0" fontId="12" fillId="0" borderId="0" xfId="0" applyFont="1" applyBorder="1" applyAlignment="1" applyProtection="1">
      <alignment horizontal="center" vertical="center"/>
      <protection locked="0"/>
    </xf>
    <xf numFmtId="0" fontId="12" fillId="0" borderId="3" xfId="0" applyFont="1" applyBorder="1" applyAlignment="1" applyProtection="1">
      <alignment horizontal="center" vertical="center"/>
      <protection locked="0"/>
    </xf>
    <xf numFmtId="1" fontId="11" fillId="0" borderId="23" xfId="0" applyNumberFormat="1" applyFont="1" applyBorder="1" applyAlignment="1">
      <alignment horizontal="center" vertical="center"/>
    </xf>
    <xf numFmtId="1" fontId="11" fillId="0" borderId="25" xfId="0" applyNumberFormat="1" applyFont="1" applyBorder="1" applyAlignment="1">
      <alignment horizontal="center" vertical="center"/>
    </xf>
    <xf numFmtId="1" fontId="11" fillId="0" borderId="24" xfId="0" applyNumberFormat="1" applyFont="1" applyBorder="1" applyAlignment="1">
      <alignment horizontal="center" vertical="center"/>
    </xf>
    <xf numFmtId="0" fontId="6" fillId="0" borderId="0" xfId="0" applyFont="1" applyBorder="1" applyAlignment="1" applyProtection="1">
      <alignment horizontal="right" vertical="center" indent="15"/>
      <protection hidden="1"/>
    </xf>
    <xf numFmtId="0" fontId="6" fillId="0" borderId="0" xfId="0" applyFont="1" applyBorder="1" applyAlignment="1" applyProtection="1">
      <alignment horizontal="left" vertical="center" readingOrder="2"/>
      <protection hidden="1"/>
    </xf>
    <xf numFmtId="166" fontId="18" fillId="0" borderId="0" xfId="1" applyNumberFormat="1" applyFont="1" applyBorder="1" applyAlignment="1" applyProtection="1">
      <alignment horizontal="right" vertical="center"/>
      <protection hidden="1"/>
    </xf>
    <xf numFmtId="0" fontId="9" fillId="0" borderId="0" xfId="1" applyFont="1" applyBorder="1" applyAlignment="1" applyProtection="1">
      <alignment horizontal="right"/>
      <protection hidden="1"/>
    </xf>
    <xf numFmtId="0" fontId="9" fillId="0" borderId="0" xfId="1" applyFont="1" applyBorder="1" applyAlignment="1" applyProtection="1">
      <alignment horizontal="right" vertical="top"/>
      <protection hidden="1"/>
    </xf>
    <xf numFmtId="0" fontId="29" fillId="0" borderId="23" xfId="0" applyFont="1" applyFill="1" applyBorder="1" applyAlignment="1">
      <alignment horizontal="center" vertical="center"/>
    </xf>
    <xf numFmtId="0" fontId="29" fillId="0" borderId="25" xfId="0" applyFont="1" applyFill="1" applyBorder="1" applyAlignment="1">
      <alignment horizontal="center" vertical="center"/>
    </xf>
    <xf numFmtId="0" fontId="29" fillId="0" borderId="24" xfId="0" applyFont="1" applyFill="1" applyBorder="1" applyAlignment="1">
      <alignment horizontal="center" vertical="center"/>
    </xf>
    <xf numFmtId="167" fontId="6" fillId="3" borderId="0" xfId="0" applyNumberFormat="1" applyFont="1" applyFill="1" applyAlignment="1">
      <alignment horizontal="center" vertical="center"/>
    </xf>
  </cellXfs>
  <cellStyles count="5">
    <cellStyle name="Hyperlink" xfId="1" builtinId="8"/>
    <cellStyle name="Normal" xfId="0" builtinId="0"/>
    <cellStyle name="Normal 5" xfId="2"/>
    <cellStyle name="Normal 6" xfId="3"/>
    <cellStyle name="Normal 7" xfId="4"/>
  </cellStyles>
  <dxfs count="7"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>
          <fgColor theme="0"/>
        </patternFill>
      </fill>
    </dxf>
    <dxf>
      <fill>
        <patternFill>
          <bgColor theme="5" tint="0.59996337778862885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 patternType="solid">
          <fgColor rgb="FFC5D9F1"/>
          <bgColor rgb="FF00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3:I34"/>
  <sheetViews>
    <sheetView rightToLeft="1" workbookViewId="0">
      <selection activeCell="G6" sqref="G6"/>
    </sheetView>
  </sheetViews>
  <sheetFormatPr defaultColWidth="9" defaultRowHeight="15"/>
  <cols>
    <col min="1" max="2" width="3.85546875" style="144" customWidth="1"/>
    <col min="3" max="3" width="12.5703125" style="300" bestFit="1" customWidth="1"/>
    <col min="4" max="4" width="6.5703125" style="144" bestFit="1" customWidth="1"/>
    <col min="5" max="6" width="11.85546875" style="145" customWidth="1"/>
    <col min="7" max="7" width="25.5703125" style="145" bestFit="1" customWidth="1"/>
    <col min="8" max="8" width="5.42578125" style="144" bestFit="1" customWidth="1"/>
    <col min="9" max="9" width="24.42578125" style="144" bestFit="1" customWidth="1"/>
    <col min="10" max="16384" width="9" style="144"/>
  </cols>
  <sheetData>
    <row r="3" spans="3:9">
      <c r="E3" s="145">
        <f>SUBTOTAL(9,E6:E33)</f>
        <v>317048.78000000003</v>
      </c>
      <c r="F3" s="145">
        <f>SUBTOTAL(9,F6:F33)</f>
        <v>124188</v>
      </c>
    </row>
    <row r="4" spans="3:9">
      <c r="E4" s="319" t="s">
        <v>119</v>
      </c>
      <c r="F4" s="319"/>
    </row>
    <row r="5" spans="3:9">
      <c r="C5" s="300" t="s">
        <v>292</v>
      </c>
      <c r="D5" s="144" t="s">
        <v>291</v>
      </c>
      <c r="E5" s="145" t="s">
        <v>250</v>
      </c>
      <c r="F5" s="145" t="s">
        <v>121</v>
      </c>
      <c r="G5" s="145" t="s">
        <v>425</v>
      </c>
      <c r="H5" s="144" t="s">
        <v>27</v>
      </c>
      <c r="I5" s="144" t="s">
        <v>25</v>
      </c>
    </row>
    <row r="6" spans="3:9">
      <c r="C6" s="300">
        <v>40268</v>
      </c>
      <c r="D6" s="144">
        <v>3000</v>
      </c>
      <c r="E6" s="145">
        <v>67707.38</v>
      </c>
      <c r="G6" s="145" t="s">
        <v>995</v>
      </c>
      <c r="H6" s="144" t="s">
        <v>32</v>
      </c>
      <c r="I6" s="144" t="s">
        <v>1</v>
      </c>
    </row>
    <row r="7" spans="3:9">
      <c r="C7" s="300">
        <v>40268</v>
      </c>
      <c r="D7" s="144">
        <v>3000</v>
      </c>
      <c r="E7" s="145">
        <v>36325</v>
      </c>
      <c r="G7" s="145" t="s">
        <v>996</v>
      </c>
      <c r="H7" s="144" t="s">
        <v>32</v>
      </c>
      <c r="I7" s="144" t="s">
        <v>2</v>
      </c>
    </row>
    <row r="8" spans="3:9">
      <c r="C8" s="300">
        <v>40268</v>
      </c>
      <c r="D8" s="144">
        <v>3000</v>
      </c>
      <c r="E8" s="145">
        <v>53409.9</v>
      </c>
      <c r="G8" s="145" t="s">
        <v>997</v>
      </c>
      <c r="H8" s="144" t="s">
        <v>32</v>
      </c>
      <c r="I8" s="144" t="s">
        <v>3</v>
      </c>
    </row>
    <row r="9" spans="3:9">
      <c r="C9" s="300">
        <v>40268</v>
      </c>
      <c r="D9" s="144">
        <v>3000</v>
      </c>
      <c r="E9" s="145">
        <v>5250</v>
      </c>
      <c r="G9" s="145" t="s">
        <v>998</v>
      </c>
      <c r="H9" s="144" t="s">
        <v>32</v>
      </c>
      <c r="I9" s="144" t="s">
        <v>4</v>
      </c>
    </row>
    <row r="10" spans="3:9">
      <c r="C10" s="300">
        <v>40268</v>
      </c>
      <c r="D10" s="144">
        <v>3000</v>
      </c>
      <c r="E10" s="145">
        <v>6411.25</v>
      </c>
      <c r="G10" s="145" t="s">
        <v>999</v>
      </c>
      <c r="H10" s="144" t="s">
        <v>32</v>
      </c>
      <c r="I10" s="144" t="s">
        <v>5</v>
      </c>
    </row>
    <row r="11" spans="3:9">
      <c r="C11" s="300">
        <v>40268</v>
      </c>
      <c r="D11" s="144">
        <v>3000</v>
      </c>
      <c r="F11" s="145">
        <v>10050</v>
      </c>
      <c r="G11" s="145" t="s">
        <v>1000</v>
      </c>
      <c r="H11" s="144" t="s">
        <v>32</v>
      </c>
      <c r="I11" s="144" t="s">
        <v>6</v>
      </c>
    </row>
    <row r="12" spans="3:9">
      <c r="C12" s="300">
        <v>40268</v>
      </c>
      <c r="D12" s="144">
        <v>3000</v>
      </c>
      <c r="E12" s="145">
        <v>48641</v>
      </c>
      <c r="G12" s="145" t="s">
        <v>1001</v>
      </c>
      <c r="H12" s="144" t="s">
        <v>32</v>
      </c>
      <c r="I12" s="144" t="s">
        <v>7</v>
      </c>
    </row>
    <row r="13" spans="3:9">
      <c r="C13" s="300">
        <v>40268</v>
      </c>
      <c r="D13" s="144">
        <v>3000</v>
      </c>
      <c r="E13" s="145">
        <v>15425</v>
      </c>
      <c r="G13" s="145" t="s">
        <v>1002</v>
      </c>
      <c r="H13" s="144" t="s">
        <v>32</v>
      </c>
      <c r="I13" s="144" t="s">
        <v>8</v>
      </c>
    </row>
    <row r="14" spans="3:9">
      <c r="C14" s="300">
        <v>40268</v>
      </c>
      <c r="D14" s="144">
        <v>3000</v>
      </c>
      <c r="E14" s="145">
        <v>6800</v>
      </c>
      <c r="G14" s="145" t="s">
        <v>1003</v>
      </c>
      <c r="H14" s="144" t="s">
        <v>32</v>
      </c>
      <c r="I14" s="144" t="s">
        <v>9</v>
      </c>
    </row>
    <row r="15" spans="3:9">
      <c r="C15" s="300">
        <v>40268</v>
      </c>
      <c r="D15" s="144">
        <v>3000</v>
      </c>
      <c r="E15" s="145">
        <v>16710.25</v>
      </c>
      <c r="G15" s="145" t="s">
        <v>1004</v>
      </c>
      <c r="H15" s="144" t="s">
        <v>32</v>
      </c>
      <c r="I15" s="144" t="s">
        <v>10</v>
      </c>
    </row>
    <row r="16" spans="3:9">
      <c r="C16" s="300">
        <v>40268</v>
      </c>
      <c r="D16" s="144">
        <v>3000</v>
      </c>
      <c r="F16" s="145">
        <v>35329</v>
      </c>
      <c r="G16" s="145" t="s">
        <v>1005</v>
      </c>
      <c r="H16" s="144" t="s">
        <v>32</v>
      </c>
      <c r="I16" s="144" t="s">
        <v>11</v>
      </c>
    </row>
    <row r="17" spans="3:9">
      <c r="C17" s="300">
        <v>40268</v>
      </c>
      <c r="D17" s="144">
        <v>3000</v>
      </c>
      <c r="E17" s="145">
        <v>3240</v>
      </c>
      <c r="G17" s="145" t="s">
        <v>1006</v>
      </c>
      <c r="H17" s="144" t="s">
        <v>32</v>
      </c>
      <c r="I17" s="144" t="s">
        <v>13</v>
      </c>
    </row>
    <row r="18" spans="3:9">
      <c r="C18" s="300">
        <v>40268</v>
      </c>
      <c r="D18" s="144">
        <v>3000</v>
      </c>
      <c r="F18" s="145">
        <v>10700</v>
      </c>
      <c r="G18" s="145" t="s">
        <v>1007</v>
      </c>
      <c r="H18" s="144" t="s">
        <v>32</v>
      </c>
      <c r="I18" s="144" t="s">
        <v>14</v>
      </c>
    </row>
    <row r="19" spans="3:9">
      <c r="C19" s="300">
        <v>40268</v>
      </c>
      <c r="D19" s="144">
        <v>3000</v>
      </c>
      <c r="E19" s="145">
        <v>29258</v>
      </c>
      <c r="G19" s="145" t="s">
        <v>1008</v>
      </c>
      <c r="H19" s="144" t="s">
        <v>32</v>
      </c>
      <c r="I19" s="144" t="s">
        <v>20</v>
      </c>
    </row>
    <row r="20" spans="3:9">
      <c r="C20" s="300">
        <v>40268</v>
      </c>
      <c r="D20" s="144">
        <v>3000</v>
      </c>
      <c r="E20" s="145">
        <v>1900</v>
      </c>
      <c r="G20" s="145" t="s">
        <v>1009</v>
      </c>
      <c r="H20" s="144" t="s">
        <v>32</v>
      </c>
      <c r="I20" s="144" t="s">
        <v>21</v>
      </c>
    </row>
    <row r="21" spans="3:9">
      <c r="C21" s="300">
        <v>40268</v>
      </c>
      <c r="D21" s="144">
        <v>3000</v>
      </c>
      <c r="E21" s="145">
        <v>2700</v>
      </c>
      <c r="G21" s="145" t="s">
        <v>1010</v>
      </c>
      <c r="H21" s="144" t="s">
        <v>32</v>
      </c>
      <c r="I21" s="144" t="s">
        <v>23</v>
      </c>
    </row>
    <row r="22" spans="3:9">
      <c r="C22" s="300">
        <v>40268</v>
      </c>
      <c r="D22" s="144">
        <v>3000</v>
      </c>
      <c r="E22" s="145">
        <v>750</v>
      </c>
      <c r="G22" s="145" t="s">
        <v>1011</v>
      </c>
      <c r="H22" s="144" t="s">
        <v>32</v>
      </c>
      <c r="I22" s="144" t="s">
        <v>130</v>
      </c>
    </row>
    <row r="23" spans="3:9">
      <c r="C23" s="300">
        <v>40268</v>
      </c>
      <c r="D23" s="144">
        <v>3000</v>
      </c>
      <c r="E23" s="145">
        <v>0</v>
      </c>
      <c r="F23" s="145">
        <v>20000</v>
      </c>
      <c r="G23" s="145" t="s">
        <v>1012</v>
      </c>
      <c r="H23" s="144" t="s">
        <v>29</v>
      </c>
      <c r="I23" s="144" t="s">
        <v>0</v>
      </c>
    </row>
    <row r="24" spans="3:9">
      <c r="C24" s="300">
        <v>40268</v>
      </c>
      <c r="D24" s="144">
        <v>3000</v>
      </c>
      <c r="E24" s="145">
        <v>0</v>
      </c>
      <c r="G24" s="145" t="s">
        <v>1013</v>
      </c>
      <c r="H24" s="144" t="s">
        <v>29</v>
      </c>
      <c r="I24" s="144" t="s">
        <v>1</v>
      </c>
    </row>
    <row r="25" spans="3:9">
      <c r="C25" s="300">
        <v>40268</v>
      </c>
      <c r="D25" s="144">
        <v>3000</v>
      </c>
      <c r="E25" s="145">
        <v>11650</v>
      </c>
      <c r="G25" s="145" t="s">
        <v>1014</v>
      </c>
      <c r="H25" s="144" t="s">
        <v>29</v>
      </c>
      <c r="I25" s="144" t="s">
        <v>2</v>
      </c>
    </row>
    <row r="26" spans="3:9">
      <c r="C26" s="300">
        <v>40268</v>
      </c>
      <c r="D26" s="144">
        <v>3000</v>
      </c>
      <c r="F26" s="145">
        <v>44080</v>
      </c>
      <c r="G26" s="145" t="s">
        <v>1015</v>
      </c>
      <c r="H26" s="144" t="s">
        <v>29</v>
      </c>
      <c r="I26" s="144" t="s">
        <v>3</v>
      </c>
    </row>
    <row r="27" spans="3:9">
      <c r="C27" s="300">
        <v>40268</v>
      </c>
      <c r="D27" s="144">
        <v>3000</v>
      </c>
      <c r="E27" s="145">
        <v>6565</v>
      </c>
      <c r="G27" s="145" t="s">
        <v>1016</v>
      </c>
      <c r="H27" s="144" t="s">
        <v>29</v>
      </c>
      <c r="I27" s="144" t="s">
        <v>7</v>
      </c>
    </row>
    <row r="28" spans="3:9">
      <c r="C28" s="300">
        <v>40268</v>
      </c>
      <c r="D28" s="144">
        <v>3000</v>
      </c>
      <c r="E28" s="145">
        <v>488</v>
      </c>
      <c r="G28" s="145" t="s">
        <v>1017</v>
      </c>
      <c r="H28" s="144" t="s">
        <v>29</v>
      </c>
      <c r="I28" s="144" t="s">
        <v>10</v>
      </c>
    </row>
    <row r="29" spans="3:9">
      <c r="C29" s="300">
        <v>40268</v>
      </c>
      <c r="D29" s="144">
        <v>3000</v>
      </c>
      <c r="E29" s="145">
        <v>713</v>
      </c>
      <c r="G29" s="145" t="s">
        <v>1018</v>
      </c>
      <c r="H29" s="144" t="s">
        <v>29</v>
      </c>
      <c r="I29" s="144" t="s">
        <v>15</v>
      </c>
    </row>
    <row r="30" spans="3:9">
      <c r="C30" s="300">
        <v>40268</v>
      </c>
      <c r="D30" s="144">
        <v>3000</v>
      </c>
      <c r="F30" s="145">
        <v>500</v>
      </c>
      <c r="G30" s="145" t="s">
        <v>1019</v>
      </c>
      <c r="H30" s="144" t="s">
        <v>29</v>
      </c>
      <c r="I30" s="144" t="s">
        <v>16</v>
      </c>
    </row>
    <row r="31" spans="3:9">
      <c r="C31" s="300">
        <v>40268</v>
      </c>
      <c r="D31" s="144">
        <v>3000</v>
      </c>
      <c r="E31" s="145">
        <v>1755</v>
      </c>
      <c r="G31" s="145" t="s">
        <v>1020</v>
      </c>
      <c r="H31" s="144" t="s">
        <v>29</v>
      </c>
      <c r="I31" s="144" t="s">
        <v>17</v>
      </c>
    </row>
    <row r="32" spans="3:9">
      <c r="C32" s="300">
        <v>40268</v>
      </c>
      <c r="D32" s="144">
        <v>3000</v>
      </c>
      <c r="E32" s="145">
        <v>1350</v>
      </c>
      <c r="G32" s="145" t="s">
        <v>1021</v>
      </c>
      <c r="H32" s="144" t="s">
        <v>29</v>
      </c>
      <c r="I32" s="144" t="s">
        <v>19</v>
      </c>
    </row>
    <row r="33" spans="3:9">
      <c r="C33" s="300">
        <v>40268</v>
      </c>
      <c r="D33" s="144">
        <v>3000</v>
      </c>
      <c r="F33" s="145">
        <v>3529</v>
      </c>
      <c r="G33" s="145" t="s">
        <v>1022</v>
      </c>
      <c r="H33" s="144" t="s">
        <v>29</v>
      </c>
      <c r="I33" s="144" t="s">
        <v>24</v>
      </c>
    </row>
    <row r="34" spans="3:9" ht="24.75" customHeight="1"/>
  </sheetData>
  <mergeCells count="1">
    <mergeCell ref="E4:F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 filterMode="1">
    <tabColor theme="6" tint="-0.249977111117893"/>
    <pageSetUpPr fitToPage="1"/>
  </sheetPr>
  <dimension ref="A1:AO3090"/>
  <sheetViews>
    <sheetView rightToLeft="1" view="pageBreakPreview" topLeftCell="J4" zoomScale="140" zoomScaleSheetLayoutView="140" workbookViewId="0">
      <pane ySplit="4" topLeftCell="A514" activePane="bottomLeft" state="frozen"/>
      <selection activeCell="D4" sqref="D4"/>
      <selection pane="bottomLeft" activeCell="J518" sqref="J518"/>
    </sheetView>
  </sheetViews>
  <sheetFormatPr defaultColWidth="9.140625" defaultRowHeight="17.25"/>
  <cols>
    <col min="1" max="1" width="12.7109375" style="6" bestFit="1" customWidth="1"/>
    <col min="2" max="2" width="26.85546875" style="179" bestFit="1" customWidth="1"/>
    <col min="3" max="3" width="9.140625" style="16" customWidth="1"/>
    <col min="4" max="4" width="9.140625" style="14" customWidth="1"/>
    <col min="5" max="5" width="6.7109375" style="14" customWidth="1"/>
    <col min="6" max="6" width="6.7109375" style="203" customWidth="1"/>
    <col min="7" max="7" width="6.7109375" style="1" customWidth="1"/>
    <col min="8" max="8" width="8.140625" style="1" customWidth="1"/>
    <col min="9" max="9" width="12.7109375" style="41" bestFit="1" customWidth="1"/>
    <col min="10" max="10" width="22.5703125" style="1" customWidth="1"/>
    <col min="11" max="11" width="14.85546875" style="4" customWidth="1"/>
    <col min="12" max="12" width="31" style="166" customWidth="1"/>
    <col min="13" max="13" width="7.7109375" style="1" customWidth="1"/>
    <col min="14" max="14" width="16" style="85" customWidth="1"/>
    <col min="15" max="15" width="12.140625" style="46" hidden="1" customWidth="1"/>
    <col min="16" max="16" width="11.5703125" style="1" hidden="1" customWidth="1"/>
    <col min="17" max="17" width="13.140625" style="1" bestFit="1" customWidth="1"/>
    <col min="18" max="18" width="17.85546875" style="1" bestFit="1" customWidth="1"/>
    <col min="19" max="19" width="45.28515625" style="46" bestFit="1" customWidth="1"/>
    <col min="20" max="20" width="10" style="46" customWidth="1"/>
    <col min="21" max="21" width="10.28515625" style="290" customWidth="1"/>
    <col min="22" max="22" width="10.28515625" style="286" customWidth="1"/>
    <col min="23" max="23" width="5" style="165" customWidth="1"/>
    <col min="24" max="24" width="27.85546875" style="98" customWidth="1"/>
    <col min="25" max="30" width="16.7109375" style="32" customWidth="1"/>
    <col min="31" max="36" width="17" style="32" customWidth="1"/>
    <col min="37" max="37" width="9" style="3"/>
    <col min="38" max="38" width="26.28515625" style="2" bestFit="1" customWidth="1"/>
    <col min="39" max="39" width="13.28515625" style="128" bestFit="1" customWidth="1"/>
    <col min="40" max="40" width="9.5703125" style="128" bestFit="1" customWidth="1"/>
    <col min="41" max="41" width="10.85546875" style="3" customWidth="1"/>
    <col min="42" max="16384" width="9.140625" style="3"/>
  </cols>
  <sheetData>
    <row r="1" spans="1:40" s="6" customFormat="1" ht="52.5" customHeight="1">
      <c r="B1" s="179"/>
      <c r="C1" s="16"/>
      <c r="D1" s="14"/>
      <c r="E1" s="14"/>
      <c r="F1" s="197"/>
      <c r="G1" s="4"/>
      <c r="H1" s="4"/>
      <c r="I1" s="322" t="s">
        <v>138</v>
      </c>
      <c r="J1" s="322"/>
      <c r="K1" s="322"/>
      <c r="L1" s="322"/>
      <c r="M1" s="85"/>
      <c r="N1" s="85"/>
      <c r="O1" s="47"/>
      <c r="P1" s="4"/>
      <c r="Q1" s="4"/>
      <c r="R1" s="4"/>
      <c r="S1" s="47"/>
      <c r="T1" s="47"/>
      <c r="U1" s="288"/>
      <c r="V1" s="277" t="s">
        <v>240</v>
      </c>
      <c r="W1" s="8"/>
      <c r="X1" s="98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L1" s="7"/>
      <c r="AM1" s="123"/>
      <c r="AN1" s="123"/>
    </row>
    <row r="2" spans="1:40" s="6" customFormat="1" ht="24" customHeight="1">
      <c r="B2" s="179"/>
      <c r="C2" s="16"/>
      <c r="D2" s="14"/>
      <c r="E2" s="14"/>
      <c r="F2" s="325" t="s">
        <v>238</v>
      </c>
      <c r="G2" s="325"/>
      <c r="H2" s="344" t="str">
        <f>IF(SUBTOTAL(3,N8:N3076)=COUNTA(N8:N3076),"غير محــــــــدد",VLOOKUP(SUBTOTAL(4,H8:H3076),H8:J3076,3,0))</f>
        <v>سنيوريتا للصناعات الغذائية</v>
      </c>
      <c r="I2" s="344"/>
      <c r="J2" s="344"/>
      <c r="K2" s="29"/>
      <c r="L2" s="341" t="str">
        <f>IF(I1=V3,"Billing Statement","نوع كشف الإعـــداد : يومية عملاء")</f>
        <v>نوع كشف الإعـــداد : يومية عملاء</v>
      </c>
      <c r="M2" s="341"/>
      <c r="N2" s="341"/>
      <c r="O2" s="175"/>
      <c r="P2" s="175"/>
      <c r="Q2" s="175"/>
      <c r="R2" s="175"/>
      <c r="S2" s="47"/>
      <c r="T2" s="47"/>
      <c r="U2" s="288"/>
      <c r="V2" s="277" t="s">
        <v>138</v>
      </c>
      <c r="W2" s="8"/>
      <c r="X2" s="98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L2" s="7"/>
      <c r="AM2" s="123"/>
      <c r="AN2" s="123"/>
    </row>
    <row r="3" spans="1:40" s="6" customFormat="1" ht="24" customHeight="1">
      <c r="B3" s="179"/>
      <c r="C3" s="16"/>
      <c r="D3" s="31"/>
      <c r="E3" s="31"/>
      <c r="F3" s="326" t="s">
        <v>239</v>
      </c>
      <c r="G3" s="326"/>
      <c r="H3" s="343">
        <f>IF(H2="غير محــــــــدد","============",SUBTOTAL(5,I8:I3076))</f>
        <v>40392</v>
      </c>
      <c r="I3" s="343"/>
      <c r="J3" s="178">
        <f>IF(H2="غير محــــــــدد","============",SUBTOTAL(4,I8:I3076))</f>
        <v>40428</v>
      </c>
      <c r="K3" s="29"/>
      <c r="L3" s="342" t="str">
        <f>IF(I1=V3,0,"رقم قيد الترحيل :")</f>
        <v>رقم قيد الترحيل :</v>
      </c>
      <c r="M3" s="342"/>
      <c r="N3" s="185" t="e">
        <f>IF(I1=V3,0,SUBTOTAL(1,G8:G3076))</f>
        <v>#DIV/0!</v>
      </c>
      <c r="O3" s="30"/>
      <c r="P3" s="50"/>
      <c r="Q3" s="50"/>
      <c r="R3" s="50"/>
      <c r="S3" s="48"/>
      <c r="T3" s="48"/>
      <c r="U3" s="289"/>
      <c r="V3" s="278" t="s">
        <v>139</v>
      </c>
      <c r="W3" s="159"/>
      <c r="X3" s="98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L3" s="7"/>
      <c r="AM3" s="123"/>
      <c r="AN3" s="123"/>
    </row>
    <row r="4" spans="1:40" s="6" customFormat="1" ht="24" customHeight="1">
      <c r="B4" s="179"/>
      <c r="C4" s="336" t="s">
        <v>43</v>
      </c>
      <c r="D4" s="336">
        <f>MAX(F8:F3076)</f>
        <v>814</v>
      </c>
      <c r="E4" s="49"/>
      <c r="F4" s="327" t="s">
        <v>606</v>
      </c>
      <c r="G4" s="327"/>
      <c r="H4" s="345" t="str">
        <f>IF(SUBTOTAL(3,M8:M3076)=COUNTA(M8:M3076),"غير محــــــــددة",VLOOKUP(SUBTOTAL(4,H8:H3076),H8:M3076,6,0))</f>
        <v>EGP</v>
      </c>
      <c r="I4" s="345"/>
      <c r="J4" s="177"/>
      <c r="K4" s="29"/>
      <c r="L4" s="342" t="str">
        <f>IF(I1=V3,0,"رقــم الكشـــــــف :")</f>
        <v>رقــم الكشـــــــف :</v>
      </c>
      <c r="M4" s="342"/>
      <c r="N4" s="176">
        <f>IF(I1=V3,0,SUBTOTAL(4,F8:F3076))</f>
        <v>0</v>
      </c>
      <c r="O4" s="176"/>
      <c r="P4" s="51"/>
      <c r="Q4" s="51"/>
      <c r="R4" s="51"/>
      <c r="S4" s="47"/>
      <c r="T4" s="47"/>
      <c r="U4" s="288"/>
      <c r="V4" s="278"/>
      <c r="W4" s="8"/>
      <c r="X4" s="98"/>
      <c r="Y4" s="32"/>
      <c r="Z4" s="32"/>
      <c r="AA4" s="332" t="s">
        <v>32</v>
      </c>
      <c r="AB4" s="332"/>
      <c r="AC4" s="332"/>
      <c r="AD4" s="332"/>
      <c r="AE4" s="32"/>
      <c r="AF4" s="32"/>
      <c r="AG4" s="332" t="s">
        <v>29</v>
      </c>
      <c r="AH4" s="332"/>
      <c r="AI4" s="34"/>
      <c r="AJ4" s="34"/>
      <c r="AK4" s="19"/>
      <c r="AL4" s="7"/>
      <c r="AM4" s="123"/>
      <c r="AN4" s="123"/>
    </row>
    <row r="5" spans="1:40" s="6" customFormat="1" ht="6.75" customHeight="1" thickBot="1">
      <c r="B5" s="179"/>
      <c r="C5" s="337"/>
      <c r="D5" s="337"/>
      <c r="E5" s="49"/>
      <c r="F5" s="197"/>
      <c r="G5" s="4"/>
      <c r="H5" s="20"/>
      <c r="I5" s="39"/>
      <c r="J5" s="4"/>
      <c r="K5" s="4"/>
      <c r="L5" s="166"/>
      <c r="M5" s="4"/>
      <c r="N5" s="86"/>
      <c r="O5" s="47"/>
      <c r="P5" s="4"/>
      <c r="Q5" s="4"/>
      <c r="R5" s="4"/>
      <c r="S5" s="47"/>
      <c r="T5" s="47"/>
      <c r="U5" s="288" t="s">
        <v>690</v>
      </c>
      <c r="V5" s="279"/>
      <c r="W5" s="8"/>
      <c r="X5" s="98"/>
      <c r="Y5" s="32"/>
      <c r="Z5" s="32"/>
      <c r="AA5" s="332"/>
      <c r="AB5" s="332"/>
      <c r="AC5" s="332"/>
      <c r="AD5" s="332"/>
      <c r="AE5" s="32"/>
      <c r="AF5" s="32"/>
      <c r="AG5" s="332"/>
      <c r="AH5" s="332"/>
      <c r="AI5" s="34"/>
      <c r="AJ5" s="34"/>
      <c r="AL5" s="7"/>
      <c r="AM5" s="123"/>
      <c r="AN5" s="123"/>
    </row>
    <row r="6" spans="1:40" s="6" customFormat="1" ht="6.75" customHeight="1" thickTop="1" thickBot="1">
      <c r="B6" s="179"/>
      <c r="C6" s="93"/>
      <c r="D6" s="92"/>
      <c r="E6" s="92"/>
      <c r="F6" s="197"/>
      <c r="G6" s="4"/>
      <c r="H6" s="20"/>
      <c r="I6" s="39"/>
      <c r="J6" s="4"/>
      <c r="K6" s="4"/>
      <c r="L6" s="166"/>
      <c r="M6" s="4"/>
      <c r="N6" s="86"/>
      <c r="O6" s="47"/>
      <c r="P6" s="4"/>
      <c r="Q6" s="4"/>
      <c r="R6" s="4"/>
      <c r="S6" s="223"/>
      <c r="T6" s="223"/>
      <c r="U6" s="288" t="s">
        <v>994</v>
      </c>
      <c r="V6" s="279"/>
      <c r="W6" s="8"/>
      <c r="X6" s="98"/>
      <c r="Y6" s="32"/>
      <c r="Z6" s="32"/>
      <c r="AA6" s="335" t="s">
        <v>246</v>
      </c>
      <c r="AB6" s="335"/>
      <c r="AC6" s="335" t="s">
        <v>247</v>
      </c>
      <c r="AD6" s="335"/>
      <c r="AE6" s="32"/>
      <c r="AF6" s="32"/>
      <c r="AG6" s="94"/>
      <c r="AH6" s="94"/>
      <c r="AI6" s="94"/>
      <c r="AJ6" s="94"/>
      <c r="AL6" s="7"/>
      <c r="AM6" s="123"/>
      <c r="AN6" s="123"/>
    </row>
    <row r="7" spans="1:40" s="6" customFormat="1" ht="27" customHeight="1" thickTop="1" thickBot="1">
      <c r="A7" s="7" t="s">
        <v>28</v>
      </c>
      <c r="B7" s="180" t="s">
        <v>26</v>
      </c>
      <c r="C7" s="17" t="s">
        <v>40</v>
      </c>
      <c r="D7" s="36" t="s">
        <v>41</v>
      </c>
      <c r="E7" s="10" t="s">
        <v>33</v>
      </c>
      <c r="F7" s="10" t="s">
        <v>235</v>
      </c>
      <c r="G7" s="10" t="s">
        <v>236</v>
      </c>
      <c r="H7" s="10" t="s">
        <v>431</v>
      </c>
      <c r="I7" s="40" t="s">
        <v>292</v>
      </c>
      <c r="J7" s="11" t="s">
        <v>25</v>
      </c>
      <c r="K7" s="5" t="s">
        <v>304</v>
      </c>
      <c r="L7" s="167" t="s">
        <v>425</v>
      </c>
      <c r="M7" s="5" t="s">
        <v>27</v>
      </c>
      <c r="N7" s="18" t="s">
        <v>305</v>
      </c>
      <c r="O7" s="18" t="s">
        <v>305</v>
      </c>
      <c r="P7" s="18" t="s">
        <v>305</v>
      </c>
      <c r="Q7" s="18" t="s">
        <v>709</v>
      </c>
      <c r="R7" s="18" t="s">
        <v>708</v>
      </c>
      <c r="S7" s="167" t="s">
        <v>425</v>
      </c>
      <c r="T7" s="299"/>
      <c r="U7" s="288" t="s">
        <v>585</v>
      </c>
      <c r="V7" s="280">
        <v>1</v>
      </c>
      <c r="W7" s="160" t="s">
        <v>33</v>
      </c>
      <c r="X7" s="97" t="s">
        <v>25</v>
      </c>
      <c r="Y7" s="334" t="s">
        <v>119</v>
      </c>
      <c r="Z7" s="334"/>
      <c r="AA7" s="35" t="s">
        <v>120</v>
      </c>
      <c r="AB7" s="120" t="s">
        <v>121</v>
      </c>
      <c r="AC7" s="35" t="s">
        <v>120</v>
      </c>
      <c r="AD7" s="35" t="s">
        <v>121</v>
      </c>
      <c r="AE7" s="333" t="s">
        <v>119</v>
      </c>
      <c r="AF7" s="333"/>
      <c r="AG7" s="33" t="s">
        <v>120</v>
      </c>
      <c r="AH7" s="33" t="s">
        <v>121</v>
      </c>
      <c r="AI7" s="33" t="s">
        <v>120</v>
      </c>
      <c r="AJ7" s="33" t="s">
        <v>121</v>
      </c>
      <c r="AL7" s="96" t="s">
        <v>25</v>
      </c>
      <c r="AM7" s="124" t="s">
        <v>32</v>
      </c>
      <c r="AN7" s="125" t="s">
        <v>29</v>
      </c>
    </row>
    <row r="8" spans="1:40" s="6" customFormat="1" ht="27" hidden="1" customHeight="1" thickTop="1" thickBot="1">
      <c r="A8" s="52">
        <v>120401</v>
      </c>
      <c r="B8" s="181" t="s">
        <v>0</v>
      </c>
      <c r="C8" s="21"/>
      <c r="D8" s="15"/>
      <c r="E8" s="53" t="str">
        <f>+IF(J8="","",SUBTOTAL(3,J8:J$8))</f>
        <v/>
      </c>
      <c r="F8" s="53"/>
      <c r="G8" s="22"/>
      <c r="H8" s="129">
        <v>8036</v>
      </c>
      <c r="I8" s="42"/>
      <c r="J8" s="12"/>
      <c r="K8" s="7" t="str">
        <f t="shared" ref="K8:K39" si="0">D8&amp;C8</f>
        <v/>
      </c>
      <c r="L8" s="168"/>
      <c r="M8" s="12"/>
      <c r="N8" s="23"/>
      <c r="P8" s="63" t="str">
        <f t="shared" ref="P8:P11" si="1">IF(O8&gt;0,N8-O8,".")</f>
        <v>.</v>
      </c>
      <c r="Q8" s="47" t="s">
        <v>585</v>
      </c>
      <c r="R8" s="47"/>
      <c r="S8" s="6" t="str">
        <f>$U$5&amp;H8&amp;$U$7&amp;L8&amp;$U$7</f>
        <v xml:space="preserve">فاتورة رقم 8036  </v>
      </c>
      <c r="U8" s="279">
        <f>IF($V$7=1,AC8+AD8,AI8+AJ8)</f>
        <v>14700</v>
      </c>
      <c r="V8" s="279">
        <f>IF($V$7=1,SUM(Y8:AD8),SUM(AE8:AJ8))</f>
        <v>29400</v>
      </c>
      <c r="W8" s="161">
        <v>1</v>
      </c>
      <c r="X8" s="111" t="s">
        <v>0</v>
      </c>
      <c r="Y8" s="112">
        <v>0</v>
      </c>
      <c r="Z8" s="112"/>
      <c r="AA8" s="112">
        <f t="shared" ref="AA8:AA44" si="2">SUMIFS($N$8:$N$3076,$J$8:$J$3076,X8,$M$8:$M$3076,$AA$4)</f>
        <v>14700</v>
      </c>
      <c r="AB8" s="112">
        <f>AM8</f>
        <v>0</v>
      </c>
      <c r="AC8" s="112">
        <f>IF((Y8+AA8)&gt;(Z8+AB8),(Y8+AA8)-(Z8+AB8),0)</f>
        <v>14700</v>
      </c>
      <c r="AD8" s="112">
        <f>IF((Z8+AB8)&gt;(Y8+AA8),(Z8+AB8)-(Y8+AA8),0)</f>
        <v>0</v>
      </c>
      <c r="AE8" s="112">
        <v>0</v>
      </c>
      <c r="AF8" s="112">
        <f>115000/5.75</f>
        <v>20000</v>
      </c>
      <c r="AG8" s="112">
        <f>SUMIFS($N$8:$N$3076,$J$8:$J$3076,X8,$M$8:$M$3076,$AG$4)</f>
        <v>118650</v>
      </c>
      <c r="AH8" s="112">
        <f>AN8</f>
        <v>0</v>
      </c>
      <c r="AI8" s="112">
        <f>IF((AE8+AG8)&gt;(AF8+AH8),(AE8+AG8)-(AF8+AH8),0)</f>
        <v>98650</v>
      </c>
      <c r="AJ8" s="112">
        <f>IF((AF8+AH8)&gt;(AE8+AG8),(AF8+AH8)-(AE8+AG8),0)</f>
        <v>0</v>
      </c>
      <c r="AL8" s="9" t="s">
        <v>0</v>
      </c>
      <c r="AM8" s="123">
        <f>تسديدات!M7</f>
        <v>0</v>
      </c>
      <c r="AN8" s="123">
        <f>تسديدات!N7</f>
        <v>0</v>
      </c>
    </row>
    <row r="9" spans="1:40" s="57" customFormat="1" ht="27" hidden="1" customHeight="1" thickTop="1" thickBot="1">
      <c r="A9" s="26">
        <v>120402</v>
      </c>
      <c r="B9" s="182" t="s">
        <v>1</v>
      </c>
      <c r="C9" s="55"/>
      <c r="D9" s="56"/>
      <c r="E9" s="53" t="str">
        <f>+IF(J9="","",SUBTOTAL(3,J$8:J9))</f>
        <v/>
      </c>
      <c r="F9" s="24"/>
      <c r="G9" s="89"/>
      <c r="H9" s="129">
        <v>8037</v>
      </c>
      <c r="I9" s="90"/>
      <c r="J9" s="25"/>
      <c r="K9" s="26"/>
      <c r="L9" s="169"/>
      <c r="M9" s="25"/>
      <c r="N9" s="27"/>
      <c r="P9" s="63" t="str">
        <f t="shared" si="1"/>
        <v>.</v>
      </c>
      <c r="Q9" s="47" t="s">
        <v>585</v>
      </c>
      <c r="R9" s="47"/>
      <c r="S9" s="6" t="str">
        <f t="shared" ref="S9:S72" si="3">$U$5&amp;H9&amp;$U$7&amp;L9&amp;$U$7</f>
        <v xml:space="preserve">فاتورة رقم 8037  </v>
      </c>
      <c r="T9" s="6"/>
      <c r="U9" s="279">
        <f t="shared" ref="U9:U55" si="4">IF($V$7=1,AC9+AD9,AI9+AJ9)</f>
        <v>23200</v>
      </c>
      <c r="V9" s="279">
        <f t="shared" ref="V9:V55" si="5">IF($V$7=1,SUM(Y9:AD9),SUM(AE9:AJ9))</f>
        <v>181614.76</v>
      </c>
      <c r="W9" s="162">
        <v>2</v>
      </c>
      <c r="X9" s="102" t="s">
        <v>1</v>
      </c>
      <c r="Y9" s="103">
        <v>67707.38</v>
      </c>
      <c r="Z9" s="103"/>
      <c r="AA9" s="103">
        <f t="shared" si="2"/>
        <v>23100</v>
      </c>
      <c r="AB9" s="103">
        <f t="shared" ref="AB9:AB43" si="6">AM9</f>
        <v>67607.38</v>
      </c>
      <c r="AC9" s="103">
        <f t="shared" ref="AC9:AC40" si="7">IF((Y9+AA9)&gt;(Z9+AB9),(Y9+AA9)-(Z9+AB9),0)</f>
        <v>23200</v>
      </c>
      <c r="AD9" s="103">
        <f t="shared" ref="AD9:AD40" si="8">IF((Z9+AB9)&gt;(Y9+AA9),(Z9+AB9)-(Y9+AA9),0)</f>
        <v>0</v>
      </c>
      <c r="AE9" s="113">
        <v>0</v>
      </c>
      <c r="AF9" s="114"/>
      <c r="AG9" s="114">
        <f>SUMIFS($N$8:$N$3076,$J$8:$J$3076,X9,$M$8:$M$3076,$AG$4)</f>
        <v>8460</v>
      </c>
      <c r="AH9" s="114">
        <f t="shared" ref="AH9:AH40" si="9">AN9</f>
        <v>8410</v>
      </c>
      <c r="AI9" s="114">
        <f t="shared" ref="AI9:AI10" si="10">IF((AE9+AG9)&gt;(AF9+AH9),(AE9+AG9)-(AF9+AH9),0)</f>
        <v>50</v>
      </c>
      <c r="AJ9" s="115">
        <f t="shared" ref="AJ9:AJ10" si="11">IF((AF9+AH9)&gt;(AE9+AG9),(AF9+AH9)-(AE9+AG9),0)</f>
        <v>0</v>
      </c>
      <c r="AL9" s="54" t="s">
        <v>1</v>
      </c>
      <c r="AM9" s="123">
        <f>تسديدات!M68</f>
        <v>67607.38</v>
      </c>
      <c r="AN9" s="123">
        <f>تسديدات!N68</f>
        <v>8410</v>
      </c>
    </row>
    <row r="10" spans="1:40" s="57" customFormat="1" ht="27" hidden="1" customHeight="1" thickTop="1" thickBot="1">
      <c r="A10" s="26">
        <v>120403</v>
      </c>
      <c r="B10" s="182" t="s">
        <v>2</v>
      </c>
      <c r="C10" s="55"/>
      <c r="D10" s="56"/>
      <c r="E10" s="53" t="str">
        <f>+IF(J10="","",SUBTOTAL(3,J$8:J10))</f>
        <v/>
      </c>
      <c r="F10" s="24"/>
      <c r="G10" s="89"/>
      <c r="H10" s="129">
        <v>8038</v>
      </c>
      <c r="I10" s="90"/>
      <c r="J10" s="25"/>
      <c r="K10" s="26"/>
      <c r="L10" s="169"/>
      <c r="M10" s="25"/>
      <c r="N10" s="27"/>
      <c r="P10" s="63" t="str">
        <f t="shared" si="1"/>
        <v>.</v>
      </c>
      <c r="Q10" s="47" t="s">
        <v>585</v>
      </c>
      <c r="R10" s="47"/>
      <c r="S10" s="6" t="str">
        <f t="shared" si="3"/>
        <v xml:space="preserve">فاتورة رقم 8038  </v>
      </c>
      <c r="T10" s="6"/>
      <c r="U10" s="279">
        <f t="shared" si="4"/>
        <v>13263.5</v>
      </c>
      <c r="V10" s="279">
        <f t="shared" si="5"/>
        <v>259250</v>
      </c>
      <c r="W10" s="163">
        <v>3</v>
      </c>
      <c r="X10" s="104" t="s">
        <v>2</v>
      </c>
      <c r="Y10" s="105">
        <v>36325</v>
      </c>
      <c r="Z10" s="105"/>
      <c r="AA10" s="105">
        <f t="shared" si="2"/>
        <v>93300</v>
      </c>
      <c r="AB10" s="105">
        <f t="shared" si="6"/>
        <v>116361.5</v>
      </c>
      <c r="AC10" s="105">
        <f t="shared" si="7"/>
        <v>13263.5</v>
      </c>
      <c r="AD10" s="105">
        <f t="shared" si="8"/>
        <v>0</v>
      </c>
      <c r="AE10" s="113">
        <f>66987.5/5.75</f>
        <v>11650</v>
      </c>
      <c r="AF10" s="114"/>
      <c r="AG10" s="114">
        <f t="shared" ref="AG10:AG44" si="12">SUMIFS($N$8:$N$3076,$J$8:$J$3076,X10,$M$8:$M$3076,$AG$4)</f>
        <v>27700</v>
      </c>
      <c r="AH10" s="114">
        <f t="shared" si="9"/>
        <v>37289</v>
      </c>
      <c r="AI10" s="114">
        <f t="shared" si="10"/>
        <v>2061</v>
      </c>
      <c r="AJ10" s="115">
        <f t="shared" si="11"/>
        <v>0</v>
      </c>
      <c r="AL10" s="54" t="s">
        <v>2</v>
      </c>
      <c r="AM10" s="123">
        <f>تسديدات!M69</f>
        <v>116361.5</v>
      </c>
      <c r="AN10" s="123">
        <f>تسديدات!N69</f>
        <v>37289</v>
      </c>
    </row>
    <row r="11" spans="1:40" s="57" customFormat="1" ht="27" hidden="1" customHeight="1" thickTop="1" thickBot="1">
      <c r="A11" s="26">
        <v>120404</v>
      </c>
      <c r="B11" s="182" t="s">
        <v>3</v>
      </c>
      <c r="C11" s="55"/>
      <c r="D11" s="56"/>
      <c r="E11" s="53" t="str">
        <f>+IF(J11="","",SUBTOTAL(3,J$8:J11))</f>
        <v/>
      </c>
      <c r="F11" s="24"/>
      <c r="G11" s="89"/>
      <c r="H11" s="129">
        <v>8039</v>
      </c>
      <c r="I11" s="90"/>
      <c r="J11" s="25"/>
      <c r="K11" s="26" t="str">
        <f t="shared" si="0"/>
        <v/>
      </c>
      <c r="L11" s="169"/>
      <c r="M11" s="25"/>
      <c r="N11" s="27"/>
      <c r="P11" s="63" t="str">
        <f t="shared" si="1"/>
        <v>.</v>
      </c>
      <c r="Q11" s="47" t="s">
        <v>585</v>
      </c>
      <c r="R11" s="47"/>
      <c r="S11" s="6" t="str">
        <f t="shared" si="3"/>
        <v xml:space="preserve">فاتورة رقم 8039  </v>
      </c>
      <c r="T11" s="6"/>
      <c r="U11" s="279">
        <f t="shared" si="4"/>
        <v>638544.78000000026</v>
      </c>
      <c r="V11" s="279">
        <f t="shared" si="5"/>
        <v>6430290.8000000007</v>
      </c>
      <c r="W11" s="163">
        <v>4</v>
      </c>
      <c r="X11" s="104" t="s">
        <v>3</v>
      </c>
      <c r="Y11" s="105">
        <f>53409.9</f>
        <v>53409.9</v>
      </c>
      <c r="Z11" s="105"/>
      <c r="AA11" s="105">
        <f t="shared" si="2"/>
        <v>3161735.5000000005</v>
      </c>
      <c r="AB11" s="105">
        <f t="shared" si="6"/>
        <v>2576600.62</v>
      </c>
      <c r="AC11" s="105">
        <f t="shared" si="7"/>
        <v>638544.78000000026</v>
      </c>
      <c r="AD11" s="105">
        <f t="shared" si="8"/>
        <v>0</v>
      </c>
      <c r="AE11" s="113"/>
      <c r="AF11" s="114">
        <f>253460/5.75</f>
        <v>44080</v>
      </c>
      <c r="AG11" s="114">
        <f t="shared" si="12"/>
        <v>99615</v>
      </c>
      <c r="AH11" s="114">
        <f t="shared" si="9"/>
        <v>140835</v>
      </c>
      <c r="AI11" s="114">
        <f t="shared" ref="AI11:AI44" si="13">IF((AE11+AG11)&gt;(AF11+AH11),(AE11+AG11)-(AF11+AH11),0)</f>
        <v>0</v>
      </c>
      <c r="AJ11" s="115">
        <f t="shared" ref="AJ11:AJ44" si="14">IF((AF11+AH11)&gt;(AE11+AG11),(AF11+AH11)-(AE11+AG11),0)</f>
        <v>85300</v>
      </c>
      <c r="AL11" s="54" t="s">
        <v>3</v>
      </c>
      <c r="AM11" s="123">
        <f>تسديدات!M70</f>
        <v>2576600.62</v>
      </c>
      <c r="AN11" s="123">
        <f>تسديدات!N70</f>
        <v>140835</v>
      </c>
    </row>
    <row r="12" spans="1:40" s="57" customFormat="1" ht="27" hidden="1" customHeight="1" thickTop="1" thickBot="1">
      <c r="A12" s="26">
        <v>120405</v>
      </c>
      <c r="B12" s="183" t="s">
        <v>232</v>
      </c>
      <c r="C12" s="26">
        <v>160110</v>
      </c>
      <c r="D12" s="56" t="s">
        <v>35</v>
      </c>
      <c r="E12" s="53">
        <f>+IF(J12="","",SUBTOTAL(3,J$8:J12))</f>
        <v>0</v>
      </c>
      <c r="F12" s="24" t="s">
        <v>193</v>
      </c>
      <c r="G12" s="89">
        <v>3006</v>
      </c>
      <c r="H12" s="129">
        <v>8040</v>
      </c>
      <c r="I12" s="90">
        <v>40198</v>
      </c>
      <c r="J12" s="25" t="s">
        <v>3</v>
      </c>
      <c r="K12" s="26" t="s">
        <v>207</v>
      </c>
      <c r="L12" s="169" t="s">
        <v>306</v>
      </c>
      <c r="M12" s="25" t="s">
        <v>32</v>
      </c>
      <c r="N12" s="45">
        <v>3581</v>
      </c>
      <c r="P12" s="63" t="str">
        <f>IF(O12&gt;0,N12-O12,".")</f>
        <v>.</v>
      </c>
      <c r="Q12" s="47" t="s">
        <v>585</v>
      </c>
      <c r="R12" s="47"/>
      <c r="S12" s="6" t="str">
        <f t="shared" si="3"/>
        <v xml:space="preserve">فاتورة رقم 8040 1*40 السخنة - اليمن </v>
      </c>
      <c r="T12" s="6"/>
      <c r="U12" s="279">
        <f t="shared" si="4"/>
        <v>2546</v>
      </c>
      <c r="V12" s="279">
        <f t="shared" si="5"/>
        <v>18500</v>
      </c>
      <c r="W12" s="163">
        <v>5</v>
      </c>
      <c r="X12" s="106" t="s">
        <v>232</v>
      </c>
      <c r="Y12" s="105"/>
      <c r="Z12" s="105"/>
      <c r="AA12" s="105">
        <f t="shared" si="2"/>
        <v>9250</v>
      </c>
      <c r="AB12" s="105">
        <f t="shared" si="6"/>
        <v>6704</v>
      </c>
      <c r="AC12" s="105">
        <f t="shared" si="7"/>
        <v>2546</v>
      </c>
      <c r="AD12" s="105">
        <f t="shared" si="8"/>
        <v>0</v>
      </c>
      <c r="AE12" s="113"/>
      <c r="AF12" s="114"/>
      <c r="AG12" s="114">
        <f t="shared" si="12"/>
        <v>0</v>
      </c>
      <c r="AH12" s="114">
        <f t="shared" si="9"/>
        <v>0</v>
      </c>
      <c r="AI12" s="114">
        <f t="shared" si="13"/>
        <v>0</v>
      </c>
      <c r="AJ12" s="115">
        <f t="shared" si="14"/>
        <v>0</v>
      </c>
      <c r="AL12" s="95" t="s">
        <v>232</v>
      </c>
      <c r="AM12" s="123">
        <f>تسديدات!M71</f>
        <v>6704</v>
      </c>
      <c r="AN12" s="123">
        <f>تسديدات!N71</f>
        <v>0</v>
      </c>
    </row>
    <row r="13" spans="1:40" s="57" customFormat="1" ht="27" hidden="1" customHeight="1" thickTop="1" thickBot="1">
      <c r="A13" s="26">
        <v>120406</v>
      </c>
      <c r="B13" s="182" t="s">
        <v>4</v>
      </c>
      <c r="C13" s="26">
        <v>160110</v>
      </c>
      <c r="D13" s="56" t="s">
        <v>35</v>
      </c>
      <c r="E13" s="53">
        <f>+IF(J13="","",SUBTOTAL(3,J$8:J13))</f>
        <v>0</v>
      </c>
      <c r="F13" s="24" t="s">
        <v>193</v>
      </c>
      <c r="G13" s="89">
        <v>3006</v>
      </c>
      <c r="H13" s="129">
        <v>8041</v>
      </c>
      <c r="I13" s="90">
        <v>40219</v>
      </c>
      <c r="J13" s="25" t="s">
        <v>3</v>
      </c>
      <c r="K13" s="26" t="s">
        <v>207</v>
      </c>
      <c r="L13" s="169" t="s">
        <v>306</v>
      </c>
      <c r="M13" s="25" t="s">
        <v>32</v>
      </c>
      <c r="N13" s="45">
        <v>2400</v>
      </c>
      <c r="P13" s="63" t="str">
        <f t="shared" ref="P13:P76" si="15">IF(O13&gt;0,N13-O13,".")</f>
        <v>.</v>
      </c>
      <c r="Q13" s="47" t="s">
        <v>585</v>
      </c>
      <c r="R13" s="47"/>
      <c r="S13" s="6" t="str">
        <f t="shared" si="3"/>
        <v xml:space="preserve">فاتورة رقم 8041 1*40 السخنة - اليمن </v>
      </c>
      <c r="T13" s="6"/>
      <c r="U13" s="279">
        <f t="shared" si="4"/>
        <v>750</v>
      </c>
      <c r="V13" s="279">
        <f t="shared" si="5"/>
        <v>15000</v>
      </c>
      <c r="W13" s="163">
        <v>6</v>
      </c>
      <c r="X13" s="104" t="s">
        <v>4</v>
      </c>
      <c r="Y13" s="105">
        <v>5250</v>
      </c>
      <c r="Z13" s="105"/>
      <c r="AA13" s="105">
        <f t="shared" si="2"/>
        <v>2250</v>
      </c>
      <c r="AB13" s="105">
        <f t="shared" si="6"/>
        <v>6750</v>
      </c>
      <c r="AC13" s="105">
        <f t="shared" si="7"/>
        <v>750</v>
      </c>
      <c r="AD13" s="105">
        <f t="shared" si="8"/>
        <v>0</v>
      </c>
      <c r="AE13" s="113"/>
      <c r="AF13" s="114"/>
      <c r="AG13" s="114">
        <f t="shared" si="12"/>
        <v>0</v>
      </c>
      <c r="AH13" s="114">
        <f t="shared" si="9"/>
        <v>0</v>
      </c>
      <c r="AI13" s="114">
        <f t="shared" si="13"/>
        <v>0</v>
      </c>
      <c r="AJ13" s="115">
        <f t="shared" si="14"/>
        <v>0</v>
      </c>
      <c r="AL13" s="54" t="s">
        <v>4</v>
      </c>
      <c r="AM13" s="123">
        <f>تسديدات!M72</f>
        <v>6750</v>
      </c>
      <c r="AN13" s="123">
        <f>تسديدات!N72</f>
        <v>0</v>
      </c>
    </row>
    <row r="14" spans="1:40" s="57" customFormat="1" ht="27" hidden="1" customHeight="1" thickTop="1" thickBot="1">
      <c r="A14" s="26">
        <v>120407</v>
      </c>
      <c r="B14" s="182" t="s">
        <v>5</v>
      </c>
      <c r="C14" s="26">
        <v>470110</v>
      </c>
      <c r="D14" s="56" t="s">
        <v>35</v>
      </c>
      <c r="E14" s="53">
        <f>+IF(J14="","",SUBTOTAL(3,J$8:J14))</f>
        <v>0</v>
      </c>
      <c r="F14" s="24" t="s">
        <v>193</v>
      </c>
      <c r="G14" s="89">
        <v>3006</v>
      </c>
      <c r="H14" s="129">
        <v>8042</v>
      </c>
      <c r="I14" s="90">
        <v>40223</v>
      </c>
      <c r="J14" s="25" t="s">
        <v>3</v>
      </c>
      <c r="K14" s="26" t="s">
        <v>208</v>
      </c>
      <c r="L14" s="169" t="s">
        <v>307</v>
      </c>
      <c r="M14" s="25" t="s">
        <v>32</v>
      </c>
      <c r="N14" s="45">
        <v>3665</v>
      </c>
      <c r="P14" s="63" t="str">
        <f t="shared" si="15"/>
        <v>.</v>
      </c>
      <c r="Q14" s="47" t="s">
        <v>585</v>
      </c>
      <c r="R14" s="47"/>
      <c r="S14" s="6" t="str">
        <f t="shared" si="3"/>
        <v xml:space="preserve">فاتورة رقم 8042 1*40 شرق التفريعة - مسقط </v>
      </c>
      <c r="T14" s="6"/>
      <c r="U14" s="279">
        <f t="shared" si="4"/>
        <v>6659.9500000000007</v>
      </c>
      <c r="V14" s="279">
        <f t="shared" si="5"/>
        <v>58822.5</v>
      </c>
      <c r="W14" s="163">
        <v>7</v>
      </c>
      <c r="X14" s="104" t="s">
        <v>5</v>
      </c>
      <c r="Y14" s="105">
        <v>6411.25</v>
      </c>
      <c r="Z14" s="105"/>
      <c r="AA14" s="105">
        <f t="shared" si="2"/>
        <v>16340.05</v>
      </c>
      <c r="AB14" s="105">
        <f t="shared" si="6"/>
        <v>29411.25</v>
      </c>
      <c r="AC14" s="105">
        <f t="shared" si="7"/>
        <v>0</v>
      </c>
      <c r="AD14" s="105">
        <f t="shared" si="8"/>
        <v>6659.9500000000007</v>
      </c>
      <c r="AE14" s="113"/>
      <c r="AF14" s="114"/>
      <c r="AG14" s="114">
        <f t="shared" si="12"/>
        <v>0</v>
      </c>
      <c r="AH14" s="114">
        <f t="shared" si="9"/>
        <v>0</v>
      </c>
      <c r="AI14" s="114">
        <f t="shared" si="13"/>
        <v>0</v>
      </c>
      <c r="AJ14" s="115">
        <f t="shared" si="14"/>
        <v>0</v>
      </c>
      <c r="AL14" s="54" t="s">
        <v>5</v>
      </c>
      <c r="AM14" s="123">
        <f>تسديدات!M73</f>
        <v>29411.25</v>
      </c>
      <c r="AN14" s="123">
        <f>تسديدات!N73</f>
        <v>0</v>
      </c>
    </row>
    <row r="15" spans="1:40" s="57" customFormat="1" ht="27" hidden="1" customHeight="1" thickTop="1" thickBot="1">
      <c r="A15" s="26">
        <v>120408</v>
      </c>
      <c r="B15" s="182" t="s">
        <v>6</v>
      </c>
      <c r="C15" s="26">
        <v>470110</v>
      </c>
      <c r="D15" s="56" t="s">
        <v>35</v>
      </c>
      <c r="E15" s="53">
        <f>+IF(J15="","",SUBTOTAL(3,J$8:J15))</f>
        <v>0</v>
      </c>
      <c r="F15" s="24" t="s">
        <v>193</v>
      </c>
      <c r="G15" s="89">
        <v>3006</v>
      </c>
      <c r="H15" s="129">
        <v>8043</v>
      </c>
      <c r="I15" s="90">
        <v>40223</v>
      </c>
      <c r="J15" s="25" t="s">
        <v>3</v>
      </c>
      <c r="K15" s="26" t="s">
        <v>208</v>
      </c>
      <c r="L15" s="169" t="s">
        <v>307</v>
      </c>
      <c r="M15" s="25" t="s">
        <v>32</v>
      </c>
      <c r="N15" s="45">
        <v>2300</v>
      </c>
      <c r="P15" s="63" t="str">
        <f t="shared" si="15"/>
        <v>.</v>
      </c>
      <c r="Q15" s="47" t="s">
        <v>585</v>
      </c>
      <c r="R15" s="47"/>
      <c r="S15" s="6" t="str">
        <f t="shared" si="3"/>
        <v xml:space="preserve">فاتورة رقم 8043 1*40 شرق التفريعة - مسقط </v>
      </c>
      <c r="T15" s="6"/>
      <c r="U15" s="279">
        <f t="shared" si="4"/>
        <v>3556.5</v>
      </c>
      <c r="V15" s="279">
        <f t="shared" si="5"/>
        <v>210463</v>
      </c>
      <c r="W15" s="163">
        <v>8</v>
      </c>
      <c r="X15" s="104" t="s">
        <v>6</v>
      </c>
      <c r="Y15" s="105"/>
      <c r="Z15" s="105">
        <v>10050</v>
      </c>
      <c r="AA15" s="105">
        <f t="shared" si="2"/>
        <v>101675</v>
      </c>
      <c r="AB15" s="105">
        <f t="shared" si="6"/>
        <v>95181.5</v>
      </c>
      <c r="AC15" s="105">
        <f t="shared" si="7"/>
        <v>0</v>
      </c>
      <c r="AD15" s="105">
        <f t="shared" si="8"/>
        <v>3556.5</v>
      </c>
      <c r="AE15" s="113"/>
      <c r="AF15" s="114"/>
      <c r="AG15" s="114">
        <f t="shared" si="12"/>
        <v>4200</v>
      </c>
      <c r="AH15" s="114">
        <f t="shared" si="9"/>
        <v>1600</v>
      </c>
      <c r="AI15" s="114">
        <f t="shared" si="13"/>
        <v>2600</v>
      </c>
      <c r="AJ15" s="115">
        <f t="shared" si="14"/>
        <v>0</v>
      </c>
      <c r="AL15" s="54" t="s">
        <v>6</v>
      </c>
      <c r="AM15" s="123">
        <f>تسديدات!M74</f>
        <v>95181.5</v>
      </c>
      <c r="AN15" s="123">
        <f>تسديدات!N74</f>
        <v>1600</v>
      </c>
    </row>
    <row r="16" spans="1:40" s="57" customFormat="1" ht="27" hidden="1" customHeight="1" thickTop="1" thickBot="1">
      <c r="A16" s="26">
        <v>120409</v>
      </c>
      <c r="B16" s="182" t="s">
        <v>7</v>
      </c>
      <c r="C16" s="55" t="s">
        <v>176</v>
      </c>
      <c r="D16" s="56" t="s">
        <v>35</v>
      </c>
      <c r="E16" s="53">
        <f>+IF(J16="","",SUBTOTAL(3,J$8:J16))</f>
        <v>0</v>
      </c>
      <c r="F16" s="24" t="s">
        <v>193</v>
      </c>
      <c r="G16" s="89">
        <v>3006</v>
      </c>
      <c r="H16" s="130" t="s">
        <v>195</v>
      </c>
      <c r="I16" s="90">
        <v>40221</v>
      </c>
      <c r="J16" s="25" t="s">
        <v>3</v>
      </c>
      <c r="K16" s="26" t="str">
        <f t="shared" si="0"/>
        <v>XS-S480110</v>
      </c>
      <c r="L16" s="169" t="s">
        <v>308</v>
      </c>
      <c r="M16" s="25" t="s">
        <v>32</v>
      </c>
      <c r="N16" s="45">
        <v>6400</v>
      </c>
      <c r="P16" s="63" t="str">
        <f t="shared" si="15"/>
        <v>.</v>
      </c>
      <c r="Q16" s="47" t="s">
        <v>585</v>
      </c>
      <c r="R16" s="47"/>
      <c r="S16" s="6" t="str">
        <f t="shared" si="3"/>
        <v xml:space="preserve">فاتورة رقم *8044 12*40 الاسكندرية-فلسطين </v>
      </c>
      <c r="T16" s="6"/>
      <c r="U16" s="279">
        <f t="shared" si="4"/>
        <v>55651.31</v>
      </c>
      <c r="V16" s="279">
        <f t="shared" si="5"/>
        <v>290554.12</v>
      </c>
      <c r="W16" s="163">
        <v>9</v>
      </c>
      <c r="X16" s="104" t="s">
        <v>7</v>
      </c>
      <c r="Y16" s="105">
        <v>48641</v>
      </c>
      <c r="Z16" s="105"/>
      <c r="AA16" s="105">
        <f t="shared" si="2"/>
        <v>96636.06</v>
      </c>
      <c r="AB16" s="105">
        <f t="shared" si="6"/>
        <v>89625.75</v>
      </c>
      <c r="AC16" s="105">
        <f t="shared" si="7"/>
        <v>55651.31</v>
      </c>
      <c r="AD16" s="105">
        <f t="shared" si="8"/>
        <v>0</v>
      </c>
      <c r="AE16" s="113">
        <f>37748.75/5.75</f>
        <v>6565</v>
      </c>
      <c r="AF16" s="114"/>
      <c r="AG16" s="114">
        <f t="shared" si="12"/>
        <v>40540</v>
      </c>
      <c r="AH16" s="114">
        <f t="shared" si="9"/>
        <v>41100</v>
      </c>
      <c r="AI16" s="114">
        <f t="shared" si="13"/>
        <v>6005</v>
      </c>
      <c r="AJ16" s="115">
        <f t="shared" si="14"/>
        <v>0</v>
      </c>
      <c r="AL16" s="54" t="s">
        <v>7</v>
      </c>
      <c r="AM16" s="123">
        <f>تسديدات!M75</f>
        <v>89625.75</v>
      </c>
      <c r="AN16" s="123">
        <f>تسديدات!N75</f>
        <v>41100</v>
      </c>
    </row>
    <row r="17" spans="1:40" s="57" customFormat="1" ht="27" hidden="1" customHeight="1" thickTop="1" thickBot="1">
      <c r="A17" s="26">
        <v>120410</v>
      </c>
      <c r="B17" s="182" t="s">
        <v>8</v>
      </c>
      <c r="C17" s="55" t="s">
        <v>176</v>
      </c>
      <c r="D17" s="56" t="s">
        <v>35</v>
      </c>
      <c r="E17" s="53">
        <f>+IF(J17="","",SUBTOTAL(3,J$8:J17))</f>
        <v>0</v>
      </c>
      <c r="F17" s="24" t="s">
        <v>193</v>
      </c>
      <c r="G17" s="89">
        <v>3006</v>
      </c>
      <c r="H17" s="131">
        <v>8044</v>
      </c>
      <c r="I17" s="90">
        <v>40221</v>
      </c>
      <c r="J17" s="25" t="s">
        <v>3</v>
      </c>
      <c r="K17" s="26" t="str">
        <f t="shared" si="0"/>
        <v>XS-S480110</v>
      </c>
      <c r="L17" s="169" t="s">
        <v>308</v>
      </c>
      <c r="M17" s="25" t="s">
        <v>29</v>
      </c>
      <c r="N17" s="27">
        <v>9600</v>
      </c>
      <c r="P17" s="63" t="str">
        <f t="shared" si="15"/>
        <v>.</v>
      </c>
      <c r="Q17" s="47" t="s">
        <v>585</v>
      </c>
      <c r="R17" s="47"/>
      <c r="S17" s="6" t="str">
        <f t="shared" si="3"/>
        <v xml:space="preserve">فاتورة رقم 8044 12*40 الاسكندرية-فلسطين </v>
      </c>
      <c r="T17" s="6"/>
      <c r="U17" s="279">
        <f t="shared" si="4"/>
        <v>3350</v>
      </c>
      <c r="V17" s="279">
        <f t="shared" si="5"/>
        <v>92250</v>
      </c>
      <c r="W17" s="163">
        <v>10</v>
      </c>
      <c r="X17" s="104" t="s">
        <v>8</v>
      </c>
      <c r="Y17" s="105">
        <v>15425</v>
      </c>
      <c r="Z17" s="105"/>
      <c r="AA17" s="105">
        <f t="shared" si="2"/>
        <v>30700</v>
      </c>
      <c r="AB17" s="105">
        <f t="shared" si="6"/>
        <v>42775</v>
      </c>
      <c r="AC17" s="276">
        <f t="shared" si="7"/>
        <v>3350</v>
      </c>
      <c r="AD17" s="105">
        <f t="shared" si="8"/>
        <v>0</v>
      </c>
      <c r="AE17" s="113"/>
      <c r="AF17" s="114"/>
      <c r="AG17" s="114">
        <f t="shared" si="12"/>
        <v>6325</v>
      </c>
      <c r="AH17" s="114">
        <f t="shared" si="9"/>
        <v>6325</v>
      </c>
      <c r="AI17" s="114">
        <f t="shared" si="13"/>
        <v>0</v>
      </c>
      <c r="AJ17" s="115">
        <f t="shared" si="14"/>
        <v>0</v>
      </c>
      <c r="AL17" s="54" t="s">
        <v>8</v>
      </c>
      <c r="AM17" s="123">
        <f>تسديدات!M76</f>
        <v>42775</v>
      </c>
      <c r="AN17" s="123">
        <f>تسديدات!N76</f>
        <v>6325</v>
      </c>
    </row>
    <row r="18" spans="1:40" s="57" customFormat="1" ht="27" hidden="1" customHeight="1" thickTop="1" thickBot="1">
      <c r="A18" s="26">
        <v>120411</v>
      </c>
      <c r="B18" s="182" t="s">
        <v>9</v>
      </c>
      <c r="C18" s="55" t="s">
        <v>177</v>
      </c>
      <c r="D18" s="56" t="s">
        <v>35</v>
      </c>
      <c r="E18" s="53">
        <f>+IF(J18="","",SUBTOTAL(3,J$8:J18))</f>
        <v>0</v>
      </c>
      <c r="F18" s="24" t="s">
        <v>193</v>
      </c>
      <c r="G18" s="89">
        <v>3006</v>
      </c>
      <c r="H18" s="130" t="s">
        <v>196</v>
      </c>
      <c r="I18" s="90">
        <v>40224</v>
      </c>
      <c r="J18" s="25" t="s">
        <v>3</v>
      </c>
      <c r="K18" s="26" t="str">
        <f t="shared" si="0"/>
        <v>XS-S120210</v>
      </c>
      <c r="L18" s="169" t="s">
        <v>309</v>
      </c>
      <c r="M18" s="25" t="s">
        <v>32</v>
      </c>
      <c r="N18" s="44">
        <v>3200</v>
      </c>
      <c r="P18" s="63" t="str">
        <f t="shared" si="15"/>
        <v>.</v>
      </c>
      <c r="Q18" s="47" t="s">
        <v>585</v>
      </c>
      <c r="R18" s="47"/>
      <c r="S18" s="6" t="str">
        <f t="shared" si="3"/>
        <v xml:space="preserve">فاتورة رقم *8045 6*40 الاسكندرية - فلسطين  </v>
      </c>
      <c r="T18" s="6"/>
      <c r="U18" s="279">
        <f t="shared" si="4"/>
        <v>2250</v>
      </c>
      <c r="V18" s="279">
        <f t="shared" si="5"/>
        <v>93200</v>
      </c>
      <c r="W18" s="163">
        <v>11</v>
      </c>
      <c r="X18" s="104" t="s">
        <v>9</v>
      </c>
      <c r="Y18" s="105">
        <v>6800</v>
      </c>
      <c r="Z18" s="105"/>
      <c r="AA18" s="105">
        <f t="shared" si="2"/>
        <v>39800</v>
      </c>
      <c r="AB18" s="105">
        <f t="shared" si="6"/>
        <v>44350</v>
      </c>
      <c r="AC18" s="105">
        <f t="shared" si="7"/>
        <v>2250</v>
      </c>
      <c r="AD18" s="105">
        <f t="shared" si="8"/>
        <v>0</v>
      </c>
      <c r="AE18" s="113"/>
      <c r="AF18" s="114"/>
      <c r="AG18" s="114">
        <f t="shared" si="12"/>
        <v>3736</v>
      </c>
      <c r="AH18" s="114">
        <f t="shared" si="9"/>
        <v>3736</v>
      </c>
      <c r="AI18" s="114">
        <f t="shared" si="13"/>
        <v>0</v>
      </c>
      <c r="AJ18" s="115">
        <f t="shared" si="14"/>
        <v>0</v>
      </c>
      <c r="AL18" s="54" t="s">
        <v>9</v>
      </c>
      <c r="AM18" s="123">
        <f>تسديدات!M77</f>
        <v>44350</v>
      </c>
      <c r="AN18" s="123">
        <f>تسديدات!N77</f>
        <v>3736</v>
      </c>
    </row>
    <row r="19" spans="1:40" s="57" customFormat="1" ht="27" hidden="1" customHeight="1" thickTop="1" thickBot="1">
      <c r="A19" s="26">
        <v>120412</v>
      </c>
      <c r="B19" s="182" t="s">
        <v>10</v>
      </c>
      <c r="C19" s="55" t="s">
        <v>177</v>
      </c>
      <c r="D19" s="56" t="s">
        <v>35</v>
      </c>
      <c r="E19" s="53">
        <f>+IF(J19="","",SUBTOTAL(3,J$8:J19))</f>
        <v>0</v>
      </c>
      <c r="F19" s="24" t="s">
        <v>193</v>
      </c>
      <c r="G19" s="89">
        <v>3006</v>
      </c>
      <c r="H19" s="131">
        <v>8045</v>
      </c>
      <c r="I19" s="90">
        <v>40224</v>
      </c>
      <c r="J19" s="25" t="s">
        <v>3</v>
      </c>
      <c r="K19" s="26" t="str">
        <f t="shared" si="0"/>
        <v>XS-S120210</v>
      </c>
      <c r="L19" s="169" t="s">
        <v>309</v>
      </c>
      <c r="M19" s="25" t="s">
        <v>29</v>
      </c>
      <c r="N19" s="27">
        <v>4800</v>
      </c>
      <c r="P19" s="63" t="str">
        <f t="shared" si="15"/>
        <v>.</v>
      </c>
      <c r="Q19" s="47" t="s">
        <v>585</v>
      </c>
      <c r="R19" s="47"/>
      <c r="S19" s="6" t="str">
        <f t="shared" si="3"/>
        <v xml:space="preserve">فاتورة رقم 8045 6*40 الاسكندرية - فلسطين  </v>
      </c>
      <c r="T19" s="6"/>
      <c r="U19" s="279">
        <f t="shared" si="4"/>
        <v>9910.25</v>
      </c>
      <c r="V19" s="279">
        <f t="shared" si="5"/>
        <v>79820.5</v>
      </c>
      <c r="W19" s="163">
        <v>12</v>
      </c>
      <c r="X19" s="104" t="s">
        <v>10</v>
      </c>
      <c r="Y19" s="105">
        <v>16710.25</v>
      </c>
      <c r="Z19" s="105"/>
      <c r="AA19" s="105">
        <f t="shared" si="2"/>
        <v>23200</v>
      </c>
      <c r="AB19" s="105">
        <f t="shared" si="6"/>
        <v>30000</v>
      </c>
      <c r="AC19" s="105">
        <f t="shared" si="7"/>
        <v>9910.25</v>
      </c>
      <c r="AD19" s="105">
        <f t="shared" si="8"/>
        <v>0</v>
      </c>
      <c r="AE19" s="113">
        <f>2806/5.75</f>
        <v>488</v>
      </c>
      <c r="AF19" s="114"/>
      <c r="AG19" s="114">
        <f t="shared" si="12"/>
        <v>0</v>
      </c>
      <c r="AH19" s="114">
        <f t="shared" si="9"/>
        <v>488</v>
      </c>
      <c r="AI19" s="114">
        <f t="shared" si="13"/>
        <v>0</v>
      </c>
      <c r="AJ19" s="115">
        <f t="shared" si="14"/>
        <v>0</v>
      </c>
      <c r="AL19" s="54" t="s">
        <v>10</v>
      </c>
      <c r="AM19" s="123">
        <f>تسديدات!M78</f>
        <v>30000</v>
      </c>
      <c r="AN19" s="123">
        <f>تسديدات!N78</f>
        <v>488</v>
      </c>
    </row>
    <row r="20" spans="1:40" s="57" customFormat="1" ht="27" hidden="1" customHeight="1" thickTop="1" thickBot="1">
      <c r="A20" s="26">
        <v>120413</v>
      </c>
      <c r="B20" s="182" t="s">
        <v>11</v>
      </c>
      <c r="C20" s="55"/>
      <c r="D20" s="56" t="s">
        <v>35</v>
      </c>
      <c r="E20" s="53">
        <f>+IF(J20="","",SUBTOTAL(3,J$8:J20))</f>
        <v>0</v>
      </c>
      <c r="F20" s="24" t="s">
        <v>193</v>
      </c>
      <c r="G20" s="89">
        <v>3006</v>
      </c>
      <c r="H20" s="129">
        <v>8046</v>
      </c>
      <c r="I20" s="90">
        <v>40237</v>
      </c>
      <c r="J20" s="25" t="s">
        <v>3</v>
      </c>
      <c r="K20" s="26" t="s">
        <v>209</v>
      </c>
      <c r="L20" s="169" t="s">
        <v>306</v>
      </c>
      <c r="M20" s="25" t="s">
        <v>32</v>
      </c>
      <c r="N20" s="45">
        <v>2531</v>
      </c>
      <c r="P20" s="63" t="str">
        <f t="shared" si="15"/>
        <v>.</v>
      </c>
      <c r="Q20" s="47" t="s">
        <v>585</v>
      </c>
      <c r="R20" s="47"/>
      <c r="S20" s="6" t="str">
        <f t="shared" si="3"/>
        <v xml:space="preserve">فاتورة رقم 8046 1*40 السخنة - اليمن </v>
      </c>
      <c r="T20" s="6"/>
      <c r="U20" s="279">
        <f t="shared" si="4"/>
        <v>34964.319999999949</v>
      </c>
      <c r="V20" s="279">
        <f t="shared" si="5"/>
        <v>941658</v>
      </c>
      <c r="W20" s="163">
        <v>13</v>
      </c>
      <c r="X20" s="104" t="s">
        <v>11</v>
      </c>
      <c r="Y20" s="105"/>
      <c r="Z20" s="105">
        <v>35329</v>
      </c>
      <c r="AA20" s="105">
        <f t="shared" si="2"/>
        <v>435864.68000000005</v>
      </c>
      <c r="AB20" s="105">
        <f t="shared" si="6"/>
        <v>435500</v>
      </c>
      <c r="AC20" s="105">
        <f t="shared" si="7"/>
        <v>0</v>
      </c>
      <c r="AD20" s="105">
        <f t="shared" si="8"/>
        <v>34964.319999999949</v>
      </c>
      <c r="AE20" s="113"/>
      <c r="AF20" s="114"/>
      <c r="AG20" s="114">
        <f t="shared" si="12"/>
        <v>0</v>
      </c>
      <c r="AH20" s="114">
        <f t="shared" si="9"/>
        <v>0</v>
      </c>
      <c r="AI20" s="114">
        <f t="shared" si="13"/>
        <v>0</v>
      </c>
      <c r="AJ20" s="115">
        <f t="shared" si="14"/>
        <v>0</v>
      </c>
      <c r="AL20" s="54" t="s">
        <v>11</v>
      </c>
      <c r="AM20" s="123">
        <f>تسديدات!M79</f>
        <v>435500</v>
      </c>
      <c r="AN20" s="123">
        <f>تسديدات!N79</f>
        <v>0</v>
      </c>
    </row>
    <row r="21" spans="1:40" s="57" customFormat="1" ht="27" hidden="1" customHeight="1" thickTop="1" thickBot="1">
      <c r="A21" s="26">
        <v>120414</v>
      </c>
      <c r="B21" s="182" t="s">
        <v>12</v>
      </c>
      <c r="C21" s="55"/>
      <c r="D21" s="56" t="s">
        <v>35</v>
      </c>
      <c r="E21" s="53">
        <f>+IF(J21="","",SUBTOTAL(3,J$8:J21))</f>
        <v>0</v>
      </c>
      <c r="F21" s="24" t="s">
        <v>193</v>
      </c>
      <c r="G21" s="89">
        <v>3006</v>
      </c>
      <c r="H21" s="129">
        <v>8047</v>
      </c>
      <c r="I21" s="90">
        <v>40237</v>
      </c>
      <c r="J21" s="25" t="s">
        <v>3</v>
      </c>
      <c r="K21" s="26" t="s">
        <v>209</v>
      </c>
      <c r="L21" s="169" t="s">
        <v>306</v>
      </c>
      <c r="M21" s="25" t="s">
        <v>32</v>
      </c>
      <c r="N21" s="44">
        <v>3500</v>
      </c>
      <c r="P21" s="63" t="str">
        <f t="shared" si="15"/>
        <v>.</v>
      </c>
      <c r="Q21" s="47" t="s">
        <v>585</v>
      </c>
      <c r="R21" s="47"/>
      <c r="S21" s="6" t="str">
        <f t="shared" si="3"/>
        <v xml:space="preserve">فاتورة رقم 8047 1*40 السخنة - اليمن </v>
      </c>
      <c r="T21" s="6"/>
      <c r="U21" s="279">
        <f t="shared" si="4"/>
        <v>0</v>
      </c>
      <c r="V21" s="279">
        <f t="shared" si="5"/>
        <v>0</v>
      </c>
      <c r="W21" s="163">
        <v>14</v>
      </c>
      <c r="X21" s="104" t="s">
        <v>12</v>
      </c>
      <c r="Y21" s="105"/>
      <c r="Z21" s="105"/>
      <c r="AA21" s="105">
        <f t="shared" si="2"/>
        <v>0</v>
      </c>
      <c r="AB21" s="105">
        <f t="shared" si="6"/>
        <v>0</v>
      </c>
      <c r="AC21" s="105">
        <f t="shared" si="7"/>
        <v>0</v>
      </c>
      <c r="AD21" s="105">
        <f t="shared" si="8"/>
        <v>0</v>
      </c>
      <c r="AE21" s="113"/>
      <c r="AF21" s="114"/>
      <c r="AG21" s="114">
        <f t="shared" si="12"/>
        <v>0</v>
      </c>
      <c r="AH21" s="114">
        <f t="shared" si="9"/>
        <v>0</v>
      </c>
      <c r="AI21" s="114">
        <f t="shared" si="13"/>
        <v>0</v>
      </c>
      <c r="AJ21" s="115">
        <f t="shared" si="14"/>
        <v>0</v>
      </c>
      <c r="AL21" s="54" t="s">
        <v>12</v>
      </c>
      <c r="AM21" s="123">
        <f>تسديدات!M80</f>
        <v>0</v>
      </c>
      <c r="AN21" s="123">
        <f>تسديدات!N80</f>
        <v>0</v>
      </c>
    </row>
    <row r="22" spans="1:40" s="57" customFormat="1" ht="27" hidden="1" customHeight="1" thickTop="1" thickBot="1">
      <c r="A22" s="26">
        <v>120415</v>
      </c>
      <c r="B22" s="182" t="s">
        <v>13</v>
      </c>
      <c r="C22" s="55"/>
      <c r="D22" s="56" t="s">
        <v>35</v>
      </c>
      <c r="E22" s="53">
        <f>+IF(J22="","",SUBTOTAL(3,J$8:J22))</f>
        <v>0</v>
      </c>
      <c r="F22" s="24" t="s">
        <v>193</v>
      </c>
      <c r="G22" s="89">
        <v>3006</v>
      </c>
      <c r="H22" s="129">
        <v>8048</v>
      </c>
      <c r="I22" s="90">
        <v>40235</v>
      </c>
      <c r="J22" s="25" t="s">
        <v>3</v>
      </c>
      <c r="K22" s="26" t="s">
        <v>199</v>
      </c>
      <c r="L22" s="169" t="s">
        <v>310</v>
      </c>
      <c r="M22" s="25" t="s">
        <v>32</v>
      </c>
      <c r="N22" s="45">
        <v>4800</v>
      </c>
      <c r="P22" s="63" t="str">
        <f t="shared" si="15"/>
        <v>.</v>
      </c>
      <c r="Q22" s="47" t="s">
        <v>585</v>
      </c>
      <c r="R22" s="47"/>
      <c r="S22" s="6" t="str">
        <f t="shared" si="3"/>
        <v xml:space="preserve">فاتورة رقم 8048 2*40 السخنة - الاردن </v>
      </c>
      <c r="T22" s="6"/>
      <c r="U22" s="279">
        <f t="shared" si="4"/>
        <v>0</v>
      </c>
      <c r="V22" s="279">
        <f t="shared" si="5"/>
        <v>6480</v>
      </c>
      <c r="W22" s="163">
        <v>15</v>
      </c>
      <c r="X22" s="104" t="s">
        <v>13</v>
      </c>
      <c r="Y22" s="105">
        <v>3240</v>
      </c>
      <c r="Z22" s="105"/>
      <c r="AA22" s="105">
        <f t="shared" si="2"/>
        <v>0</v>
      </c>
      <c r="AB22" s="105">
        <f t="shared" si="6"/>
        <v>3240</v>
      </c>
      <c r="AC22" s="105">
        <f t="shared" si="7"/>
        <v>0</v>
      </c>
      <c r="AD22" s="105">
        <f t="shared" si="8"/>
        <v>0</v>
      </c>
      <c r="AE22" s="113"/>
      <c r="AF22" s="114"/>
      <c r="AG22" s="114">
        <f t="shared" si="12"/>
        <v>0</v>
      </c>
      <c r="AH22" s="114">
        <f t="shared" si="9"/>
        <v>0</v>
      </c>
      <c r="AI22" s="114">
        <f t="shared" si="13"/>
        <v>0</v>
      </c>
      <c r="AJ22" s="115">
        <f t="shared" si="14"/>
        <v>0</v>
      </c>
      <c r="AL22" s="54" t="s">
        <v>13</v>
      </c>
      <c r="AM22" s="123">
        <f>تسديدات!M81</f>
        <v>3240</v>
      </c>
      <c r="AN22" s="123">
        <f>تسديدات!N81</f>
        <v>0</v>
      </c>
    </row>
    <row r="23" spans="1:40" s="57" customFormat="1" ht="27" hidden="1" customHeight="1" thickTop="1" thickBot="1">
      <c r="A23" s="26">
        <v>120416</v>
      </c>
      <c r="B23" s="182" t="s">
        <v>14</v>
      </c>
      <c r="C23" s="55" t="s">
        <v>178</v>
      </c>
      <c r="D23" s="56" t="s">
        <v>35</v>
      </c>
      <c r="E23" s="53">
        <f>+IF(J23="","",SUBTOTAL(3,J$8:J23))</f>
        <v>0</v>
      </c>
      <c r="F23" s="24" t="s">
        <v>193</v>
      </c>
      <c r="G23" s="89">
        <v>3006</v>
      </c>
      <c r="H23" s="131">
        <v>8049</v>
      </c>
      <c r="I23" s="90">
        <v>40235</v>
      </c>
      <c r="J23" s="25" t="s">
        <v>3</v>
      </c>
      <c r="K23" s="26" t="str">
        <f t="shared" si="0"/>
        <v>XS-S190210</v>
      </c>
      <c r="L23" s="169" t="s">
        <v>310</v>
      </c>
      <c r="M23" s="25" t="s">
        <v>29</v>
      </c>
      <c r="N23" s="27">
        <v>1400</v>
      </c>
      <c r="P23" s="63" t="str">
        <f t="shared" si="15"/>
        <v>.</v>
      </c>
      <c r="Q23" s="47" t="s">
        <v>585</v>
      </c>
      <c r="R23" s="47"/>
      <c r="S23" s="6" t="str">
        <f t="shared" si="3"/>
        <v xml:space="preserve">فاتورة رقم 8049 2*40 السخنة - الاردن </v>
      </c>
      <c r="T23" s="6"/>
      <c r="U23" s="279">
        <f t="shared" si="4"/>
        <v>2484.8899999999994</v>
      </c>
      <c r="V23" s="279">
        <f t="shared" si="5"/>
        <v>70369.78</v>
      </c>
      <c r="W23" s="163">
        <v>16</v>
      </c>
      <c r="X23" s="104" t="s">
        <v>14</v>
      </c>
      <c r="Y23" s="105"/>
      <c r="Z23" s="105">
        <v>10700</v>
      </c>
      <c r="AA23" s="105">
        <f t="shared" si="2"/>
        <v>35184.89</v>
      </c>
      <c r="AB23" s="105">
        <f t="shared" si="6"/>
        <v>22000</v>
      </c>
      <c r="AC23" s="105">
        <f t="shared" si="7"/>
        <v>2484.8899999999994</v>
      </c>
      <c r="AD23" s="105">
        <f t="shared" si="8"/>
        <v>0</v>
      </c>
      <c r="AE23" s="113"/>
      <c r="AF23" s="114"/>
      <c r="AG23" s="114">
        <f t="shared" si="12"/>
        <v>0</v>
      </c>
      <c r="AH23" s="114">
        <f t="shared" si="9"/>
        <v>0</v>
      </c>
      <c r="AI23" s="114">
        <f t="shared" si="13"/>
        <v>0</v>
      </c>
      <c r="AJ23" s="115">
        <f t="shared" si="14"/>
        <v>0</v>
      </c>
      <c r="AL23" s="54" t="s">
        <v>14</v>
      </c>
      <c r="AM23" s="123">
        <f>تسديدات!M82</f>
        <v>22000</v>
      </c>
      <c r="AN23" s="123">
        <f>تسديدات!N82</f>
        <v>0</v>
      </c>
    </row>
    <row r="24" spans="1:40" s="57" customFormat="1" ht="27" hidden="1" customHeight="1" thickTop="1" thickBot="1">
      <c r="A24" s="26">
        <v>120417</v>
      </c>
      <c r="B24" s="182" t="s">
        <v>15</v>
      </c>
      <c r="C24" s="55"/>
      <c r="D24" s="56"/>
      <c r="E24" s="53" t="str">
        <f>+IF(J24="","",SUBTOTAL(3,J$8:J24))</f>
        <v/>
      </c>
      <c r="F24" s="24"/>
      <c r="G24" s="89"/>
      <c r="H24" s="129">
        <v>8050</v>
      </c>
      <c r="I24" s="90"/>
      <c r="J24" s="25"/>
      <c r="K24" s="26" t="str">
        <f t="shared" si="0"/>
        <v/>
      </c>
      <c r="L24" s="169"/>
      <c r="M24" s="25"/>
      <c r="N24" s="27"/>
      <c r="P24" s="63" t="str">
        <f t="shared" si="15"/>
        <v>.</v>
      </c>
      <c r="Q24" s="47" t="s">
        <v>585</v>
      </c>
      <c r="R24" s="47"/>
      <c r="S24" s="6" t="str">
        <f t="shared" si="3"/>
        <v xml:space="preserve">فاتورة رقم 8050  </v>
      </c>
      <c r="T24" s="6"/>
      <c r="U24" s="279">
        <f t="shared" si="4"/>
        <v>0</v>
      </c>
      <c r="V24" s="279">
        <f t="shared" si="5"/>
        <v>0</v>
      </c>
      <c r="W24" s="163">
        <v>17</v>
      </c>
      <c r="X24" s="104" t="s">
        <v>15</v>
      </c>
      <c r="Y24" s="105"/>
      <c r="Z24" s="105"/>
      <c r="AA24" s="105">
        <f t="shared" si="2"/>
        <v>0</v>
      </c>
      <c r="AB24" s="105">
        <f t="shared" si="6"/>
        <v>0</v>
      </c>
      <c r="AC24" s="105">
        <f t="shared" si="7"/>
        <v>0</v>
      </c>
      <c r="AD24" s="105">
        <f t="shared" si="8"/>
        <v>0</v>
      </c>
      <c r="AE24" s="113">
        <f>4099.75/5.75</f>
        <v>713</v>
      </c>
      <c r="AF24" s="114"/>
      <c r="AG24" s="114">
        <f t="shared" si="12"/>
        <v>0</v>
      </c>
      <c r="AH24" s="114">
        <f t="shared" si="9"/>
        <v>0</v>
      </c>
      <c r="AI24" s="114">
        <f t="shared" si="13"/>
        <v>713</v>
      </c>
      <c r="AJ24" s="115">
        <f t="shared" si="14"/>
        <v>0</v>
      </c>
      <c r="AL24" s="54" t="s">
        <v>15</v>
      </c>
      <c r="AM24" s="123">
        <f>تسديدات!M83</f>
        <v>0</v>
      </c>
      <c r="AN24" s="123">
        <f>تسديدات!N83</f>
        <v>0</v>
      </c>
    </row>
    <row r="25" spans="1:40" s="57" customFormat="1" ht="27" hidden="1" customHeight="1" thickTop="1" thickBot="1">
      <c r="A25" s="26">
        <v>120418</v>
      </c>
      <c r="B25" s="182" t="s">
        <v>16</v>
      </c>
      <c r="C25" s="55"/>
      <c r="D25" s="56"/>
      <c r="E25" s="53" t="str">
        <f>+IF(J25="","",SUBTOTAL(3,J$8:J25))</f>
        <v/>
      </c>
      <c r="F25" s="24"/>
      <c r="G25" s="89"/>
      <c r="H25" s="129">
        <v>8051</v>
      </c>
      <c r="I25" s="90"/>
      <c r="J25" s="25"/>
      <c r="K25" s="26" t="str">
        <f t="shared" si="0"/>
        <v/>
      </c>
      <c r="L25" s="169"/>
      <c r="M25" s="25"/>
      <c r="N25" s="27"/>
      <c r="P25" s="63" t="str">
        <f t="shared" si="15"/>
        <v>.</v>
      </c>
      <c r="Q25" s="47" t="s">
        <v>585</v>
      </c>
      <c r="R25" s="47"/>
      <c r="S25" s="6" t="str">
        <f t="shared" si="3"/>
        <v xml:space="preserve">فاتورة رقم 8051  </v>
      </c>
      <c r="T25" s="6"/>
      <c r="U25" s="279">
        <f t="shared" si="4"/>
        <v>0</v>
      </c>
      <c r="V25" s="279">
        <f t="shared" si="5"/>
        <v>0</v>
      </c>
      <c r="W25" s="163">
        <v>18</v>
      </c>
      <c r="X25" s="104" t="s">
        <v>16</v>
      </c>
      <c r="Y25" s="105"/>
      <c r="Z25" s="105"/>
      <c r="AA25" s="105">
        <f t="shared" si="2"/>
        <v>0</v>
      </c>
      <c r="AB25" s="105">
        <f t="shared" si="6"/>
        <v>0</v>
      </c>
      <c r="AC25" s="105">
        <f t="shared" si="7"/>
        <v>0</v>
      </c>
      <c r="AD25" s="105">
        <f t="shared" si="8"/>
        <v>0</v>
      </c>
      <c r="AE25" s="113"/>
      <c r="AF25" s="114">
        <f>2875/5.75</f>
        <v>500</v>
      </c>
      <c r="AG25" s="114">
        <f t="shared" si="12"/>
        <v>0</v>
      </c>
      <c r="AH25" s="114">
        <f t="shared" si="9"/>
        <v>0</v>
      </c>
      <c r="AI25" s="114">
        <f t="shared" si="13"/>
        <v>0</v>
      </c>
      <c r="AJ25" s="115">
        <f t="shared" si="14"/>
        <v>500</v>
      </c>
      <c r="AL25" s="54" t="s">
        <v>16</v>
      </c>
      <c r="AM25" s="123">
        <f>تسديدات!M84</f>
        <v>0</v>
      </c>
      <c r="AN25" s="123">
        <f>تسديدات!N84</f>
        <v>0</v>
      </c>
    </row>
    <row r="26" spans="1:40" s="57" customFormat="1" ht="27" hidden="1" customHeight="1" thickTop="1" thickBot="1">
      <c r="A26" s="26">
        <v>120419</v>
      </c>
      <c r="B26" s="182" t="s">
        <v>17</v>
      </c>
      <c r="C26" s="55"/>
      <c r="D26" s="56" t="s">
        <v>35</v>
      </c>
      <c r="E26" s="53">
        <f>+IF(J26="","",SUBTOTAL(3,J$8:J26))</f>
        <v>0</v>
      </c>
      <c r="F26" s="24" t="s">
        <v>193</v>
      </c>
      <c r="G26" s="89">
        <v>3005</v>
      </c>
      <c r="H26" s="129">
        <v>8052</v>
      </c>
      <c r="I26" s="90">
        <v>40244</v>
      </c>
      <c r="J26" s="25" t="s">
        <v>3</v>
      </c>
      <c r="K26" s="26" t="s">
        <v>202</v>
      </c>
      <c r="L26" s="169" t="s">
        <v>311</v>
      </c>
      <c r="M26" s="25" t="s">
        <v>32</v>
      </c>
      <c r="N26" s="27">
        <v>2155</v>
      </c>
      <c r="P26" s="63" t="str">
        <f t="shared" si="15"/>
        <v>.</v>
      </c>
      <c r="Q26" s="47" t="s">
        <v>585</v>
      </c>
      <c r="R26" s="47"/>
      <c r="S26" s="6" t="str">
        <f t="shared" si="3"/>
        <v xml:space="preserve">فاتورة رقم 8052 1*40 شرق التفريعة - مومباسا </v>
      </c>
      <c r="T26" s="6"/>
      <c r="U26" s="279">
        <f t="shared" si="4"/>
        <v>0</v>
      </c>
      <c r="V26" s="279">
        <f t="shared" si="5"/>
        <v>0</v>
      </c>
      <c r="W26" s="163">
        <v>19</v>
      </c>
      <c r="X26" s="104" t="s">
        <v>17</v>
      </c>
      <c r="Y26" s="105"/>
      <c r="Z26" s="105"/>
      <c r="AA26" s="105">
        <f t="shared" si="2"/>
        <v>0</v>
      </c>
      <c r="AB26" s="105">
        <f t="shared" si="6"/>
        <v>0</v>
      </c>
      <c r="AC26" s="105">
        <f t="shared" si="7"/>
        <v>0</v>
      </c>
      <c r="AD26" s="105">
        <f t="shared" si="8"/>
        <v>0</v>
      </c>
      <c r="AE26" s="113">
        <f>10091.25/5.75</f>
        <v>1755</v>
      </c>
      <c r="AF26" s="114"/>
      <c r="AG26" s="114">
        <f t="shared" si="12"/>
        <v>0</v>
      </c>
      <c r="AH26" s="114">
        <f t="shared" si="9"/>
        <v>0</v>
      </c>
      <c r="AI26" s="114">
        <f t="shared" si="13"/>
        <v>1755</v>
      </c>
      <c r="AJ26" s="115">
        <f t="shared" si="14"/>
        <v>0</v>
      </c>
      <c r="AL26" s="54" t="s">
        <v>17</v>
      </c>
      <c r="AM26" s="123">
        <f>تسديدات!M85</f>
        <v>0</v>
      </c>
      <c r="AN26" s="123">
        <f>تسديدات!N85</f>
        <v>0</v>
      </c>
    </row>
    <row r="27" spans="1:40" s="57" customFormat="1" ht="27" hidden="1" customHeight="1" thickTop="1" thickBot="1">
      <c r="A27" s="26">
        <v>120420</v>
      </c>
      <c r="B27" s="182" t="s">
        <v>18</v>
      </c>
      <c r="C27" s="55"/>
      <c r="D27" s="56" t="s">
        <v>35</v>
      </c>
      <c r="E27" s="53">
        <f>+IF(J27="","",SUBTOTAL(3,J$8:J27))</f>
        <v>0</v>
      </c>
      <c r="F27" s="24" t="s">
        <v>193</v>
      </c>
      <c r="G27" s="89">
        <v>3005</v>
      </c>
      <c r="H27" s="129">
        <v>8053</v>
      </c>
      <c r="I27" s="90">
        <v>40244</v>
      </c>
      <c r="J27" s="25" t="s">
        <v>3</v>
      </c>
      <c r="K27" s="26" t="s">
        <v>202</v>
      </c>
      <c r="L27" s="169" t="s">
        <v>311</v>
      </c>
      <c r="M27" s="25" t="s">
        <v>32</v>
      </c>
      <c r="N27" s="27">
        <v>3000</v>
      </c>
      <c r="P27" s="63" t="str">
        <f t="shared" si="15"/>
        <v>.</v>
      </c>
      <c r="Q27" s="47" t="s">
        <v>585</v>
      </c>
      <c r="R27" s="47"/>
      <c r="S27" s="6" t="str">
        <f t="shared" si="3"/>
        <v xml:space="preserve">فاتورة رقم 8053 1*40 شرق التفريعة - مومباسا </v>
      </c>
      <c r="T27" s="6"/>
      <c r="U27" s="279">
        <f t="shared" si="4"/>
        <v>0</v>
      </c>
      <c r="V27" s="279">
        <f t="shared" si="5"/>
        <v>0</v>
      </c>
      <c r="W27" s="163">
        <v>20</v>
      </c>
      <c r="X27" s="104" t="s">
        <v>18</v>
      </c>
      <c r="Y27" s="105"/>
      <c r="Z27" s="105"/>
      <c r="AA27" s="105">
        <f t="shared" si="2"/>
        <v>0</v>
      </c>
      <c r="AB27" s="105">
        <f t="shared" si="6"/>
        <v>0</v>
      </c>
      <c r="AC27" s="105">
        <f t="shared" si="7"/>
        <v>0</v>
      </c>
      <c r="AD27" s="105">
        <f t="shared" si="8"/>
        <v>0</v>
      </c>
      <c r="AE27" s="113"/>
      <c r="AF27" s="114"/>
      <c r="AG27" s="114">
        <f t="shared" si="12"/>
        <v>900</v>
      </c>
      <c r="AH27" s="114">
        <f t="shared" si="9"/>
        <v>0</v>
      </c>
      <c r="AI27" s="114">
        <f t="shared" si="13"/>
        <v>900</v>
      </c>
      <c r="AJ27" s="115">
        <f t="shared" si="14"/>
        <v>0</v>
      </c>
      <c r="AL27" s="54" t="s">
        <v>18</v>
      </c>
      <c r="AM27" s="123">
        <f>تسديدات!M86</f>
        <v>0</v>
      </c>
      <c r="AN27" s="123">
        <f>تسديدات!N86</f>
        <v>0</v>
      </c>
    </row>
    <row r="28" spans="1:40" s="57" customFormat="1" ht="27" hidden="1" customHeight="1" thickTop="1" thickBot="1">
      <c r="A28" s="26">
        <v>120421</v>
      </c>
      <c r="B28" s="182" t="s">
        <v>19</v>
      </c>
      <c r="C28" s="55"/>
      <c r="D28" s="56" t="s">
        <v>35</v>
      </c>
      <c r="E28" s="53">
        <f>+IF(J28="","",SUBTOTAL(3,J$8:J28))</f>
        <v>0</v>
      </c>
      <c r="F28" s="24" t="s">
        <v>193</v>
      </c>
      <c r="G28" s="89">
        <v>3005</v>
      </c>
      <c r="H28" s="129">
        <v>8054</v>
      </c>
      <c r="I28" s="90">
        <v>40219</v>
      </c>
      <c r="J28" s="25" t="s">
        <v>3</v>
      </c>
      <c r="K28" s="26" t="s">
        <v>203</v>
      </c>
      <c r="L28" s="169" t="s">
        <v>312</v>
      </c>
      <c r="M28" s="25" t="s">
        <v>32</v>
      </c>
      <c r="N28" s="27">
        <v>3342</v>
      </c>
      <c r="P28" s="63" t="str">
        <f t="shared" si="15"/>
        <v>.</v>
      </c>
      <c r="Q28" s="47" t="s">
        <v>585</v>
      </c>
      <c r="R28" s="47"/>
      <c r="S28" s="6" t="str">
        <f t="shared" si="3"/>
        <v xml:space="preserve">فاتورة رقم 8054 1*40 الاسكندرية- المغرب </v>
      </c>
      <c r="T28" s="6"/>
      <c r="U28" s="279">
        <f t="shared" si="4"/>
        <v>0</v>
      </c>
      <c r="V28" s="279">
        <f>IF($V$7=1,SUM(Y28:AD28),SUM(AE28:AJ28))</f>
        <v>0</v>
      </c>
      <c r="W28" s="163">
        <v>21</v>
      </c>
      <c r="X28" s="104" t="s">
        <v>19</v>
      </c>
      <c r="Y28" s="105"/>
      <c r="Z28" s="105"/>
      <c r="AA28" s="105">
        <f t="shared" si="2"/>
        <v>0</v>
      </c>
      <c r="AB28" s="105">
        <f>AM28</f>
        <v>0</v>
      </c>
      <c r="AC28" s="105">
        <f t="shared" si="7"/>
        <v>0</v>
      </c>
      <c r="AD28" s="105">
        <f t="shared" si="8"/>
        <v>0</v>
      </c>
      <c r="AE28" s="113">
        <f>900+450</f>
        <v>1350</v>
      </c>
      <c r="AF28" s="114"/>
      <c r="AG28" s="114">
        <f t="shared" si="12"/>
        <v>61165</v>
      </c>
      <c r="AH28" s="114">
        <f t="shared" si="9"/>
        <v>61981.420869565227</v>
      </c>
      <c r="AI28" s="114">
        <f t="shared" si="13"/>
        <v>533.57913043477311</v>
      </c>
      <c r="AJ28" s="115">
        <f t="shared" si="14"/>
        <v>0</v>
      </c>
      <c r="AL28" s="54" t="s">
        <v>19</v>
      </c>
      <c r="AM28" s="123">
        <f>تسديدات!M87</f>
        <v>0</v>
      </c>
      <c r="AN28" s="123">
        <f>تسديدات!N87</f>
        <v>61981.420869565227</v>
      </c>
    </row>
    <row r="29" spans="1:40" s="57" customFormat="1" ht="27" hidden="1" customHeight="1" thickTop="1" thickBot="1">
      <c r="A29" s="26">
        <v>120422</v>
      </c>
      <c r="B29" s="182" t="s">
        <v>20</v>
      </c>
      <c r="C29" s="55"/>
      <c r="D29" s="56" t="s">
        <v>35</v>
      </c>
      <c r="E29" s="53">
        <f>+IF(J29="","",SUBTOTAL(3,J$8:J29))</f>
        <v>0</v>
      </c>
      <c r="F29" s="24" t="s">
        <v>193</v>
      </c>
      <c r="G29" s="89">
        <v>3005</v>
      </c>
      <c r="H29" s="129">
        <v>8055</v>
      </c>
      <c r="I29" s="90">
        <v>40219</v>
      </c>
      <c r="J29" s="25" t="s">
        <v>3</v>
      </c>
      <c r="K29" s="26" t="s">
        <v>203</v>
      </c>
      <c r="L29" s="169" t="s">
        <v>313</v>
      </c>
      <c r="M29" s="25" t="s">
        <v>32</v>
      </c>
      <c r="N29" s="27">
        <v>2300</v>
      </c>
      <c r="P29" s="63" t="str">
        <f t="shared" si="15"/>
        <v>.</v>
      </c>
      <c r="Q29" s="47" t="s">
        <v>585</v>
      </c>
      <c r="R29" s="47"/>
      <c r="S29" s="6" t="str">
        <f t="shared" si="3"/>
        <v xml:space="preserve">فاتورة رقم 8055 1*40 الاسكندرية - المغرب </v>
      </c>
      <c r="T29" s="6"/>
      <c r="U29" s="279">
        <f t="shared" si="4"/>
        <v>6119</v>
      </c>
      <c r="V29" s="279">
        <f t="shared" si="5"/>
        <v>844012</v>
      </c>
      <c r="W29" s="163">
        <v>22</v>
      </c>
      <c r="X29" s="104" t="s">
        <v>20</v>
      </c>
      <c r="Y29" s="105">
        <v>29258</v>
      </c>
      <c r="Z29" s="105"/>
      <c r="AA29" s="105">
        <f t="shared" si="2"/>
        <v>392748</v>
      </c>
      <c r="AB29" s="105">
        <f t="shared" si="6"/>
        <v>415887</v>
      </c>
      <c r="AC29" s="105">
        <f t="shared" si="7"/>
        <v>6119</v>
      </c>
      <c r="AD29" s="105">
        <f t="shared" si="8"/>
        <v>0</v>
      </c>
      <c r="AE29" s="113"/>
      <c r="AF29" s="114"/>
      <c r="AG29" s="114">
        <f t="shared" si="12"/>
        <v>0</v>
      </c>
      <c r="AH29" s="114">
        <f t="shared" si="9"/>
        <v>0</v>
      </c>
      <c r="AI29" s="114">
        <f t="shared" si="13"/>
        <v>0</v>
      </c>
      <c r="AJ29" s="115">
        <f t="shared" si="14"/>
        <v>0</v>
      </c>
      <c r="AL29" s="54" t="s">
        <v>20</v>
      </c>
      <c r="AM29" s="123">
        <f>تسديدات!M88</f>
        <v>415887</v>
      </c>
      <c r="AN29" s="123">
        <f>تسديدات!N88</f>
        <v>0</v>
      </c>
    </row>
    <row r="30" spans="1:40" s="57" customFormat="1" ht="27" hidden="1" customHeight="1" thickTop="1" thickBot="1">
      <c r="A30" s="26">
        <v>120423</v>
      </c>
      <c r="B30" s="182" t="s">
        <v>21</v>
      </c>
      <c r="C30" s="55"/>
      <c r="D30" s="56" t="s">
        <v>35</v>
      </c>
      <c r="E30" s="53">
        <f>+IF(J30="","",SUBTOTAL(3,J$8:J30))</f>
        <v>0</v>
      </c>
      <c r="F30" s="24" t="s">
        <v>193</v>
      </c>
      <c r="G30" s="89">
        <v>3005</v>
      </c>
      <c r="H30" s="129">
        <v>8056</v>
      </c>
      <c r="I30" s="90">
        <v>40235</v>
      </c>
      <c r="J30" s="25" t="s">
        <v>3</v>
      </c>
      <c r="K30" s="26" t="s">
        <v>204</v>
      </c>
      <c r="L30" s="169" t="s">
        <v>314</v>
      </c>
      <c r="M30" s="25" t="s">
        <v>32</v>
      </c>
      <c r="N30" s="27">
        <v>3315</v>
      </c>
      <c r="P30" s="63" t="str">
        <f t="shared" si="15"/>
        <v>.</v>
      </c>
      <c r="Q30" s="47" t="s">
        <v>585</v>
      </c>
      <c r="R30" s="47"/>
      <c r="S30" s="6" t="str">
        <f t="shared" si="3"/>
        <v xml:space="preserve">فاتورة رقم 8056 1*40 شرق التفريعة - موريتانيا </v>
      </c>
      <c r="T30" s="6"/>
      <c r="U30" s="279">
        <f t="shared" si="4"/>
        <v>1900</v>
      </c>
      <c r="V30" s="279">
        <f t="shared" si="5"/>
        <v>3800</v>
      </c>
      <c r="W30" s="163">
        <v>23</v>
      </c>
      <c r="X30" s="104" t="s">
        <v>21</v>
      </c>
      <c r="Y30" s="105">
        <v>1900</v>
      </c>
      <c r="Z30" s="105"/>
      <c r="AA30" s="105">
        <f t="shared" si="2"/>
        <v>0</v>
      </c>
      <c r="AB30" s="105">
        <f t="shared" si="6"/>
        <v>0</v>
      </c>
      <c r="AC30" s="105">
        <f t="shared" si="7"/>
        <v>1900</v>
      </c>
      <c r="AD30" s="105">
        <f t="shared" si="8"/>
        <v>0</v>
      </c>
      <c r="AE30" s="113"/>
      <c r="AF30" s="114"/>
      <c r="AG30" s="114">
        <f t="shared" si="12"/>
        <v>0</v>
      </c>
      <c r="AH30" s="114">
        <f t="shared" si="9"/>
        <v>0</v>
      </c>
      <c r="AI30" s="114">
        <f t="shared" si="13"/>
        <v>0</v>
      </c>
      <c r="AJ30" s="115">
        <f t="shared" si="14"/>
        <v>0</v>
      </c>
      <c r="AL30" s="54" t="s">
        <v>21</v>
      </c>
      <c r="AM30" s="123">
        <f>تسديدات!M89</f>
        <v>0</v>
      </c>
      <c r="AN30" s="123">
        <f>تسديدات!N89</f>
        <v>0</v>
      </c>
    </row>
    <row r="31" spans="1:40" s="57" customFormat="1" ht="27" hidden="1" customHeight="1" thickTop="1" thickBot="1">
      <c r="A31" s="26">
        <v>120424</v>
      </c>
      <c r="B31" s="182" t="s">
        <v>22</v>
      </c>
      <c r="C31" s="55"/>
      <c r="D31" s="56" t="s">
        <v>35</v>
      </c>
      <c r="E31" s="53">
        <f>+IF(J31="","",SUBTOTAL(3,J$8:J31))</f>
        <v>0</v>
      </c>
      <c r="F31" s="24" t="s">
        <v>193</v>
      </c>
      <c r="G31" s="89">
        <v>3005</v>
      </c>
      <c r="H31" s="129">
        <v>8057</v>
      </c>
      <c r="I31" s="90">
        <v>40235</v>
      </c>
      <c r="J31" s="25" t="s">
        <v>3</v>
      </c>
      <c r="K31" s="26" t="s">
        <v>204</v>
      </c>
      <c r="L31" s="169" t="s">
        <v>314</v>
      </c>
      <c r="M31" s="25" t="s">
        <v>32</v>
      </c>
      <c r="N31" s="27">
        <v>2300</v>
      </c>
      <c r="P31" s="63" t="str">
        <f t="shared" si="15"/>
        <v>.</v>
      </c>
      <c r="Q31" s="47" t="s">
        <v>585</v>
      </c>
      <c r="R31" s="47"/>
      <c r="S31" s="6" t="str">
        <f t="shared" si="3"/>
        <v xml:space="preserve">فاتورة رقم 8057 1*40 شرق التفريعة - موريتانيا </v>
      </c>
      <c r="T31" s="6"/>
      <c r="U31" s="279">
        <f t="shared" si="4"/>
        <v>0</v>
      </c>
      <c r="V31" s="279">
        <f t="shared" si="5"/>
        <v>0</v>
      </c>
      <c r="W31" s="163">
        <v>24</v>
      </c>
      <c r="X31" s="104" t="s">
        <v>22</v>
      </c>
      <c r="Y31" s="105"/>
      <c r="Z31" s="105"/>
      <c r="AA31" s="105">
        <f t="shared" si="2"/>
        <v>0</v>
      </c>
      <c r="AB31" s="105">
        <f t="shared" si="6"/>
        <v>0</v>
      </c>
      <c r="AC31" s="105">
        <f t="shared" si="7"/>
        <v>0</v>
      </c>
      <c r="AD31" s="105">
        <f t="shared" si="8"/>
        <v>0</v>
      </c>
      <c r="AE31" s="113"/>
      <c r="AF31" s="114"/>
      <c r="AG31" s="114">
        <f t="shared" si="12"/>
        <v>7600</v>
      </c>
      <c r="AH31" s="114">
        <f t="shared" si="9"/>
        <v>7600</v>
      </c>
      <c r="AI31" s="114">
        <f t="shared" si="13"/>
        <v>0</v>
      </c>
      <c r="AJ31" s="115">
        <f t="shared" si="14"/>
        <v>0</v>
      </c>
      <c r="AL31" s="54" t="s">
        <v>22</v>
      </c>
      <c r="AM31" s="123">
        <f>تسديدات!M90</f>
        <v>0</v>
      </c>
      <c r="AN31" s="123">
        <f>تسديدات!N90</f>
        <v>7600</v>
      </c>
    </row>
    <row r="32" spans="1:40" s="57" customFormat="1" ht="27" hidden="1" customHeight="1" thickTop="1" thickBot="1">
      <c r="A32" s="26">
        <v>120425</v>
      </c>
      <c r="B32" s="182" t="s">
        <v>23</v>
      </c>
      <c r="C32" s="55"/>
      <c r="D32" s="56" t="s">
        <v>35</v>
      </c>
      <c r="E32" s="53">
        <f>+IF(J32="","",SUBTOTAL(3,J$8:J32))</f>
        <v>0</v>
      </c>
      <c r="F32" s="24" t="s">
        <v>193</v>
      </c>
      <c r="G32" s="89">
        <v>3005</v>
      </c>
      <c r="H32" s="129">
        <v>8058</v>
      </c>
      <c r="I32" s="90">
        <v>40264</v>
      </c>
      <c r="J32" s="25" t="s">
        <v>3</v>
      </c>
      <c r="K32" s="26" t="s">
        <v>205</v>
      </c>
      <c r="L32" s="169" t="s">
        <v>306</v>
      </c>
      <c r="M32" s="25" t="s">
        <v>32</v>
      </c>
      <c r="N32" s="27">
        <v>4021</v>
      </c>
      <c r="P32" s="63" t="str">
        <f t="shared" si="15"/>
        <v>.</v>
      </c>
      <c r="Q32" s="47" t="s">
        <v>585</v>
      </c>
      <c r="R32" s="47"/>
      <c r="S32" s="6" t="str">
        <f t="shared" si="3"/>
        <v xml:space="preserve">فاتورة رقم 8058 1*40 السخنة - اليمن </v>
      </c>
      <c r="T32" s="6"/>
      <c r="U32" s="279">
        <f t="shared" si="4"/>
        <v>0</v>
      </c>
      <c r="V32" s="279">
        <f t="shared" si="5"/>
        <v>11300</v>
      </c>
      <c r="W32" s="163">
        <v>25</v>
      </c>
      <c r="X32" s="104" t="s">
        <v>23</v>
      </c>
      <c r="Y32" s="105">
        <v>2700</v>
      </c>
      <c r="Z32" s="105"/>
      <c r="AA32" s="105">
        <f t="shared" si="2"/>
        <v>2950</v>
      </c>
      <c r="AB32" s="105">
        <f t="shared" si="6"/>
        <v>5650</v>
      </c>
      <c r="AC32" s="105">
        <f t="shared" si="7"/>
        <v>0</v>
      </c>
      <c r="AD32" s="105">
        <f t="shared" si="8"/>
        <v>0</v>
      </c>
      <c r="AE32" s="113"/>
      <c r="AF32" s="114"/>
      <c r="AG32" s="114">
        <f t="shared" si="12"/>
        <v>0</v>
      </c>
      <c r="AH32" s="114">
        <f t="shared" si="9"/>
        <v>0</v>
      </c>
      <c r="AI32" s="114">
        <f t="shared" si="13"/>
        <v>0</v>
      </c>
      <c r="AJ32" s="115">
        <f t="shared" si="14"/>
        <v>0</v>
      </c>
      <c r="AL32" s="54" t="s">
        <v>23</v>
      </c>
      <c r="AM32" s="123">
        <f>تسديدات!M91</f>
        <v>5650</v>
      </c>
      <c r="AN32" s="123">
        <f>تسديدات!N91</f>
        <v>0</v>
      </c>
    </row>
    <row r="33" spans="1:40" s="57" customFormat="1" ht="27" hidden="1" customHeight="1" thickTop="1" thickBot="1">
      <c r="A33" s="26">
        <v>120426</v>
      </c>
      <c r="B33" s="182" t="s">
        <v>24</v>
      </c>
      <c r="C33" s="55"/>
      <c r="D33" s="56" t="s">
        <v>35</v>
      </c>
      <c r="E33" s="53">
        <f>+IF(J33="","",SUBTOTAL(3,J$8:J33))</f>
        <v>0</v>
      </c>
      <c r="F33" s="24" t="s">
        <v>193</v>
      </c>
      <c r="G33" s="89">
        <v>3005</v>
      </c>
      <c r="H33" s="129">
        <v>8059</v>
      </c>
      <c r="I33" s="90">
        <v>40264</v>
      </c>
      <c r="J33" s="25" t="s">
        <v>3</v>
      </c>
      <c r="K33" s="26" t="s">
        <v>205</v>
      </c>
      <c r="L33" s="169" t="s">
        <v>306</v>
      </c>
      <c r="M33" s="25" t="s">
        <v>32</v>
      </c>
      <c r="N33" s="27">
        <v>2300</v>
      </c>
      <c r="P33" s="63" t="str">
        <f t="shared" si="15"/>
        <v>.</v>
      </c>
      <c r="Q33" s="47" t="s">
        <v>585</v>
      </c>
      <c r="R33" s="47"/>
      <c r="S33" s="6" t="str">
        <f t="shared" si="3"/>
        <v xml:space="preserve">فاتورة رقم 8059 1*40 السخنة - اليمن </v>
      </c>
      <c r="T33" s="6"/>
      <c r="U33" s="279">
        <f t="shared" si="4"/>
        <v>0</v>
      </c>
      <c r="V33" s="279">
        <f t="shared" si="5"/>
        <v>0</v>
      </c>
      <c r="W33" s="163">
        <v>26</v>
      </c>
      <c r="X33" s="104" t="s">
        <v>24</v>
      </c>
      <c r="Y33" s="105"/>
      <c r="Z33" s="105"/>
      <c r="AA33" s="105">
        <f t="shared" si="2"/>
        <v>0</v>
      </c>
      <c r="AB33" s="105">
        <f t="shared" si="6"/>
        <v>0</v>
      </c>
      <c r="AC33" s="105">
        <f t="shared" si="7"/>
        <v>0</v>
      </c>
      <c r="AD33" s="105">
        <f t="shared" si="8"/>
        <v>0</v>
      </c>
      <c r="AE33" s="113"/>
      <c r="AF33" s="114">
        <f>20291.75/5.75</f>
        <v>3529</v>
      </c>
      <c r="AG33" s="114">
        <f t="shared" si="12"/>
        <v>29275</v>
      </c>
      <c r="AH33" s="114">
        <f t="shared" si="9"/>
        <v>22090</v>
      </c>
      <c r="AI33" s="114">
        <f t="shared" si="13"/>
        <v>3656</v>
      </c>
      <c r="AJ33" s="115">
        <f t="shared" si="14"/>
        <v>0</v>
      </c>
      <c r="AL33" s="54" t="s">
        <v>24</v>
      </c>
      <c r="AM33" s="123">
        <f>تسديدات!M92</f>
        <v>0</v>
      </c>
      <c r="AN33" s="123">
        <f>تسديدات!N92</f>
        <v>22090</v>
      </c>
    </row>
    <row r="34" spans="1:40" s="57" customFormat="1" ht="27" hidden="1" customHeight="1" thickTop="1" thickBot="1">
      <c r="A34" s="26">
        <v>120427</v>
      </c>
      <c r="B34" s="184" t="s">
        <v>116</v>
      </c>
      <c r="C34" s="55"/>
      <c r="D34" s="56" t="s">
        <v>35</v>
      </c>
      <c r="E34" s="53">
        <f>+IF(J34="","",SUBTOTAL(3,J$8:J34))</f>
        <v>0</v>
      </c>
      <c r="F34" s="24" t="s">
        <v>193</v>
      </c>
      <c r="G34" s="89">
        <v>3005</v>
      </c>
      <c r="H34" s="129">
        <v>8060</v>
      </c>
      <c r="I34" s="90">
        <v>40264</v>
      </c>
      <c r="J34" s="25" t="s">
        <v>3</v>
      </c>
      <c r="K34" s="26" t="s">
        <v>206</v>
      </c>
      <c r="L34" s="169" t="s">
        <v>315</v>
      </c>
      <c r="M34" s="25" t="s">
        <v>32</v>
      </c>
      <c r="N34" s="27">
        <v>6124</v>
      </c>
      <c r="P34" s="63" t="str">
        <f t="shared" si="15"/>
        <v>.</v>
      </c>
      <c r="Q34" s="47" t="s">
        <v>585</v>
      </c>
      <c r="R34" s="47"/>
      <c r="S34" s="6" t="str">
        <f t="shared" si="3"/>
        <v xml:space="preserve">فاتورة رقم 8060 6*40 السخنة- السودان </v>
      </c>
      <c r="T34" s="6"/>
      <c r="U34" s="279">
        <f t="shared" si="4"/>
        <v>54</v>
      </c>
      <c r="V34" s="279">
        <f t="shared" si="5"/>
        <v>15000</v>
      </c>
      <c r="W34" s="163">
        <v>27</v>
      </c>
      <c r="X34" s="107" t="s">
        <v>116</v>
      </c>
      <c r="Y34" s="105"/>
      <c r="Z34" s="105"/>
      <c r="AA34" s="105">
        <f t="shared" si="2"/>
        <v>7500</v>
      </c>
      <c r="AB34" s="105">
        <f t="shared" si="6"/>
        <v>7446</v>
      </c>
      <c r="AC34" s="105">
        <f t="shared" si="7"/>
        <v>54</v>
      </c>
      <c r="AD34" s="105">
        <f t="shared" si="8"/>
        <v>0</v>
      </c>
      <c r="AE34" s="113"/>
      <c r="AF34" s="114"/>
      <c r="AG34" s="114">
        <f t="shared" si="12"/>
        <v>1010</v>
      </c>
      <c r="AH34" s="114">
        <f t="shared" si="9"/>
        <v>1000</v>
      </c>
      <c r="AI34" s="114">
        <f t="shared" si="13"/>
        <v>10</v>
      </c>
      <c r="AJ34" s="115">
        <f t="shared" si="14"/>
        <v>0</v>
      </c>
      <c r="AL34" s="26" t="s">
        <v>116</v>
      </c>
      <c r="AM34" s="123">
        <f>تسديدات!M93</f>
        <v>7446</v>
      </c>
      <c r="AN34" s="123">
        <f>تسديدات!N93</f>
        <v>1000</v>
      </c>
    </row>
    <row r="35" spans="1:40" s="57" customFormat="1" ht="27" hidden="1" customHeight="1" thickTop="1" thickBot="1">
      <c r="A35" s="26">
        <v>120428</v>
      </c>
      <c r="B35" s="184" t="s">
        <v>117</v>
      </c>
      <c r="C35" s="55"/>
      <c r="D35" s="56" t="s">
        <v>35</v>
      </c>
      <c r="E35" s="53">
        <f>+IF(J35="","",SUBTOTAL(3,J$8:J35))</f>
        <v>0</v>
      </c>
      <c r="F35" s="24" t="s">
        <v>193</v>
      </c>
      <c r="G35" s="89">
        <v>3005</v>
      </c>
      <c r="H35" s="129">
        <v>8061</v>
      </c>
      <c r="I35" s="90">
        <v>40264</v>
      </c>
      <c r="J35" s="25" t="s">
        <v>3</v>
      </c>
      <c r="K35" s="26" t="s">
        <v>206</v>
      </c>
      <c r="L35" s="169" t="s">
        <v>315</v>
      </c>
      <c r="M35" s="25" t="s">
        <v>32</v>
      </c>
      <c r="N35" s="27">
        <v>16200</v>
      </c>
      <c r="P35" s="63" t="str">
        <f t="shared" si="15"/>
        <v>.</v>
      </c>
      <c r="Q35" s="47" t="s">
        <v>585</v>
      </c>
      <c r="R35" s="47"/>
      <c r="S35" s="6" t="str">
        <f t="shared" si="3"/>
        <v xml:space="preserve">فاتورة رقم 8061 6*40 السخنة- السودان </v>
      </c>
      <c r="T35" s="6"/>
      <c r="U35" s="279">
        <f t="shared" si="4"/>
        <v>4359.5</v>
      </c>
      <c r="V35" s="279">
        <f t="shared" si="5"/>
        <v>88719</v>
      </c>
      <c r="W35" s="163">
        <v>28</v>
      </c>
      <c r="X35" s="107" t="s">
        <v>117</v>
      </c>
      <c r="Y35" s="105"/>
      <c r="Z35" s="105"/>
      <c r="AA35" s="105">
        <f t="shared" si="2"/>
        <v>44359.5</v>
      </c>
      <c r="AB35" s="105">
        <f t="shared" si="6"/>
        <v>40000</v>
      </c>
      <c r="AC35" s="105">
        <f t="shared" si="7"/>
        <v>4359.5</v>
      </c>
      <c r="AD35" s="105">
        <f t="shared" si="8"/>
        <v>0</v>
      </c>
      <c r="AE35" s="113"/>
      <c r="AF35" s="114"/>
      <c r="AG35" s="114">
        <f t="shared" si="12"/>
        <v>0</v>
      </c>
      <c r="AH35" s="114">
        <f t="shared" si="9"/>
        <v>0</v>
      </c>
      <c r="AI35" s="114">
        <f t="shared" si="13"/>
        <v>0</v>
      </c>
      <c r="AJ35" s="115">
        <f t="shared" si="14"/>
        <v>0</v>
      </c>
      <c r="AL35" s="26" t="s">
        <v>117</v>
      </c>
      <c r="AM35" s="123">
        <f>تسديدات!M94</f>
        <v>40000</v>
      </c>
      <c r="AN35" s="123">
        <f>تسديدات!N94</f>
        <v>0</v>
      </c>
    </row>
    <row r="36" spans="1:40" s="57" customFormat="1" ht="27" hidden="1" customHeight="1" thickTop="1" thickBot="1">
      <c r="A36" s="26">
        <v>120429</v>
      </c>
      <c r="B36" s="184" t="s">
        <v>129</v>
      </c>
      <c r="C36" s="55"/>
      <c r="D36" s="56"/>
      <c r="E36" s="53" t="str">
        <f>+IF(J36="","",SUBTOTAL(3,J$8:J36))</f>
        <v/>
      </c>
      <c r="F36" s="24"/>
      <c r="G36" s="89"/>
      <c r="H36" s="129">
        <v>8062</v>
      </c>
      <c r="I36" s="90"/>
      <c r="J36" s="25"/>
      <c r="K36" s="26" t="str">
        <f t="shared" si="0"/>
        <v/>
      </c>
      <c r="L36" s="169"/>
      <c r="M36" s="25"/>
      <c r="N36" s="27"/>
      <c r="P36" s="63" t="str">
        <f t="shared" si="15"/>
        <v>.</v>
      </c>
      <c r="Q36" s="47" t="s">
        <v>585</v>
      </c>
      <c r="R36" s="47"/>
      <c r="S36" s="6" t="str">
        <f t="shared" si="3"/>
        <v xml:space="preserve">فاتورة رقم 8062  </v>
      </c>
      <c r="T36" s="6"/>
      <c r="U36" s="279">
        <f t="shared" si="4"/>
        <v>400</v>
      </c>
      <c r="V36" s="279">
        <f t="shared" si="5"/>
        <v>3800</v>
      </c>
      <c r="W36" s="163">
        <v>29</v>
      </c>
      <c r="X36" s="107" t="s">
        <v>129</v>
      </c>
      <c r="Y36" s="105"/>
      <c r="Z36" s="105"/>
      <c r="AA36" s="105">
        <f t="shared" si="2"/>
        <v>1900</v>
      </c>
      <c r="AB36" s="105">
        <f t="shared" si="6"/>
        <v>1500</v>
      </c>
      <c r="AC36" s="105">
        <f t="shared" si="7"/>
        <v>400</v>
      </c>
      <c r="AD36" s="105">
        <f t="shared" si="8"/>
        <v>0</v>
      </c>
      <c r="AE36" s="113"/>
      <c r="AF36" s="114"/>
      <c r="AG36" s="114">
        <f t="shared" si="12"/>
        <v>0</v>
      </c>
      <c r="AH36" s="114">
        <f t="shared" si="9"/>
        <v>0</v>
      </c>
      <c r="AI36" s="114">
        <f t="shared" si="13"/>
        <v>0</v>
      </c>
      <c r="AJ36" s="115">
        <f t="shared" si="14"/>
        <v>0</v>
      </c>
      <c r="AL36" s="26" t="s">
        <v>129</v>
      </c>
      <c r="AM36" s="123">
        <f>تسديدات!M95</f>
        <v>1500</v>
      </c>
      <c r="AN36" s="123">
        <f>تسديدات!N95</f>
        <v>0</v>
      </c>
    </row>
    <row r="37" spans="1:40" s="57" customFormat="1" ht="27" hidden="1" customHeight="1" thickTop="1" thickBot="1">
      <c r="A37" s="26">
        <v>120430</v>
      </c>
      <c r="B37" s="184" t="s">
        <v>170</v>
      </c>
      <c r="C37" s="55"/>
      <c r="D37" s="56"/>
      <c r="E37" s="53" t="str">
        <f>+IF(J37="","",SUBTOTAL(3,J$8:J37))</f>
        <v/>
      </c>
      <c r="F37" s="24"/>
      <c r="G37" s="89"/>
      <c r="H37" s="129">
        <v>8063</v>
      </c>
      <c r="I37" s="90"/>
      <c r="J37" s="25"/>
      <c r="K37" s="26" t="str">
        <f t="shared" si="0"/>
        <v/>
      </c>
      <c r="L37" s="169"/>
      <c r="M37" s="25"/>
      <c r="N37" s="27"/>
      <c r="P37" s="63" t="str">
        <f t="shared" si="15"/>
        <v>.</v>
      </c>
      <c r="Q37" s="47" t="s">
        <v>585</v>
      </c>
      <c r="R37" s="47"/>
      <c r="S37" s="6" t="str">
        <f t="shared" si="3"/>
        <v xml:space="preserve">فاتورة رقم 8063  </v>
      </c>
      <c r="T37" s="6"/>
      <c r="U37" s="279">
        <f t="shared" si="4"/>
        <v>6904.3</v>
      </c>
      <c r="V37" s="279">
        <f t="shared" si="5"/>
        <v>13808.6</v>
      </c>
      <c r="W37" s="163">
        <v>30</v>
      </c>
      <c r="X37" s="107" t="s">
        <v>170</v>
      </c>
      <c r="Y37" s="105"/>
      <c r="Z37" s="105"/>
      <c r="AA37" s="105">
        <f t="shared" si="2"/>
        <v>6904.3</v>
      </c>
      <c r="AB37" s="105">
        <f t="shared" si="6"/>
        <v>0</v>
      </c>
      <c r="AC37" s="105">
        <f t="shared" si="7"/>
        <v>6904.3</v>
      </c>
      <c r="AD37" s="105">
        <f t="shared" si="8"/>
        <v>0</v>
      </c>
      <c r="AE37" s="113"/>
      <c r="AF37" s="114"/>
      <c r="AG37" s="114">
        <f t="shared" si="12"/>
        <v>0</v>
      </c>
      <c r="AH37" s="114">
        <f t="shared" si="9"/>
        <v>0</v>
      </c>
      <c r="AI37" s="114">
        <f t="shared" si="13"/>
        <v>0</v>
      </c>
      <c r="AJ37" s="115">
        <f t="shared" si="14"/>
        <v>0</v>
      </c>
      <c r="AL37" s="26" t="s">
        <v>170</v>
      </c>
      <c r="AM37" s="123">
        <f>تسديدات!M96</f>
        <v>0</v>
      </c>
      <c r="AN37" s="123">
        <f>تسديدات!N96</f>
        <v>0</v>
      </c>
    </row>
    <row r="38" spans="1:40" s="57" customFormat="1" ht="27" hidden="1" customHeight="1" thickTop="1" thickBot="1">
      <c r="A38" s="26">
        <v>120431</v>
      </c>
      <c r="B38" s="184" t="s">
        <v>128</v>
      </c>
      <c r="C38" s="55"/>
      <c r="D38" s="56"/>
      <c r="E38" s="53" t="str">
        <f>+IF(J38="","",SUBTOTAL(3,J$8:J38))</f>
        <v/>
      </c>
      <c r="F38" s="24"/>
      <c r="G38" s="89"/>
      <c r="H38" s="129">
        <v>8064</v>
      </c>
      <c r="I38" s="90"/>
      <c r="J38" s="25"/>
      <c r="K38" s="26" t="str">
        <f t="shared" si="0"/>
        <v/>
      </c>
      <c r="L38" s="169"/>
      <c r="M38" s="25"/>
      <c r="N38" s="27"/>
      <c r="P38" s="63" t="str">
        <f t="shared" si="15"/>
        <v>.</v>
      </c>
      <c r="Q38" s="47" t="s">
        <v>585</v>
      </c>
      <c r="R38" s="47"/>
      <c r="S38" s="6" t="str">
        <f t="shared" si="3"/>
        <v xml:space="preserve">فاتورة رقم 8064  </v>
      </c>
      <c r="T38" s="6"/>
      <c r="U38" s="279">
        <f t="shared" si="4"/>
        <v>0</v>
      </c>
      <c r="V38" s="279">
        <f t="shared" si="5"/>
        <v>20350</v>
      </c>
      <c r="W38" s="163">
        <v>31</v>
      </c>
      <c r="X38" s="107" t="s">
        <v>128</v>
      </c>
      <c r="Y38" s="105"/>
      <c r="Z38" s="105"/>
      <c r="AA38" s="105">
        <f t="shared" si="2"/>
        <v>10175</v>
      </c>
      <c r="AB38" s="105">
        <f t="shared" si="6"/>
        <v>10175</v>
      </c>
      <c r="AC38" s="105">
        <f t="shared" si="7"/>
        <v>0</v>
      </c>
      <c r="AD38" s="105">
        <f t="shared" si="8"/>
        <v>0</v>
      </c>
      <c r="AE38" s="113"/>
      <c r="AF38" s="114"/>
      <c r="AG38" s="114">
        <f t="shared" si="12"/>
        <v>0</v>
      </c>
      <c r="AH38" s="114">
        <f t="shared" si="9"/>
        <v>0</v>
      </c>
      <c r="AI38" s="114">
        <f t="shared" si="13"/>
        <v>0</v>
      </c>
      <c r="AJ38" s="115">
        <f t="shared" si="14"/>
        <v>0</v>
      </c>
      <c r="AL38" s="26" t="s">
        <v>128</v>
      </c>
      <c r="AM38" s="123">
        <f>تسديدات!M97</f>
        <v>10175</v>
      </c>
      <c r="AN38" s="123">
        <f>تسديدات!N97</f>
        <v>0</v>
      </c>
    </row>
    <row r="39" spans="1:40" s="57" customFormat="1" ht="27" hidden="1" customHeight="1" thickTop="1" thickBot="1">
      <c r="A39" s="26">
        <v>120432</v>
      </c>
      <c r="B39" s="184" t="s">
        <v>169</v>
      </c>
      <c r="C39" s="55"/>
      <c r="D39" s="56"/>
      <c r="E39" s="53" t="str">
        <f>+IF(J39="","",SUBTOTAL(3,J$8:J39))</f>
        <v/>
      </c>
      <c r="F39" s="24"/>
      <c r="G39" s="89"/>
      <c r="H39" s="129">
        <v>8065</v>
      </c>
      <c r="I39" s="90"/>
      <c r="J39" s="25"/>
      <c r="K39" s="26" t="str">
        <f t="shared" si="0"/>
        <v/>
      </c>
      <c r="L39" s="169"/>
      <c r="M39" s="25"/>
      <c r="N39" s="27"/>
      <c r="P39" s="63" t="str">
        <f t="shared" si="15"/>
        <v>.</v>
      </c>
      <c r="Q39" s="47" t="s">
        <v>585</v>
      </c>
      <c r="R39" s="47"/>
      <c r="S39" s="6" t="str">
        <f t="shared" si="3"/>
        <v xml:space="preserve">فاتورة رقم 8065  </v>
      </c>
      <c r="T39" s="6"/>
      <c r="U39" s="279">
        <f t="shared" si="4"/>
        <v>1300.1500000000015</v>
      </c>
      <c r="V39" s="279">
        <f t="shared" si="5"/>
        <v>32877.300000000003</v>
      </c>
      <c r="W39" s="163">
        <v>32</v>
      </c>
      <c r="X39" s="107" t="s">
        <v>169</v>
      </c>
      <c r="Y39" s="105"/>
      <c r="Z39" s="105"/>
      <c r="AA39" s="105">
        <f t="shared" si="2"/>
        <v>16438.650000000001</v>
      </c>
      <c r="AB39" s="105">
        <f t="shared" si="6"/>
        <v>15138.5</v>
      </c>
      <c r="AC39" s="105">
        <f t="shared" si="7"/>
        <v>1300.1500000000015</v>
      </c>
      <c r="AD39" s="105">
        <f t="shared" si="8"/>
        <v>0</v>
      </c>
      <c r="AE39" s="113"/>
      <c r="AF39" s="114"/>
      <c r="AG39" s="114">
        <f t="shared" si="12"/>
        <v>45</v>
      </c>
      <c r="AH39" s="114">
        <f t="shared" si="9"/>
        <v>45</v>
      </c>
      <c r="AI39" s="114">
        <f t="shared" si="13"/>
        <v>0</v>
      </c>
      <c r="AJ39" s="115">
        <f t="shared" si="14"/>
        <v>0</v>
      </c>
      <c r="AL39" s="26" t="s">
        <v>169</v>
      </c>
      <c r="AM39" s="123">
        <f>تسديدات!M98</f>
        <v>15138.5</v>
      </c>
      <c r="AN39" s="123">
        <f>تسديدات!N98</f>
        <v>45</v>
      </c>
    </row>
    <row r="40" spans="1:40" s="57" customFormat="1" ht="27" hidden="1" customHeight="1" thickTop="1" thickBot="1">
      <c r="A40" s="26">
        <v>120433</v>
      </c>
      <c r="B40" s="184" t="s">
        <v>130</v>
      </c>
      <c r="C40" s="55"/>
      <c r="D40" s="56" t="s">
        <v>35</v>
      </c>
      <c r="E40" s="53">
        <f>+IF(J40="","",SUBTOTAL(3,J$8:J40))</f>
        <v>0</v>
      </c>
      <c r="F40" s="24" t="s">
        <v>193</v>
      </c>
      <c r="G40" s="89">
        <v>3004</v>
      </c>
      <c r="H40" s="129">
        <v>8066</v>
      </c>
      <c r="I40" s="90">
        <v>40239</v>
      </c>
      <c r="J40" s="25" t="s">
        <v>3</v>
      </c>
      <c r="K40" s="26" t="s">
        <v>197</v>
      </c>
      <c r="L40" s="169" t="s">
        <v>315</v>
      </c>
      <c r="M40" s="25" t="s">
        <v>32</v>
      </c>
      <c r="N40" s="27">
        <v>7524</v>
      </c>
      <c r="P40" s="63" t="str">
        <f t="shared" si="15"/>
        <v>.</v>
      </c>
      <c r="Q40" s="47" t="s">
        <v>585</v>
      </c>
      <c r="R40" s="47"/>
      <c r="S40" s="6" t="str">
        <f t="shared" si="3"/>
        <v xml:space="preserve">فاتورة رقم 8066 6*40 السخنة- السودان </v>
      </c>
      <c r="T40" s="6"/>
      <c r="U40" s="279">
        <f t="shared" si="4"/>
        <v>750</v>
      </c>
      <c r="V40" s="279">
        <f t="shared" si="5"/>
        <v>6000</v>
      </c>
      <c r="W40" s="163">
        <v>33</v>
      </c>
      <c r="X40" s="107" t="s">
        <v>130</v>
      </c>
      <c r="Y40" s="108">
        <v>750</v>
      </c>
      <c r="Z40" s="108"/>
      <c r="AA40" s="105">
        <f t="shared" si="2"/>
        <v>1500</v>
      </c>
      <c r="AB40" s="105">
        <f t="shared" si="6"/>
        <v>3000</v>
      </c>
      <c r="AC40" s="105">
        <f t="shared" si="7"/>
        <v>0</v>
      </c>
      <c r="AD40" s="105">
        <f t="shared" si="8"/>
        <v>750</v>
      </c>
      <c r="AE40" s="116"/>
      <c r="AF40" s="117"/>
      <c r="AG40" s="114">
        <f t="shared" si="12"/>
        <v>0</v>
      </c>
      <c r="AH40" s="114">
        <f t="shared" si="9"/>
        <v>0</v>
      </c>
      <c r="AI40" s="114">
        <f t="shared" si="13"/>
        <v>0</v>
      </c>
      <c r="AJ40" s="115">
        <f t="shared" si="14"/>
        <v>0</v>
      </c>
      <c r="AL40" s="26" t="s">
        <v>130</v>
      </c>
      <c r="AM40" s="123">
        <f>تسديدات!M99</f>
        <v>3000</v>
      </c>
      <c r="AN40" s="123">
        <f>تسديدات!N99</f>
        <v>0</v>
      </c>
    </row>
    <row r="41" spans="1:40" s="57" customFormat="1" ht="27" hidden="1" customHeight="1" thickTop="1" thickBot="1">
      <c r="A41" s="26">
        <v>120434</v>
      </c>
      <c r="B41" s="184" t="s">
        <v>163</v>
      </c>
      <c r="C41" s="55"/>
      <c r="D41" s="56" t="s">
        <v>35</v>
      </c>
      <c r="E41" s="53">
        <f>+IF(J41="","",SUBTOTAL(3,J$8:J41))</f>
        <v>0</v>
      </c>
      <c r="F41" s="24" t="s">
        <v>193</v>
      </c>
      <c r="G41" s="89">
        <v>3004</v>
      </c>
      <c r="H41" s="129">
        <v>8067</v>
      </c>
      <c r="I41" s="90">
        <v>40239</v>
      </c>
      <c r="J41" s="25" t="s">
        <v>3</v>
      </c>
      <c r="K41" s="26" t="s">
        <v>197</v>
      </c>
      <c r="L41" s="169" t="s">
        <v>315</v>
      </c>
      <c r="M41" s="25" t="s">
        <v>32</v>
      </c>
      <c r="N41" s="27">
        <v>14200</v>
      </c>
      <c r="P41" s="63" t="str">
        <f t="shared" si="15"/>
        <v>.</v>
      </c>
      <c r="Q41" s="47" t="s">
        <v>585</v>
      </c>
      <c r="R41" s="47"/>
      <c r="S41" s="6" t="str">
        <f t="shared" si="3"/>
        <v xml:space="preserve">فاتورة رقم 8067 6*40 السخنة- السودان </v>
      </c>
      <c r="T41" s="6"/>
      <c r="U41" s="279">
        <f t="shared" si="4"/>
        <v>0</v>
      </c>
      <c r="V41" s="279">
        <f t="shared" si="5"/>
        <v>0</v>
      </c>
      <c r="W41" s="163">
        <v>34</v>
      </c>
      <c r="X41" s="107" t="s">
        <v>163</v>
      </c>
      <c r="Y41" s="108"/>
      <c r="Z41" s="108"/>
      <c r="AA41" s="105">
        <f t="shared" si="2"/>
        <v>0</v>
      </c>
      <c r="AB41" s="105">
        <f t="shared" si="6"/>
        <v>0</v>
      </c>
      <c r="AC41" s="105">
        <f t="shared" ref="AC41:AC44" si="16">IF((Y41+AA41)&gt;(Z41+AB41),(Y41+AA41)-(Z41+AB41),0)</f>
        <v>0</v>
      </c>
      <c r="AD41" s="105">
        <f t="shared" ref="AD41:AD44" si="17">IF((Z41+AB41)&gt;(Y41+AA41),(Z41+AB41)-(Y41+AA41),0)</f>
        <v>0</v>
      </c>
      <c r="AE41" s="116"/>
      <c r="AF41" s="117"/>
      <c r="AG41" s="114">
        <f t="shared" si="12"/>
        <v>0</v>
      </c>
      <c r="AH41" s="114">
        <f t="shared" ref="AH41:AH44" si="18">AN41</f>
        <v>0</v>
      </c>
      <c r="AI41" s="114">
        <f t="shared" si="13"/>
        <v>0</v>
      </c>
      <c r="AJ41" s="115">
        <f t="shared" si="14"/>
        <v>0</v>
      </c>
      <c r="AL41" s="26" t="s">
        <v>163</v>
      </c>
      <c r="AM41" s="123">
        <f>تسديدات!M100</f>
        <v>0</v>
      </c>
      <c r="AN41" s="123">
        <f>تسديدات!N100</f>
        <v>0</v>
      </c>
    </row>
    <row r="42" spans="1:40" s="57" customFormat="1" ht="27" hidden="1" customHeight="1" thickTop="1" thickBot="1">
      <c r="A42" s="26">
        <v>120435</v>
      </c>
      <c r="B42" s="184" t="s">
        <v>165</v>
      </c>
      <c r="C42" s="55"/>
      <c r="D42" s="56" t="s">
        <v>35</v>
      </c>
      <c r="E42" s="53">
        <f>+IF(J42="","",SUBTOTAL(3,J$8:J42))</f>
        <v>0</v>
      </c>
      <c r="F42" s="24" t="s">
        <v>193</v>
      </c>
      <c r="G42" s="89">
        <v>3004</v>
      </c>
      <c r="H42" s="129">
        <v>8068</v>
      </c>
      <c r="I42" s="90">
        <v>40240</v>
      </c>
      <c r="J42" s="25" t="s">
        <v>3</v>
      </c>
      <c r="K42" s="26" t="s">
        <v>198</v>
      </c>
      <c r="L42" s="169" t="s">
        <v>316</v>
      </c>
      <c r="M42" s="25" t="s">
        <v>32</v>
      </c>
      <c r="N42" s="27">
        <v>2560</v>
      </c>
      <c r="P42" s="63" t="str">
        <f t="shared" si="15"/>
        <v>.</v>
      </c>
      <c r="Q42" s="47" t="s">
        <v>585</v>
      </c>
      <c r="R42" s="47"/>
      <c r="S42" s="6" t="str">
        <f t="shared" si="3"/>
        <v xml:space="preserve">فاتورة رقم 8068 1*40 السخنة - الاردن </v>
      </c>
      <c r="T42" s="6"/>
      <c r="U42" s="279">
        <f t="shared" si="4"/>
        <v>0</v>
      </c>
      <c r="V42" s="279">
        <f t="shared" si="5"/>
        <v>4300</v>
      </c>
      <c r="W42" s="163">
        <v>35</v>
      </c>
      <c r="X42" s="107" t="s">
        <v>165</v>
      </c>
      <c r="Y42" s="108"/>
      <c r="Z42" s="108"/>
      <c r="AA42" s="105">
        <f t="shared" si="2"/>
        <v>2150</v>
      </c>
      <c r="AB42" s="105">
        <f t="shared" si="6"/>
        <v>2150</v>
      </c>
      <c r="AC42" s="105">
        <f t="shared" si="16"/>
        <v>0</v>
      </c>
      <c r="AD42" s="105">
        <f t="shared" si="17"/>
        <v>0</v>
      </c>
      <c r="AE42" s="116"/>
      <c r="AF42" s="117"/>
      <c r="AG42" s="114">
        <f t="shared" si="12"/>
        <v>680</v>
      </c>
      <c r="AH42" s="114">
        <f t="shared" si="18"/>
        <v>680</v>
      </c>
      <c r="AI42" s="114">
        <f t="shared" si="13"/>
        <v>0</v>
      </c>
      <c r="AJ42" s="115">
        <f t="shared" si="14"/>
        <v>0</v>
      </c>
      <c r="AL42" s="26" t="s">
        <v>165</v>
      </c>
      <c r="AM42" s="123">
        <f>تسديدات!M101</f>
        <v>2150</v>
      </c>
      <c r="AN42" s="123">
        <f>تسديدات!N101</f>
        <v>680</v>
      </c>
    </row>
    <row r="43" spans="1:40" s="57" customFormat="1" ht="27" hidden="1" customHeight="1" thickTop="1" thickBot="1">
      <c r="A43" s="26">
        <v>120436</v>
      </c>
      <c r="B43" s="184" t="s">
        <v>168</v>
      </c>
      <c r="C43" s="55"/>
      <c r="D43" s="56" t="s">
        <v>35</v>
      </c>
      <c r="E43" s="53">
        <f>+IF(J43="","",SUBTOTAL(3,J$8:J43))</f>
        <v>0</v>
      </c>
      <c r="F43" s="24" t="s">
        <v>193</v>
      </c>
      <c r="G43" s="89">
        <v>3004</v>
      </c>
      <c r="H43" s="129">
        <v>8069</v>
      </c>
      <c r="I43" s="90">
        <v>40240</v>
      </c>
      <c r="J43" s="25" t="s">
        <v>3</v>
      </c>
      <c r="K43" s="26" t="s">
        <v>198</v>
      </c>
      <c r="L43" s="169" t="s">
        <v>316</v>
      </c>
      <c r="M43" s="25" t="s">
        <v>32</v>
      </c>
      <c r="N43" s="27">
        <v>2300</v>
      </c>
      <c r="P43" s="63" t="str">
        <f t="shared" si="15"/>
        <v>.</v>
      </c>
      <c r="Q43" s="47" t="s">
        <v>585</v>
      </c>
      <c r="R43" s="47"/>
      <c r="S43" s="6" t="str">
        <f t="shared" si="3"/>
        <v xml:space="preserve">فاتورة رقم 8069 1*40 السخنة - الاردن </v>
      </c>
      <c r="T43" s="6"/>
      <c r="U43" s="279">
        <f t="shared" si="4"/>
        <v>0</v>
      </c>
      <c r="V43" s="279">
        <f t="shared" si="5"/>
        <v>13330</v>
      </c>
      <c r="W43" s="163">
        <v>36</v>
      </c>
      <c r="X43" s="107" t="s">
        <v>168</v>
      </c>
      <c r="Y43" s="108"/>
      <c r="Z43" s="108"/>
      <c r="AA43" s="105">
        <f t="shared" si="2"/>
        <v>6665</v>
      </c>
      <c r="AB43" s="105">
        <f t="shared" si="6"/>
        <v>6665</v>
      </c>
      <c r="AC43" s="105">
        <f t="shared" si="16"/>
        <v>0</v>
      </c>
      <c r="AD43" s="105">
        <f t="shared" si="17"/>
        <v>0</v>
      </c>
      <c r="AE43" s="116"/>
      <c r="AF43" s="117"/>
      <c r="AG43" s="114">
        <f t="shared" si="12"/>
        <v>3079</v>
      </c>
      <c r="AH43" s="114">
        <f t="shared" si="18"/>
        <v>3079</v>
      </c>
      <c r="AI43" s="114">
        <f t="shared" si="13"/>
        <v>0</v>
      </c>
      <c r="AJ43" s="115">
        <f t="shared" si="14"/>
        <v>0</v>
      </c>
      <c r="AL43" s="26" t="s">
        <v>168</v>
      </c>
      <c r="AM43" s="123">
        <f>تسديدات!M102</f>
        <v>6665</v>
      </c>
      <c r="AN43" s="123">
        <f>تسديدات!N102</f>
        <v>3079</v>
      </c>
    </row>
    <row r="44" spans="1:40" s="57" customFormat="1" ht="27" hidden="1" customHeight="1" thickTop="1" thickBot="1">
      <c r="A44" s="26">
        <v>120437</v>
      </c>
      <c r="B44" s="184" t="s">
        <v>432</v>
      </c>
      <c r="C44" s="55" t="s">
        <v>179</v>
      </c>
      <c r="D44" s="56" t="s">
        <v>35</v>
      </c>
      <c r="E44" s="53">
        <f>+IF(J44="","",SUBTOTAL(3,J$8:J44))</f>
        <v>0</v>
      </c>
      <c r="F44" s="24" t="s">
        <v>193</v>
      </c>
      <c r="G44" s="89">
        <v>3004</v>
      </c>
      <c r="H44" s="131">
        <v>8070</v>
      </c>
      <c r="I44" s="90">
        <v>40240</v>
      </c>
      <c r="J44" s="25" t="s">
        <v>3</v>
      </c>
      <c r="K44" s="26" t="str">
        <f t="shared" ref="K44:K78" si="19">D44&amp;C44</f>
        <v>XS-S290210</v>
      </c>
      <c r="L44" s="169" t="s">
        <v>316</v>
      </c>
      <c r="M44" s="25" t="s">
        <v>29</v>
      </c>
      <c r="N44" s="27">
        <v>700</v>
      </c>
      <c r="P44" s="63" t="str">
        <f t="shared" si="15"/>
        <v>.</v>
      </c>
      <c r="Q44" s="47" t="s">
        <v>585</v>
      </c>
      <c r="R44" s="47"/>
      <c r="S44" s="6" t="str">
        <f t="shared" si="3"/>
        <v xml:space="preserve">فاتورة رقم 8070 1*40 السخنة - الاردن </v>
      </c>
      <c r="T44" s="6"/>
      <c r="U44" s="279">
        <f t="shared" si="4"/>
        <v>5430</v>
      </c>
      <c r="V44" s="279">
        <f t="shared" si="5"/>
        <v>31900</v>
      </c>
      <c r="W44" s="163">
        <v>37</v>
      </c>
      <c r="X44" s="184" t="s">
        <v>432</v>
      </c>
      <c r="Y44" s="109"/>
      <c r="Z44" s="109"/>
      <c r="AA44" s="110">
        <f t="shared" si="2"/>
        <v>15950</v>
      </c>
      <c r="AB44" s="110">
        <f>AM44</f>
        <v>10520</v>
      </c>
      <c r="AC44" s="110">
        <f t="shared" si="16"/>
        <v>5430</v>
      </c>
      <c r="AD44" s="110">
        <f t="shared" si="17"/>
        <v>0</v>
      </c>
      <c r="AE44" s="118"/>
      <c r="AF44" s="119"/>
      <c r="AG44" s="114">
        <f t="shared" si="12"/>
        <v>4990</v>
      </c>
      <c r="AH44" s="114">
        <f t="shared" si="18"/>
        <v>4920</v>
      </c>
      <c r="AI44" s="114">
        <f t="shared" si="13"/>
        <v>70</v>
      </c>
      <c r="AJ44" s="115">
        <f t="shared" si="14"/>
        <v>0</v>
      </c>
      <c r="AL44" s="184" t="s">
        <v>432</v>
      </c>
      <c r="AM44" s="123">
        <f>تسديدات!M103</f>
        <v>10520</v>
      </c>
      <c r="AN44" s="123">
        <f>تسديدات!N103</f>
        <v>4920</v>
      </c>
    </row>
    <row r="45" spans="1:40" s="57" customFormat="1" ht="27" hidden="1" customHeight="1" thickTop="1" thickBot="1">
      <c r="A45" s="26">
        <v>120438</v>
      </c>
      <c r="B45" s="184" t="s">
        <v>297</v>
      </c>
      <c r="C45" s="55"/>
      <c r="D45" s="56" t="s">
        <v>35</v>
      </c>
      <c r="E45" s="53">
        <f>+IF(J45="","",SUBTOTAL(3,J$8:J45))</f>
        <v>0</v>
      </c>
      <c r="F45" s="24" t="s">
        <v>193</v>
      </c>
      <c r="G45" s="89">
        <v>3004</v>
      </c>
      <c r="H45" s="129">
        <v>8071</v>
      </c>
      <c r="I45" s="90">
        <v>40235</v>
      </c>
      <c r="J45" s="25" t="s">
        <v>3</v>
      </c>
      <c r="K45" s="26" t="s">
        <v>199</v>
      </c>
      <c r="L45" s="169" t="s">
        <v>310</v>
      </c>
      <c r="M45" s="25" t="s">
        <v>32</v>
      </c>
      <c r="N45" s="27">
        <v>4640</v>
      </c>
      <c r="P45" s="63" t="str">
        <f t="shared" si="15"/>
        <v>.</v>
      </c>
      <c r="Q45" s="47" t="s">
        <v>585</v>
      </c>
      <c r="R45" s="47"/>
      <c r="S45" s="6" t="str">
        <f t="shared" si="3"/>
        <v xml:space="preserve">فاتورة رقم 8071 2*40 السخنة - الاردن </v>
      </c>
      <c r="T45" s="6"/>
      <c r="U45" s="279">
        <f t="shared" si="4"/>
        <v>0</v>
      </c>
      <c r="V45" s="279">
        <f t="shared" si="5"/>
        <v>7100</v>
      </c>
      <c r="W45" s="163">
        <v>38</v>
      </c>
      <c r="X45" s="184" t="s">
        <v>297</v>
      </c>
      <c r="Y45" s="109"/>
      <c r="Z45" s="109"/>
      <c r="AA45" s="110">
        <f t="shared" ref="AA45:AA47" si="20">SUMIFS($N$8:$N$3076,$J$8:$J$3076,X45,$M$8:$M$3076,$AA$4)</f>
        <v>3550</v>
      </c>
      <c r="AB45" s="110">
        <f t="shared" ref="AB45:AB47" si="21">AM45</f>
        <v>3550</v>
      </c>
      <c r="AC45" s="110">
        <f t="shared" ref="AC45:AC47" si="22">IF((Y45+AA45)&gt;(Z45+AB45),(Y45+AA45)-(Z45+AB45),0)</f>
        <v>0</v>
      </c>
      <c r="AD45" s="110">
        <f t="shared" ref="AD45:AD47" si="23">IF((Z45+AB45)&gt;(Y45+AA45),(Z45+AB45)-(Y45+AA45),0)</f>
        <v>0</v>
      </c>
      <c r="AE45" s="118"/>
      <c r="AF45" s="119"/>
      <c r="AG45" s="114">
        <f t="shared" ref="AG45:AG47" si="24">SUMIFS($N$8:$N$3076,$J$8:$J$3076,X45,$M$8:$M$3076,$AG$4)</f>
        <v>550</v>
      </c>
      <c r="AH45" s="114">
        <f t="shared" ref="AH45:AH47" si="25">AN45</f>
        <v>550</v>
      </c>
      <c r="AI45" s="114">
        <f t="shared" ref="AI45:AI47" si="26">IF((AE45+AG45)&gt;(AF45+AH45),(AE45+AG45)-(AF45+AH45),0)</f>
        <v>0</v>
      </c>
      <c r="AJ45" s="115">
        <f t="shared" ref="AJ45:AJ47" si="27">IF((AF45+AH45)&gt;(AE45+AG45),(AF45+AH45)-(AE45+AG45),0)</f>
        <v>0</v>
      </c>
      <c r="AL45" s="184" t="s">
        <v>297</v>
      </c>
      <c r="AM45" s="123">
        <f>تسديدات!M104</f>
        <v>3550</v>
      </c>
      <c r="AN45" s="123">
        <f>تسديدات!N104</f>
        <v>550</v>
      </c>
    </row>
    <row r="46" spans="1:40" s="57" customFormat="1" ht="27" hidden="1" customHeight="1" thickTop="1" thickBot="1">
      <c r="A46" s="26">
        <v>120439</v>
      </c>
      <c r="B46" s="184" t="s">
        <v>264</v>
      </c>
      <c r="C46" s="55"/>
      <c r="D46" s="56" t="s">
        <v>35</v>
      </c>
      <c r="E46" s="53">
        <f>+IF(J46="","",SUBTOTAL(3,J$8:J46))</f>
        <v>0</v>
      </c>
      <c r="F46" s="24" t="s">
        <v>193</v>
      </c>
      <c r="G46" s="89">
        <v>3004</v>
      </c>
      <c r="H46" s="129">
        <v>8072</v>
      </c>
      <c r="I46" s="90">
        <v>40252</v>
      </c>
      <c r="J46" s="25" t="s">
        <v>3</v>
      </c>
      <c r="K46" s="26" t="s">
        <v>200</v>
      </c>
      <c r="L46" s="169" t="s">
        <v>310</v>
      </c>
      <c r="M46" s="25" t="s">
        <v>32</v>
      </c>
      <c r="N46" s="27">
        <v>6450</v>
      </c>
      <c r="P46" s="63" t="str">
        <f t="shared" si="15"/>
        <v>.</v>
      </c>
      <c r="Q46" s="47" t="s">
        <v>585</v>
      </c>
      <c r="R46" s="47"/>
      <c r="S46" s="6" t="str">
        <f t="shared" si="3"/>
        <v xml:space="preserve">فاتورة رقم 8072 2*40 السخنة - الاردن </v>
      </c>
      <c r="T46" s="6"/>
      <c r="U46" s="279">
        <f t="shared" si="4"/>
        <v>4759.5</v>
      </c>
      <c r="V46" s="279">
        <f t="shared" si="5"/>
        <v>38719</v>
      </c>
      <c r="W46" s="163">
        <v>39</v>
      </c>
      <c r="X46" s="184" t="s">
        <v>264</v>
      </c>
      <c r="Y46" s="109"/>
      <c r="Z46" s="109"/>
      <c r="AA46" s="110">
        <f>SUMIFS($N$8:$N$3076,$J$8:$J$3076,X46,$M$8:$M$3076,$AA$4)</f>
        <v>19359.5</v>
      </c>
      <c r="AB46" s="110">
        <f t="shared" si="21"/>
        <v>14600</v>
      </c>
      <c r="AC46" s="110">
        <f t="shared" si="22"/>
        <v>4759.5</v>
      </c>
      <c r="AD46" s="110">
        <f t="shared" si="23"/>
        <v>0</v>
      </c>
      <c r="AE46" s="118"/>
      <c r="AF46" s="119"/>
      <c r="AG46" s="114">
        <f t="shared" si="24"/>
        <v>0</v>
      </c>
      <c r="AH46" s="114">
        <f t="shared" si="25"/>
        <v>0</v>
      </c>
      <c r="AI46" s="114">
        <f t="shared" si="26"/>
        <v>0</v>
      </c>
      <c r="AJ46" s="115">
        <f t="shared" si="27"/>
        <v>0</v>
      </c>
      <c r="AL46" s="184" t="s">
        <v>264</v>
      </c>
      <c r="AM46" s="123">
        <f>تسديدات!M105</f>
        <v>14600</v>
      </c>
      <c r="AN46" s="123">
        <f>تسديدات!N105</f>
        <v>0</v>
      </c>
    </row>
    <row r="47" spans="1:40" s="57" customFormat="1" ht="27" hidden="1" customHeight="1" thickTop="1" thickBot="1">
      <c r="A47" s="26">
        <v>120440</v>
      </c>
      <c r="B47" s="184" t="s">
        <v>444</v>
      </c>
      <c r="C47" s="55"/>
      <c r="D47" s="56" t="s">
        <v>35</v>
      </c>
      <c r="E47" s="53">
        <f>+IF(J47="","",SUBTOTAL(3,J$8:J47))</f>
        <v>0</v>
      </c>
      <c r="F47" s="24" t="s">
        <v>193</v>
      </c>
      <c r="G47" s="89">
        <v>3004</v>
      </c>
      <c r="H47" s="129">
        <v>8073</v>
      </c>
      <c r="I47" s="90">
        <v>40252</v>
      </c>
      <c r="J47" s="25" t="s">
        <v>3</v>
      </c>
      <c r="K47" s="26" t="s">
        <v>200</v>
      </c>
      <c r="L47" s="169" t="s">
        <v>310</v>
      </c>
      <c r="M47" s="25" t="s">
        <v>32</v>
      </c>
      <c r="N47" s="27">
        <v>4600</v>
      </c>
      <c r="P47" s="63" t="str">
        <f t="shared" si="15"/>
        <v>.</v>
      </c>
      <c r="Q47" s="47" t="s">
        <v>585</v>
      </c>
      <c r="R47" s="47"/>
      <c r="S47" s="6" t="str">
        <f t="shared" si="3"/>
        <v xml:space="preserve">فاتورة رقم 8073 2*40 السخنة - الاردن </v>
      </c>
      <c r="T47" s="6"/>
      <c r="U47" s="279">
        <f t="shared" si="4"/>
        <v>0</v>
      </c>
      <c r="V47" s="279">
        <f t="shared" si="5"/>
        <v>9200</v>
      </c>
      <c r="W47" s="163">
        <v>40</v>
      </c>
      <c r="X47" s="184" t="s">
        <v>444</v>
      </c>
      <c r="Y47" s="109"/>
      <c r="Z47" s="109"/>
      <c r="AA47" s="110">
        <f t="shared" si="20"/>
        <v>4600</v>
      </c>
      <c r="AB47" s="110">
        <f t="shared" si="21"/>
        <v>4600</v>
      </c>
      <c r="AC47" s="110">
        <f t="shared" si="22"/>
        <v>0</v>
      </c>
      <c r="AD47" s="110">
        <f t="shared" si="23"/>
        <v>0</v>
      </c>
      <c r="AE47" s="118"/>
      <c r="AF47" s="119"/>
      <c r="AG47" s="114">
        <f t="shared" si="24"/>
        <v>665</v>
      </c>
      <c r="AH47" s="114">
        <f t="shared" si="25"/>
        <v>665</v>
      </c>
      <c r="AI47" s="114">
        <f t="shared" si="26"/>
        <v>0</v>
      </c>
      <c r="AJ47" s="115">
        <f t="shared" si="27"/>
        <v>0</v>
      </c>
      <c r="AL47" s="184" t="s">
        <v>444</v>
      </c>
      <c r="AM47" s="123">
        <f>تسديدات!M106</f>
        <v>4600</v>
      </c>
      <c r="AN47" s="123">
        <f>تسديدات!N106</f>
        <v>665</v>
      </c>
    </row>
    <row r="48" spans="1:40" s="57" customFormat="1" ht="27" hidden="1" customHeight="1" thickTop="1" thickBot="1">
      <c r="A48" s="26">
        <v>120441</v>
      </c>
      <c r="B48" s="184" t="s">
        <v>563</v>
      </c>
      <c r="C48" s="55" t="s">
        <v>180</v>
      </c>
      <c r="D48" s="56" t="s">
        <v>35</v>
      </c>
      <c r="E48" s="53">
        <f>+IF(J48="","",SUBTOTAL(3,J$8:J48))</f>
        <v>0</v>
      </c>
      <c r="F48" s="24" t="s">
        <v>193</v>
      </c>
      <c r="G48" s="89">
        <v>3004</v>
      </c>
      <c r="H48" s="131">
        <v>8074</v>
      </c>
      <c r="I48" s="90">
        <v>40252</v>
      </c>
      <c r="J48" s="25" t="s">
        <v>3</v>
      </c>
      <c r="K48" s="26" t="str">
        <f t="shared" si="19"/>
        <v>XS-S060310</v>
      </c>
      <c r="L48" s="169" t="s">
        <v>310</v>
      </c>
      <c r="M48" s="25" t="s">
        <v>29</v>
      </c>
      <c r="N48" s="27">
        <v>1400</v>
      </c>
      <c r="P48" s="63" t="str">
        <f t="shared" si="15"/>
        <v>.</v>
      </c>
      <c r="Q48" s="47" t="s">
        <v>585</v>
      </c>
      <c r="R48" s="47"/>
      <c r="S48" s="6" t="str">
        <f t="shared" si="3"/>
        <v xml:space="preserve">فاتورة رقم 8074 2*40 السخنة - الاردن </v>
      </c>
      <c r="T48" s="6"/>
      <c r="U48" s="279">
        <f t="shared" si="4"/>
        <v>0.51999999999998181</v>
      </c>
      <c r="V48" s="279">
        <f t="shared" si="5"/>
        <v>7761.0400000000009</v>
      </c>
      <c r="W48" s="163">
        <v>41</v>
      </c>
      <c r="X48" s="100" t="s">
        <v>563</v>
      </c>
      <c r="Y48" s="109"/>
      <c r="Z48" s="109"/>
      <c r="AA48" s="110">
        <f t="shared" ref="AA48" si="28">SUMIFS($N$8:$N$3076,$J$8:$J$3076,X48,$M$8:$M$3076,$AA$4)</f>
        <v>3880.52</v>
      </c>
      <c r="AB48" s="110">
        <f t="shared" ref="AB48" si="29">AM48</f>
        <v>3880</v>
      </c>
      <c r="AC48" s="110">
        <f t="shared" ref="AC48:AC49" si="30">IF((Y48+AA48)&gt;(Z48+AB48),(Y48+AA48)-(Z48+AB48),0)</f>
        <v>0.51999999999998181</v>
      </c>
      <c r="AD48" s="110">
        <f t="shared" ref="AD48:AD49" si="31">IF((Z48+AB48)&gt;(Y48+AA48),(Z48+AB48)-(Y48+AA48),0)</f>
        <v>0</v>
      </c>
      <c r="AE48" s="118"/>
      <c r="AF48" s="119"/>
      <c r="AG48" s="114">
        <f t="shared" ref="AG48:AG49" si="32">SUMIFS($N$8:$N$3076,$J$8:$J$3076,X48,$M$8:$M$3076,$AG$4)</f>
        <v>0</v>
      </c>
      <c r="AH48" s="114">
        <f t="shared" ref="AH48:AH49" si="33">AN48</f>
        <v>0</v>
      </c>
      <c r="AI48" s="114">
        <f t="shared" ref="AI48" si="34">IF((AE48+AG48)&gt;(AF48+AH48),(AE48+AG48)-(AF48+AH48),0)</f>
        <v>0</v>
      </c>
      <c r="AJ48" s="115">
        <f t="shared" ref="AJ48" si="35">IF((AF48+AH48)&gt;(AE48+AG48),(AF48+AH48)-(AE48+AG48),0)</f>
        <v>0</v>
      </c>
      <c r="AL48" s="26" t="s">
        <v>563</v>
      </c>
      <c r="AM48" s="123">
        <f>تسديدات!M107</f>
        <v>3880</v>
      </c>
      <c r="AN48" s="123">
        <f>تسديدات!N107</f>
        <v>0</v>
      </c>
    </row>
    <row r="49" spans="1:40" s="57" customFormat="1" ht="27" hidden="1" customHeight="1" thickTop="1" thickBot="1">
      <c r="A49" s="26">
        <v>120442</v>
      </c>
      <c r="B49" s="184" t="s">
        <v>611</v>
      </c>
      <c r="C49" s="55"/>
      <c r="D49" s="56" t="s">
        <v>35</v>
      </c>
      <c r="E49" s="53">
        <f>+IF(J49="","",SUBTOTAL(3,J$8:J49))</f>
        <v>0</v>
      </c>
      <c r="F49" s="24" t="s">
        <v>193</v>
      </c>
      <c r="G49" s="89">
        <v>3004</v>
      </c>
      <c r="H49" s="129">
        <v>8075</v>
      </c>
      <c r="I49" s="90">
        <v>40257</v>
      </c>
      <c r="J49" s="25" t="s">
        <v>3</v>
      </c>
      <c r="K49" s="26" t="s">
        <v>201</v>
      </c>
      <c r="L49" s="169" t="s">
        <v>317</v>
      </c>
      <c r="M49" s="25" t="s">
        <v>32</v>
      </c>
      <c r="N49" s="27">
        <v>4600</v>
      </c>
      <c r="P49" s="63" t="str">
        <f t="shared" si="15"/>
        <v>.</v>
      </c>
      <c r="Q49" s="47" t="s">
        <v>585</v>
      </c>
      <c r="R49" s="47"/>
      <c r="S49" s="6" t="str">
        <f t="shared" si="3"/>
        <v xml:space="preserve">فاتورة رقم 8075 3*40 السخنة - الاردن </v>
      </c>
      <c r="T49" s="6"/>
      <c r="U49" s="279">
        <f t="shared" si="4"/>
        <v>0</v>
      </c>
      <c r="V49" s="279">
        <f t="shared" si="5"/>
        <v>0</v>
      </c>
      <c r="W49" s="163">
        <v>42</v>
      </c>
      <c r="X49" s="184" t="s">
        <v>611</v>
      </c>
      <c r="Y49" s="109"/>
      <c r="Z49" s="109"/>
      <c r="AA49" s="110">
        <f t="shared" ref="AA49:AA50" si="36">SUMIFS($N$8:$N$3076,$J$8:$J$3076,X49,$M$8:$M$3076,$AA$4)</f>
        <v>0</v>
      </c>
      <c r="AB49" s="110">
        <f t="shared" ref="AB49:AB50" si="37">AM49</f>
        <v>0</v>
      </c>
      <c r="AC49" s="110">
        <f t="shared" si="30"/>
        <v>0</v>
      </c>
      <c r="AD49" s="110">
        <f t="shared" si="31"/>
        <v>0</v>
      </c>
      <c r="AE49" s="118"/>
      <c r="AF49" s="119"/>
      <c r="AG49" s="114">
        <f t="shared" si="32"/>
        <v>0</v>
      </c>
      <c r="AH49" s="114">
        <f t="shared" si="33"/>
        <v>29439.791304347826</v>
      </c>
      <c r="AI49" s="114">
        <f t="shared" ref="AI49:AI52" si="38">IF((AE49+AG49)&gt;(AF49+AH49),(AE49+AG49)-(AF49+AH49),0)</f>
        <v>0</v>
      </c>
      <c r="AJ49" s="115">
        <f t="shared" ref="AJ49:AJ52" si="39">IF((AF49+AH49)&gt;(AE49+AG49),(AF49+AH49)-(AE49+AG49),0)</f>
        <v>29439.791304347826</v>
      </c>
      <c r="AL49" s="26" t="s">
        <v>611</v>
      </c>
      <c r="AM49" s="123">
        <f>تسديدات!M108</f>
        <v>0</v>
      </c>
      <c r="AN49" s="123">
        <f>تسديدات!N108</f>
        <v>29439.791304347826</v>
      </c>
    </row>
    <row r="50" spans="1:40" s="57" customFormat="1" ht="27" hidden="1" customHeight="1" thickTop="1" thickBot="1">
      <c r="A50" s="26">
        <v>120443</v>
      </c>
      <c r="B50" s="184" t="s">
        <v>618</v>
      </c>
      <c r="C50" s="55"/>
      <c r="D50" s="56" t="s">
        <v>35</v>
      </c>
      <c r="E50" s="53">
        <f>+IF(J50="","",SUBTOTAL(3,J$8:J50))</f>
        <v>0</v>
      </c>
      <c r="F50" s="24" t="s">
        <v>193</v>
      </c>
      <c r="G50" s="89">
        <v>3004</v>
      </c>
      <c r="H50" s="129">
        <v>8076</v>
      </c>
      <c r="I50" s="90">
        <v>40257</v>
      </c>
      <c r="J50" s="25" t="s">
        <v>3</v>
      </c>
      <c r="K50" s="26" t="s">
        <v>201</v>
      </c>
      <c r="L50" s="169" t="s">
        <v>317</v>
      </c>
      <c r="M50" s="25" t="s">
        <v>32</v>
      </c>
      <c r="N50" s="27">
        <v>8100</v>
      </c>
      <c r="P50" s="63" t="str">
        <f t="shared" si="15"/>
        <v>.</v>
      </c>
      <c r="Q50" s="47" t="s">
        <v>585</v>
      </c>
      <c r="R50" s="47"/>
      <c r="S50" s="6" t="str">
        <f t="shared" si="3"/>
        <v xml:space="preserve">فاتورة رقم 8076 3*40 السخنة - الاردن </v>
      </c>
      <c r="T50" s="6"/>
      <c r="U50" s="279">
        <f t="shared" si="4"/>
        <v>0</v>
      </c>
      <c r="V50" s="279">
        <f t="shared" si="5"/>
        <v>0</v>
      </c>
      <c r="W50" s="163">
        <v>43</v>
      </c>
      <c r="X50" s="100" t="s">
        <v>618</v>
      </c>
      <c r="Y50" s="109"/>
      <c r="Z50" s="109"/>
      <c r="AA50" s="110">
        <f t="shared" si="36"/>
        <v>0</v>
      </c>
      <c r="AB50" s="110">
        <f t="shared" si="37"/>
        <v>0</v>
      </c>
      <c r="AC50" s="110">
        <f t="shared" ref="AC50" si="40">IF((Y50+AA50)&gt;(Z50+AB50),(Y50+AA50)-(Z50+AB50),0)</f>
        <v>0</v>
      </c>
      <c r="AD50" s="110">
        <f t="shared" ref="AD50" si="41">IF((Z50+AB50)&gt;(Y50+AA50),(Z50+AB50)-(Y50+AA50),0)</f>
        <v>0</v>
      </c>
      <c r="AE50" s="118"/>
      <c r="AF50" s="119"/>
      <c r="AG50" s="114">
        <f t="shared" ref="AG50:AG52" si="42">SUMIFS($N$8:$N$3076,$J$8:$J$3076,X50,$M$8:$M$3076,$AG$4)</f>
        <v>950</v>
      </c>
      <c r="AH50" s="114">
        <f t="shared" ref="AH50:AH52" si="43">AN50</f>
        <v>950</v>
      </c>
      <c r="AI50" s="114">
        <f t="shared" si="38"/>
        <v>0</v>
      </c>
      <c r="AJ50" s="115">
        <f t="shared" si="39"/>
        <v>0</v>
      </c>
      <c r="AL50" s="26" t="s">
        <v>618</v>
      </c>
      <c r="AM50" s="123">
        <f>تسديدات!M109</f>
        <v>0</v>
      </c>
      <c r="AN50" s="123">
        <f>تسديدات!N109</f>
        <v>950</v>
      </c>
    </row>
    <row r="51" spans="1:40" s="57" customFormat="1" ht="27" hidden="1" customHeight="1" thickTop="1" thickBot="1">
      <c r="A51" s="26">
        <v>120444</v>
      </c>
      <c r="B51" s="184" t="s">
        <v>774</v>
      </c>
      <c r="C51" s="55" t="s">
        <v>181</v>
      </c>
      <c r="D51" s="56" t="s">
        <v>35</v>
      </c>
      <c r="E51" s="53">
        <f>+IF(J51="","",SUBTOTAL(3,J$8:J51))</f>
        <v>0</v>
      </c>
      <c r="F51" s="24" t="s">
        <v>193</v>
      </c>
      <c r="G51" s="89">
        <v>3004</v>
      </c>
      <c r="H51" s="131">
        <v>8077</v>
      </c>
      <c r="I51" s="90">
        <v>40257</v>
      </c>
      <c r="J51" s="25" t="s">
        <v>3</v>
      </c>
      <c r="K51" s="26" t="str">
        <f t="shared" si="19"/>
        <v>XS-S070310</v>
      </c>
      <c r="L51" s="169" t="s">
        <v>317</v>
      </c>
      <c r="M51" s="25" t="s">
        <v>29</v>
      </c>
      <c r="N51" s="27">
        <v>2100</v>
      </c>
      <c r="P51" s="63" t="str">
        <f t="shared" si="15"/>
        <v>.</v>
      </c>
      <c r="Q51" s="47" t="s">
        <v>585</v>
      </c>
      <c r="R51" s="47"/>
      <c r="S51" s="6" t="str">
        <f t="shared" si="3"/>
        <v xml:space="preserve">فاتورة رقم 8077 3*40 السخنة - الاردن </v>
      </c>
      <c r="T51" s="6"/>
      <c r="U51" s="279">
        <f t="shared" si="4"/>
        <v>275</v>
      </c>
      <c r="V51" s="279">
        <f t="shared" si="5"/>
        <v>550</v>
      </c>
      <c r="W51" s="163">
        <v>44</v>
      </c>
      <c r="X51" s="100" t="s">
        <v>774</v>
      </c>
      <c r="Y51" s="109"/>
      <c r="Z51" s="109"/>
      <c r="AA51" s="110">
        <f t="shared" ref="AA51:AA52" si="44">SUMIFS($N$8:$N$3076,$J$8:$J$3076,X51,$M$8:$M$3076,$AA$4)</f>
        <v>275</v>
      </c>
      <c r="AB51" s="110">
        <f t="shared" ref="AB51:AB52" si="45">AM51</f>
        <v>0</v>
      </c>
      <c r="AC51" s="110">
        <f t="shared" ref="AC51:AC52" si="46">IF((Y51+AA51)&gt;(Z51+AB51),(Y51+AA51)-(Z51+AB51),0)</f>
        <v>275</v>
      </c>
      <c r="AD51" s="110">
        <f t="shared" ref="AD51:AD52" si="47">IF((Z51+AB51)&gt;(Y51+AA51),(Z51+AB51)-(Y51+AA51),0)</f>
        <v>0</v>
      </c>
      <c r="AE51" s="118"/>
      <c r="AF51" s="119"/>
      <c r="AG51" s="114">
        <f t="shared" si="42"/>
        <v>0</v>
      </c>
      <c r="AH51" s="114">
        <f t="shared" si="43"/>
        <v>0</v>
      </c>
      <c r="AI51" s="114">
        <f t="shared" si="38"/>
        <v>0</v>
      </c>
      <c r="AJ51" s="115">
        <f t="shared" si="39"/>
        <v>0</v>
      </c>
      <c r="AL51" s="26" t="s">
        <v>774</v>
      </c>
      <c r="AM51" s="123">
        <f>تسديدات!M110</f>
        <v>0</v>
      </c>
      <c r="AN51" s="123">
        <f>تسديدات!N110</f>
        <v>0</v>
      </c>
    </row>
    <row r="52" spans="1:40" s="57" customFormat="1" ht="27" hidden="1" customHeight="1" thickTop="1" thickBot="1">
      <c r="A52" s="26">
        <v>120445</v>
      </c>
      <c r="B52" s="184" t="s">
        <v>773</v>
      </c>
      <c r="C52" s="55"/>
      <c r="D52" s="56"/>
      <c r="E52" s="53" t="str">
        <f>+IF(J52="","",SUBTOTAL(3,J$8:J52))</f>
        <v/>
      </c>
      <c r="F52" s="24"/>
      <c r="G52" s="89"/>
      <c r="H52" s="129">
        <v>8078</v>
      </c>
      <c r="I52" s="90"/>
      <c r="J52" s="25"/>
      <c r="K52" s="26" t="str">
        <f t="shared" si="19"/>
        <v/>
      </c>
      <c r="L52" s="169"/>
      <c r="M52" s="25"/>
      <c r="N52" s="27"/>
      <c r="P52" s="63" t="str">
        <f t="shared" si="15"/>
        <v>.</v>
      </c>
      <c r="Q52" s="47" t="s">
        <v>585</v>
      </c>
      <c r="R52" s="47"/>
      <c r="S52" s="6" t="str">
        <f t="shared" si="3"/>
        <v xml:space="preserve">فاتورة رقم 8078  </v>
      </c>
      <c r="T52" s="6"/>
      <c r="U52" s="279">
        <f t="shared" si="4"/>
        <v>0</v>
      </c>
      <c r="V52" s="279">
        <f t="shared" si="5"/>
        <v>0</v>
      </c>
      <c r="W52" s="163">
        <v>45</v>
      </c>
      <c r="X52" s="100" t="s">
        <v>773</v>
      </c>
      <c r="Y52" s="109"/>
      <c r="Z52" s="109"/>
      <c r="AA52" s="110">
        <f t="shared" si="44"/>
        <v>0</v>
      </c>
      <c r="AB52" s="110">
        <f t="shared" si="45"/>
        <v>0</v>
      </c>
      <c r="AC52" s="110">
        <f t="shared" si="46"/>
        <v>0</v>
      </c>
      <c r="AD52" s="110">
        <f t="shared" si="47"/>
        <v>0</v>
      </c>
      <c r="AE52" s="118"/>
      <c r="AF52" s="119"/>
      <c r="AG52" s="114">
        <f t="shared" si="42"/>
        <v>11110</v>
      </c>
      <c r="AH52" s="114">
        <f t="shared" si="43"/>
        <v>850</v>
      </c>
      <c r="AI52" s="114">
        <f t="shared" si="38"/>
        <v>10260</v>
      </c>
      <c r="AJ52" s="115">
        <f t="shared" si="39"/>
        <v>0</v>
      </c>
      <c r="AL52" s="26" t="s">
        <v>773</v>
      </c>
      <c r="AM52" s="123">
        <f>تسديدات!M111</f>
        <v>0</v>
      </c>
      <c r="AN52" s="123">
        <f>تسديدات!N111</f>
        <v>850</v>
      </c>
    </row>
    <row r="53" spans="1:40" s="57" customFormat="1" ht="27" hidden="1" customHeight="1" thickTop="1" thickBot="1">
      <c r="A53" s="26">
        <v>120446</v>
      </c>
      <c r="B53" s="184" t="s">
        <v>777</v>
      </c>
      <c r="C53" s="55"/>
      <c r="D53" s="56"/>
      <c r="E53" s="53" t="str">
        <f>+IF(J53="","",SUBTOTAL(3,J$8:J53))</f>
        <v/>
      </c>
      <c r="F53" s="24"/>
      <c r="G53" s="89"/>
      <c r="H53" s="129">
        <v>8079</v>
      </c>
      <c r="I53" s="90"/>
      <c r="J53" s="25"/>
      <c r="K53" s="26" t="str">
        <f t="shared" si="19"/>
        <v/>
      </c>
      <c r="L53" s="169"/>
      <c r="M53" s="25"/>
      <c r="N53" s="27"/>
      <c r="P53" s="63" t="str">
        <f t="shared" si="15"/>
        <v>.</v>
      </c>
      <c r="Q53" s="47" t="s">
        <v>585</v>
      </c>
      <c r="R53" s="47"/>
      <c r="S53" s="6" t="str">
        <f t="shared" si="3"/>
        <v xml:space="preserve">فاتورة رقم 8079  </v>
      </c>
      <c r="T53" s="6"/>
      <c r="U53" s="279">
        <f t="shared" si="4"/>
        <v>0</v>
      </c>
      <c r="V53" s="279">
        <f t="shared" si="5"/>
        <v>1000</v>
      </c>
      <c r="W53" s="163">
        <v>46</v>
      </c>
      <c r="X53" s="100" t="s">
        <v>777</v>
      </c>
      <c r="Y53" s="109"/>
      <c r="Z53" s="109"/>
      <c r="AA53" s="110">
        <f t="shared" ref="AA53" si="48">SUMIFS($N$8:$N$3076,$J$8:$J$3076,X53,$M$8:$M$3076,$AA$4)</f>
        <v>500</v>
      </c>
      <c r="AB53" s="110">
        <f t="shared" ref="AB53" si="49">AM53</f>
        <v>500</v>
      </c>
      <c r="AC53" s="110">
        <f t="shared" ref="AC53" si="50">IF((Y53+AA53)&gt;(Z53+AB53),(Y53+AA53)-(Z53+AB53),0)</f>
        <v>0</v>
      </c>
      <c r="AD53" s="110">
        <f t="shared" ref="AD53" si="51">IF((Z53+AB53)&gt;(Y53+AA53),(Z53+AB53)-(Y53+AA53),0)</f>
        <v>0</v>
      </c>
      <c r="AE53" s="118"/>
      <c r="AF53" s="119"/>
      <c r="AG53" s="114">
        <f t="shared" ref="AG53" si="52">SUMIFS($N$8:$N$3076,$J$8:$J$3076,X53,$M$8:$M$3076,$AG$4)</f>
        <v>1600</v>
      </c>
      <c r="AH53" s="114">
        <f t="shared" ref="AH53" si="53">AN53</f>
        <v>1600</v>
      </c>
      <c r="AI53" s="114">
        <f t="shared" ref="AI53" si="54">IF((AE53+AG53)&gt;(AF53+AH53),(AE53+AG53)-(AF53+AH53),0)</f>
        <v>0</v>
      </c>
      <c r="AJ53" s="115">
        <f t="shared" ref="AJ53" si="55">IF((AF53+AH53)&gt;(AE53+AG53),(AF53+AH53)-(AE53+AG53),0)</f>
        <v>0</v>
      </c>
      <c r="AL53" s="26" t="s">
        <v>777</v>
      </c>
      <c r="AM53" s="123">
        <f>تسديدات!M112</f>
        <v>500</v>
      </c>
      <c r="AN53" s="123">
        <f>تسديدات!N112</f>
        <v>1600</v>
      </c>
    </row>
    <row r="54" spans="1:40" s="57" customFormat="1" ht="27" hidden="1" customHeight="1" thickTop="1" thickBot="1">
      <c r="A54" s="26">
        <v>120447</v>
      </c>
      <c r="B54" s="184" t="s">
        <v>919</v>
      </c>
      <c r="C54" s="55"/>
      <c r="D54" s="56"/>
      <c r="E54" s="53" t="str">
        <f>+IF(J54="","",SUBTOTAL(3,J$8:J54))</f>
        <v/>
      </c>
      <c r="F54" s="24"/>
      <c r="G54" s="89"/>
      <c r="H54" s="129">
        <v>8080</v>
      </c>
      <c r="I54" s="90"/>
      <c r="J54" s="25"/>
      <c r="K54" s="26" t="str">
        <f t="shared" si="19"/>
        <v/>
      </c>
      <c r="L54" s="169"/>
      <c r="M54" s="25"/>
      <c r="N54" s="27"/>
      <c r="P54" s="63" t="str">
        <f t="shared" si="15"/>
        <v>.</v>
      </c>
      <c r="Q54" s="47" t="s">
        <v>585</v>
      </c>
      <c r="R54" s="47"/>
      <c r="S54" s="6" t="str">
        <f t="shared" si="3"/>
        <v xml:space="preserve">فاتورة رقم 8080  </v>
      </c>
      <c r="T54" s="6"/>
      <c r="U54" s="279">
        <f t="shared" si="4"/>
        <v>100</v>
      </c>
      <c r="V54" s="279">
        <f t="shared" si="5"/>
        <v>2600</v>
      </c>
      <c r="W54" s="163">
        <v>47</v>
      </c>
      <c r="X54" s="100" t="s">
        <v>919</v>
      </c>
      <c r="Y54" s="109"/>
      <c r="Z54" s="109"/>
      <c r="AA54" s="110">
        <f t="shared" ref="AA54:AA55" si="56">SUMIFS($N$8:$N$3076,$J$8:$J$3076,X54,$M$8:$M$3076,$AA$4)</f>
        <v>1300</v>
      </c>
      <c r="AB54" s="110">
        <f t="shared" ref="AB54:AB55" si="57">AM54</f>
        <v>1200</v>
      </c>
      <c r="AC54" s="110">
        <f t="shared" ref="AC54:AC55" si="58">IF((Y54+AA54)&gt;(Z54+AB54),(Y54+AA54)-(Z54+AB54),0)</f>
        <v>100</v>
      </c>
      <c r="AD54" s="110">
        <f t="shared" ref="AD54:AD55" si="59">IF((Z54+AB54)&gt;(Y54+AA54),(Z54+AB54)-(Y54+AA54),0)</f>
        <v>0</v>
      </c>
      <c r="AE54" s="118"/>
      <c r="AF54" s="119"/>
      <c r="AG54" s="114">
        <f t="shared" ref="AG54:AG55" si="60">SUMIFS($N$8:$N$3076,$J$8:$J$3076,X54,$M$8:$M$3076,$AG$4)</f>
        <v>0</v>
      </c>
      <c r="AH54" s="114">
        <f t="shared" ref="AH54:AH55" si="61">AN54</f>
        <v>0</v>
      </c>
      <c r="AI54" s="114">
        <f t="shared" ref="AI54:AI55" si="62">IF((AE54+AG54)&gt;(AF54+AH54),(AE54+AG54)-(AF54+AH54),0)</f>
        <v>0</v>
      </c>
      <c r="AJ54" s="115">
        <f t="shared" ref="AJ54:AJ55" si="63">IF((AF54+AH54)&gt;(AE54+AG54),(AF54+AH54)-(AE54+AG54),0)</f>
        <v>0</v>
      </c>
      <c r="AL54" s="26" t="s">
        <v>919</v>
      </c>
      <c r="AM54" s="123">
        <f>تسديدات!M113</f>
        <v>1200</v>
      </c>
      <c r="AN54" s="123">
        <f>تسديدات!N113</f>
        <v>0</v>
      </c>
    </row>
    <row r="55" spans="1:40" s="57" customFormat="1" ht="27" hidden="1" customHeight="1" thickTop="1" thickBot="1">
      <c r="A55" s="26">
        <v>120448</v>
      </c>
      <c r="B55" s="184" t="s">
        <v>929</v>
      </c>
      <c r="C55" s="55"/>
      <c r="D55" s="56"/>
      <c r="E55" s="53" t="str">
        <f>+IF(J55="","",SUBTOTAL(3,J$8:J55))</f>
        <v/>
      </c>
      <c r="F55" s="24"/>
      <c r="G55" s="89"/>
      <c r="H55" s="129">
        <v>8081</v>
      </c>
      <c r="I55" s="90"/>
      <c r="J55" s="25"/>
      <c r="K55" s="26" t="str">
        <f t="shared" si="19"/>
        <v/>
      </c>
      <c r="L55" s="169"/>
      <c r="M55" s="25"/>
      <c r="N55" s="27"/>
      <c r="P55" s="63" t="str">
        <f t="shared" si="15"/>
        <v>.</v>
      </c>
      <c r="Q55" s="47" t="s">
        <v>585</v>
      </c>
      <c r="R55" s="47"/>
      <c r="S55" s="6" t="str">
        <f t="shared" si="3"/>
        <v xml:space="preserve">فاتورة رقم 8081  </v>
      </c>
      <c r="T55" s="6"/>
      <c r="U55" s="279">
        <f t="shared" si="4"/>
        <v>6250</v>
      </c>
      <c r="V55" s="279">
        <f t="shared" si="5"/>
        <v>12500</v>
      </c>
      <c r="W55" s="163">
        <v>48</v>
      </c>
      <c r="X55" s="100" t="s">
        <v>929</v>
      </c>
      <c r="Y55" s="109"/>
      <c r="Z55" s="109"/>
      <c r="AA55" s="110">
        <f t="shared" si="56"/>
        <v>6250</v>
      </c>
      <c r="AB55" s="110">
        <f t="shared" si="57"/>
        <v>0</v>
      </c>
      <c r="AC55" s="110">
        <f t="shared" si="58"/>
        <v>6250</v>
      </c>
      <c r="AD55" s="110">
        <f t="shared" si="59"/>
        <v>0</v>
      </c>
      <c r="AE55" s="118"/>
      <c r="AF55" s="119"/>
      <c r="AG55" s="114">
        <f t="shared" si="60"/>
        <v>3000</v>
      </c>
      <c r="AH55" s="114">
        <f t="shared" si="61"/>
        <v>0</v>
      </c>
      <c r="AI55" s="114">
        <f t="shared" si="62"/>
        <v>3000</v>
      </c>
      <c r="AJ55" s="115">
        <f t="shared" si="63"/>
        <v>0</v>
      </c>
      <c r="AL55" s="26" t="s">
        <v>929</v>
      </c>
      <c r="AM55" s="123">
        <f>تسديدات!M114</f>
        <v>0</v>
      </c>
      <c r="AN55" s="123">
        <f>تسديدات!N114</f>
        <v>0</v>
      </c>
    </row>
    <row r="56" spans="1:40" s="212" customFormat="1" ht="27" hidden="1" customHeight="1" thickTop="1" thickBot="1">
      <c r="A56" s="75">
        <v>120449</v>
      </c>
      <c r="B56" s="205"/>
      <c r="C56" s="206"/>
      <c r="D56" s="70"/>
      <c r="E56" s="207" t="str">
        <f>+IF(J56="","",SUBTOTAL(3,J$8:J56))</f>
        <v/>
      </c>
      <c r="F56" s="208"/>
      <c r="G56" s="209"/>
      <c r="H56" s="140">
        <v>8082</v>
      </c>
      <c r="I56" s="210"/>
      <c r="J56" s="74"/>
      <c r="K56" s="75" t="str">
        <f t="shared" si="19"/>
        <v/>
      </c>
      <c r="L56" s="171"/>
      <c r="M56" s="74"/>
      <c r="N56" s="211"/>
      <c r="P56" s="213" t="str">
        <f t="shared" si="15"/>
        <v>.</v>
      </c>
      <c r="Q56" s="47" t="s">
        <v>585</v>
      </c>
      <c r="R56" s="47"/>
      <c r="S56" s="6" t="str">
        <f t="shared" si="3"/>
        <v xml:space="preserve">فاتورة رقم 8082  </v>
      </c>
      <c r="T56" s="6"/>
      <c r="U56" s="282"/>
      <c r="V56" s="281"/>
      <c r="W56" s="273"/>
      <c r="X56" s="274"/>
      <c r="Y56" s="275">
        <f>SUBTOTAL(9,Y8:Y55)</f>
        <v>0</v>
      </c>
      <c r="Z56" s="275">
        <f t="shared" ref="Z56:AC56" si="64">SUBTOTAL(9,Z8:Z55)</f>
        <v>0</v>
      </c>
      <c r="AA56" s="275">
        <f t="shared" si="64"/>
        <v>0</v>
      </c>
      <c r="AB56" s="275">
        <f t="shared" si="64"/>
        <v>0</v>
      </c>
      <c r="AC56" s="275">
        <f t="shared" si="64"/>
        <v>0</v>
      </c>
      <c r="AD56" s="275">
        <f t="shared" ref="AD56" si="65">SUBTOTAL(9,AD8:AD55)</f>
        <v>0</v>
      </c>
      <c r="AE56" s="275">
        <f t="shared" ref="AE56" si="66">SUBTOTAL(9,AE8:AE55)</f>
        <v>0</v>
      </c>
      <c r="AF56" s="275">
        <f t="shared" ref="AF56" si="67">SUBTOTAL(9,AF8:AF55)</f>
        <v>0</v>
      </c>
      <c r="AG56" s="275">
        <f t="shared" ref="AG56" si="68">SUBTOTAL(9,AG8:AG55)</f>
        <v>0</v>
      </c>
      <c r="AH56" s="275">
        <f>SUBTOTAL(9,AH8:AH55)</f>
        <v>0</v>
      </c>
      <c r="AI56" s="275">
        <f>SUBTOTAL(9,AI8:AI55)</f>
        <v>0</v>
      </c>
      <c r="AJ56" s="275">
        <f>SUBTOTAL(9,AJ8:AJ55)</f>
        <v>0</v>
      </c>
      <c r="AL56" s="75"/>
      <c r="AM56" s="214"/>
      <c r="AN56" s="214"/>
    </row>
    <row r="57" spans="1:40" s="57" customFormat="1" ht="27" hidden="1" customHeight="1" thickTop="1" thickBot="1">
      <c r="A57" s="26">
        <v>120450</v>
      </c>
      <c r="B57" s="184"/>
      <c r="C57" s="55"/>
      <c r="D57" s="56"/>
      <c r="E57" s="53" t="str">
        <f>+IF(J57="","",SUBTOTAL(3,J$8:J57))</f>
        <v/>
      </c>
      <c r="F57" s="24"/>
      <c r="G57" s="89"/>
      <c r="H57" s="129">
        <v>8083</v>
      </c>
      <c r="I57" s="90"/>
      <c r="J57" s="25"/>
      <c r="K57" s="26" t="str">
        <f t="shared" si="19"/>
        <v/>
      </c>
      <c r="L57" s="169"/>
      <c r="M57" s="25"/>
      <c r="N57" s="27"/>
      <c r="P57" s="63" t="str">
        <f t="shared" si="15"/>
        <v>.</v>
      </c>
      <c r="Q57" s="47" t="s">
        <v>585</v>
      </c>
      <c r="R57" s="47"/>
      <c r="S57" s="6" t="str">
        <f t="shared" si="3"/>
        <v xml:space="preserve">فاتورة رقم 8083  </v>
      </c>
      <c r="T57" s="6"/>
      <c r="U57" s="282"/>
      <c r="V57" s="282"/>
      <c r="W57" s="37"/>
      <c r="X57" s="100"/>
      <c r="Y57" s="60"/>
      <c r="Z57" s="60"/>
      <c r="AA57" s="60"/>
      <c r="AB57" s="60"/>
      <c r="AC57" s="60"/>
      <c r="AD57" s="215" t="s">
        <v>613</v>
      </c>
      <c r="AE57" s="61"/>
      <c r="AF57" s="61"/>
      <c r="AG57" s="61"/>
      <c r="AH57" s="61"/>
      <c r="AI57" s="61"/>
      <c r="AJ57" s="215" t="s">
        <v>612</v>
      </c>
      <c r="AL57" s="26"/>
      <c r="AM57" s="126"/>
      <c r="AN57" s="126"/>
    </row>
    <row r="58" spans="1:40" s="57" customFormat="1" ht="27" hidden="1" customHeight="1" thickTop="1" thickBot="1">
      <c r="A58" s="26">
        <v>120451</v>
      </c>
      <c r="B58" s="184"/>
      <c r="C58" s="55"/>
      <c r="D58" s="56"/>
      <c r="E58" s="53" t="str">
        <f>+IF(J58="","",SUBTOTAL(3,J$8:J58))</f>
        <v/>
      </c>
      <c r="F58" s="24"/>
      <c r="G58" s="89"/>
      <c r="H58" s="129">
        <v>8084</v>
      </c>
      <c r="I58" s="90"/>
      <c r="J58" s="25"/>
      <c r="K58" s="26" t="str">
        <f t="shared" si="19"/>
        <v/>
      </c>
      <c r="L58" s="169"/>
      <c r="M58" s="25"/>
      <c r="N58" s="27"/>
      <c r="P58" s="63" t="str">
        <f t="shared" si="15"/>
        <v>.</v>
      </c>
      <c r="Q58" s="47" t="s">
        <v>585</v>
      </c>
      <c r="R58" s="47"/>
      <c r="S58" s="6" t="str">
        <f t="shared" si="3"/>
        <v xml:space="preserve">فاتورة رقم 8084  </v>
      </c>
      <c r="T58" s="6"/>
      <c r="U58" s="282"/>
      <c r="V58" s="282"/>
      <c r="W58" s="37"/>
      <c r="X58" s="100"/>
      <c r="Y58" s="60"/>
      <c r="Z58" s="60"/>
      <c r="AA58" s="60"/>
      <c r="AB58" s="60"/>
      <c r="AC58" s="60"/>
      <c r="AD58" s="60"/>
      <c r="AE58" s="61"/>
      <c r="AF58" s="61"/>
      <c r="AG58" s="61"/>
      <c r="AH58" s="61"/>
      <c r="AI58" s="61"/>
      <c r="AJ58" s="61"/>
      <c r="AL58" s="26"/>
      <c r="AM58" s="126"/>
      <c r="AN58" s="126"/>
    </row>
    <row r="59" spans="1:40" s="57" customFormat="1" ht="27" hidden="1" customHeight="1" thickTop="1" thickBot="1">
      <c r="A59" s="26">
        <v>120452</v>
      </c>
      <c r="B59" s="184"/>
      <c r="C59" s="55" t="s">
        <v>183</v>
      </c>
      <c r="D59" s="56" t="s">
        <v>35</v>
      </c>
      <c r="E59" s="53">
        <f>+IF(J59="","",SUBTOTAL(3,J$8:J59))</f>
        <v>0</v>
      </c>
      <c r="F59" s="24" t="s">
        <v>193</v>
      </c>
      <c r="G59" s="89">
        <v>3005</v>
      </c>
      <c r="H59" s="129">
        <v>8085</v>
      </c>
      <c r="I59" s="90">
        <v>40268</v>
      </c>
      <c r="J59" s="25" t="s">
        <v>3</v>
      </c>
      <c r="K59" s="26" t="str">
        <f t="shared" si="19"/>
        <v>XS-S370310</v>
      </c>
      <c r="L59" s="169" t="s">
        <v>309</v>
      </c>
      <c r="M59" s="25" t="s">
        <v>29</v>
      </c>
      <c r="N59" s="27">
        <v>4680</v>
      </c>
      <c r="P59" s="63" t="str">
        <f t="shared" si="15"/>
        <v>.</v>
      </c>
      <c r="Q59" s="47" t="s">
        <v>585</v>
      </c>
      <c r="R59" s="47"/>
      <c r="S59" s="6" t="str">
        <f t="shared" si="3"/>
        <v xml:space="preserve">فاتورة رقم 8085 6*40 الاسكندرية - فلسطين  </v>
      </c>
      <c r="T59" s="6"/>
      <c r="U59" s="282"/>
      <c r="V59" s="282"/>
      <c r="W59" s="37"/>
      <c r="X59" s="100"/>
      <c r="Y59" s="60"/>
      <c r="Z59" s="60"/>
      <c r="AA59" s="60"/>
      <c r="AB59" s="60"/>
      <c r="AC59" s="60"/>
      <c r="AD59" s="60"/>
      <c r="AE59" s="61"/>
      <c r="AF59" s="61"/>
      <c r="AG59" s="61"/>
      <c r="AH59" s="61"/>
      <c r="AI59" s="61"/>
      <c r="AJ59" s="61"/>
      <c r="AL59" s="26"/>
      <c r="AM59" s="126"/>
      <c r="AN59" s="126"/>
    </row>
    <row r="60" spans="1:40" s="57" customFormat="1" ht="27" hidden="1" customHeight="1" thickTop="1" thickBot="1">
      <c r="A60" s="26">
        <v>120453</v>
      </c>
      <c r="B60" s="184"/>
      <c r="C60" s="55" t="s">
        <v>84</v>
      </c>
      <c r="D60" s="62" t="s">
        <v>35</v>
      </c>
      <c r="E60" s="53">
        <f>+IF(J60="","",SUBTOTAL(3,J$8:J60))</f>
        <v>0</v>
      </c>
      <c r="F60" s="198">
        <v>407</v>
      </c>
      <c r="G60" s="132">
        <v>4041</v>
      </c>
      <c r="H60" s="129">
        <v>8086</v>
      </c>
      <c r="I60" s="90">
        <v>40269</v>
      </c>
      <c r="J60" s="25" t="s">
        <v>6</v>
      </c>
      <c r="K60" s="26" t="str">
        <f t="shared" si="19"/>
        <v>XS-S450310</v>
      </c>
      <c r="L60" s="169" t="s">
        <v>360</v>
      </c>
      <c r="M60" s="25" t="s">
        <v>32</v>
      </c>
      <c r="N60" s="38">
        <v>1350</v>
      </c>
      <c r="P60" s="63" t="str">
        <f t="shared" si="15"/>
        <v>.</v>
      </c>
      <c r="Q60" s="47" t="s">
        <v>585</v>
      </c>
      <c r="R60" s="47"/>
      <c r="S60" s="6" t="str">
        <f t="shared" si="3"/>
        <v xml:space="preserve">فاتورة رقم 8086 4*40 الاسكندرية - لاتاكيا </v>
      </c>
      <c r="T60" s="6"/>
      <c r="U60" s="282"/>
      <c r="V60" s="282"/>
      <c r="W60" s="37"/>
      <c r="X60" s="100"/>
      <c r="Y60" s="60"/>
      <c r="Z60" s="60"/>
      <c r="AA60" s="60"/>
      <c r="AB60" s="60"/>
      <c r="AC60" s="60"/>
      <c r="AD60" s="60"/>
      <c r="AE60" s="61"/>
      <c r="AF60" s="61"/>
      <c r="AG60" s="61"/>
      <c r="AH60" s="61"/>
      <c r="AI60" s="61"/>
      <c r="AJ60" s="61"/>
      <c r="AL60" s="26"/>
      <c r="AM60" s="126"/>
      <c r="AN60" s="126"/>
    </row>
    <row r="61" spans="1:40" s="57" customFormat="1" ht="27" hidden="1" customHeight="1" thickTop="1" thickBot="1">
      <c r="A61" s="26"/>
      <c r="B61" s="184"/>
      <c r="C61" s="55" t="s">
        <v>84</v>
      </c>
      <c r="D61" s="62" t="s">
        <v>35</v>
      </c>
      <c r="E61" s="53">
        <f>+IF(J61="","",SUBTOTAL(3,J$8:J61))</f>
        <v>0</v>
      </c>
      <c r="F61" s="24" t="s">
        <v>193</v>
      </c>
      <c r="G61" s="89">
        <v>3005</v>
      </c>
      <c r="H61" s="129">
        <v>8087</v>
      </c>
      <c r="I61" s="90">
        <v>40268</v>
      </c>
      <c r="J61" s="25" t="s">
        <v>24</v>
      </c>
      <c r="K61" s="26" t="str">
        <f t="shared" si="19"/>
        <v>XS-S450310</v>
      </c>
      <c r="L61" s="169" t="s">
        <v>360</v>
      </c>
      <c r="M61" s="25" t="s">
        <v>29</v>
      </c>
      <c r="N61" s="27">
        <v>4344</v>
      </c>
      <c r="P61" s="63" t="str">
        <f t="shared" si="15"/>
        <v>.</v>
      </c>
      <c r="Q61" s="47" t="s">
        <v>585</v>
      </c>
      <c r="R61" s="47"/>
      <c r="S61" s="6" t="str">
        <f t="shared" si="3"/>
        <v xml:space="preserve">فاتورة رقم 8087 4*40 الاسكندرية - لاتاكيا </v>
      </c>
      <c r="T61" s="6"/>
      <c r="U61" s="282"/>
      <c r="V61" s="282"/>
      <c r="W61" s="37"/>
      <c r="X61" s="100"/>
      <c r="Y61" s="60"/>
      <c r="Z61" s="60"/>
      <c r="AA61" s="60"/>
      <c r="AB61" s="60"/>
      <c r="AC61" s="60"/>
      <c r="AD61" s="60"/>
      <c r="AE61" s="61"/>
      <c r="AF61" s="61"/>
      <c r="AG61" s="61"/>
      <c r="AH61" s="61"/>
      <c r="AI61" s="61"/>
      <c r="AJ61" s="61"/>
      <c r="AL61" s="26"/>
      <c r="AM61" s="126"/>
      <c r="AN61" s="126"/>
    </row>
    <row r="62" spans="1:40" s="57" customFormat="1" ht="27" hidden="1" customHeight="1" thickTop="1" thickBot="1">
      <c r="A62" s="26"/>
      <c r="B62" s="184"/>
      <c r="C62" s="55"/>
      <c r="D62" s="56"/>
      <c r="E62" s="53" t="str">
        <f>+IF(J62="","",SUBTOTAL(3,J$8:J62))</f>
        <v/>
      </c>
      <c r="F62" s="24"/>
      <c r="G62" s="89"/>
      <c r="H62" s="129">
        <v>8088</v>
      </c>
      <c r="I62" s="90"/>
      <c r="J62" s="25"/>
      <c r="K62" s="26" t="str">
        <f t="shared" si="19"/>
        <v/>
      </c>
      <c r="L62" s="169"/>
      <c r="M62" s="25"/>
      <c r="N62" s="27"/>
      <c r="P62" s="63" t="str">
        <f t="shared" si="15"/>
        <v>.</v>
      </c>
      <c r="Q62" s="47">
        <v>2491</v>
      </c>
      <c r="R62" s="47">
        <v>-2491</v>
      </c>
      <c r="S62" s="6" t="str">
        <f t="shared" si="3"/>
        <v xml:space="preserve">فاتورة رقم 8088  </v>
      </c>
      <c r="T62" s="6"/>
      <c r="U62" s="282"/>
      <c r="V62" s="282"/>
      <c r="W62" s="37"/>
      <c r="X62" s="100"/>
      <c r="Y62" s="60"/>
      <c r="Z62" s="60"/>
      <c r="AA62" s="60"/>
      <c r="AB62" s="60"/>
      <c r="AC62" s="60"/>
      <c r="AD62" s="60"/>
      <c r="AE62" s="61"/>
      <c r="AF62" s="61"/>
      <c r="AG62" s="61"/>
      <c r="AH62" s="61"/>
      <c r="AI62" s="61"/>
      <c r="AJ62" s="61"/>
      <c r="AL62" s="26"/>
      <c r="AM62" s="126"/>
      <c r="AN62" s="126"/>
    </row>
    <row r="63" spans="1:40" s="57" customFormat="1" ht="27" hidden="1" customHeight="1" thickTop="1" thickBot="1">
      <c r="A63" s="26">
        <v>7137</v>
      </c>
      <c r="B63" s="184">
        <v>3813.2</v>
      </c>
      <c r="C63" s="55"/>
      <c r="D63" s="56"/>
      <c r="E63" s="53" t="str">
        <f>+IF(J63="","",SUBTOTAL(3,J$8:J63))</f>
        <v/>
      </c>
      <c r="F63" s="24"/>
      <c r="G63" s="89"/>
      <c r="H63" s="129">
        <v>8089</v>
      </c>
      <c r="I63" s="90"/>
      <c r="J63" s="25"/>
      <c r="K63" s="26" t="str">
        <f t="shared" si="19"/>
        <v/>
      </c>
      <c r="L63" s="169"/>
      <c r="M63" s="25"/>
      <c r="N63" s="27"/>
      <c r="P63" s="63" t="str">
        <f t="shared" si="15"/>
        <v>.</v>
      </c>
      <c r="Q63" s="47">
        <v>2591</v>
      </c>
      <c r="R63" s="47">
        <v>-2591</v>
      </c>
      <c r="S63" s="6" t="str">
        <f t="shared" si="3"/>
        <v xml:space="preserve">فاتورة رقم 8089  </v>
      </c>
      <c r="T63" s="6"/>
      <c r="U63" s="282"/>
      <c r="V63" s="282"/>
      <c r="W63" s="37"/>
      <c r="X63" s="100"/>
      <c r="Y63" s="60"/>
      <c r="Z63" s="60"/>
      <c r="AA63" s="60"/>
      <c r="AB63" s="60"/>
      <c r="AC63" s="60"/>
      <c r="AD63" s="60"/>
      <c r="AE63" s="61"/>
      <c r="AF63" s="61"/>
      <c r="AG63" s="61"/>
      <c r="AH63" s="61"/>
      <c r="AI63" s="61"/>
      <c r="AJ63" s="61"/>
      <c r="AL63" s="26"/>
      <c r="AM63" s="126"/>
      <c r="AN63" s="126"/>
    </row>
    <row r="64" spans="1:40" s="57" customFormat="1" ht="27" hidden="1" customHeight="1" thickTop="1" thickBot="1">
      <c r="A64" s="26">
        <v>8009</v>
      </c>
      <c r="B64" s="184">
        <v>3943.33</v>
      </c>
      <c r="C64" s="55"/>
      <c r="D64" s="56"/>
      <c r="E64" s="53" t="str">
        <f>+IF(J64="","",SUBTOTAL(3,J$8:J64))</f>
        <v/>
      </c>
      <c r="F64" s="24"/>
      <c r="G64" s="89"/>
      <c r="H64" s="129">
        <v>8090</v>
      </c>
      <c r="I64" s="90"/>
      <c r="J64" s="25"/>
      <c r="K64" s="26" t="str">
        <f t="shared" si="19"/>
        <v/>
      </c>
      <c r="L64" s="169"/>
      <c r="M64" s="25"/>
      <c r="N64" s="27"/>
      <c r="P64" s="63" t="str">
        <f t="shared" si="15"/>
        <v>.</v>
      </c>
      <c r="Q64" s="47">
        <v>0</v>
      </c>
      <c r="R64" s="47">
        <v>0</v>
      </c>
      <c r="S64" s="6" t="str">
        <f t="shared" si="3"/>
        <v xml:space="preserve">فاتورة رقم 8090  </v>
      </c>
      <c r="T64" s="6"/>
      <c r="U64" s="282"/>
      <c r="V64" s="282"/>
      <c r="W64" s="37"/>
      <c r="X64" s="100"/>
      <c r="Y64" s="60"/>
      <c r="Z64" s="60"/>
      <c r="AA64" s="60"/>
      <c r="AB64" s="60"/>
      <c r="AC64" s="60"/>
      <c r="AD64" s="60"/>
      <c r="AE64" s="61"/>
      <c r="AF64" s="61"/>
      <c r="AG64" s="61"/>
      <c r="AH64" s="61"/>
      <c r="AI64" s="61"/>
      <c r="AJ64" s="61"/>
      <c r="AL64" s="26"/>
      <c r="AM64" s="126"/>
      <c r="AN64" s="126"/>
    </row>
    <row r="65" spans="1:41" s="57" customFormat="1" ht="27" hidden="1" customHeight="1" thickTop="1" thickBot="1">
      <c r="A65" s="26">
        <v>8007</v>
      </c>
      <c r="B65" s="184">
        <v>3561.02</v>
      </c>
      <c r="C65" s="55"/>
      <c r="D65" s="56"/>
      <c r="E65" s="53" t="str">
        <f>+IF(J65="","",SUBTOTAL(3,J$8:J65))</f>
        <v/>
      </c>
      <c r="F65" s="24"/>
      <c r="G65" s="89"/>
      <c r="H65" s="129">
        <v>8091</v>
      </c>
      <c r="I65" s="90"/>
      <c r="J65" s="25"/>
      <c r="K65" s="26" t="str">
        <f t="shared" si="19"/>
        <v/>
      </c>
      <c r="L65" s="169"/>
      <c r="M65" s="25"/>
      <c r="N65" s="27"/>
      <c r="P65" s="63" t="str">
        <f t="shared" si="15"/>
        <v>.</v>
      </c>
      <c r="Q65" s="47">
        <v>1981</v>
      </c>
      <c r="R65" s="47">
        <v>-1981</v>
      </c>
      <c r="S65" s="6" t="str">
        <f t="shared" si="3"/>
        <v xml:space="preserve">فاتورة رقم 8091  </v>
      </c>
      <c r="T65" s="6"/>
      <c r="U65" s="282"/>
      <c r="V65" s="282"/>
      <c r="W65" s="37"/>
      <c r="X65" s="100"/>
      <c r="Y65" s="60"/>
      <c r="Z65" s="60"/>
      <c r="AA65" s="60"/>
      <c r="AB65" s="60"/>
      <c r="AC65" s="60"/>
      <c r="AD65" s="60"/>
      <c r="AE65" s="61"/>
      <c r="AF65" s="61"/>
      <c r="AG65" s="61"/>
      <c r="AH65" s="61"/>
      <c r="AI65" s="61"/>
      <c r="AJ65" s="61"/>
      <c r="AL65" s="26"/>
      <c r="AM65" s="126"/>
      <c r="AN65" s="126"/>
    </row>
    <row r="66" spans="1:41" s="57" customFormat="1" ht="27" hidden="1" customHeight="1" thickTop="1" thickBot="1">
      <c r="A66" s="26">
        <v>8088</v>
      </c>
      <c r="B66" s="184">
        <v>2491</v>
      </c>
      <c r="C66" s="55"/>
      <c r="D66" s="56"/>
      <c r="E66" s="53" t="str">
        <f>+IF(J66="","",SUBTOTAL(3,J$8:J66))</f>
        <v/>
      </c>
      <c r="F66" s="24"/>
      <c r="G66" s="89"/>
      <c r="H66" s="129">
        <v>8092</v>
      </c>
      <c r="I66" s="90"/>
      <c r="J66" s="25"/>
      <c r="K66" s="26" t="str">
        <f t="shared" si="19"/>
        <v/>
      </c>
      <c r="L66" s="169"/>
      <c r="M66" s="25"/>
      <c r="N66" s="27"/>
      <c r="P66" s="63" t="str">
        <f t="shared" si="15"/>
        <v>.</v>
      </c>
      <c r="Q66" s="47">
        <v>34500</v>
      </c>
      <c r="R66" s="47">
        <v>-34500</v>
      </c>
      <c r="S66" s="6" t="str">
        <f t="shared" si="3"/>
        <v xml:space="preserve">فاتورة رقم 8092  </v>
      </c>
      <c r="T66" s="6"/>
      <c r="U66" s="282"/>
      <c r="V66" s="282"/>
      <c r="W66" s="37"/>
      <c r="X66" s="100"/>
      <c r="Y66" s="60"/>
      <c r="Z66" s="60"/>
      <c r="AA66" s="60"/>
      <c r="AB66" s="60"/>
      <c r="AC66" s="60"/>
      <c r="AD66" s="60"/>
      <c r="AE66" s="61"/>
      <c r="AF66" s="61"/>
      <c r="AG66" s="61"/>
      <c r="AH66" s="61"/>
      <c r="AI66" s="61"/>
      <c r="AJ66" s="61"/>
      <c r="AL66" s="26"/>
      <c r="AM66" s="126"/>
      <c r="AN66" s="126"/>
    </row>
    <row r="67" spans="1:41" s="57" customFormat="1" ht="27" hidden="1" customHeight="1" thickTop="1" thickBot="1">
      <c r="A67" s="26">
        <v>8091</v>
      </c>
      <c r="B67" s="184">
        <v>1981</v>
      </c>
      <c r="C67" s="55" t="s">
        <v>150</v>
      </c>
      <c r="D67" s="56" t="s">
        <v>39</v>
      </c>
      <c r="E67" s="53">
        <f>+IF(J67="","",SUBTOTAL(3,J$8:J67))</f>
        <v>0</v>
      </c>
      <c r="F67" s="199">
        <v>416</v>
      </c>
      <c r="G67" s="89">
        <v>4044</v>
      </c>
      <c r="H67" s="196">
        <v>8093</v>
      </c>
      <c r="I67" s="272">
        <v>40272</v>
      </c>
      <c r="J67" s="25" t="s">
        <v>3</v>
      </c>
      <c r="K67" s="26" t="str">
        <f t="shared" si="19"/>
        <v>IS-S03030310</v>
      </c>
      <c r="L67" s="169" t="s">
        <v>318</v>
      </c>
      <c r="M67" s="25" t="s">
        <v>32</v>
      </c>
      <c r="N67" s="91">
        <v>107456.5</v>
      </c>
      <c r="O67" s="63"/>
      <c r="P67" s="63" t="str">
        <f t="shared" si="15"/>
        <v>.</v>
      </c>
      <c r="Q67" s="47">
        <v>3975</v>
      </c>
      <c r="R67" s="47">
        <v>103481.5</v>
      </c>
      <c r="S67" s="6" t="str">
        <f t="shared" si="3"/>
        <v xml:space="preserve">فاتورة رقم 8093 2*40 جبل على - الاسكندرية  </v>
      </c>
      <c r="T67" s="6"/>
      <c r="U67" s="282"/>
      <c r="V67" s="282"/>
      <c r="W67" s="37"/>
      <c r="X67" s="100"/>
      <c r="Y67" s="60"/>
      <c r="Z67" s="60"/>
      <c r="AA67" s="60"/>
      <c r="AB67" s="60"/>
      <c r="AC67" s="60"/>
      <c r="AD67" s="60"/>
      <c r="AE67" s="61"/>
      <c r="AF67" s="61"/>
      <c r="AG67" s="61"/>
      <c r="AH67" s="61"/>
      <c r="AI67" s="61"/>
      <c r="AJ67" s="61"/>
      <c r="AL67" s="26"/>
      <c r="AM67" s="126"/>
      <c r="AN67" s="126"/>
    </row>
    <row r="68" spans="1:41" s="57" customFormat="1" ht="27" hidden="1" customHeight="1" thickTop="1" thickBot="1">
      <c r="A68" s="26">
        <v>8089</v>
      </c>
      <c r="B68" s="184">
        <v>2591</v>
      </c>
      <c r="C68" s="55" t="s">
        <v>135</v>
      </c>
      <c r="D68" s="62" t="s">
        <v>36</v>
      </c>
      <c r="E68" s="53">
        <f>+IF(J68="","",SUBTOTAL(3,J$8:J68))</f>
        <v>0</v>
      </c>
      <c r="F68" s="198">
        <v>407</v>
      </c>
      <c r="G68" s="132">
        <v>4041</v>
      </c>
      <c r="H68" s="129">
        <v>8094</v>
      </c>
      <c r="I68" s="90">
        <v>40272</v>
      </c>
      <c r="J68" s="25" t="s">
        <v>6</v>
      </c>
      <c r="K68" s="26" t="str">
        <f t="shared" si="19"/>
        <v>XT-S02230310</v>
      </c>
      <c r="L68" s="169" t="s">
        <v>319</v>
      </c>
      <c r="M68" s="25" t="s">
        <v>32</v>
      </c>
      <c r="N68" s="38">
        <v>750</v>
      </c>
      <c r="P68" s="63" t="str">
        <f t="shared" si="15"/>
        <v>.</v>
      </c>
      <c r="Q68" s="47" t="s">
        <v>585</v>
      </c>
      <c r="R68" s="47"/>
      <c r="S68" s="6" t="str">
        <f t="shared" si="3"/>
        <v xml:space="preserve">فاتورة رقم 8094 3 جرار العوجة - فلسطين </v>
      </c>
      <c r="T68" s="6"/>
      <c r="U68" s="282"/>
      <c r="V68" s="282"/>
      <c r="W68" s="37"/>
      <c r="X68" s="100"/>
      <c r="Y68" s="60"/>
      <c r="Z68" s="60"/>
      <c r="AA68" s="60"/>
      <c r="AB68" s="60"/>
      <c r="AC68" s="60"/>
      <c r="AD68" s="60"/>
      <c r="AE68" s="61"/>
      <c r="AF68" s="61"/>
      <c r="AG68" s="61"/>
      <c r="AH68" s="61"/>
      <c r="AI68" s="61"/>
      <c r="AJ68" s="61"/>
      <c r="AL68" s="26"/>
      <c r="AM68" s="126"/>
      <c r="AN68" s="126"/>
    </row>
    <row r="69" spans="1:41" s="57" customFormat="1" ht="27" hidden="1" customHeight="1" thickTop="1" thickBot="1">
      <c r="A69" s="26">
        <v>8145</v>
      </c>
      <c r="B69" s="184">
        <v>8450</v>
      </c>
      <c r="C69" s="55" t="s">
        <v>135</v>
      </c>
      <c r="D69" s="62" t="s">
        <v>36</v>
      </c>
      <c r="E69" s="53">
        <f>+IF(J69="","",SUBTOTAL(3,J$8:J69))</f>
        <v>0</v>
      </c>
      <c r="F69" s="198">
        <v>407</v>
      </c>
      <c r="G69" s="132">
        <v>4041</v>
      </c>
      <c r="H69" s="129">
        <v>8095</v>
      </c>
      <c r="I69" s="90">
        <v>40272</v>
      </c>
      <c r="J69" s="25" t="s">
        <v>6</v>
      </c>
      <c r="K69" s="26" t="str">
        <f t="shared" si="19"/>
        <v>XT-S02230310</v>
      </c>
      <c r="L69" s="169" t="s">
        <v>319</v>
      </c>
      <c r="M69" s="25" t="s">
        <v>32</v>
      </c>
      <c r="N69" s="38">
        <v>750</v>
      </c>
      <c r="P69" s="63" t="str">
        <f t="shared" si="15"/>
        <v>.</v>
      </c>
      <c r="Q69" s="47" t="s">
        <v>585</v>
      </c>
      <c r="R69" s="47"/>
      <c r="S69" s="6" t="str">
        <f t="shared" si="3"/>
        <v xml:space="preserve">فاتورة رقم 8095 3 جرار العوجة - فلسطين </v>
      </c>
      <c r="T69" s="6"/>
      <c r="U69" s="282"/>
      <c r="V69" s="282"/>
      <c r="W69" s="37"/>
      <c r="X69" s="100"/>
      <c r="Y69" s="60"/>
      <c r="Z69" s="60"/>
      <c r="AA69" s="60"/>
      <c r="AB69" s="60"/>
      <c r="AC69" s="60"/>
      <c r="AD69" s="60"/>
      <c r="AE69" s="61"/>
      <c r="AF69" s="61"/>
      <c r="AG69" s="61"/>
      <c r="AH69" s="61"/>
      <c r="AI69" s="61"/>
      <c r="AJ69" s="61"/>
      <c r="AL69" s="26"/>
      <c r="AM69" s="126"/>
      <c r="AN69" s="126"/>
    </row>
    <row r="70" spans="1:41" s="57" customFormat="1" ht="27" hidden="1" customHeight="1" thickTop="1" thickBot="1">
      <c r="A70" s="26">
        <v>8147</v>
      </c>
      <c r="B70" s="184">
        <v>6248</v>
      </c>
      <c r="C70" s="55" t="s">
        <v>136</v>
      </c>
      <c r="D70" s="62" t="s">
        <v>36</v>
      </c>
      <c r="E70" s="53">
        <f>+IF(J70="","",SUBTOTAL(3,J$8:J70))</f>
        <v>0</v>
      </c>
      <c r="F70" s="198">
        <v>407</v>
      </c>
      <c r="G70" s="132">
        <v>4041</v>
      </c>
      <c r="H70" s="129">
        <v>8096</v>
      </c>
      <c r="I70" s="90">
        <v>40272</v>
      </c>
      <c r="J70" s="25" t="s">
        <v>6</v>
      </c>
      <c r="K70" s="26" t="str">
        <f>D70&amp;C70</f>
        <v>XT-S01250310</v>
      </c>
      <c r="L70" s="169" t="s">
        <v>320</v>
      </c>
      <c r="M70" s="25" t="s">
        <v>32</v>
      </c>
      <c r="N70" s="38">
        <v>750</v>
      </c>
      <c r="P70" s="63" t="str">
        <f t="shared" si="15"/>
        <v>.</v>
      </c>
      <c r="Q70" s="47" t="s">
        <v>585</v>
      </c>
      <c r="R70" s="47"/>
      <c r="S70" s="6" t="str">
        <f t="shared" si="3"/>
        <v xml:space="preserve">فاتورة رقم 8096 1 جرار السلوم - ليبيا </v>
      </c>
      <c r="T70" s="6"/>
      <c r="U70" s="282"/>
      <c r="V70" s="282"/>
      <c r="W70" s="37"/>
      <c r="X70" s="100"/>
      <c r="Y70" s="60"/>
      <c r="Z70" s="60"/>
      <c r="AA70" s="60"/>
      <c r="AB70" s="60"/>
      <c r="AC70" s="60"/>
      <c r="AD70" s="60"/>
      <c r="AE70" s="61"/>
      <c r="AF70" s="61"/>
      <c r="AG70" s="61"/>
      <c r="AH70" s="61"/>
      <c r="AI70" s="61"/>
      <c r="AJ70" s="61"/>
      <c r="AL70" s="26"/>
      <c r="AM70" s="126"/>
      <c r="AN70" s="126"/>
    </row>
    <row r="71" spans="1:41" s="57" customFormat="1" ht="27" hidden="1" customHeight="1" thickTop="1" thickBot="1">
      <c r="A71" s="26">
        <v>8146</v>
      </c>
      <c r="B71" s="184">
        <v>5667</v>
      </c>
      <c r="C71" s="55" t="s">
        <v>137</v>
      </c>
      <c r="D71" s="62" t="s">
        <v>36</v>
      </c>
      <c r="E71" s="53">
        <f>+IF(J71="","",SUBTOTAL(3,J$8:J71))</f>
        <v>0</v>
      </c>
      <c r="F71" s="198">
        <v>407</v>
      </c>
      <c r="G71" s="89">
        <v>4041</v>
      </c>
      <c r="H71" s="129">
        <v>8097</v>
      </c>
      <c r="I71" s="90">
        <v>40272</v>
      </c>
      <c r="J71" s="25" t="s">
        <v>6</v>
      </c>
      <c r="K71" s="26" t="str">
        <f t="shared" si="19"/>
        <v>XT-S02240310</v>
      </c>
      <c r="L71" s="169" t="s">
        <v>321</v>
      </c>
      <c r="M71" s="25" t="s">
        <v>32</v>
      </c>
      <c r="N71" s="38">
        <v>750</v>
      </c>
      <c r="P71" s="63" t="str">
        <f t="shared" si="15"/>
        <v>.</v>
      </c>
      <c r="Q71" s="47" t="s">
        <v>585</v>
      </c>
      <c r="R71" s="47"/>
      <c r="S71" s="6" t="str">
        <f t="shared" si="3"/>
        <v xml:space="preserve">فاتورة رقم 8097 2 جرار السلوم - ليبيا </v>
      </c>
      <c r="T71" s="6"/>
      <c r="U71" s="282"/>
      <c r="V71" s="282"/>
      <c r="W71" s="37"/>
      <c r="X71" s="100"/>
      <c r="Y71" s="60"/>
      <c r="Z71" s="60"/>
      <c r="AA71" s="60"/>
      <c r="AB71" s="60"/>
      <c r="AC71" s="60"/>
      <c r="AD71" s="60"/>
      <c r="AE71" s="61"/>
      <c r="AF71" s="61"/>
      <c r="AG71" s="61"/>
      <c r="AH71" s="61"/>
      <c r="AI71" s="61"/>
      <c r="AJ71" s="61"/>
      <c r="AL71" s="26"/>
      <c r="AM71" s="126"/>
      <c r="AN71" s="126"/>
    </row>
    <row r="72" spans="1:41" s="57" customFormat="1" ht="27" hidden="1" customHeight="1" thickTop="1" thickBot="1">
      <c r="A72" s="26">
        <v>8148</v>
      </c>
      <c r="B72" s="184">
        <v>5655</v>
      </c>
      <c r="C72" s="55" t="s">
        <v>147</v>
      </c>
      <c r="D72" s="56" t="s">
        <v>36</v>
      </c>
      <c r="E72" s="53">
        <f>+IF(J72="","",SUBTOTAL(3,J$8:J72))</f>
        <v>0</v>
      </c>
      <c r="F72" s="24">
        <v>416</v>
      </c>
      <c r="G72" s="89">
        <v>4044</v>
      </c>
      <c r="H72" s="129">
        <v>8098</v>
      </c>
      <c r="I72" s="90">
        <v>40272</v>
      </c>
      <c r="J72" s="25" t="s">
        <v>3</v>
      </c>
      <c r="K72" s="26" t="str">
        <f t="shared" si="19"/>
        <v>XT-S01230310</v>
      </c>
      <c r="L72" s="169" t="s">
        <v>322</v>
      </c>
      <c r="M72" s="25" t="s">
        <v>32</v>
      </c>
      <c r="N72" s="44">
        <v>2002</v>
      </c>
      <c r="O72" s="63">
        <v>2002</v>
      </c>
      <c r="P72" s="63">
        <f t="shared" si="15"/>
        <v>0</v>
      </c>
      <c r="Q72" s="47" t="s">
        <v>585</v>
      </c>
      <c r="R72" s="47"/>
      <c r="S72" s="6" t="str">
        <f t="shared" si="3"/>
        <v xml:space="preserve">فاتورة رقم 8098  6 جرار العوجة- فلسطين  </v>
      </c>
      <c r="T72" s="6"/>
      <c r="U72" s="282"/>
      <c r="V72" s="282"/>
      <c r="W72" s="37"/>
      <c r="X72" s="101"/>
      <c r="Y72" s="67"/>
      <c r="Z72" s="67"/>
      <c r="AA72" s="67"/>
      <c r="AB72" s="122"/>
      <c r="AC72" s="67"/>
      <c r="AD72" s="67"/>
      <c r="AE72" s="67"/>
      <c r="AF72" s="67"/>
      <c r="AG72" s="67"/>
      <c r="AH72" s="67"/>
      <c r="AI72" s="67"/>
      <c r="AJ72" s="67"/>
      <c r="AK72" s="66"/>
      <c r="AL72" s="66"/>
      <c r="AM72" s="127"/>
      <c r="AN72" s="127"/>
    </row>
    <row r="73" spans="1:41" s="57" customFormat="1" ht="27" hidden="1" customHeight="1" thickTop="1" thickBot="1">
      <c r="A73" s="26">
        <v>8228</v>
      </c>
      <c r="B73" s="184">
        <v>8075</v>
      </c>
      <c r="C73" s="55" t="s">
        <v>145</v>
      </c>
      <c r="D73" s="56" t="s">
        <v>36</v>
      </c>
      <c r="E73" s="53">
        <f>+IF(J73="","",SUBTOTAL(3,J$8:J73))</f>
        <v>0</v>
      </c>
      <c r="F73" s="24">
        <v>416</v>
      </c>
      <c r="G73" s="89">
        <v>4044</v>
      </c>
      <c r="H73" s="129">
        <v>8099</v>
      </c>
      <c r="I73" s="90">
        <v>40289</v>
      </c>
      <c r="J73" s="25" t="s">
        <v>3</v>
      </c>
      <c r="K73" s="26" t="str">
        <f t="shared" si="19"/>
        <v>XT-S01200310</v>
      </c>
      <c r="L73" s="169" t="s">
        <v>323</v>
      </c>
      <c r="M73" s="25" t="s">
        <v>32</v>
      </c>
      <c r="N73" s="44">
        <v>2002</v>
      </c>
      <c r="O73" s="63">
        <v>2002</v>
      </c>
      <c r="P73" s="63">
        <f t="shared" si="15"/>
        <v>0</v>
      </c>
      <c r="Q73" s="47" t="s">
        <v>585</v>
      </c>
      <c r="R73" s="47"/>
      <c r="S73" s="6" t="str">
        <f t="shared" ref="S73:S136" si="69">$U$5&amp;H73&amp;$U$7&amp;L73&amp;$U$7</f>
        <v xml:space="preserve">فاتورة رقم 8099 6 جرارالعوجة - فلسطين  </v>
      </c>
      <c r="T73" s="6"/>
      <c r="U73" s="282"/>
      <c r="V73" s="282"/>
      <c r="W73" s="37"/>
      <c r="X73" s="101"/>
      <c r="Y73" s="67"/>
      <c r="Z73" s="67"/>
      <c r="AA73" s="67"/>
      <c r="AB73" s="122"/>
      <c r="AC73" s="67"/>
      <c r="AD73" s="67"/>
      <c r="AE73" s="67"/>
      <c r="AF73" s="67"/>
      <c r="AG73" s="67"/>
      <c r="AH73" s="67"/>
      <c r="AI73" s="67"/>
      <c r="AJ73" s="67"/>
      <c r="AK73" s="66"/>
      <c r="AL73" s="66"/>
      <c r="AM73" s="127"/>
      <c r="AN73" s="127"/>
    </row>
    <row r="74" spans="1:41" s="57" customFormat="1" ht="27" hidden="1" customHeight="1" thickTop="1" thickBot="1">
      <c r="A74" s="26">
        <v>8230</v>
      </c>
      <c r="B74" s="184">
        <v>7446</v>
      </c>
      <c r="C74" s="55" t="s">
        <v>146</v>
      </c>
      <c r="D74" s="56" t="s">
        <v>36</v>
      </c>
      <c r="E74" s="53">
        <f>+IF(J74="","",SUBTOTAL(3,J$8:J74))</f>
        <v>0</v>
      </c>
      <c r="F74" s="24">
        <v>416</v>
      </c>
      <c r="G74" s="89">
        <v>4044</v>
      </c>
      <c r="H74" s="129">
        <v>8100</v>
      </c>
      <c r="I74" s="90">
        <v>40272</v>
      </c>
      <c r="J74" s="25" t="s">
        <v>3</v>
      </c>
      <c r="K74" s="26" t="str">
        <f t="shared" si="19"/>
        <v>XT-S01130310</v>
      </c>
      <c r="L74" s="169" t="s">
        <v>322</v>
      </c>
      <c r="M74" s="25" t="s">
        <v>32</v>
      </c>
      <c r="N74" s="44">
        <v>2002</v>
      </c>
      <c r="O74" s="63">
        <v>2002</v>
      </c>
      <c r="P74" s="63">
        <f t="shared" si="15"/>
        <v>0</v>
      </c>
      <c r="Q74" s="47" t="s">
        <v>585</v>
      </c>
      <c r="R74" s="47"/>
      <c r="S74" s="6" t="str">
        <f t="shared" si="69"/>
        <v xml:space="preserve">فاتورة رقم 8100  6 جرار العوجة- فلسطين  </v>
      </c>
      <c r="T74" s="6"/>
      <c r="U74" s="282"/>
      <c r="V74" s="282"/>
      <c r="W74" s="37"/>
      <c r="X74" s="101"/>
      <c r="Y74" s="67"/>
      <c r="Z74" s="67"/>
      <c r="AA74" s="67"/>
      <c r="AB74" s="122"/>
      <c r="AC74" s="67"/>
      <c r="AD74" s="67"/>
      <c r="AE74" s="67"/>
      <c r="AF74" s="67"/>
      <c r="AG74" s="67"/>
      <c r="AH74" s="67"/>
      <c r="AI74" s="67"/>
      <c r="AJ74" s="67"/>
      <c r="AK74" s="66"/>
      <c r="AL74" s="66"/>
      <c r="AM74" s="127"/>
      <c r="AN74" s="127"/>
      <c r="AO74" s="66"/>
    </row>
    <row r="75" spans="1:41" s="57" customFormat="1" ht="27" hidden="1" customHeight="1" thickTop="1" thickBot="1">
      <c r="A75" s="26">
        <v>8259</v>
      </c>
      <c r="B75" s="184">
        <v>6095</v>
      </c>
      <c r="C75" s="55" t="s">
        <v>148</v>
      </c>
      <c r="D75" s="56" t="s">
        <v>36</v>
      </c>
      <c r="E75" s="53">
        <f>+IF(J75="","",SUBTOTAL(3,J$8:J75))</f>
        <v>0</v>
      </c>
      <c r="F75" s="24">
        <v>416</v>
      </c>
      <c r="G75" s="89">
        <v>4044</v>
      </c>
      <c r="H75" s="129">
        <v>8101</v>
      </c>
      <c r="I75" s="90">
        <v>40272</v>
      </c>
      <c r="J75" s="25" t="s">
        <v>3</v>
      </c>
      <c r="K75" s="26" t="str">
        <f t="shared" si="19"/>
        <v>XT-S02180310</v>
      </c>
      <c r="L75" s="169" t="s">
        <v>324</v>
      </c>
      <c r="M75" s="25" t="s">
        <v>32</v>
      </c>
      <c r="N75" s="44">
        <v>1442</v>
      </c>
      <c r="O75" s="63">
        <v>1442</v>
      </c>
      <c r="P75" s="63">
        <f t="shared" si="15"/>
        <v>0</v>
      </c>
      <c r="Q75" s="47" t="s">
        <v>585</v>
      </c>
      <c r="R75" s="47"/>
      <c r="S75" s="6" t="str">
        <f t="shared" si="69"/>
        <v xml:space="preserve">فاتورة رقم 8101 1جرار سفاجا - السودان </v>
      </c>
      <c r="T75" s="6"/>
      <c r="U75" s="282"/>
      <c r="V75" s="282"/>
      <c r="W75" s="37"/>
      <c r="X75" s="101"/>
      <c r="Y75" s="67"/>
      <c r="Z75" s="67"/>
      <c r="AA75" s="67"/>
      <c r="AB75" s="122"/>
      <c r="AC75" s="67"/>
      <c r="AD75" s="67"/>
      <c r="AE75" s="67"/>
      <c r="AF75" s="67"/>
      <c r="AG75" s="67"/>
      <c r="AH75" s="67"/>
      <c r="AI75" s="67"/>
      <c r="AJ75" s="67"/>
      <c r="AK75" s="66"/>
      <c r="AL75" s="66"/>
      <c r="AM75" s="127"/>
      <c r="AN75" s="127"/>
      <c r="AO75" s="66"/>
    </row>
    <row r="76" spans="1:41" s="66" customFormat="1" ht="29.25" hidden="1" customHeight="1" thickTop="1" thickBot="1">
      <c r="A76" s="26">
        <v>8260</v>
      </c>
      <c r="B76" s="184">
        <v>6096</v>
      </c>
      <c r="C76" s="64" t="s">
        <v>45</v>
      </c>
      <c r="D76" s="56" t="s">
        <v>35</v>
      </c>
      <c r="E76" s="53">
        <f>+IF(J76="","",SUBTOTAL(3,J$8:J76))</f>
        <v>0</v>
      </c>
      <c r="F76" s="200">
        <v>410</v>
      </c>
      <c r="G76" s="89">
        <v>4041</v>
      </c>
      <c r="H76" s="129">
        <v>8102</v>
      </c>
      <c r="I76" s="133">
        <v>40274</v>
      </c>
      <c r="J76" s="25" t="s">
        <v>2</v>
      </c>
      <c r="K76" s="26" t="str">
        <f t="shared" si="19"/>
        <v>XS-S240310</v>
      </c>
      <c r="L76" s="169" t="s">
        <v>325</v>
      </c>
      <c r="M76" s="25" t="s">
        <v>32</v>
      </c>
      <c r="N76" s="38">
        <v>2825</v>
      </c>
      <c r="P76" s="63" t="str">
        <f t="shared" si="15"/>
        <v>.</v>
      </c>
      <c r="Q76" s="47" t="s">
        <v>585</v>
      </c>
      <c r="R76" s="47"/>
      <c r="S76" s="6" t="str">
        <f t="shared" si="69"/>
        <v xml:space="preserve">فاتورة رقم 8102 1*40 الاسكندرية - ليماسول </v>
      </c>
      <c r="T76" s="6"/>
      <c r="U76" s="282"/>
      <c r="V76" s="283"/>
      <c r="W76" s="164"/>
      <c r="X76" s="101"/>
      <c r="Y76" s="67"/>
      <c r="Z76" s="67"/>
      <c r="AA76" s="67"/>
      <c r="AB76" s="122"/>
      <c r="AC76" s="67"/>
      <c r="AD76" s="67"/>
      <c r="AE76" s="67"/>
      <c r="AF76" s="67"/>
      <c r="AG76" s="67"/>
      <c r="AH76" s="67"/>
      <c r="AI76" s="67"/>
      <c r="AJ76" s="67"/>
      <c r="AM76" s="127"/>
      <c r="AN76" s="127"/>
    </row>
    <row r="77" spans="1:41" s="66" customFormat="1" ht="30" hidden="1" customHeight="1" thickTop="1" thickBot="1">
      <c r="A77" s="26">
        <v>8229</v>
      </c>
      <c r="B77" s="184">
        <v>13566</v>
      </c>
      <c r="C77" s="64" t="s">
        <v>45</v>
      </c>
      <c r="D77" s="56" t="s">
        <v>35</v>
      </c>
      <c r="E77" s="53">
        <f>+IF(J77="","",SUBTOTAL(3,J$8:J77))</f>
        <v>0</v>
      </c>
      <c r="F77" s="201">
        <v>415</v>
      </c>
      <c r="G77" s="134">
        <v>4042</v>
      </c>
      <c r="H77" s="135">
        <v>8103</v>
      </c>
      <c r="I77" s="133">
        <v>40274</v>
      </c>
      <c r="J77" s="25" t="s">
        <v>2</v>
      </c>
      <c r="K77" s="26" t="str">
        <f t="shared" si="19"/>
        <v>XS-S240310</v>
      </c>
      <c r="L77" s="169" t="s">
        <v>325</v>
      </c>
      <c r="M77" s="25" t="s">
        <v>29</v>
      </c>
      <c r="N77" s="38">
        <v>650</v>
      </c>
      <c r="P77" s="63" t="str">
        <f t="shared" ref="P77:P140" si="70">IF(O77&gt;0,N77-O77,".")</f>
        <v>.</v>
      </c>
      <c r="Q77" s="47" t="s">
        <v>585</v>
      </c>
      <c r="R77" s="47"/>
      <c r="S77" s="6" t="str">
        <f t="shared" si="69"/>
        <v xml:space="preserve">فاتورة رقم 8103 1*40 الاسكندرية - ليماسول </v>
      </c>
      <c r="T77" s="6"/>
      <c r="U77" s="282"/>
      <c r="V77" s="283"/>
      <c r="W77" s="164"/>
      <c r="X77" s="101"/>
      <c r="Y77" s="67"/>
      <c r="Z77" s="67"/>
      <c r="AA77" s="67"/>
      <c r="AB77" s="122"/>
      <c r="AC77" s="67"/>
      <c r="AD77" s="67"/>
      <c r="AE77" s="67"/>
      <c r="AF77" s="67"/>
      <c r="AG77" s="67"/>
      <c r="AH77" s="67"/>
      <c r="AI77" s="67"/>
      <c r="AJ77" s="67"/>
      <c r="AM77" s="127"/>
      <c r="AN77" s="127"/>
    </row>
    <row r="78" spans="1:41" s="66" customFormat="1" ht="30" hidden="1" customHeight="1" thickTop="1" thickBot="1">
      <c r="A78" s="26">
        <v>8245</v>
      </c>
      <c r="B78" s="184">
        <v>6416</v>
      </c>
      <c r="C78" s="64" t="s">
        <v>150</v>
      </c>
      <c r="D78" s="56" t="s">
        <v>36</v>
      </c>
      <c r="E78" s="53">
        <f>+IF(J78="","",SUBTOTAL(3,J$8:J78))</f>
        <v>0</v>
      </c>
      <c r="F78" s="24">
        <v>416</v>
      </c>
      <c r="G78" s="89">
        <v>4044</v>
      </c>
      <c r="H78" s="129">
        <v>8104</v>
      </c>
      <c r="I78" s="133">
        <v>40289</v>
      </c>
      <c r="J78" s="25" t="s">
        <v>3</v>
      </c>
      <c r="K78" s="26" t="str">
        <f t="shared" si="19"/>
        <v>XT-S03030310</v>
      </c>
      <c r="L78" s="169" t="s">
        <v>326</v>
      </c>
      <c r="M78" s="25" t="s">
        <v>32</v>
      </c>
      <c r="N78" s="222">
        <v>4560</v>
      </c>
      <c r="O78" s="68">
        <v>4560</v>
      </c>
      <c r="P78" s="63">
        <f t="shared" si="70"/>
        <v>0</v>
      </c>
      <c r="Q78" s="47" t="s">
        <v>585</v>
      </c>
      <c r="R78" s="47"/>
      <c r="S78" s="6" t="str">
        <f t="shared" si="69"/>
        <v xml:space="preserve">فاتورة رقم 8104 2*40 دمياط - قطر </v>
      </c>
      <c r="T78" s="6"/>
      <c r="U78" s="282"/>
      <c r="V78" s="283"/>
      <c r="W78" s="164"/>
      <c r="X78" s="101"/>
      <c r="Y78" s="67"/>
      <c r="Z78" s="67"/>
      <c r="AA78" s="67"/>
      <c r="AB78" s="122"/>
      <c r="AC78" s="67"/>
      <c r="AD78" s="67"/>
      <c r="AE78" s="67"/>
      <c r="AF78" s="67"/>
      <c r="AG78" s="67"/>
      <c r="AH78" s="67"/>
      <c r="AI78" s="67"/>
      <c r="AJ78" s="67"/>
      <c r="AM78" s="127"/>
      <c r="AN78" s="127"/>
    </row>
    <row r="79" spans="1:41" s="66" customFormat="1" ht="30" hidden="1" customHeight="1" thickTop="1" thickBot="1">
      <c r="A79" s="26">
        <v>8348</v>
      </c>
      <c r="B79" s="184">
        <v>6009.64</v>
      </c>
      <c r="C79" s="69" t="s">
        <v>44</v>
      </c>
      <c r="D79" s="62" t="s">
        <v>36</v>
      </c>
      <c r="E79" s="53">
        <f>+IF(J79="","",SUBTOTAL(3,J$8:J79))</f>
        <v>0</v>
      </c>
      <c r="F79" s="201">
        <v>403</v>
      </c>
      <c r="G79" s="134">
        <v>4040</v>
      </c>
      <c r="H79" s="129">
        <v>8105</v>
      </c>
      <c r="I79" s="133">
        <v>40274</v>
      </c>
      <c r="J79" s="25" t="s">
        <v>6</v>
      </c>
      <c r="K79" s="26" t="str">
        <f t="shared" ref="K79:K141" si="71">D79&amp;C79</f>
        <v>XT-S02040310</v>
      </c>
      <c r="L79" s="169" t="s">
        <v>327</v>
      </c>
      <c r="M79" s="25" t="s">
        <v>32</v>
      </c>
      <c r="N79" s="38">
        <v>750</v>
      </c>
      <c r="P79" s="63" t="str">
        <f t="shared" si="70"/>
        <v>.</v>
      </c>
      <c r="Q79" s="47" t="s">
        <v>585</v>
      </c>
      <c r="R79" s="47"/>
      <c r="S79" s="6" t="str">
        <f t="shared" si="69"/>
        <v xml:space="preserve">فاتورة رقم 8105 1جرار السلوم - ليبيا  </v>
      </c>
      <c r="T79" s="6"/>
      <c r="U79" s="282"/>
      <c r="V79" s="283"/>
      <c r="W79" s="164"/>
      <c r="X79" s="101"/>
      <c r="Y79" s="67"/>
      <c r="Z79" s="67"/>
      <c r="AA79" s="67"/>
      <c r="AB79" s="122"/>
      <c r="AC79" s="67"/>
      <c r="AD79" s="67"/>
      <c r="AE79" s="67"/>
      <c r="AF79" s="67"/>
      <c r="AG79" s="67"/>
      <c r="AH79" s="67"/>
      <c r="AI79" s="67"/>
      <c r="AJ79" s="67"/>
      <c r="AM79" s="127"/>
      <c r="AN79" s="127"/>
    </row>
    <row r="80" spans="1:41" s="66" customFormat="1" ht="29.25" hidden="1" customHeight="1" thickTop="1" thickBot="1">
      <c r="A80" s="26">
        <v>8373</v>
      </c>
      <c r="B80" s="184">
        <v>5967.52</v>
      </c>
      <c r="C80" s="69" t="s">
        <v>46</v>
      </c>
      <c r="D80" s="62" t="s">
        <v>36</v>
      </c>
      <c r="E80" s="53">
        <f>+IF(J80="","",SUBTOTAL(3,J$8:J80))</f>
        <v>0</v>
      </c>
      <c r="F80" s="201">
        <v>403</v>
      </c>
      <c r="G80" s="134">
        <v>4040</v>
      </c>
      <c r="H80" s="129">
        <v>8106</v>
      </c>
      <c r="I80" s="133">
        <v>40274</v>
      </c>
      <c r="J80" s="25" t="s">
        <v>6</v>
      </c>
      <c r="K80" s="26" t="str">
        <f t="shared" si="71"/>
        <v>XT-S02080310</v>
      </c>
      <c r="L80" s="169" t="s">
        <v>328</v>
      </c>
      <c r="M80" s="25" t="s">
        <v>32</v>
      </c>
      <c r="N80" s="38">
        <v>750</v>
      </c>
      <c r="P80" s="63" t="str">
        <f t="shared" si="70"/>
        <v>.</v>
      </c>
      <c r="Q80" s="47" t="s">
        <v>585</v>
      </c>
      <c r="R80" s="47"/>
      <c r="S80" s="6" t="str">
        <f t="shared" si="69"/>
        <v xml:space="preserve">فاتورة رقم 8106 2جرار السلوم - ليبيا  </v>
      </c>
      <c r="T80" s="6"/>
      <c r="U80" s="282"/>
      <c r="V80" s="283"/>
      <c r="W80" s="164"/>
      <c r="X80" s="101"/>
      <c r="Y80" s="67"/>
      <c r="Z80" s="67"/>
      <c r="AA80" s="67"/>
      <c r="AB80" s="122"/>
      <c r="AC80" s="67"/>
      <c r="AD80" s="67"/>
      <c r="AE80" s="67"/>
      <c r="AF80" s="67"/>
      <c r="AG80" s="67"/>
      <c r="AH80" s="67"/>
      <c r="AI80" s="67"/>
      <c r="AJ80" s="67"/>
      <c r="AM80" s="127"/>
      <c r="AN80" s="127"/>
    </row>
    <row r="81" spans="1:40" s="66" customFormat="1" ht="29.25" hidden="1" customHeight="1" thickTop="1" thickBot="1">
      <c r="A81" s="26">
        <v>8372</v>
      </c>
      <c r="B81" s="184">
        <v>5957.95</v>
      </c>
      <c r="C81" s="69" t="s">
        <v>47</v>
      </c>
      <c r="D81" s="62" t="s">
        <v>36</v>
      </c>
      <c r="E81" s="53">
        <f>+IF(J81="","",SUBTOTAL(3,J$8:J81))</f>
        <v>0</v>
      </c>
      <c r="F81" s="201">
        <v>403</v>
      </c>
      <c r="G81" s="134">
        <v>4040</v>
      </c>
      <c r="H81" s="129">
        <v>8107</v>
      </c>
      <c r="I81" s="133">
        <v>40274</v>
      </c>
      <c r="J81" s="25" t="s">
        <v>6</v>
      </c>
      <c r="K81" s="26" t="str">
        <f t="shared" si="71"/>
        <v>XT-S01090310</v>
      </c>
      <c r="L81" s="169" t="s">
        <v>329</v>
      </c>
      <c r="M81" s="25" t="s">
        <v>32</v>
      </c>
      <c r="N81" s="38">
        <v>750</v>
      </c>
      <c r="P81" s="63" t="str">
        <f t="shared" si="70"/>
        <v>.</v>
      </c>
      <c r="Q81" s="47" t="s">
        <v>585</v>
      </c>
      <c r="R81" s="47"/>
      <c r="S81" s="6" t="str">
        <f t="shared" si="69"/>
        <v xml:space="preserve">فاتورة رقم 8107 5 جرار العوجة - فلسطين </v>
      </c>
      <c r="T81" s="6"/>
      <c r="U81" s="282"/>
      <c r="V81" s="283"/>
      <c r="W81" s="164"/>
      <c r="X81" s="101"/>
      <c r="Y81" s="67"/>
      <c r="Z81" s="67"/>
      <c r="AA81" s="67"/>
      <c r="AB81" s="122"/>
      <c r="AC81" s="67"/>
      <c r="AD81" s="67"/>
      <c r="AE81" s="67"/>
      <c r="AF81" s="67"/>
      <c r="AG81" s="67"/>
      <c r="AH81" s="67"/>
      <c r="AI81" s="67"/>
      <c r="AJ81" s="67"/>
      <c r="AM81" s="127"/>
      <c r="AN81" s="127"/>
    </row>
    <row r="82" spans="1:40" s="66" customFormat="1" ht="29.25" hidden="1" customHeight="1" thickTop="1" thickBot="1">
      <c r="A82" s="26">
        <v>7138</v>
      </c>
      <c r="B82" s="184">
        <v>18016</v>
      </c>
      <c r="C82" s="69" t="s">
        <v>48</v>
      </c>
      <c r="D82" s="62" t="s">
        <v>36</v>
      </c>
      <c r="E82" s="53">
        <f>+IF(J82="","",SUBTOTAL(3,J$8:J82))</f>
        <v>0</v>
      </c>
      <c r="F82" s="201">
        <v>403</v>
      </c>
      <c r="G82" s="134">
        <v>4040</v>
      </c>
      <c r="H82" s="129">
        <v>8108</v>
      </c>
      <c r="I82" s="133">
        <v>40274</v>
      </c>
      <c r="J82" s="25" t="s">
        <v>6</v>
      </c>
      <c r="K82" s="26" t="str">
        <f t="shared" si="71"/>
        <v>XT-S02130310</v>
      </c>
      <c r="L82" s="169" t="s">
        <v>330</v>
      </c>
      <c r="M82" s="25" t="s">
        <v>32</v>
      </c>
      <c r="N82" s="38">
        <v>750</v>
      </c>
      <c r="P82" s="63" t="str">
        <f t="shared" si="70"/>
        <v>.</v>
      </c>
      <c r="Q82" s="47" t="s">
        <v>585</v>
      </c>
      <c r="R82" s="47"/>
      <c r="S82" s="6" t="str">
        <f t="shared" si="69"/>
        <v xml:space="preserve">فاتورة رقم 8108 5جرار العوجة - فلسطين </v>
      </c>
      <c r="T82" s="6"/>
      <c r="U82" s="282"/>
      <c r="V82" s="283"/>
      <c r="W82" s="164"/>
      <c r="X82" s="101"/>
      <c r="Y82" s="67"/>
      <c r="Z82" s="67"/>
      <c r="AA82" s="67"/>
      <c r="AB82" s="122"/>
      <c r="AC82" s="67"/>
      <c r="AD82" s="67"/>
      <c r="AE82" s="67"/>
      <c r="AF82" s="67"/>
      <c r="AG82" s="67"/>
      <c r="AH82" s="67"/>
      <c r="AI82" s="67"/>
      <c r="AJ82" s="67"/>
      <c r="AM82" s="127"/>
      <c r="AN82" s="127"/>
    </row>
    <row r="83" spans="1:40" s="66" customFormat="1" ht="29.25" hidden="1" customHeight="1" thickTop="1" thickBot="1">
      <c r="A83" s="26">
        <v>7139</v>
      </c>
      <c r="B83" s="184">
        <v>17831</v>
      </c>
      <c r="C83" s="64" t="s">
        <v>149</v>
      </c>
      <c r="D83" s="56" t="s">
        <v>36</v>
      </c>
      <c r="E83" s="53">
        <f>+IF(J83="","",SUBTOTAL(3,J$8:J83))</f>
        <v>0</v>
      </c>
      <c r="F83" s="24">
        <v>416</v>
      </c>
      <c r="G83" s="89">
        <v>4044</v>
      </c>
      <c r="H83" s="129">
        <v>8109</v>
      </c>
      <c r="I83" s="133">
        <v>40274</v>
      </c>
      <c r="J83" s="25" t="s">
        <v>3</v>
      </c>
      <c r="K83" s="26" t="str">
        <f>D83&amp;C83</f>
        <v>XT-S01290310</v>
      </c>
      <c r="L83" s="169" t="s">
        <v>331</v>
      </c>
      <c r="M83" s="25" t="s">
        <v>32</v>
      </c>
      <c r="N83" s="222">
        <v>3260</v>
      </c>
      <c r="O83" s="68">
        <v>3260</v>
      </c>
      <c r="P83" s="63">
        <f t="shared" si="70"/>
        <v>0</v>
      </c>
      <c r="Q83" s="47" t="s">
        <v>585</v>
      </c>
      <c r="R83" s="47"/>
      <c r="S83" s="6" t="str">
        <f t="shared" si="69"/>
        <v xml:space="preserve">فاتورة رقم 8109 2*40 بورسعيد - قطر  </v>
      </c>
      <c r="T83" s="6"/>
      <c r="U83" s="282"/>
      <c r="V83" s="283"/>
      <c r="W83" s="164"/>
      <c r="X83" s="101"/>
      <c r="Y83" s="67"/>
      <c r="Z83" s="67"/>
      <c r="AA83" s="67"/>
      <c r="AB83" s="122"/>
      <c r="AC83" s="67"/>
      <c r="AD83" s="67"/>
      <c r="AE83" s="67"/>
      <c r="AF83" s="67"/>
      <c r="AG83" s="67"/>
      <c r="AH83" s="67"/>
      <c r="AI83" s="67"/>
      <c r="AJ83" s="67"/>
      <c r="AM83" s="127"/>
      <c r="AN83" s="127"/>
    </row>
    <row r="84" spans="1:40" s="66" customFormat="1" ht="29.25" hidden="1" customHeight="1" thickTop="1" thickBot="1">
      <c r="A84" s="26">
        <v>7140</v>
      </c>
      <c r="B84" s="184">
        <v>3239.8</v>
      </c>
      <c r="C84" s="64" t="s">
        <v>49</v>
      </c>
      <c r="D84" s="56" t="s">
        <v>35</v>
      </c>
      <c r="E84" s="53">
        <f>+IF(J84="","",SUBTOTAL(3,J$8:J84))</f>
        <v>0</v>
      </c>
      <c r="F84" s="201">
        <v>401</v>
      </c>
      <c r="G84" s="134">
        <v>4040</v>
      </c>
      <c r="H84" s="129">
        <v>8110</v>
      </c>
      <c r="I84" s="133">
        <v>40274</v>
      </c>
      <c r="J84" s="25" t="s">
        <v>3</v>
      </c>
      <c r="K84" s="26" t="str">
        <f t="shared" si="71"/>
        <v>XS-S310310</v>
      </c>
      <c r="L84" s="169" t="s">
        <v>315</v>
      </c>
      <c r="M84" s="25" t="s">
        <v>32</v>
      </c>
      <c r="N84" s="38">
        <v>7124</v>
      </c>
      <c r="P84" s="63" t="str">
        <f t="shared" si="70"/>
        <v>.</v>
      </c>
      <c r="Q84" s="47" t="s">
        <v>585</v>
      </c>
      <c r="R84" s="47"/>
      <c r="S84" s="6" t="str">
        <f t="shared" si="69"/>
        <v xml:space="preserve">فاتورة رقم 8110 6*40 السخنة- السودان </v>
      </c>
      <c r="T84" s="6"/>
      <c r="U84" s="282"/>
      <c r="V84" s="283"/>
      <c r="W84" s="164"/>
      <c r="X84" s="101"/>
      <c r="Y84" s="67"/>
      <c r="Z84" s="67"/>
      <c r="AA84" s="67"/>
      <c r="AB84" s="122"/>
      <c r="AC84" s="67"/>
      <c r="AD84" s="67"/>
      <c r="AE84" s="67"/>
      <c r="AF84" s="67"/>
      <c r="AG84" s="67"/>
      <c r="AH84" s="67"/>
      <c r="AI84" s="67"/>
      <c r="AJ84" s="67"/>
      <c r="AM84" s="127"/>
      <c r="AN84" s="127"/>
    </row>
    <row r="85" spans="1:40" s="66" customFormat="1" ht="29.25" hidden="1" customHeight="1" thickTop="1" thickBot="1">
      <c r="A85" s="26">
        <v>8012</v>
      </c>
      <c r="B85" s="184">
        <v>4488.45</v>
      </c>
      <c r="C85" s="64" t="s">
        <v>49</v>
      </c>
      <c r="D85" s="56" t="s">
        <v>35</v>
      </c>
      <c r="E85" s="53">
        <f>+IF(J85="","",SUBTOTAL(3,J$8:J85))</f>
        <v>0</v>
      </c>
      <c r="F85" s="201">
        <v>401</v>
      </c>
      <c r="G85" s="134">
        <v>4040</v>
      </c>
      <c r="H85" s="129">
        <v>8111</v>
      </c>
      <c r="I85" s="133">
        <v>40274</v>
      </c>
      <c r="J85" s="25" t="s">
        <v>3</v>
      </c>
      <c r="K85" s="26" t="str">
        <f t="shared" si="71"/>
        <v>XS-S310310</v>
      </c>
      <c r="L85" s="169" t="s">
        <v>315</v>
      </c>
      <c r="M85" s="25" t="s">
        <v>32</v>
      </c>
      <c r="N85" s="38">
        <v>16200</v>
      </c>
      <c r="P85" s="63" t="str">
        <f t="shared" si="70"/>
        <v>.</v>
      </c>
      <c r="Q85" s="47" t="s">
        <v>585</v>
      </c>
      <c r="R85" s="47"/>
      <c r="S85" s="6" t="str">
        <f t="shared" si="69"/>
        <v xml:space="preserve">فاتورة رقم 8111 6*40 السخنة- السودان </v>
      </c>
      <c r="T85" s="6"/>
      <c r="U85" s="282"/>
      <c r="V85" s="283"/>
      <c r="W85" s="164"/>
      <c r="X85" s="101"/>
      <c r="Y85" s="67"/>
      <c r="Z85" s="67"/>
      <c r="AA85" s="67"/>
      <c r="AB85" s="122"/>
      <c r="AC85" s="67"/>
      <c r="AD85" s="67"/>
      <c r="AE85" s="67"/>
      <c r="AF85" s="67"/>
      <c r="AG85" s="67"/>
      <c r="AH85" s="67"/>
      <c r="AI85" s="67"/>
      <c r="AJ85" s="67"/>
      <c r="AM85" s="127"/>
      <c r="AN85" s="127"/>
    </row>
    <row r="86" spans="1:40" s="66" customFormat="1" ht="29.25" hidden="1" customHeight="1" thickTop="1" thickBot="1">
      <c r="A86" s="26">
        <v>7141</v>
      </c>
      <c r="B86" s="184">
        <v>10800</v>
      </c>
      <c r="C86" s="64" t="s">
        <v>50</v>
      </c>
      <c r="D86" s="56" t="s">
        <v>35</v>
      </c>
      <c r="E86" s="53">
        <f>+IF(J86="","",SUBTOTAL(3,J$8:J86))</f>
        <v>0</v>
      </c>
      <c r="F86" s="201">
        <v>401</v>
      </c>
      <c r="G86" s="134">
        <v>4040</v>
      </c>
      <c r="H86" s="129">
        <v>8112</v>
      </c>
      <c r="I86" s="133">
        <v>40274</v>
      </c>
      <c r="J86" s="25" t="s">
        <v>3</v>
      </c>
      <c r="K86" s="26" t="str">
        <f t="shared" si="71"/>
        <v>XS-S420310</v>
      </c>
      <c r="L86" s="169" t="s">
        <v>310</v>
      </c>
      <c r="M86" s="25" t="s">
        <v>32</v>
      </c>
      <c r="N86" s="38">
        <v>3690</v>
      </c>
      <c r="P86" s="63" t="str">
        <f t="shared" si="70"/>
        <v>.</v>
      </c>
      <c r="Q86" s="47" t="s">
        <v>585</v>
      </c>
      <c r="R86" s="47"/>
      <c r="S86" s="6" t="str">
        <f t="shared" si="69"/>
        <v xml:space="preserve">فاتورة رقم 8112 2*40 السخنة - الاردن </v>
      </c>
      <c r="T86" s="6"/>
      <c r="U86" s="282"/>
      <c r="V86" s="283"/>
      <c r="W86" s="164"/>
      <c r="X86" s="101"/>
      <c r="Y86" s="67"/>
      <c r="Z86" s="67"/>
      <c r="AA86" s="67"/>
      <c r="AB86" s="122"/>
      <c r="AC86" s="67"/>
      <c r="AD86" s="67"/>
      <c r="AE86" s="67"/>
      <c r="AF86" s="67"/>
      <c r="AG86" s="67"/>
      <c r="AH86" s="67"/>
      <c r="AI86" s="67"/>
      <c r="AJ86" s="67"/>
      <c r="AM86" s="127"/>
      <c r="AN86" s="127"/>
    </row>
    <row r="87" spans="1:40" s="66" customFormat="1" ht="29.25" hidden="1" customHeight="1" thickTop="1" thickBot="1">
      <c r="A87" s="26">
        <v>8179</v>
      </c>
      <c r="B87" s="184">
        <v>3455</v>
      </c>
      <c r="C87" s="64" t="s">
        <v>50</v>
      </c>
      <c r="D87" s="56" t="s">
        <v>35</v>
      </c>
      <c r="E87" s="53">
        <f>+IF(J87="","",SUBTOTAL(3,J$8:J87))</f>
        <v>0</v>
      </c>
      <c r="F87" s="201">
        <v>401</v>
      </c>
      <c r="G87" s="134">
        <v>4040</v>
      </c>
      <c r="H87" s="129">
        <v>8113</v>
      </c>
      <c r="I87" s="133">
        <v>40274</v>
      </c>
      <c r="J87" s="25" t="s">
        <v>3</v>
      </c>
      <c r="K87" s="26" t="str">
        <f t="shared" si="71"/>
        <v>XS-S420310</v>
      </c>
      <c r="L87" s="169" t="s">
        <v>310</v>
      </c>
      <c r="M87" s="25" t="s">
        <v>32</v>
      </c>
      <c r="N87" s="38">
        <v>4600</v>
      </c>
      <c r="P87" s="63" t="str">
        <f t="shared" si="70"/>
        <v>.</v>
      </c>
      <c r="Q87" s="47" t="s">
        <v>585</v>
      </c>
      <c r="R87" s="47"/>
      <c r="S87" s="6" t="str">
        <f t="shared" si="69"/>
        <v xml:space="preserve">فاتورة رقم 8113 2*40 السخنة - الاردن </v>
      </c>
      <c r="T87" s="6"/>
      <c r="U87" s="282"/>
      <c r="V87" s="283"/>
      <c r="W87" s="164"/>
      <c r="X87" s="101"/>
      <c r="Y87" s="67"/>
      <c r="Z87" s="67"/>
      <c r="AA87" s="67"/>
      <c r="AB87" s="122"/>
      <c r="AC87" s="67"/>
      <c r="AD87" s="67"/>
      <c r="AE87" s="67"/>
      <c r="AF87" s="67"/>
      <c r="AG87" s="67"/>
      <c r="AH87" s="67"/>
      <c r="AI87" s="67"/>
      <c r="AJ87" s="67"/>
      <c r="AM87" s="127"/>
      <c r="AN87" s="127"/>
    </row>
    <row r="88" spans="1:40" s="66" customFormat="1" ht="29.25" hidden="1" customHeight="1" thickTop="1" thickBot="1">
      <c r="A88" s="26">
        <v>8090</v>
      </c>
      <c r="B88" s="184">
        <v>0</v>
      </c>
      <c r="C88" s="64" t="s">
        <v>50</v>
      </c>
      <c r="D88" s="56" t="s">
        <v>35</v>
      </c>
      <c r="E88" s="53">
        <f>+IF(J88="","",SUBTOTAL(3,J$8:J88))</f>
        <v>0</v>
      </c>
      <c r="F88" s="201">
        <v>402</v>
      </c>
      <c r="G88" s="134">
        <v>4040</v>
      </c>
      <c r="H88" s="135">
        <v>8114</v>
      </c>
      <c r="I88" s="133">
        <v>40274</v>
      </c>
      <c r="J88" s="25" t="s">
        <v>3</v>
      </c>
      <c r="K88" s="26" t="str">
        <f t="shared" si="71"/>
        <v>XS-S420310</v>
      </c>
      <c r="L88" s="169" t="s">
        <v>310</v>
      </c>
      <c r="M88" s="25" t="s">
        <v>29</v>
      </c>
      <c r="N88" s="38">
        <v>1400</v>
      </c>
      <c r="P88" s="63" t="str">
        <f t="shared" si="70"/>
        <v>.</v>
      </c>
      <c r="Q88" s="47" t="s">
        <v>585</v>
      </c>
      <c r="R88" s="47"/>
      <c r="S88" s="6" t="str">
        <f t="shared" si="69"/>
        <v xml:space="preserve">فاتورة رقم 8114 2*40 السخنة - الاردن </v>
      </c>
      <c r="T88" s="6"/>
      <c r="U88" s="282"/>
      <c r="V88" s="283"/>
      <c r="W88" s="164"/>
      <c r="X88" s="101"/>
      <c r="Y88" s="67"/>
      <c r="Z88" s="67"/>
      <c r="AA88" s="67"/>
      <c r="AB88" s="122"/>
      <c r="AC88" s="67"/>
      <c r="AD88" s="67"/>
      <c r="AE88" s="67"/>
      <c r="AF88" s="67"/>
      <c r="AG88" s="67"/>
      <c r="AH88" s="67"/>
      <c r="AI88" s="67"/>
      <c r="AJ88" s="67"/>
      <c r="AM88" s="127"/>
      <c r="AN88" s="127"/>
    </row>
    <row r="89" spans="1:40" s="66" customFormat="1" ht="29.25" hidden="1" customHeight="1" thickTop="1" thickBot="1">
      <c r="A89" s="26">
        <v>8093</v>
      </c>
      <c r="B89" s="184">
        <v>3975</v>
      </c>
      <c r="C89" s="64" t="s">
        <v>51</v>
      </c>
      <c r="D89" s="56" t="s">
        <v>35</v>
      </c>
      <c r="E89" s="53">
        <f>+IF(J89="","",SUBTOTAL(3,J$8:J89))</f>
        <v>0</v>
      </c>
      <c r="F89" s="201">
        <v>401</v>
      </c>
      <c r="G89" s="134">
        <v>4040</v>
      </c>
      <c r="H89" s="129">
        <v>8115</v>
      </c>
      <c r="I89" s="133">
        <v>40274</v>
      </c>
      <c r="J89" s="25" t="s">
        <v>3</v>
      </c>
      <c r="K89" s="26" t="str">
        <f t="shared" si="71"/>
        <v>XS-S460310</v>
      </c>
      <c r="L89" s="169" t="s">
        <v>332</v>
      </c>
      <c r="M89" s="25" t="s">
        <v>32</v>
      </c>
      <c r="N89" s="38">
        <v>3560</v>
      </c>
      <c r="P89" s="63" t="str">
        <f t="shared" si="70"/>
        <v>.</v>
      </c>
      <c r="Q89" s="47" t="s">
        <v>585</v>
      </c>
      <c r="R89" s="47"/>
      <c r="S89" s="6" t="str">
        <f t="shared" si="69"/>
        <v xml:space="preserve">فاتورة رقم 8115 1*40 الاسكندرية - الدوحة </v>
      </c>
      <c r="T89" s="6"/>
      <c r="U89" s="282"/>
      <c r="V89" s="283"/>
      <c r="W89" s="164"/>
      <c r="X89" s="101"/>
      <c r="Y89" s="67"/>
      <c r="Z89" s="67"/>
      <c r="AA89" s="67"/>
      <c r="AB89" s="122"/>
      <c r="AC89" s="67"/>
      <c r="AD89" s="67"/>
      <c r="AE89" s="67"/>
      <c r="AF89" s="67"/>
      <c r="AG89" s="67"/>
      <c r="AH89" s="67"/>
      <c r="AI89" s="67"/>
      <c r="AJ89" s="67"/>
      <c r="AM89" s="127"/>
      <c r="AN89" s="127"/>
    </row>
    <row r="90" spans="1:40" s="66" customFormat="1" ht="29.25" hidden="1" customHeight="1" thickTop="1" thickBot="1">
      <c r="A90" s="26">
        <v>8231</v>
      </c>
      <c r="B90" s="184">
        <v>1780</v>
      </c>
      <c r="C90" s="64" t="s">
        <v>51</v>
      </c>
      <c r="D90" s="56" t="s">
        <v>35</v>
      </c>
      <c r="E90" s="53">
        <f>+IF(J90="","",SUBTOTAL(3,J$8:J90))</f>
        <v>0</v>
      </c>
      <c r="F90" s="201">
        <v>401</v>
      </c>
      <c r="G90" s="134">
        <v>4040</v>
      </c>
      <c r="H90" s="129">
        <v>8116</v>
      </c>
      <c r="I90" s="133">
        <v>40274</v>
      </c>
      <c r="J90" s="25" t="s">
        <v>3</v>
      </c>
      <c r="K90" s="26" t="str">
        <f t="shared" si="71"/>
        <v>XS-S460310</v>
      </c>
      <c r="L90" s="169" t="s">
        <v>333</v>
      </c>
      <c r="M90" s="25" t="s">
        <v>32</v>
      </c>
      <c r="N90" s="38">
        <v>2300</v>
      </c>
      <c r="P90" s="63" t="str">
        <f t="shared" si="70"/>
        <v>.</v>
      </c>
      <c r="Q90" s="47" t="s">
        <v>585</v>
      </c>
      <c r="R90" s="47"/>
      <c r="S90" s="6" t="str">
        <f t="shared" si="69"/>
        <v xml:space="preserve">فاتورة رقم 8116 1*40 الاسكندريه - الدوحة </v>
      </c>
      <c r="T90" s="6"/>
      <c r="U90" s="282"/>
      <c r="V90" s="283"/>
      <c r="W90" s="164"/>
      <c r="X90" s="101"/>
      <c r="Y90" s="67"/>
      <c r="Z90" s="67"/>
      <c r="AA90" s="67"/>
      <c r="AB90" s="122"/>
      <c r="AC90" s="67"/>
      <c r="AD90" s="67"/>
      <c r="AE90" s="67"/>
      <c r="AF90" s="67"/>
      <c r="AG90" s="67"/>
      <c r="AH90" s="67"/>
      <c r="AI90" s="67"/>
      <c r="AJ90" s="67"/>
      <c r="AM90" s="127"/>
      <c r="AN90" s="127"/>
    </row>
    <row r="91" spans="1:40" s="66" customFormat="1" ht="29.25" hidden="1" customHeight="1" thickTop="1" thickBot="1">
      <c r="A91" s="26">
        <v>8227</v>
      </c>
      <c r="B91" s="184">
        <v>12148.5</v>
      </c>
      <c r="C91" s="64" t="s">
        <v>52</v>
      </c>
      <c r="D91" s="56" t="s">
        <v>39</v>
      </c>
      <c r="E91" s="53">
        <f>+IF(J91="","",SUBTOTAL(3,J$8:J91))</f>
        <v>0</v>
      </c>
      <c r="F91" s="201" t="s">
        <v>193</v>
      </c>
      <c r="G91" s="89">
        <v>4041</v>
      </c>
      <c r="H91" s="129">
        <v>8117</v>
      </c>
      <c r="I91" s="133">
        <v>40274</v>
      </c>
      <c r="J91" s="25" t="s">
        <v>170</v>
      </c>
      <c r="K91" s="26" t="str">
        <f t="shared" si="71"/>
        <v>IS-S04210310</v>
      </c>
      <c r="L91" s="169" t="s">
        <v>334</v>
      </c>
      <c r="M91" s="25" t="s">
        <v>32</v>
      </c>
      <c r="N91" s="38">
        <v>6904.3</v>
      </c>
      <c r="P91" s="63" t="str">
        <f t="shared" si="70"/>
        <v>.</v>
      </c>
      <c r="Q91" s="47" t="s">
        <v>585</v>
      </c>
      <c r="R91" s="47"/>
      <c r="S91" s="6" t="str">
        <f t="shared" si="69"/>
        <v xml:space="preserve">فاتورة رقم 8117 1*20 اسرائيل - بورسعيد </v>
      </c>
      <c r="T91" s="6"/>
      <c r="U91" s="282"/>
      <c r="V91" s="283"/>
      <c r="W91" s="164"/>
      <c r="X91" s="101"/>
      <c r="Y91" s="67"/>
      <c r="Z91" s="67"/>
      <c r="AA91" s="67"/>
      <c r="AB91" s="122"/>
      <c r="AC91" s="67"/>
      <c r="AD91" s="67"/>
      <c r="AE91" s="67"/>
      <c r="AF91" s="67"/>
      <c r="AG91" s="67"/>
      <c r="AH91" s="67"/>
      <c r="AI91" s="67"/>
      <c r="AJ91" s="67"/>
      <c r="AM91" s="127"/>
      <c r="AN91" s="127"/>
    </row>
    <row r="92" spans="1:40" s="66" customFormat="1" ht="29.25" hidden="1" customHeight="1" thickTop="1" thickBot="1">
      <c r="A92" s="26">
        <v>8274</v>
      </c>
      <c r="B92" s="184">
        <v>4452</v>
      </c>
      <c r="C92" s="64" t="s">
        <v>53</v>
      </c>
      <c r="D92" s="56" t="s">
        <v>36</v>
      </c>
      <c r="E92" s="53">
        <f>+IF(J92="","",SUBTOTAL(3,J$8:J92))</f>
        <v>0</v>
      </c>
      <c r="F92" s="201">
        <v>412</v>
      </c>
      <c r="G92" s="89">
        <v>4041</v>
      </c>
      <c r="H92" s="129">
        <v>8118</v>
      </c>
      <c r="I92" s="133">
        <v>40275</v>
      </c>
      <c r="J92" s="25" t="s">
        <v>129</v>
      </c>
      <c r="K92" s="26" t="str">
        <f t="shared" si="71"/>
        <v>XT-S02030310</v>
      </c>
      <c r="L92" s="169" t="s">
        <v>335</v>
      </c>
      <c r="M92" s="25" t="s">
        <v>32</v>
      </c>
      <c r="N92" s="38">
        <v>600</v>
      </c>
      <c r="P92" s="63" t="str">
        <f t="shared" si="70"/>
        <v>.</v>
      </c>
      <c r="Q92" s="47" t="s">
        <v>585</v>
      </c>
      <c r="R92" s="47"/>
      <c r="S92" s="6" t="str">
        <f t="shared" si="69"/>
        <v xml:space="preserve">فاتورة رقم 8118 2*40 السخنة - اليمن </v>
      </c>
      <c r="T92" s="6"/>
      <c r="U92" s="282"/>
      <c r="V92" s="283"/>
      <c r="W92" s="164"/>
      <c r="X92" s="101"/>
      <c r="Y92" s="67"/>
      <c r="Z92" s="67"/>
      <c r="AA92" s="67"/>
      <c r="AB92" s="122"/>
      <c r="AC92" s="67"/>
      <c r="AD92" s="67"/>
      <c r="AE92" s="67"/>
      <c r="AF92" s="67"/>
      <c r="AG92" s="67"/>
      <c r="AH92" s="67"/>
      <c r="AI92" s="67"/>
      <c r="AJ92" s="67"/>
      <c r="AM92" s="127"/>
      <c r="AN92" s="127"/>
    </row>
    <row r="93" spans="1:40" s="66" customFormat="1" ht="29.25" hidden="1" customHeight="1" thickTop="1" thickBot="1">
      <c r="A93" s="26">
        <v>8370</v>
      </c>
      <c r="B93" s="184">
        <v>5657</v>
      </c>
      <c r="C93" s="64" t="s">
        <v>54</v>
      </c>
      <c r="D93" s="56" t="s">
        <v>36</v>
      </c>
      <c r="E93" s="53">
        <f>+IF(J93="","",SUBTOTAL(3,J$8:J93))</f>
        <v>0</v>
      </c>
      <c r="F93" s="201">
        <v>412</v>
      </c>
      <c r="G93" s="89">
        <v>4041</v>
      </c>
      <c r="H93" s="129">
        <v>8119</v>
      </c>
      <c r="I93" s="133">
        <v>40275</v>
      </c>
      <c r="J93" s="25" t="s">
        <v>129</v>
      </c>
      <c r="K93" s="26" t="str">
        <f t="shared" si="71"/>
        <v>XT-S03120110</v>
      </c>
      <c r="L93" s="169" t="s">
        <v>306</v>
      </c>
      <c r="M93" s="25" t="s">
        <v>32</v>
      </c>
      <c r="N93" s="38">
        <v>600</v>
      </c>
      <c r="P93" s="63" t="str">
        <f t="shared" si="70"/>
        <v>.</v>
      </c>
      <c r="Q93" s="47" t="s">
        <v>585</v>
      </c>
      <c r="R93" s="47"/>
      <c r="S93" s="6" t="str">
        <f t="shared" si="69"/>
        <v xml:space="preserve">فاتورة رقم 8119 1*40 السخنة - اليمن </v>
      </c>
      <c r="T93" s="6"/>
      <c r="U93" s="282"/>
      <c r="V93" s="283"/>
      <c r="W93" s="164"/>
      <c r="X93" s="101"/>
      <c r="Y93" s="67"/>
      <c r="Z93" s="67"/>
      <c r="AA93" s="67"/>
      <c r="AB93" s="122"/>
      <c r="AC93" s="67"/>
      <c r="AD93" s="67"/>
      <c r="AE93" s="67"/>
      <c r="AF93" s="67"/>
      <c r="AG93" s="67"/>
      <c r="AH93" s="67"/>
      <c r="AI93" s="67"/>
      <c r="AJ93" s="67"/>
      <c r="AM93" s="127"/>
      <c r="AN93" s="127"/>
    </row>
    <row r="94" spans="1:40" s="66" customFormat="1" ht="29.25" hidden="1" customHeight="1" thickTop="1" thickBot="1">
      <c r="A94" s="26">
        <v>8153</v>
      </c>
      <c r="B94" s="184">
        <v>1205</v>
      </c>
      <c r="C94" s="64" t="s">
        <v>123</v>
      </c>
      <c r="D94" s="56" t="s">
        <v>36</v>
      </c>
      <c r="E94" s="53">
        <f>+IF(J94="","",SUBTOTAL(3,J$8:J94))</f>
        <v>0</v>
      </c>
      <c r="F94" s="200">
        <v>410</v>
      </c>
      <c r="G94" s="134">
        <v>4041</v>
      </c>
      <c r="H94" s="129">
        <v>8120</v>
      </c>
      <c r="I94" s="133">
        <v>40275</v>
      </c>
      <c r="J94" s="25" t="s">
        <v>2</v>
      </c>
      <c r="K94" s="26" t="str">
        <f t="shared" si="71"/>
        <v>XT-S02180210</v>
      </c>
      <c r="L94" s="169" t="s">
        <v>320</v>
      </c>
      <c r="M94" s="25" t="s">
        <v>32</v>
      </c>
      <c r="N94" s="38">
        <v>500</v>
      </c>
      <c r="P94" s="63" t="str">
        <f t="shared" si="70"/>
        <v>.</v>
      </c>
      <c r="Q94" s="47" t="s">
        <v>585</v>
      </c>
      <c r="R94" s="47"/>
      <c r="S94" s="6" t="str">
        <f t="shared" si="69"/>
        <v xml:space="preserve">فاتورة رقم 8120 1 جرار السلوم - ليبيا </v>
      </c>
      <c r="T94" s="6"/>
      <c r="U94" s="282"/>
      <c r="V94" s="283"/>
      <c r="W94" s="164"/>
      <c r="X94" s="101"/>
      <c r="Y94" s="67"/>
      <c r="Z94" s="67"/>
      <c r="AA94" s="67"/>
      <c r="AB94" s="122"/>
      <c r="AC94" s="67"/>
      <c r="AD94" s="67"/>
      <c r="AE94" s="67"/>
      <c r="AF94" s="67"/>
      <c r="AG94" s="67"/>
      <c r="AH94" s="67"/>
      <c r="AI94" s="67"/>
      <c r="AJ94" s="67"/>
      <c r="AM94" s="127"/>
      <c r="AN94" s="127"/>
    </row>
    <row r="95" spans="1:40" s="66" customFormat="1" ht="29.25" hidden="1" customHeight="1" thickTop="1" thickBot="1">
      <c r="A95" s="26">
        <v>8349</v>
      </c>
      <c r="B95" s="184">
        <v>15758.65</v>
      </c>
      <c r="C95" s="64" t="s">
        <v>433</v>
      </c>
      <c r="D95" s="56" t="s">
        <v>39</v>
      </c>
      <c r="E95" s="53">
        <f>+IF(J95="","",SUBTOTAL(3,J$8:J95))</f>
        <v>0</v>
      </c>
      <c r="F95" s="201"/>
      <c r="G95" s="134">
        <v>4041</v>
      </c>
      <c r="H95" s="129">
        <v>8121</v>
      </c>
      <c r="I95" s="133">
        <v>40275</v>
      </c>
      <c r="J95" s="25" t="s">
        <v>14</v>
      </c>
      <c r="K95" s="26" t="str">
        <f t="shared" si="71"/>
        <v>IS-S01280210</v>
      </c>
      <c r="L95" s="169" t="s">
        <v>434</v>
      </c>
      <c r="M95" s="25" t="s">
        <v>32</v>
      </c>
      <c r="N95" s="38">
        <v>14338.5</v>
      </c>
      <c r="P95" s="63" t="str">
        <f t="shared" si="70"/>
        <v>.</v>
      </c>
      <c r="Q95" s="47" t="s">
        <v>585</v>
      </c>
      <c r="R95" s="47"/>
      <c r="S95" s="6" t="str">
        <f t="shared" si="69"/>
        <v xml:space="preserve">فاتورة رقم 8121 2 طرد الصين - الاسكندرية </v>
      </c>
      <c r="T95" s="6"/>
      <c r="U95" s="282"/>
      <c r="V95" s="283"/>
      <c r="W95" s="164"/>
      <c r="X95" s="101"/>
      <c r="Y95" s="67"/>
      <c r="Z95" s="67"/>
      <c r="AA95" s="67"/>
      <c r="AB95" s="122"/>
      <c r="AC95" s="67"/>
      <c r="AD95" s="67"/>
      <c r="AE95" s="67"/>
      <c r="AF95" s="67"/>
      <c r="AG95" s="67"/>
      <c r="AH95" s="67"/>
      <c r="AI95" s="67"/>
      <c r="AJ95" s="67"/>
      <c r="AM95" s="127"/>
      <c r="AN95" s="127"/>
    </row>
    <row r="96" spans="1:40" s="66" customFormat="1" ht="29.25" hidden="1" customHeight="1" thickTop="1" thickBot="1">
      <c r="A96" s="26">
        <v>8371</v>
      </c>
      <c r="B96" s="184">
        <v>5695.6</v>
      </c>
      <c r="C96" s="64" t="s">
        <v>182</v>
      </c>
      <c r="D96" s="56" t="s">
        <v>35</v>
      </c>
      <c r="E96" s="53">
        <f>+IF(J96="","",SUBTOTAL(3,J$8:J96))</f>
        <v>0</v>
      </c>
      <c r="F96" s="24">
        <v>416</v>
      </c>
      <c r="G96" s="89">
        <v>4044</v>
      </c>
      <c r="H96" s="129">
        <v>8122</v>
      </c>
      <c r="I96" s="133">
        <v>40276</v>
      </c>
      <c r="J96" s="25" t="s">
        <v>3</v>
      </c>
      <c r="K96" s="26" t="str">
        <f t="shared" si="71"/>
        <v>XS-S430310</v>
      </c>
      <c r="L96" s="169" t="s">
        <v>311</v>
      </c>
      <c r="M96" s="25" t="s">
        <v>32</v>
      </c>
      <c r="N96" s="222">
        <v>3030</v>
      </c>
      <c r="O96" s="68">
        <v>3030</v>
      </c>
      <c r="P96" s="63">
        <f t="shared" si="70"/>
        <v>0</v>
      </c>
      <c r="Q96" s="47" t="s">
        <v>585</v>
      </c>
      <c r="R96" s="47"/>
      <c r="S96" s="6" t="str">
        <f t="shared" si="69"/>
        <v xml:space="preserve">فاتورة رقم 8122 1*40 شرق التفريعة - مومباسا </v>
      </c>
      <c r="T96" s="6"/>
      <c r="U96" s="282"/>
      <c r="V96" s="283"/>
      <c r="W96" s="164"/>
      <c r="X96" s="101"/>
      <c r="Y96" s="67"/>
      <c r="Z96" s="67"/>
      <c r="AA96" s="67"/>
      <c r="AB96" s="122"/>
      <c r="AC96" s="67"/>
      <c r="AD96" s="67"/>
      <c r="AE96" s="67"/>
      <c r="AF96" s="67"/>
      <c r="AG96" s="67"/>
      <c r="AH96" s="67"/>
      <c r="AI96" s="67"/>
      <c r="AJ96" s="67"/>
      <c r="AM96" s="127"/>
      <c r="AN96" s="127"/>
    </row>
    <row r="97" spans="1:40" s="66" customFormat="1" ht="29.25" hidden="1" customHeight="1" thickTop="1" thickBot="1">
      <c r="A97" s="26">
        <v>8347</v>
      </c>
      <c r="B97" s="184">
        <v>7343.7</v>
      </c>
      <c r="C97" s="64" t="s">
        <v>182</v>
      </c>
      <c r="D97" s="56" t="s">
        <v>35</v>
      </c>
      <c r="E97" s="53">
        <f>+IF(J97="","",SUBTOTAL(3,J$8:J97))</f>
        <v>0</v>
      </c>
      <c r="F97" s="24">
        <v>416</v>
      </c>
      <c r="G97" s="89">
        <v>4044</v>
      </c>
      <c r="H97" s="129">
        <v>8123</v>
      </c>
      <c r="I97" s="133">
        <v>40276</v>
      </c>
      <c r="J97" s="25" t="s">
        <v>3</v>
      </c>
      <c r="K97" s="26" t="str">
        <f t="shared" si="71"/>
        <v>XS-S430310</v>
      </c>
      <c r="L97" s="169" t="s">
        <v>311</v>
      </c>
      <c r="M97" s="25" t="s">
        <v>32</v>
      </c>
      <c r="N97" s="222">
        <v>2700</v>
      </c>
      <c r="O97" s="68">
        <v>2700</v>
      </c>
      <c r="P97" s="63">
        <f t="shared" si="70"/>
        <v>0</v>
      </c>
      <c r="Q97" s="47" t="s">
        <v>585</v>
      </c>
      <c r="R97" s="47"/>
      <c r="S97" s="6" t="str">
        <f t="shared" si="69"/>
        <v xml:space="preserve">فاتورة رقم 8123 1*40 شرق التفريعة - مومباسا </v>
      </c>
      <c r="T97" s="6"/>
      <c r="U97" s="282"/>
      <c r="V97" s="283"/>
      <c r="W97" s="164"/>
      <c r="X97" s="101"/>
      <c r="Y97" s="67"/>
      <c r="Z97" s="67"/>
      <c r="AA97" s="67"/>
      <c r="AB97" s="122"/>
      <c r="AC97" s="67"/>
      <c r="AD97" s="67"/>
      <c r="AE97" s="67"/>
      <c r="AF97" s="67"/>
      <c r="AG97" s="67"/>
      <c r="AH97" s="67"/>
      <c r="AI97" s="67"/>
      <c r="AJ97" s="67"/>
      <c r="AM97" s="127"/>
      <c r="AN97" s="127"/>
    </row>
    <row r="98" spans="1:40" s="66" customFormat="1" ht="29.25" hidden="1" customHeight="1" thickTop="1" thickBot="1">
      <c r="A98" s="26">
        <v>8346</v>
      </c>
      <c r="B98" s="184">
        <v>7315</v>
      </c>
      <c r="C98" s="64" t="s">
        <v>55</v>
      </c>
      <c r="D98" s="56" t="s">
        <v>39</v>
      </c>
      <c r="E98" s="53">
        <f>+IF(J98="","",SUBTOTAL(3,J$8:J98))</f>
        <v>0</v>
      </c>
      <c r="F98" s="201">
        <v>409</v>
      </c>
      <c r="G98" s="89">
        <v>4041</v>
      </c>
      <c r="H98" s="129">
        <v>8124</v>
      </c>
      <c r="I98" s="133">
        <v>40276</v>
      </c>
      <c r="J98" s="25" t="s">
        <v>11</v>
      </c>
      <c r="K98" s="26" t="str">
        <f t="shared" si="71"/>
        <v>IS-S04170310</v>
      </c>
      <c r="L98" s="169" t="s">
        <v>336</v>
      </c>
      <c r="M98" s="25" t="s">
        <v>32</v>
      </c>
      <c r="N98" s="38">
        <v>18057.75</v>
      </c>
      <c r="P98" s="63" t="str">
        <f t="shared" si="70"/>
        <v>.</v>
      </c>
      <c r="Q98" s="47" t="s">
        <v>585</v>
      </c>
      <c r="R98" s="47"/>
      <c r="S98" s="6" t="str">
        <f t="shared" si="69"/>
        <v xml:space="preserve">فاتورة رقم 8124 6 طرد اسطنبول - الاسكندرية </v>
      </c>
      <c r="T98" s="6"/>
      <c r="U98" s="282"/>
      <c r="V98" s="283"/>
      <c r="W98" s="164"/>
      <c r="X98" s="101"/>
      <c r="Y98" s="67"/>
      <c r="Z98" s="67"/>
      <c r="AA98" s="67"/>
      <c r="AB98" s="122"/>
      <c r="AC98" s="67"/>
      <c r="AD98" s="67"/>
      <c r="AE98" s="67"/>
      <c r="AF98" s="67"/>
      <c r="AG98" s="67"/>
      <c r="AH98" s="67"/>
      <c r="AI98" s="67"/>
      <c r="AJ98" s="67"/>
      <c r="AM98" s="127"/>
      <c r="AN98" s="127"/>
    </row>
    <row r="99" spans="1:40" s="66" customFormat="1" ht="29.25" hidden="1" customHeight="1" thickTop="1" thickBot="1">
      <c r="A99" s="26">
        <v>8391</v>
      </c>
      <c r="B99" s="184">
        <v>7527.55</v>
      </c>
      <c r="C99" s="64" t="s">
        <v>56</v>
      </c>
      <c r="D99" s="56" t="s">
        <v>36</v>
      </c>
      <c r="E99" s="53">
        <f>+IF(J99="","",SUBTOTAL(3,J$8:J99))</f>
        <v>0</v>
      </c>
      <c r="F99" s="201">
        <v>409</v>
      </c>
      <c r="G99" s="89">
        <v>4041</v>
      </c>
      <c r="H99" s="129">
        <v>8125</v>
      </c>
      <c r="I99" s="133">
        <v>40276</v>
      </c>
      <c r="J99" s="25" t="s">
        <v>11</v>
      </c>
      <c r="K99" s="26" t="str">
        <f t="shared" si="71"/>
        <v>XT-S03130310</v>
      </c>
      <c r="L99" s="169" t="s">
        <v>337</v>
      </c>
      <c r="M99" s="25" t="s">
        <v>32</v>
      </c>
      <c r="N99" s="38">
        <v>12200.9</v>
      </c>
      <c r="P99" s="63" t="str">
        <f t="shared" si="70"/>
        <v>.</v>
      </c>
      <c r="Q99" s="47" t="s">
        <v>585</v>
      </c>
      <c r="R99" s="47"/>
      <c r="S99" s="6" t="str">
        <f t="shared" si="69"/>
        <v xml:space="preserve">فاتورة رقم 8125 1جرار الاردن - نويبع </v>
      </c>
      <c r="T99" s="6"/>
      <c r="U99" s="282"/>
      <c r="V99" s="283"/>
      <c r="W99" s="164"/>
      <c r="X99" s="101"/>
      <c r="Y99" s="67"/>
      <c r="Z99" s="67"/>
      <c r="AA99" s="67"/>
      <c r="AB99" s="122"/>
      <c r="AC99" s="67"/>
      <c r="AD99" s="67"/>
      <c r="AE99" s="67"/>
      <c r="AF99" s="67"/>
      <c r="AG99" s="67"/>
      <c r="AH99" s="67"/>
      <c r="AI99" s="67"/>
      <c r="AJ99" s="67"/>
      <c r="AM99" s="127"/>
      <c r="AN99" s="127"/>
    </row>
    <row r="100" spans="1:40" s="66" customFormat="1" ht="29.25" hidden="1" customHeight="1" thickTop="1" thickBot="1">
      <c r="A100" s="26">
        <v>8417</v>
      </c>
      <c r="B100" s="184">
        <v>7389.85</v>
      </c>
      <c r="C100" s="64" t="s">
        <v>57</v>
      </c>
      <c r="D100" s="56" t="s">
        <v>36</v>
      </c>
      <c r="E100" s="53">
        <f>+IF(J100="","",SUBTOTAL(3,J$8:J100))</f>
        <v>0</v>
      </c>
      <c r="F100" s="201">
        <v>409</v>
      </c>
      <c r="G100" s="89">
        <v>4041</v>
      </c>
      <c r="H100" s="129">
        <v>8126</v>
      </c>
      <c r="I100" s="133">
        <v>40276</v>
      </c>
      <c r="J100" s="25" t="s">
        <v>11</v>
      </c>
      <c r="K100" s="26" t="str">
        <f t="shared" si="71"/>
        <v>XT-S04130310</v>
      </c>
      <c r="L100" s="169" t="s">
        <v>338</v>
      </c>
      <c r="M100" s="25" t="s">
        <v>32</v>
      </c>
      <c r="N100" s="38">
        <v>30157.56</v>
      </c>
      <c r="P100" s="63" t="str">
        <f t="shared" si="70"/>
        <v>.</v>
      </c>
      <c r="Q100" s="47" t="s">
        <v>585</v>
      </c>
      <c r="R100" s="47"/>
      <c r="S100" s="6" t="str">
        <f t="shared" si="69"/>
        <v xml:space="preserve">فاتورة رقم 8126 3جرار الاردن - نويبع </v>
      </c>
      <c r="T100" s="6"/>
      <c r="U100" s="282"/>
      <c r="V100" s="283"/>
      <c r="W100" s="164"/>
      <c r="X100" s="101"/>
      <c r="Y100" s="67"/>
      <c r="Z100" s="67"/>
      <c r="AA100" s="67"/>
      <c r="AB100" s="122"/>
      <c r="AC100" s="67"/>
      <c r="AD100" s="67"/>
      <c r="AE100" s="67"/>
      <c r="AF100" s="67"/>
      <c r="AG100" s="67"/>
      <c r="AH100" s="67"/>
      <c r="AI100" s="67"/>
      <c r="AJ100" s="67"/>
      <c r="AM100" s="127"/>
      <c r="AN100" s="127"/>
    </row>
    <row r="101" spans="1:40" s="66" customFormat="1" ht="29.25" hidden="1" customHeight="1" thickTop="1" thickBot="1">
      <c r="A101" s="26">
        <v>8178</v>
      </c>
      <c r="B101" s="184">
        <v>16346</v>
      </c>
      <c r="C101" s="64" t="s">
        <v>58</v>
      </c>
      <c r="D101" s="56" t="s">
        <v>36</v>
      </c>
      <c r="E101" s="53">
        <f>+IF(J101="","",SUBTOTAL(3,J$8:J101))</f>
        <v>0</v>
      </c>
      <c r="F101" s="201">
        <v>409</v>
      </c>
      <c r="G101" s="89">
        <v>4041</v>
      </c>
      <c r="H101" s="129">
        <v>8127</v>
      </c>
      <c r="I101" s="133">
        <v>40276</v>
      </c>
      <c r="J101" s="25" t="s">
        <v>11</v>
      </c>
      <c r="K101" s="26" t="str">
        <f t="shared" si="71"/>
        <v>XT-S04080110</v>
      </c>
      <c r="L101" s="169" t="s">
        <v>337</v>
      </c>
      <c r="M101" s="25" t="s">
        <v>32</v>
      </c>
      <c r="N101" s="38">
        <v>13836.2</v>
      </c>
      <c r="P101" s="63" t="str">
        <f t="shared" si="70"/>
        <v>.</v>
      </c>
      <c r="Q101" s="47" t="s">
        <v>585</v>
      </c>
      <c r="R101" s="47"/>
      <c r="S101" s="6" t="str">
        <f t="shared" si="69"/>
        <v xml:space="preserve">فاتورة رقم 8127 1جرار الاردن - نويبع </v>
      </c>
      <c r="T101" s="6"/>
      <c r="U101" s="282"/>
      <c r="V101" s="283"/>
      <c r="W101" s="164"/>
      <c r="X101" s="101"/>
      <c r="Y101" s="67"/>
      <c r="Z101" s="67"/>
      <c r="AA101" s="67"/>
      <c r="AB101" s="122"/>
      <c r="AC101" s="67"/>
      <c r="AD101" s="67"/>
      <c r="AE101" s="67"/>
      <c r="AF101" s="67"/>
      <c r="AG101" s="67"/>
      <c r="AH101" s="67"/>
      <c r="AI101" s="67"/>
      <c r="AJ101" s="67"/>
      <c r="AM101" s="127"/>
      <c r="AN101" s="127"/>
    </row>
    <row r="102" spans="1:40" s="66" customFormat="1" ht="29.25" hidden="1" customHeight="1" thickTop="1" thickBot="1">
      <c r="A102" s="26">
        <v>8092</v>
      </c>
      <c r="B102" s="184">
        <v>34500</v>
      </c>
      <c r="C102" s="64" t="s">
        <v>175</v>
      </c>
      <c r="D102" s="70" t="s">
        <v>36</v>
      </c>
      <c r="E102" s="53">
        <f>+IF(J102="","",SUBTOTAL(3,J$8:J102))</f>
        <v>0</v>
      </c>
      <c r="F102" s="201">
        <v>413</v>
      </c>
      <c r="G102" s="89">
        <v>4041</v>
      </c>
      <c r="H102" s="129">
        <v>8128</v>
      </c>
      <c r="I102" s="133">
        <v>40276</v>
      </c>
      <c r="J102" s="25" t="s">
        <v>9</v>
      </c>
      <c r="K102" s="26" t="str">
        <f t="shared" si="71"/>
        <v>XT-S480310</v>
      </c>
      <c r="L102" s="169" t="s">
        <v>339</v>
      </c>
      <c r="M102" s="25" t="s">
        <v>32</v>
      </c>
      <c r="N102" s="38">
        <v>2250</v>
      </c>
      <c r="O102" s="71"/>
      <c r="P102" s="63" t="str">
        <f t="shared" si="70"/>
        <v>.</v>
      </c>
      <c r="Q102" s="47" t="s">
        <v>585</v>
      </c>
      <c r="R102" s="47"/>
      <c r="S102" s="6" t="str">
        <f t="shared" si="69"/>
        <v xml:space="preserve">فاتورة رقم 8128 1*20 الاسكندرية - اشدود </v>
      </c>
      <c r="T102" s="6"/>
      <c r="U102" s="282"/>
      <c r="V102" s="283"/>
      <c r="W102" s="164"/>
      <c r="X102" s="101"/>
      <c r="Y102" s="67"/>
      <c r="Z102" s="67"/>
      <c r="AA102" s="67"/>
      <c r="AB102" s="122"/>
      <c r="AC102" s="67"/>
      <c r="AD102" s="67"/>
      <c r="AE102" s="67"/>
      <c r="AF102" s="67"/>
      <c r="AG102" s="67"/>
      <c r="AH102" s="67"/>
      <c r="AI102" s="67"/>
      <c r="AJ102" s="67"/>
      <c r="AM102" s="127"/>
      <c r="AN102" s="127"/>
    </row>
    <row r="103" spans="1:40" s="66" customFormat="1" ht="29.25" hidden="1" customHeight="1" thickTop="1" thickBot="1">
      <c r="A103" s="26"/>
      <c r="B103" s="184"/>
      <c r="C103" s="64" t="s">
        <v>164</v>
      </c>
      <c r="D103" s="56" t="s">
        <v>35</v>
      </c>
      <c r="E103" s="53">
        <f>+IF(J103="","",SUBTOTAL(3,J$8:J103))</f>
        <v>0</v>
      </c>
      <c r="F103" s="201" t="s">
        <v>193</v>
      </c>
      <c r="G103" s="89">
        <v>4041</v>
      </c>
      <c r="H103" s="129">
        <v>8129</v>
      </c>
      <c r="I103" s="133">
        <v>40278</v>
      </c>
      <c r="J103" s="25" t="s">
        <v>165</v>
      </c>
      <c r="K103" s="26" t="str">
        <f t="shared" si="71"/>
        <v>XS-S500310</v>
      </c>
      <c r="L103" s="169" t="s">
        <v>340</v>
      </c>
      <c r="M103" s="25" t="s">
        <v>32</v>
      </c>
      <c r="N103" s="38">
        <v>2150</v>
      </c>
      <c r="P103" s="63" t="str">
        <f t="shared" si="70"/>
        <v>.</v>
      </c>
      <c r="Q103" s="47" t="s">
        <v>585</v>
      </c>
      <c r="R103" s="47"/>
      <c r="S103" s="6" t="str">
        <f t="shared" si="69"/>
        <v xml:space="preserve">فاتورة رقم 8129 1*20 السخنة - الشويخ </v>
      </c>
      <c r="T103" s="6"/>
      <c r="U103" s="282"/>
      <c r="V103" s="283"/>
      <c r="W103" s="164"/>
      <c r="X103" s="101"/>
      <c r="Y103" s="67"/>
      <c r="Z103" s="67"/>
      <c r="AA103" s="67"/>
      <c r="AB103" s="122"/>
      <c r="AC103" s="67"/>
      <c r="AD103" s="67"/>
      <c r="AE103" s="67"/>
      <c r="AF103" s="67"/>
      <c r="AG103" s="67"/>
      <c r="AH103" s="67"/>
      <c r="AI103" s="67"/>
      <c r="AJ103" s="67"/>
      <c r="AM103" s="127"/>
      <c r="AN103" s="127"/>
    </row>
    <row r="104" spans="1:40" s="66" customFormat="1" ht="29.25" hidden="1" customHeight="1" thickTop="1" thickBot="1">
      <c r="A104" s="26"/>
      <c r="B104" s="184"/>
      <c r="C104" s="64" t="s">
        <v>164</v>
      </c>
      <c r="D104" s="56" t="s">
        <v>35</v>
      </c>
      <c r="E104" s="53">
        <f>+IF(J104="","",SUBTOTAL(3,J$8:J104))</f>
        <v>0</v>
      </c>
      <c r="F104" s="201" t="s">
        <v>193</v>
      </c>
      <c r="G104" s="134">
        <v>4042</v>
      </c>
      <c r="H104" s="135">
        <v>8130</v>
      </c>
      <c r="I104" s="133">
        <v>40278</v>
      </c>
      <c r="J104" s="25" t="s">
        <v>165</v>
      </c>
      <c r="K104" s="26" t="str">
        <f t="shared" si="71"/>
        <v>XS-S500310</v>
      </c>
      <c r="L104" s="169" t="s">
        <v>340</v>
      </c>
      <c r="M104" s="25" t="s">
        <v>29</v>
      </c>
      <c r="N104" s="38">
        <v>680</v>
      </c>
      <c r="P104" s="63" t="str">
        <f t="shared" si="70"/>
        <v>.</v>
      </c>
      <c r="Q104" s="47" t="s">
        <v>585</v>
      </c>
      <c r="R104" s="47"/>
      <c r="S104" s="6" t="str">
        <f t="shared" si="69"/>
        <v xml:space="preserve">فاتورة رقم 8130 1*20 السخنة - الشويخ </v>
      </c>
      <c r="T104" s="6"/>
      <c r="U104" s="282"/>
      <c r="V104" s="283"/>
      <c r="W104" s="164"/>
      <c r="X104" s="99"/>
      <c r="Y104" s="58"/>
      <c r="Z104" s="58"/>
      <c r="AA104" s="58"/>
      <c r="AB104" s="58"/>
      <c r="AC104" s="58"/>
      <c r="AD104" s="58"/>
      <c r="AE104" s="58"/>
      <c r="AF104" s="58"/>
      <c r="AG104" s="58"/>
      <c r="AH104" s="58"/>
      <c r="AI104" s="58"/>
      <c r="AJ104" s="58"/>
      <c r="AM104" s="127"/>
      <c r="AN104" s="127"/>
    </row>
    <row r="105" spans="1:40" s="66" customFormat="1" ht="29.25" hidden="1" customHeight="1" thickTop="1" thickBot="1">
      <c r="A105" s="26"/>
      <c r="B105" s="184"/>
      <c r="C105" s="64" t="s">
        <v>78</v>
      </c>
      <c r="D105" s="56" t="s">
        <v>35</v>
      </c>
      <c r="E105" s="53">
        <f>+IF(J105="","",SUBTOTAL(3,J$8:J105))</f>
        <v>0</v>
      </c>
      <c r="F105" s="201">
        <v>414</v>
      </c>
      <c r="G105" s="134">
        <v>4042</v>
      </c>
      <c r="H105" s="136">
        <v>8131</v>
      </c>
      <c r="I105" s="133">
        <v>40279</v>
      </c>
      <c r="J105" s="25" t="s">
        <v>19</v>
      </c>
      <c r="K105" s="26" t="str">
        <f t="shared" si="71"/>
        <v>XS-S340310</v>
      </c>
      <c r="L105" s="169" t="s">
        <v>341</v>
      </c>
      <c r="M105" s="25" t="s">
        <v>29</v>
      </c>
      <c r="N105" s="38">
        <v>7500</v>
      </c>
      <c r="P105" s="63" t="str">
        <f t="shared" si="70"/>
        <v>.</v>
      </c>
      <c r="Q105" s="47" t="s">
        <v>585</v>
      </c>
      <c r="R105" s="47"/>
      <c r="S105" s="6" t="str">
        <f t="shared" si="69"/>
        <v xml:space="preserve">فاتورة رقم 8131 10*40 الاسكندرية - اشدود </v>
      </c>
      <c r="T105" s="6"/>
      <c r="U105" s="282"/>
      <c r="V105" s="283"/>
      <c r="W105" s="164"/>
      <c r="X105" s="99"/>
      <c r="Y105" s="58"/>
      <c r="Z105" s="58"/>
      <c r="AA105" s="58"/>
      <c r="AB105" s="58"/>
      <c r="AC105" s="58"/>
      <c r="AD105" s="58"/>
      <c r="AE105" s="58"/>
      <c r="AF105" s="58"/>
      <c r="AG105" s="58"/>
      <c r="AH105" s="58"/>
      <c r="AI105" s="58"/>
      <c r="AJ105" s="58"/>
      <c r="AM105" s="127"/>
      <c r="AN105" s="127"/>
    </row>
    <row r="106" spans="1:40" s="66" customFormat="1" ht="29.25" hidden="1" customHeight="1" thickTop="1" thickBot="1">
      <c r="A106" s="26"/>
      <c r="B106" s="184"/>
      <c r="C106" s="64" t="s">
        <v>59</v>
      </c>
      <c r="D106" s="70" t="s">
        <v>35</v>
      </c>
      <c r="E106" s="53">
        <f>+IF(J106="","",SUBTOTAL(3,J$8:J106))</f>
        <v>0</v>
      </c>
      <c r="F106" s="201">
        <v>413</v>
      </c>
      <c r="G106" s="89">
        <v>4041</v>
      </c>
      <c r="H106" s="129">
        <v>8132</v>
      </c>
      <c r="I106" s="133">
        <v>40281</v>
      </c>
      <c r="J106" s="25" t="s">
        <v>9</v>
      </c>
      <c r="K106" s="26" t="str">
        <f t="shared" si="71"/>
        <v>XS-S490310</v>
      </c>
      <c r="L106" s="169" t="s">
        <v>342</v>
      </c>
      <c r="M106" s="25" t="s">
        <v>32</v>
      </c>
      <c r="N106" s="38">
        <v>2300</v>
      </c>
      <c r="P106" s="63" t="str">
        <f t="shared" si="70"/>
        <v>.</v>
      </c>
      <c r="Q106" s="47" t="s">
        <v>585</v>
      </c>
      <c r="R106" s="47"/>
      <c r="S106" s="6" t="str">
        <f t="shared" si="69"/>
        <v xml:space="preserve">فاتورة رقم 8132 1*40 بورسعيد - مسقط </v>
      </c>
      <c r="T106" s="6"/>
      <c r="U106" s="282"/>
      <c r="V106" s="283"/>
      <c r="W106" s="164"/>
      <c r="X106" s="99"/>
      <c r="Y106" s="58"/>
      <c r="Z106" s="58"/>
      <c r="AA106" s="58"/>
      <c r="AB106" s="58"/>
      <c r="AC106" s="58"/>
      <c r="AD106" s="58"/>
      <c r="AE106" s="58"/>
      <c r="AF106" s="58"/>
      <c r="AG106" s="58"/>
      <c r="AH106" s="58"/>
      <c r="AI106" s="58"/>
      <c r="AJ106" s="58"/>
      <c r="AM106" s="127"/>
      <c r="AN106" s="127"/>
    </row>
    <row r="107" spans="1:40" s="66" customFormat="1" ht="29.25" hidden="1" customHeight="1" thickTop="1" thickBot="1">
      <c r="A107" s="26"/>
      <c r="B107" s="184"/>
      <c r="C107" s="64" t="s">
        <v>59</v>
      </c>
      <c r="D107" s="56" t="s">
        <v>35</v>
      </c>
      <c r="E107" s="53">
        <f>+IF(J107="","",SUBTOTAL(3,J$8:J107))</f>
        <v>0</v>
      </c>
      <c r="F107" s="201" t="s">
        <v>193</v>
      </c>
      <c r="G107" s="134">
        <v>4042</v>
      </c>
      <c r="H107" s="135">
        <v>8133</v>
      </c>
      <c r="I107" s="133">
        <v>40281</v>
      </c>
      <c r="J107" s="25" t="s">
        <v>9</v>
      </c>
      <c r="K107" s="26" t="str">
        <f t="shared" si="71"/>
        <v>XS-S490310</v>
      </c>
      <c r="L107" s="169" t="s">
        <v>342</v>
      </c>
      <c r="M107" s="25" t="s">
        <v>29</v>
      </c>
      <c r="N107" s="38">
        <v>1286</v>
      </c>
      <c r="P107" s="63" t="str">
        <f t="shared" si="70"/>
        <v>.</v>
      </c>
      <c r="Q107" s="47" t="s">
        <v>585</v>
      </c>
      <c r="R107" s="47"/>
      <c r="S107" s="6" t="str">
        <f t="shared" si="69"/>
        <v xml:space="preserve">فاتورة رقم 8133 1*40 بورسعيد - مسقط </v>
      </c>
      <c r="T107" s="6"/>
      <c r="U107" s="282"/>
      <c r="V107" s="283"/>
      <c r="W107" s="164"/>
      <c r="X107" s="99"/>
      <c r="Y107" s="58"/>
      <c r="Z107" s="58"/>
      <c r="AA107" s="58"/>
      <c r="AB107" s="58"/>
      <c r="AC107" s="58"/>
      <c r="AD107" s="58"/>
      <c r="AE107" s="58"/>
      <c r="AF107" s="58"/>
      <c r="AG107" s="58"/>
      <c r="AH107" s="58"/>
      <c r="AI107" s="58"/>
      <c r="AJ107" s="58"/>
      <c r="AM107" s="127"/>
      <c r="AN107" s="127"/>
    </row>
    <row r="108" spans="1:40" s="66" customFormat="1" ht="29.25" hidden="1" customHeight="1" thickTop="1" thickBot="1">
      <c r="A108" s="26"/>
      <c r="B108" s="184"/>
      <c r="C108" s="64" t="s">
        <v>60</v>
      </c>
      <c r="D108" s="56" t="s">
        <v>35</v>
      </c>
      <c r="E108" s="53">
        <f>+IF(J108="","",SUBTOTAL(3,J$8:J108))</f>
        <v>0</v>
      </c>
      <c r="F108" s="201">
        <v>408</v>
      </c>
      <c r="G108" s="89">
        <v>4041</v>
      </c>
      <c r="H108" s="129">
        <v>8134</v>
      </c>
      <c r="I108" s="133">
        <v>40281</v>
      </c>
      <c r="J108" s="25" t="s">
        <v>8</v>
      </c>
      <c r="K108" s="26" t="str">
        <f t="shared" si="71"/>
        <v>XS-S010410</v>
      </c>
      <c r="L108" s="169" t="s">
        <v>426</v>
      </c>
      <c r="M108" s="25" t="s">
        <v>32</v>
      </c>
      <c r="N108" s="38">
        <v>3350</v>
      </c>
      <c r="P108" s="63" t="str">
        <f t="shared" si="70"/>
        <v>.</v>
      </c>
      <c r="Q108" s="47" t="s">
        <v>585</v>
      </c>
      <c r="R108" s="47"/>
      <c r="S108" s="6" t="str">
        <f t="shared" si="69"/>
        <v xml:space="preserve">فاتورة رقم 8134 1*40 السخنة - عدن - المصرية  </v>
      </c>
      <c r="T108" s="6"/>
      <c r="U108" s="282"/>
      <c r="V108" s="283"/>
      <c r="W108" s="164"/>
      <c r="X108" s="99"/>
      <c r="Y108" s="58"/>
      <c r="Z108" s="58"/>
      <c r="AA108" s="58"/>
      <c r="AB108" s="58"/>
      <c r="AC108" s="58"/>
      <c r="AD108" s="58"/>
      <c r="AE108" s="58"/>
      <c r="AF108" s="58"/>
      <c r="AG108" s="58"/>
      <c r="AH108" s="58"/>
      <c r="AI108" s="58"/>
      <c r="AJ108" s="58"/>
      <c r="AM108" s="127"/>
      <c r="AN108" s="127"/>
    </row>
    <row r="109" spans="1:40" s="66" customFormat="1" ht="29.25" hidden="1" customHeight="1" thickTop="1" thickBot="1">
      <c r="A109" s="26"/>
      <c r="B109" s="184"/>
      <c r="C109" s="64" t="s">
        <v>61</v>
      </c>
      <c r="D109" s="56" t="s">
        <v>35</v>
      </c>
      <c r="E109" s="53">
        <f>+IF(J109="","",SUBTOTAL(3,J$8:J109))</f>
        <v>0</v>
      </c>
      <c r="F109" s="201">
        <v>408</v>
      </c>
      <c r="G109" s="89">
        <v>4041</v>
      </c>
      <c r="H109" s="129">
        <v>8135</v>
      </c>
      <c r="I109" s="133">
        <v>40282</v>
      </c>
      <c r="J109" s="25" t="s">
        <v>8</v>
      </c>
      <c r="K109" s="26" t="str">
        <f t="shared" si="71"/>
        <v>XS-S020410</v>
      </c>
      <c r="L109" s="169" t="s">
        <v>427</v>
      </c>
      <c r="M109" s="25" t="s">
        <v>32</v>
      </c>
      <c r="N109" s="38">
        <v>3000</v>
      </c>
      <c r="P109" s="63" t="str">
        <f t="shared" si="70"/>
        <v>.</v>
      </c>
      <c r="Q109" s="47" t="s">
        <v>585</v>
      </c>
      <c r="R109" s="47"/>
      <c r="S109" s="6" t="str">
        <f t="shared" si="69"/>
        <v xml:space="preserve">فاتورة رقم 8135 1*20 السخنة - حديدة - المصرية  </v>
      </c>
      <c r="T109" s="6"/>
      <c r="U109" s="282"/>
      <c r="V109" s="283"/>
      <c r="W109" s="164"/>
      <c r="X109" s="99"/>
      <c r="Y109" s="58"/>
      <c r="Z109" s="58"/>
      <c r="AA109" s="58"/>
      <c r="AB109" s="58"/>
      <c r="AC109" s="58"/>
      <c r="AD109" s="58"/>
      <c r="AE109" s="58"/>
      <c r="AF109" s="58"/>
      <c r="AG109" s="58"/>
      <c r="AH109" s="58"/>
      <c r="AI109" s="58"/>
      <c r="AJ109" s="58"/>
      <c r="AM109" s="127"/>
      <c r="AN109" s="127"/>
    </row>
    <row r="110" spans="1:40" s="66" customFormat="1" ht="29.25" hidden="1" customHeight="1" thickTop="1" thickBot="1">
      <c r="A110" s="26"/>
      <c r="B110" s="184"/>
      <c r="C110" s="64" t="s">
        <v>62</v>
      </c>
      <c r="D110" s="56" t="s">
        <v>35</v>
      </c>
      <c r="E110" s="53">
        <f>+IF(J110="","",SUBTOTAL(3,J$8:J110))</f>
        <v>0</v>
      </c>
      <c r="F110" s="201"/>
      <c r="G110" s="134">
        <v>3003</v>
      </c>
      <c r="H110" s="129">
        <v>8136</v>
      </c>
      <c r="I110" s="133">
        <v>40251</v>
      </c>
      <c r="J110" s="25" t="s">
        <v>8</v>
      </c>
      <c r="K110" s="26" t="str">
        <f t="shared" si="71"/>
        <v>XS-S050410</v>
      </c>
      <c r="L110" s="169" t="s">
        <v>428</v>
      </c>
      <c r="M110" s="25" t="s">
        <v>32</v>
      </c>
      <c r="N110" s="38">
        <v>2250</v>
      </c>
      <c r="P110" s="63" t="str">
        <f t="shared" si="70"/>
        <v>.</v>
      </c>
      <c r="Q110" s="47" t="s">
        <v>585</v>
      </c>
      <c r="R110" s="47"/>
      <c r="S110" s="6" t="str">
        <f t="shared" si="69"/>
        <v xml:space="preserve">فاتورة رقم 8136 1*40 الاسكندرية-كازبلانكا -المصرية  </v>
      </c>
      <c r="T110" s="6"/>
      <c r="U110" s="282"/>
      <c r="V110" s="283"/>
      <c r="W110" s="164"/>
      <c r="X110" s="99"/>
      <c r="Y110" s="58"/>
      <c r="Z110" s="58"/>
      <c r="AA110" s="58"/>
      <c r="AB110" s="58"/>
      <c r="AC110" s="58"/>
      <c r="AD110" s="58"/>
      <c r="AE110" s="58"/>
      <c r="AF110" s="58"/>
      <c r="AG110" s="58"/>
      <c r="AH110" s="58"/>
      <c r="AI110" s="58"/>
      <c r="AJ110" s="58"/>
      <c r="AM110" s="127"/>
      <c r="AN110" s="127"/>
    </row>
    <row r="111" spans="1:40" s="66" customFormat="1" ht="29.25" hidden="1" customHeight="1" thickTop="1" thickBot="1">
      <c r="A111" s="26"/>
      <c r="B111" s="184"/>
      <c r="C111" s="64" t="s">
        <v>63</v>
      </c>
      <c r="D111" s="56" t="s">
        <v>35</v>
      </c>
      <c r="E111" s="53">
        <f>+IF(J111="","",SUBTOTAL(3,J$8:J111))</f>
        <v>0</v>
      </c>
      <c r="F111" s="201">
        <v>403</v>
      </c>
      <c r="G111" s="134">
        <v>4040</v>
      </c>
      <c r="H111" s="129">
        <v>8137</v>
      </c>
      <c r="I111" s="133">
        <v>40282</v>
      </c>
      <c r="J111" s="25" t="s">
        <v>6</v>
      </c>
      <c r="K111" s="26" t="str">
        <f t="shared" si="71"/>
        <v>XS-S080410</v>
      </c>
      <c r="L111" s="169" t="s">
        <v>343</v>
      </c>
      <c r="M111" s="25" t="s">
        <v>32</v>
      </c>
      <c r="N111" s="38">
        <v>1350</v>
      </c>
      <c r="P111" s="63" t="str">
        <f t="shared" si="70"/>
        <v>.</v>
      </c>
      <c r="Q111" s="47" t="s">
        <v>585</v>
      </c>
      <c r="R111" s="47"/>
      <c r="S111" s="6" t="str">
        <f t="shared" si="69"/>
        <v xml:space="preserve">فاتورة رقم 8137 5*40 الاسكندرية - سوريا </v>
      </c>
      <c r="T111" s="6"/>
      <c r="U111" s="282"/>
      <c r="V111" s="283"/>
      <c r="W111" s="164"/>
      <c r="X111" s="99"/>
      <c r="Y111" s="58"/>
      <c r="Z111" s="58"/>
      <c r="AA111" s="58"/>
      <c r="AB111" s="58"/>
      <c r="AC111" s="58"/>
      <c r="AD111" s="58"/>
      <c r="AE111" s="58"/>
      <c r="AF111" s="58"/>
      <c r="AG111" s="58"/>
      <c r="AH111" s="58"/>
      <c r="AI111" s="58"/>
      <c r="AJ111" s="58"/>
      <c r="AM111" s="127"/>
      <c r="AN111" s="127"/>
    </row>
    <row r="112" spans="1:40" s="66" customFormat="1" ht="29.25" hidden="1" customHeight="1" thickTop="1" thickBot="1">
      <c r="A112" s="59" t="s">
        <v>35</v>
      </c>
      <c r="B112" s="184" t="s">
        <v>32</v>
      </c>
      <c r="C112" s="64" t="s">
        <v>64</v>
      </c>
      <c r="D112" s="56" t="s">
        <v>35</v>
      </c>
      <c r="E112" s="53">
        <f>+IF(J112="","",SUBTOTAL(3,J$8:J112))</f>
        <v>0</v>
      </c>
      <c r="F112" s="201">
        <v>403</v>
      </c>
      <c r="G112" s="134">
        <v>4040</v>
      </c>
      <c r="H112" s="129">
        <v>8138</v>
      </c>
      <c r="I112" s="133">
        <v>40282</v>
      </c>
      <c r="J112" s="25" t="s">
        <v>6</v>
      </c>
      <c r="K112" s="26" t="str">
        <f t="shared" si="71"/>
        <v>XS-S030410</v>
      </c>
      <c r="L112" s="169" t="s">
        <v>344</v>
      </c>
      <c r="M112" s="25" t="s">
        <v>32</v>
      </c>
      <c r="N112" s="38">
        <v>11550</v>
      </c>
      <c r="P112" s="63" t="str">
        <f t="shared" si="70"/>
        <v>.</v>
      </c>
      <c r="Q112" s="47" t="s">
        <v>585</v>
      </c>
      <c r="R112" s="47"/>
      <c r="S112" s="6" t="str">
        <f t="shared" si="69"/>
        <v xml:space="preserve">فاتورة رقم 8138 4*40 السخنة - السودان </v>
      </c>
      <c r="T112" s="6"/>
      <c r="U112" s="282"/>
      <c r="V112" s="283"/>
      <c r="W112" s="164"/>
      <c r="X112" s="99"/>
      <c r="Y112" s="58"/>
      <c r="Z112" s="58"/>
      <c r="AA112" s="58"/>
      <c r="AB112" s="58"/>
      <c r="AC112" s="58"/>
      <c r="AD112" s="58"/>
      <c r="AE112" s="58"/>
      <c r="AF112" s="58"/>
      <c r="AG112" s="58"/>
      <c r="AH112" s="58"/>
      <c r="AI112" s="58"/>
      <c r="AJ112" s="58"/>
      <c r="AM112" s="127"/>
      <c r="AN112" s="127"/>
    </row>
    <row r="113" spans="1:40" s="66" customFormat="1" ht="29.25" hidden="1" customHeight="1" thickTop="1" thickBot="1">
      <c r="A113" s="59" t="s">
        <v>36</v>
      </c>
      <c r="B113" s="184" t="s">
        <v>29</v>
      </c>
      <c r="C113" s="64" t="s">
        <v>65</v>
      </c>
      <c r="D113" s="56" t="s">
        <v>35</v>
      </c>
      <c r="E113" s="53">
        <f>+IF(J113="","",SUBTOTAL(3,J$8:J113))</f>
        <v>0</v>
      </c>
      <c r="F113" s="201">
        <v>403</v>
      </c>
      <c r="G113" s="134">
        <v>4040</v>
      </c>
      <c r="H113" s="129">
        <v>8139</v>
      </c>
      <c r="I113" s="133">
        <v>40294</v>
      </c>
      <c r="J113" s="25" t="s">
        <v>6</v>
      </c>
      <c r="K113" s="26" t="str">
        <f t="shared" si="71"/>
        <v>XS-S470310</v>
      </c>
      <c r="L113" s="169" t="s">
        <v>345</v>
      </c>
      <c r="M113" s="25" t="s">
        <v>32</v>
      </c>
      <c r="N113" s="38">
        <v>5650</v>
      </c>
      <c r="P113" s="63" t="str">
        <f t="shared" si="70"/>
        <v>.</v>
      </c>
      <c r="Q113" s="47" t="s">
        <v>585</v>
      </c>
      <c r="R113" s="47"/>
      <c r="S113" s="6" t="str">
        <f t="shared" si="69"/>
        <v xml:space="preserve">فاتورة رقم 8139 1*40+1*20 السخنة - اليمن  </v>
      </c>
      <c r="T113" s="6"/>
      <c r="U113" s="282"/>
      <c r="V113" s="283"/>
      <c r="W113" s="164"/>
      <c r="X113" s="99"/>
      <c r="Y113" s="58"/>
      <c r="Z113" s="58"/>
      <c r="AA113" s="58"/>
      <c r="AB113" s="58"/>
      <c r="AC113" s="58"/>
      <c r="AD113" s="58"/>
      <c r="AE113" s="58"/>
      <c r="AF113" s="58"/>
      <c r="AG113" s="58"/>
      <c r="AH113" s="58"/>
      <c r="AI113" s="58"/>
      <c r="AJ113" s="58"/>
      <c r="AM113" s="127"/>
      <c r="AN113" s="127"/>
    </row>
    <row r="114" spans="1:40" s="66" customFormat="1" ht="29.25" hidden="1" customHeight="1" thickTop="1" thickBot="1">
      <c r="A114" s="59" t="s">
        <v>37</v>
      </c>
      <c r="B114" s="184" t="s">
        <v>30</v>
      </c>
      <c r="C114" s="64" t="s">
        <v>175</v>
      </c>
      <c r="D114" s="56" t="s">
        <v>35</v>
      </c>
      <c r="E114" s="53">
        <f>+IF(J114="","",SUBTOTAL(3,J$8:J114))</f>
        <v>0</v>
      </c>
      <c r="F114" s="201">
        <v>413</v>
      </c>
      <c r="G114" s="89">
        <v>4041</v>
      </c>
      <c r="H114" s="129">
        <v>8140</v>
      </c>
      <c r="I114" s="133">
        <v>40282</v>
      </c>
      <c r="J114" s="25" t="s">
        <v>9</v>
      </c>
      <c r="K114" s="26" t="str">
        <f t="shared" si="71"/>
        <v>XS-S480310</v>
      </c>
      <c r="L114" s="169" t="s">
        <v>610</v>
      </c>
      <c r="M114" s="25" t="s">
        <v>32</v>
      </c>
      <c r="N114" s="38">
        <v>2000</v>
      </c>
      <c r="P114" s="63" t="str">
        <f t="shared" si="70"/>
        <v>.</v>
      </c>
      <c r="Q114" s="47" t="s">
        <v>585</v>
      </c>
      <c r="R114" s="47"/>
      <c r="S114" s="6" t="str">
        <f t="shared" si="69"/>
        <v xml:space="preserve">فاتورة رقم 8140 1*20 الاسكندرية - أشدود </v>
      </c>
      <c r="T114" s="6"/>
      <c r="U114" s="282"/>
      <c r="V114" s="283"/>
      <c r="W114" s="164"/>
      <c r="X114" s="99"/>
      <c r="Y114" s="58"/>
      <c r="Z114" s="58"/>
      <c r="AA114" s="58"/>
      <c r="AB114" s="58"/>
      <c r="AC114" s="58"/>
      <c r="AD114" s="58"/>
      <c r="AE114" s="58"/>
      <c r="AF114" s="58"/>
      <c r="AG114" s="58"/>
      <c r="AH114" s="58"/>
      <c r="AI114" s="58"/>
      <c r="AJ114" s="58"/>
      <c r="AM114" s="127"/>
      <c r="AN114" s="127"/>
    </row>
    <row r="115" spans="1:40" s="66" customFormat="1" ht="29.25" hidden="1" customHeight="1" thickTop="1" thickBot="1">
      <c r="A115" s="59" t="s">
        <v>38</v>
      </c>
      <c r="B115" s="184" t="s">
        <v>31</v>
      </c>
      <c r="C115" s="64" t="s">
        <v>66</v>
      </c>
      <c r="D115" s="56" t="s">
        <v>35</v>
      </c>
      <c r="E115" s="53">
        <f>+IF(J115="","",SUBTOTAL(3,J$8:J115))</f>
        <v>0</v>
      </c>
      <c r="F115" s="201">
        <v>403</v>
      </c>
      <c r="G115" s="134">
        <v>4040</v>
      </c>
      <c r="H115" s="129">
        <v>8141</v>
      </c>
      <c r="I115" s="133">
        <v>40283</v>
      </c>
      <c r="J115" s="25" t="s">
        <v>6</v>
      </c>
      <c r="K115" s="26" t="str">
        <f t="shared" si="71"/>
        <v>XS-S090410</v>
      </c>
      <c r="L115" s="169" t="s">
        <v>346</v>
      </c>
      <c r="M115" s="25" t="s">
        <v>32</v>
      </c>
      <c r="N115" s="38">
        <v>3450</v>
      </c>
      <c r="P115" s="63" t="str">
        <f t="shared" si="70"/>
        <v>.</v>
      </c>
      <c r="Q115" s="47" t="s">
        <v>585</v>
      </c>
      <c r="R115" s="47"/>
      <c r="S115" s="6" t="str">
        <f t="shared" si="69"/>
        <v xml:space="preserve">فاتورة رقم 8141 1*40 السخنة -الاردن </v>
      </c>
      <c r="T115" s="6"/>
      <c r="U115" s="282"/>
      <c r="V115" s="283"/>
      <c r="W115" s="164"/>
      <c r="X115" s="99"/>
      <c r="Y115" s="58"/>
      <c r="Z115" s="58"/>
      <c r="AA115" s="58"/>
      <c r="AB115" s="58"/>
      <c r="AC115" s="58"/>
      <c r="AD115" s="58"/>
      <c r="AE115" s="58"/>
      <c r="AF115" s="58"/>
      <c r="AG115" s="58"/>
      <c r="AH115" s="58"/>
      <c r="AI115" s="58"/>
      <c r="AJ115" s="58"/>
      <c r="AM115" s="127"/>
      <c r="AN115" s="127"/>
    </row>
    <row r="116" spans="1:40" s="66" customFormat="1" ht="29.25" hidden="1" customHeight="1" thickTop="1" thickBot="1">
      <c r="A116" s="59" t="s">
        <v>39</v>
      </c>
      <c r="B116" s="184"/>
      <c r="C116" s="64" t="s">
        <v>66</v>
      </c>
      <c r="D116" s="56" t="s">
        <v>35</v>
      </c>
      <c r="E116" s="53">
        <f>+IF(J116="","",SUBTOTAL(3,J$8:J116))</f>
        <v>0</v>
      </c>
      <c r="F116" s="201">
        <v>404</v>
      </c>
      <c r="G116" s="134">
        <v>4040</v>
      </c>
      <c r="H116" s="129">
        <v>8142</v>
      </c>
      <c r="I116" s="133">
        <v>40283</v>
      </c>
      <c r="J116" s="25" t="s">
        <v>6</v>
      </c>
      <c r="K116" s="26" t="str">
        <f t="shared" si="71"/>
        <v>XS-S090410</v>
      </c>
      <c r="L116" s="169" t="s">
        <v>316</v>
      </c>
      <c r="M116" s="25" t="s">
        <v>29</v>
      </c>
      <c r="N116" s="38">
        <v>450</v>
      </c>
      <c r="P116" s="63" t="str">
        <f t="shared" si="70"/>
        <v>.</v>
      </c>
      <c r="Q116" s="47" t="s">
        <v>585</v>
      </c>
      <c r="R116" s="47"/>
      <c r="S116" s="6" t="str">
        <f t="shared" si="69"/>
        <v xml:space="preserve">فاتورة رقم 8142 1*40 السخنة - الاردن </v>
      </c>
      <c r="T116" s="6"/>
      <c r="U116" s="282"/>
      <c r="V116" s="283"/>
      <c r="W116" s="164"/>
      <c r="X116" s="99"/>
      <c r="Y116" s="58"/>
      <c r="Z116" s="58"/>
      <c r="AA116" s="58"/>
      <c r="AB116" s="58"/>
      <c r="AC116" s="58"/>
      <c r="AD116" s="58"/>
      <c r="AE116" s="58"/>
      <c r="AF116" s="58"/>
      <c r="AG116" s="58"/>
      <c r="AH116" s="58"/>
      <c r="AI116" s="58"/>
      <c r="AJ116" s="58"/>
      <c r="AM116" s="127"/>
      <c r="AN116" s="127"/>
    </row>
    <row r="117" spans="1:40" s="66" customFormat="1" ht="29.25" hidden="1" customHeight="1" thickTop="1" thickBot="1">
      <c r="A117" s="59" t="s">
        <v>702</v>
      </c>
      <c r="B117" s="184"/>
      <c r="C117" s="64" t="s">
        <v>67</v>
      </c>
      <c r="D117" s="56" t="s">
        <v>35</v>
      </c>
      <c r="E117" s="53">
        <f>+IF(J117="","",SUBTOTAL(3,J$8:J117))</f>
        <v>0</v>
      </c>
      <c r="F117" s="201" t="s">
        <v>193</v>
      </c>
      <c r="G117" s="89">
        <v>4041</v>
      </c>
      <c r="H117" s="129">
        <v>8143</v>
      </c>
      <c r="I117" s="133">
        <v>40282</v>
      </c>
      <c r="J117" s="25" t="s">
        <v>169</v>
      </c>
      <c r="K117" s="26" t="str">
        <f t="shared" si="71"/>
        <v>XS-S040410</v>
      </c>
      <c r="L117" s="169" t="s">
        <v>347</v>
      </c>
      <c r="M117" s="25" t="s">
        <v>32</v>
      </c>
      <c r="N117" s="38">
        <v>2465</v>
      </c>
      <c r="P117" s="63" t="str">
        <f t="shared" si="70"/>
        <v>.</v>
      </c>
      <c r="Q117" s="47" t="s">
        <v>585</v>
      </c>
      <c r="R117" s="47"/>
      <c r="S117" s="6" t="str">
        <f t="shared" si="69"/>
        <v xml:space="preserve">فاتورة رقم 8143 5*20 الاسكندرية - اشدود </v>
      </c>
      <c r="T117" s="6"/>
      <c r="U117" s="282"/>
      <c r="V117" s="283"/>
      <c r="W117" s="164"/>
      <c r="X117" s="99"/>
      <c r="Y117" s="58"/>
      <c r="Z117" s="58"/>
      <c r="AA117" s="58"/>
      <c r="AB117" s="58"/>
      <c r="AC117" s="58"/>
      <c r="AD117" s="58"/>
      <c r="AE117" s="58"/>
      <c r="AF117" s="58"/>
      <c r="AG117" s="58"/>
      <c r="AH117" s="58"/>
      <c r="AI117" s="58"/>
      <c r="AJ117" s="58"/>
      <c r="AM117" s="127"/>
      <c r="AN117" s="127"/>
    </row>
    <row r="118" spans="1:40" s="66" customFormat="1" ht="29.25" hidden="1" customHeight="1" thickTop="1" thickBot="1">
      <c r="A118" s="26"/>
      <c r="B118" s="184"/>
      <c r="C118" s="64" t="s">
        <v>67</v>
      </c>
      <c r="D118" s="56" t="s">
        <v>35</v>
      </c>
      <c r="E118" s="53">
        <f>+IF(J118="","",SUBTOTAL(3,J$8:J118))</f>
        <v>0</v>
      </c>
      <c r="F118" s="201" t="s">
        <v>193</v>
      </c>
      <c r="G118" s="134">
        <v>4042</v>
      </c>
      <c r="H118" s="135">
        <v>8144</v>
      </c>
      <c r="I118" s="133">
        <v>40282</v>
      </c>
      <c r="J118" s="25" t="s">
        <v>169</v>
      </c>
      <c r="K118" s="26" t="str">
        <f t="shared" si="71"/>
        <v>XS-S040410</v>
      </c>
      <c r="L118" s="169" t="s">
        <v>347</v>
      </c>
      <c r="M118" s="25" t="s">
        <v>29</v>
      </c>
      <c r="N118" s="38">
        <v>45</v>
      </c>
      <c r="P118" s="63" t="str">
        <f t="shared" si="70"/>
        <v>.</v>
      </c>
      <c r="Q118" s="47" t="s">
        <v>585</v>
      </c>
      <c r="R118" s="47"/>
      <c r="S118" s="6" t="str">
        <f t="shared" si="69"/>
        <v xml:space="preserve">فاتورة رقم 8144 5*20 الاسكندرية - اشدود </v>
      </c>
      <c r="T118" s="6"/>
      <c r="U118" s="282"/>
      <c r="V118" s="283"/>
      <c r="W118" s="164"/>
      <c r="X118" s="99"/>
      <c r="Y118" s="58"/>
      <c r="Z118" s="58"/>
      <c r="AA118" s="58"/>
      <c r="AB118" s="58"/>
      <c r="AC118" s="58"/>
      <c r="AD118" s="58"/>
      <c r="AE118" s="58"/>
      <c r="AF118" s="58"/>
      <c r="AG118" s="58"/>
      <c r="AH118" s="58"/>
      <c r="AI118" s="58"/>
      <c r="AJ118" s="58"/>
      <c r="AM118" s="127"/>
      <c r="AN118" s="127"/>
    </row>
    <row r="119" spans="1:40" s="66" customFormat="1" ht="29.25" hidden="1" customHeight="1" thickTop="1" thickBot="1">
      <c r="A119" s="26"/>
      <c r="B119" s="184"/>
      <c r="C119" s="64" t="s">
        <v>68</v>
      </c>
      <c r="D119" s="56" t="s">
        <v>39</v>
      </c>
      <c r="E119" s="53">
        <f>+IF(J119="","",SUBTOTAL(3,J$8:J119))</f>
        <v>0</v>
      </c>
      <c r="F119" s="201">
        <v>401</v>
      </c>
      <c r="G119" s="134">
        <v>4040</v>
      </c>
      <c r="H119" s="129">
        <v>8145</v>
      </c>
      <c r="I119" s="133">
        <v>40286</v>
      </c>
      <c r="J119" s="25" t="s">
        <v>3</v>
      </c>
      <c r="K119" s="26" t="str">
        <f t="shared" si="71"/>
        <v>IS-S01110310</v>
      </c>
      <c r="L119" s="169" t="s">
        <v>348</v>
      </c>
      <c r="M119" s="25" t="s">
        <v>32</v>
      </c>
      <c r="N119" s="38">
        <v>60759.8</v>
      </c>
      <c r="P119" s="63" t="str">
        <f t="shared" si="70"/>
        <v>.</v>
      </c>
      <c r="Q119" s="47">
        <v>8450</v>
      </c>
      <c r="R119" s="47">
        <v>52309.8</v>
      </c>
      <c r="S119" s="6" t="str">
        <f t="shared" si="69"/>
        <v xml:space="preserve">فاتورة رقم 8145 1*40 جبل على - الاسكندرية </v>
      </c>
      <c r="T119" s="6"/>
      <c r="U119" s="282"/>
      <c r="V119" s="283"/>
      <c r="W119" s="164"/>
      <c r="X119" s="99"/>
      <c r="Y119" s="58"/>
      <c r="Z119" s="58"/>
      <c r="AA119" s="58"/>
      <c r="AB119" s="58"/>
      <c r="AC119" s="58"/>
      <c r="AD119" s="58"/>
      <c r="AE119" s="58"/>
      <c r="AF119" s="58"/>
      <c r="AG119" s="58"/>
      <c r="AH119" s="58"/>
      <c r="AI119" s="58"/>
      <c r="AJ119" s="58"/>
      <c r="AM119" s="127"/>
      <c r="AN119" s="127"/>
    </row>
    <row r="120" spans="1:40" s="66" customFormat="1" ht="29.25" hidden="1" customHeight="1" thickTop="1" thickBot="1">
      <c r="A120" s="26"/>
      <c r="B120" s="184"/>
      <c r="C120" s="64" t="s">
        <v>69</v>
      </c>
      <c r="D120" s="56" t="s">
        <v>39</v>
      </c>
      <c r="E120" s="53">
        <f>+IF(J120="","",SUBTOTAL(3,J$8:J120))</f>
        <v>0</v>
      </c>
      <c r="F120" s="201">
        <v>401</v>
      </c>
      <c r="G120" s="134">
        <v>4040</v>
      </c>
      <c r="H120" s="129">
        <v>8146</v>
      </c>
      <c r="I120" s="133">
        <v>40286</v>
      </c>
      <c r="J120" s="25" t="s">
        <v>3</v>
      </c>
      <c r="K120" s="26" t="str">
        <f t="shared" si="71"/>
        <v>IS-S04250310</v>
      </c>
      <c r="L120" s="169" t="s">
        <v>348</v>
      </c>
      <c r="M120" s="25" t="s">
        <v>32</v>
      </c>
      <c r="N120" s="38">
        <v>59655</v>
      </c>
      <c r="P120" s="63" t="str">
        <f t="shared" si="70"/>
        <v>.</v>
      </c>
      <c r="Q120" s="47">
        <v>5667</v>
      </c>
      <c r="R120" s="47">
        <v>53988</v>
      </c>
      <c r="S120" s="6" t="str">
        <f t="shared" si="69"/>
        <v xml:space="preserve">فاتورة رقم 8146 1*40 جبل على - الاسكندرية </v>
      </c>
      <c r="T120" s="6"/>
      <c r="U120" s="282"/>
      <c r="V120" s="283"/>
      <c r="W120" s="164"/>
      <c r="X120" s="99"/>
      <c r="Y120" s="58"/>
      <c r="Z120" s="58"/>
      <c r="AA120" s="58"/>
      <c r="AB120" s="58"/>
      <c r="AC120" s="58"/>
      <c r="AD120" s="58"/>
      <c r="AE120" s="58"/>
      <c r="AF120" s="58"/>
      <c r="AG120" s="58"/>
      <c r="AH120" s="58"/>
      <c r="AI120" s="58"/>
      <c r="AJ120" s="58"/>
      <c r="AM120" s="127"/>
      <c r="AN120" s="127"/>
    </row>
    <row r="121" spans="1:40" s="66" customFormat="1" ht="29.25" hidden="1" customHeight="1" thickTop="1" thickBot="1">
      <c r="A121" s="26"/>
      <c r="B121" s="184"/>
      <c r="C121" s="64" t="s">
        <v>70</v>
      </c>
      <c r="D121" s="56" t="s">
        <v>39</v>
      </c>
      <c r="E121" s="53">
        <f>+IF(J121="","",SUBTOTAL(3,J$8:J121))</f>
        <v>0</v>
      </c>
      <c r="F121" s="201">
        <v>401</v>
      </c>
      <c r="G121" s="134">
        <v>4040</v>
      </c>
      <c r="H121" s="129">
        <v>8147</v>
      </c>
      <c r="I121" s="133">
        <v>40286</v>
      </c>
      <c r="J121" s="25" t="s">
        <v>3</v>
      </c>
      <c r="K121" s="26" t="str">
        <f t="shared" si="71"/>
        <v>IS-S03250310</v>
      </c>
      <c r="L121" s="169" t="s">
        <v>348</v>
      </c>
      <c r="M121" s="25" t="s">
        <v>32</v>
      </c>
      <c r="N121" s="38">
        <v>59524</v>
      </c>
      <c r="P121" s="63" t="str">
        <f t="shared" si="70"/>
        <v>.</v>
      </c>
      <c r="Q121" s="47">
        <v>6248</v>
      </c>
      <c r="R121" s="47">
        <v>53276</v>
      </c>
      <c r="S121" s="6" t="str">
        <f t="shared" si="69"/>
        <v xml:space="preserve">فاتورة رقم 8147 1*40 جبل على - الاسكندرية </v>
      </c>
      <c r="T121" s="6"/>
      <c r="U121" s="282"/>
      <c r="V121" s="283"/>
      <c r="W121" s="164"/>
      <c r="X121" s="99"/>
      <c r="Y121" s="58"/>
      <c r="Z121" s="58"/>
      <c r="AA121" s="58"/>
      <c r="AB121" s="58"/>
      <c r="AC121" s="58"/>
      <c r="AD121" s="58"/>
      <c r="AE121" s="58"/>
      <c r="AF121" s="58"/>
      <c r="AG121" s="58"/>
      <c r="AH121" s="58"/>
      <c r="AI121" s="58"/>
      <c r="AJ121" s="58"/>
      <c r="AM121" s="127"/>
      <c r="AN121" s="127"/>
    </row>
    <row r="122" spans="1:40" s="66" customFormat="1" ht="29.25" hidden="1" customHeight="1" thickTop="1" thickBot="1">
      <c r="A122" s="26"/>
      <c r="B122" s="184"/>
      <c r="C122" s="64" t="s">
        <v>71</v>
      </c>
      <c r="D122" s="56" t="s">
        <v>39</v>
      </c>
      <c r="E122" s="53">
        <f>+IF(J122="","",SUBTOTAL(3,J$8:J122))</f>
        <v>0</v>
      </c>
      <c r="F122" s="201">
        <v>401</v>
      </c>
      <c r="G122" s="134">
        <v>4040</v>
      </c>
      <c r="H122" s="129">
        <v>8148</v>
      </c>
      <c r="I122" s="133">
        <v>40286</v>
      </c>
      <c r="J122" s="25" t="s">
        <v>3</v>
      </c>
      <c r="K122" s="26" t="str">
        <f t="shared" si="71"/>
        <v>IS-S05250310</v>
      </c>
      <c r="L122" s="169" t="s">
        <v>348</v>
      </c>
      <c r="M122" s="25" t="s">
        <v>32</v>
      </c>
      <c r="N122" s="38">
        <v>59022</v>
      </c>
      <c r="P122" s="63" t="str">
        <f t="shared" si="70"/>
        <v>.</v>
      </c>
      <c r="Q122" s="47">
        <v>5655</v>
      </c>
      <c r="R122" s="47">
        <v>53367</v>
      </c>
      <c r="S122" s="6" t="str">
        <f t="shared" si="69"/>
        <v xml:space="preserve">فاتورة رقم 8148 1*40 جبل على - الاسكندرية </v>
      </c>
      <c r="T122" s="6"/>
      <c r="U122" s="282"/>
      <c r="V122" s="283"/>
      <c r="W122" s="164"/>
      <c r="X122" s="99"/>
      <c r="Y122" s="58"/>
      <c r="Z122" s="58"/>
      <c r="AA122" s="58"/>
      <c r="AB122" s="58"/>
      <c r="AC122" s="58"/>
      <c r="AD122" s="58"/>
      <c r="AE122" s="58"/>
      <c r="AF122" s="58"/>
      <c r="AG122" s="58"/>
      <c r="AH122" s="58"/>
      <c r="AI122" s="58"/>
      <c r="AJ122" s="58"/>
      <c r="AM122" s="127"/>
      <c r="AN122" s="127"/>
    </row>
    <row r="123" spans="1:40" s="66" customFormat="1" ht="29.25" hidden="1" customHeight="1" thickTop="1" thickBot="1">
      <c r="A123" s="26"/>
      <c r="B123" s="184"/>
      <c r="C123" s="64" t="s">
        <v>72</v>
      </c>
      <c r="D123" s="56" t="s">
        <v>39</v>
      </c>
      <c r="E123" s="53">
        <f>+IF(J123="","",SUBTOTAL(3,J$8:J123))</f>
        <v>0</v>
      </c>
      <c r="F123" s="201">
        <v>401</v>
      </c>
      <c r="G123" s="134">
        <v>4040</v>
      </c>
      <c r="H123" s="129">
        <v>8149</v>
      </c>
      <c r="I123" s="133">
        <v>40286</v>
      </c>
      <c r="J123" s="25" t="s">
        <v>3</v>
      </c>
      <c r="K123" s="26" t="str">
        <f t="shared" si="71"/>
        <v>IS-S03240310</v>
      </c>
      <c r="L123" s="169" t="s">
        <v>349</v>
      </c>
      <c r="M123" s="25" t="s">
        <v>32</v>
      </c>
      <c r="N123" s="38">
        <v>19729.45</v>
      </c>
      <c r="P123" s="63" t="str">
        <f t="shared" si="70"/>
        <v>.</v>
      </c>
      <c r="Q123" s="47" t="s">
        <v>585</v>
      </c>
      <c r="R123" s="47"/>
      <c r="S123" s="6" t="str">
        <f t="shared" si="69"/>
        <v xml:space="preserve">فاتورة رقم 8149 1 طرد جنوة - الاسكندرية  </v>
      </c>
      <c r="T123" s="6"/>
      <c r="U123" s="282"/>
      <c r="V123" s="283"/>
      <c r="W123" s="164"/>
      <c r="X123" s="99"/>
      <c r="Y123" s="58"/>
      <c r="Z123" s="58"/>
      <c r="AA123" s="58"/>
      <c r="AB123" s="58"/>
      <c r="AC123" s="58"/>
      <c r="AD123" s="58"/>
      <c r="AE123" s="58"/>
      <c r="AF123" s="58"/>
      <c r="AG123" s="58"/>
      <c r="AH123" s="58"/>
      <c r="AI123" s="58"/>
      <c r="AJ123" s="58"/>
      <c r="AM123" s="127"/>
      <c r="AN123" s="127"/>
    </row>
    <row r="124" spans="1:40" s="66" customFormat="1" ht="29.25" hidden="1" customHeight="1" thickTop="1" thickBot="1">
      <c r="A124" s="26"/>
      <c r="B124" s="184"/>
      <c r="C124" s="64" t="s">
        <v>73</v>
      </c>
      <c r="D124" s="56" t="s">
        <v>38</v>
      </c>
      <c r="E124" s="53">
        <f>+IF(J124="","",SUBTOTAL(3,J$8:J124))</f>
        <v>0</v>
      </c>
      <c r="F124" s="201">
        <v>401</v>
      </c>
      <c r="G124" s="134">
        <v>4040</v>
      </c>
      <c r="H124" s="129">
        <v>8150</v>
      </c>
      <c r="I124" s="133">
        <v>40286</v>
      </c>
      <c r="J124" s="25" t="s">
        <v>3</v>
      </c>
      <c r="K124" s="26" t="str">
        <f t="shared" si="71"/>
        <v>IA-S01080310</v>
      </c>
      <c r="L124" s="169" t="s">
        <v>350</v>
      </c>
      <c r="M124" s="25" t="s">
        <v>32</v>
      </c>
      <c r="N124" s="38">
        <v>17598.150000000001</v>
      </c>
      <c r="P124" s="63" t="str">
        <f t="shared" si="70"/>
        <v>.</v>
      </c>
      <c r="Q124" s="47" t="s">
        <v>585</v>
      </c>
      <c r="R124" s="47"/>
      <c r="S124" s="6" t="str">
        <f t="shared" si="69"/>
        <v xml:space="preserve">فاتورة رقم 8150 1 طرد ميلانو - القاهرة  </v>
      </c>
      <c r="T124" s="6"/>
      <c r="U124" s="282"/>
      <c r="V124" s="283"/>
      <c r="W124" s="164"/>
      <c r="X124" s="99"/>
      <c r="Y124" s="58"/>
      <c r="Z124" s="58"/>
      <c r="AA124" s="58"/>
      <c r="AB124" s="58"/>
      <c r="AC124" s="58"/>
      <c r="AD124" s="58"/>
      <c r="AE124" s="58"/>
      <c r="AF124" s="58"/>
      <c r="AG124" s="58"/>
      <c r="AH124" s="58"/>
      <c r="AI124" s="58"/>
      <c r="AJ124" s="58"/>
      <c r="AM124" s="127"/>
      <c r="AN124" s="127"/>
    </row>
    <row r="125" spans="1:40" s="66" customFormat="1" ht="29.25" hidden="1" customHeight="1" thickTop="1" thickBot="1">
      <c r="A125" s="26"/>
      <c r="B125" s="184"/>
      <c r="C125" s="64" t="s">
        <v>74</v>
      </c>
      <c r="D125" s="56" t="s">
        <v>38</v>
      </c>
      <c r="E125" s="53">
        <f>+IF(J125="","",SUBTOTAL(3,J$8:J125))</f>
        <v>0</v>
      </c>
      <c r="F125" s="201">
        <v>401</v>
      </c>
      <c r="G125" s="134">
        <v>4040</v>
      </c>
      <c r="H125" s="129">
        <v>8151</v>
      </c>
      <c r="I125" s="133">
        <v>40286</v>
      </c>
      <c r="J125" s="25" t="s">
        <v>3</v>
      </c>
      <c r="K125" s="26" t="str">
        <f t="shared" si="71"/>
        <v>IA-S02030410</v>
      </c>
      <c r="L125" s="169" t="s">
        <v>351</v>
      </c>
      <c r="M125" s="25" t="s">
        <v>32</v>
      </c>
      <c r="N125" s="38">
        <v>13178.93</v>
      </c>
      <c r="P125" s="63" t="str">
        <f t="shared" si="70"/>
        <v>.</v>
      </c>
      <c r="Q125" s="47" t="s">
        <v>585</v>
      </c>
      <c r="R125" s="47"/>
      <c r="S125" s="6" t="str">
        <f t="shared" si="69"/>
        <v xml:space="preserve">فاتورة رقم 8151 1طرد انجلترا - القاهرة </v>
      </c>
      <c r="T125" s="6"/>
      <c r="U125" s="282"/>
      <c r="V125" s="283"/>
      <c r="W125" s="164"/>
      <c r="X125" s="99"/>
      <c r="Y125" s="58"/>
      <c r="Z125" s="58"/>
      <c r="AA125" s="58"/>
      <c r="AB125" s="58"/>
      <c r="AC125" s="58"/>
      <c r="AD125" s="58"/>
      <c r="AE125" s="58"/>
      <c r="AF125" s="58"/>
      <c r="AG125" s="58"/>
      <c r="AH125" s="58"/>
      <c r="AI125" s="58"/>
      <c r="AJ125" s="58"/>
      <c r="AM125" s="127"/>
      <c r="AN125" s="127"/>
    </row>
    <row r="126" spans="1:40" s="66" customFormat="1" ht="29.25" hidden="1" customHeight="1" thickTop="1" thickBot="1">
      <c r="A126" s="26"/>
      <c r="B126" s="184"/>
      <c r="C126" s="64" t="s">
        <v>75</v>
      </c>
      <c r="D126" s="56" t="s">
        <v>37</v>
      </c>
      <c r="E126" s="53">
        <f>+IF(J126="","",SUBTOTAL(3,J$8:J126))</f>
        <v>0</v>
      </c>
      <c r="F126" s="201">
        <v>401</v>
      </c>
      <c r="G126" s="134">
        <v>4040</v>
      </c>
      <c r="H126" s="129">
        <v>8152</v>
      </c>
      <c r="I126" s="133">
        <v>40286</v>
      </c>
      <c r="J126" s="25" t="s">
        <v>3</v>
      </c>
      <c r="K126" s="26" t="str">
        <f t="shared" si="71"/>
        <v>XA-S02250310</v>
      </c>
      <c r="L126" s="169" t="s">
        <v>352</v>
      </c>
      <c r="M126" s="25" t="s">
        <v>32</v>
      </c>
      <c r="N126" s="38">
        <v>11756.84</v>
      </c>
      <c r="P126" s="63" t="str">
        <f t="shared" si="70"/>
        <v>.</v>
      </c>
      <c r="Q126" s="47" t="s">
        <v>585</v>
      </c>
      <c r="R126" s="47"/>
      <c r="S126" s="6" t="str">
        <f t="shared" si="69"/>
        <v xml:space="preserve">فاتورة رقم 8152 1طرد القاهرة - انجلترا </v>
      </c>
      <c r="T126" s="6"/>
      <c r="U126" s="282"/>
      <c r="V126" s="283"/>
      <c r="W126" s="164"/>
      <c r="X126" s="99"/>
      <c r="Y126" s="58"/>
      <c r="Z126" s="58"/>
      <c r="AA126" s="58"/>
      <c r="AB126" s="58"/>
      <c r="AC126" s="58"/>
      <c r="AD126" s="58"/>
      <c r="AE126" s="58"/>
      <c r="AF126" s="58"/>
      <c r="AG126" s="58"/>
      <c r="AH126" s="58"/>
      <c r="AI126" s="58"/>
      <c r="AJ126" s="58"/>
      <c r="AM126" s="127"/>
      <c r="AN126" s="127"/>
    </row>
    <row r="127" spans="1:40" s="66" customFormat="1" ht="29.25" hidden="1" customHeight="1" thickTop="1" thickBot="1">
      <c r="A127" s="26"/>
      <c r="B127" s="184"/>
      <c r="C127" s="64" t="s">
        <v>76</v>
      </c>
      <c r="D127" s="56" t="s">
        <v>39</v>
      </c>
      <c r="E127" s="53">
        <f>+IF(J127="","",SUBTOTAL(3,J$8:J127))</f>
        <v>0</v>
      </c>
      <c r="F127" s="201">
        <v>401</v>
      </c>
      <c r="G127" s="134">
        <v>4040</v>
      </c>
      <c r="H127" s="196">
        <v>8153</v>
      </c>
      <c r="I127" s="269">
        <v>40282</v>
      </c>
      <c r="J127" s="25" t="s">
        <v>3</v>
      </c>
      <c r="K127" s="26" t="str">
        <f t="shared" si="71"/>
        <v>IS-S04200310</v>
      </c>
      <c r="L127" s="169" t="s">
        <v>353</v>
      </c>
      <c r="M127" s="25" t="s">
        <v>32</v>
      </c>
      <c r="N127" s="38">
        <v>236953.9</v>
      </c>
      <c r="P127" s="63" t="str">
        <f t="shared" si="70"/>
        <v>.</v>
      </c>
      <c r="Q127" s="47">
        <v>1205</v>
      </c>
      <c r="R127" s="47">
        <v>235748.9</v>
      </c>
      <c r="S127" s="6" t="str">
        <f t="shared" si="69"/>
        <v xml:space="preserve">فاتورة رقم 8153 4*40 جبل على - الاسكندرية </v>
      </c>
      <c r="T127" s="6"/>
      <c r="U127" s="282"/>
      <c r="V127" s="283"/>
      <c r="W127" s="164"/>
      <c r="X127" s="99"/>
      <c r="Y127" s="58"/>
      <c r="Z127" s="58"/>
      <c r="AA127" s="58"/>
      <c r="AB127" s="58"/>
      <c r="AC127" s="58"/>
      <c r="AD127" s="58"/>
      <c r="AE127" s="58"/>
      <c r="AF127" s="58"/>
      <c r="AG127" s="58"/>
      <c r="AH127" s="58"/>
      <c r="AI127" s="58"/>
      <c r="AJ127" s="58"/>
      <c r="AM127" s="127"/>
      <c r="AN127" s="127"/>
    </row>
    <row r="128" spans="1:40" s="66" customFormat="1" ht="29.25" hidden="1" customHeight="1" thickTop="1" thickBot="1">
      <c r="A128" s="26"/>
      <c r="B128" s="184"/>
      <c r="C128" s="64" t="s">
        <v>77</v>
      </c>
      <c r="D128" s="56" t="s">
        <v>35</v>
      </c>
      <c r="E128" s="53">
        <f>+IF(J128="","",SUBTOTAL(3,J$8:J128))</f>
        <v>0</v>
      </c>
      <c r="F128" s="201">
        <v>405</v>
      </c>
      <c r="G128" s="134">
        <v>4040</v>
      </c>
      <c r="H128" s="136">
        <v>8154</v>
      </c>
      <c r="I128" s="133">
        <v>40286</v>
      </c>
      <c r="J128" s="25" t="s">
        <v>19</v>
      </c>
      <c r="K128" s="26" t="str">
        <f t="shared" si="71"/>
        <v>XS-S320310</v>
      </c>
      <c r="L128" s="169" t="s">
        <v>341</v>
      </c>
      <c r="M128" s="25" t="s">
        <v>29</v>
      </c>
      <c r="N128" s="38">
        <v>7500</v>
      </c>
      <c r="P128" s="63" t="str">
        <f t="shared" si="70"/>
        <v>.</v>
      </c>
      <c r="Q128" s="47" t="s">
        <v>585</v>
      </c>
      <c r="R128" s="47"/>
      <c r="S128" s="6" t="str">
        <f t="shared" si="69"/>
        <v xml:space="preserve">فاتورة رقم 8154 10*40 الاسكندرية - اشدود </v>
      </c>
      <c r="T128" s="6"/>
      <c r="U128" s="282"/>
      <c r="V128" s="283"/>
      <c r="W128" s="164"/>
      <c r="X128" s="99"/>
      <c r="Y128" s="58"/>
      <c r="Z128" s="58"/>
      <c r="AA128" s="58"/>
      <c r="AB128" s="58"/>
      <c r="AC128" s="58"/>
      <c r="AD128" s="58"/>
      <c r="AE128" s="58"/>
      <c r="AF128" s="58"/>
      <c r="AG128" s="58"/>
      <c r="AH128" s="58"/>
      <c r="AI128" s="58"/>
      <c r="AJ128" s="58"/>
      <c r="AM128" s="127"/>
      <c r="AN128" s="127"/>
    </row>
    <row r="129" spans="1:40" s="66" customFormat="1" ht="29.25" hidden="1" customHeight="1" thickTop="1" thickBot="1">
      <c r="A129" s="26"/>
      <c r="B129" s="184"/>
      <c r="C129" s="64" t="s">
        <v>78</v>
      </c>
      <c r="D129" s="56" t="s">
        <v>35</v>
      </c>
      <c r="E129" s="53">
        <f>+IF(J129="","",SUBTOTAL(3,J$8:J129))</f>
        <v>0</v>
      </c>
      <c r="F129" s="201">
        <v>405</v>
      </c>
      <c r="G129" s="134">
        <v>4040</v>
      </c>
      <c r="H129" s="136">
        <v>8155</v>
      </c>
      <c r="I129" s="133">
        <v>40286</v>
      </c>
      <c r="J129" s="25" t="s">
        <v>19</v>
      </c>
      <c r="K129" s="26" t="str">
        <f t="shared" si="71"/>
        <v>XS-S340310</v>
      </c>
      <c r="L129" s="169" t="s">
        <v>341</v>
      </c>
      <c r="M129" s="25" t="s">
        <v>29</v>
      </c>
      <c r="N129" s="38">
        <v>7500</v>
      </c>
      <c r="P129" s="63" t="str">
        <f t="shared" si="70"/>
        <v>.</v>
      </c>
      <c r="Q129" s="47" t="s">
        <v>585</v>
      </c>
      <c r="R129" s="47"/>
      <c r="S129" s="6" t="str">
        <f t="shared" si="69"/>
        <v xml:space="preserve">فاتورة رقم 8155 10*40 الاسكندرية - اشدود </v>
      </c>
      <c r="T129" s="6"/>
      <c r="U129" s="282"/>
      <c r="V129" s="283"/>
      <c r="W129" s="164"/>
      <c r="X129" s="99"/>
      <c r="Y129" s="58"/>
      <c r="Z129" s="58"/>
      <c r="AA129" s="58"/>
      <c r="AB129" s="58"/>
      <c r="AC129" s="58"/>
      <c r="AD129" s="58"/>
      <c r="AE129" s="58"/>
      <c r="AF129" s="58"/>
      <c r="AG129" s="58"/>
      <c r="AH129" s="58"/>
      <c r="AI129" s="58"/>
      <c r="AJ129" s="58"/>
      <c r="AM129" s="127"/>
      <c r="AN129" s="127"/>
    </row>
    <row r="130" spans="1:40" s="66" customFormat="1" ht="29.25" hidden="1" customHeight="1" thickTop="1" thickBot="1">
      <c r="A130" s="26"/>
      <c r="B130" s="184"/>
      <c r="C130" s="64" t="s">
        <v>79</v>
      </c>
      <c r="D130" s="56" t="s">
        <v>35</v>
      </c>
      <c r="E130" s="53">
        <f>+IF(J130="","",SUBTOTAL(3,J$8:J130))</f>
        <v>0</v>
      </c>
      <c r="F130" s="24">
        <v>416</v>
      </c>
      <c r="G130" s="89">
        <v>4044</v>
      </c>
      <c r="H130" s="129">
        <v>8156</v>
      </c>
      <c r="I130" s="133">
        <v>40286</v>
      </c>
      <c r="J130" s="25" t="s">
        <v>3</v>
      </c>
      <c r="K130" s="26" t="str">
        <f t="shared" si="71"/>
        <v>XS-S120410</v>
      </c>
      <c r="L130" s="169" t="s">
        <v>354</v>
      </c>
      <c r="M130" s="25" t="s">
        <v>32</v>
      </c>
      <c r="N130" s="222">
        <v>2480</v>
      </c>
      <c r="O130" s="68">
        <v>2480</v>
      </c>
      <c r="P130" s="63">
        <f t="shared" si="70"/>
        <v>0</v>
      </c>
      <c r="Q130" s="47" t="s">
        <v>585</v>
      </c>
      <c r="R130" s="47"/>
      <c r="S130" s="6" t="str">
        <f t="shared" si="69"/>
        <v xml:space="preserve">فاتورة رقم 8156 1*20 السخنة - جبل على </v>
      </c>
      <c r="T130" s="6"/>
      <c r="U130" s="282"/>
      <c r="V130" s="283"/>
      <c r="W130" s="164"/>
      <c r="X130" s="99"/>
      <c r="Y130" s="58"/>
      <c r="Z130" s="58"/>
      <c r="AA130" s="58"/>
      <c r="AB130" s="58"/>
      <c r="AC130" s="58"/>
      <c r="AD130" s="58"/>
      <c r="AE130" s="58"/>
      <c r="AF130" s="58"/>
      <c r="AG130" s="58"/>
      <c r="AH130" s="58"/>
      <c r="AI130" s="58"/>
      <c r="AJ130" s="58"/>
      <c r="AM130" s="127"/>
      <c r="AN130" s="127"/>
    </row>
    <row r="131" spans="1:40" s="66" customFormat="1" ht="29.25" hidden="1" customHeight="1" thickTop="1" thickBot="1">
      <c r="A131" s="26"/>
      <c r="B131" s="184"/>
      <c r="C131" s="64" t="s">
        <v>79</v>
      </c>
      <c r="D131" s="56" t="s">
        <v>35</v>
      </c>
      <c r="E131" s="53">
        <f>+IF(J131="","",SUBTOTAL(3,J$8:J131))</f>
        <v>0</v>
      </c>
      <c r="F131" s="24">
        <v>416</v>
      </c>
      <c r="G131" s="89">
        <v>4044</v>
      </c>
      <c r="H131" s="129">
        <v>8157</v>
      </c>
      <c r="I131" s="133">
        <v>40286</v>
      </c>
      <c r="J131" s="25" t="s">
        <v>3</v>
      </c>
      <c r="K131" s="26" t="str">
        <f t="shared" si="71"/>
        <v>XS-S120410</v>
      </c>
      <c r="L131" s="169" t="s">
        <v>354</v>
      </c>
      <c r="M131" s="25" t="s">
        <v>32</v>
      </c>
      <c r="N131" s="222">
        <v>2750</v>
      </c>
      <c r="O131" s="68">
        <v>2750</v>
      </c>
      <c r="P131" s="63">
        <f t="shared" si="70"/>
        <v>0</v>
      </c>
      <c r="Q131" s="47" t="s">
        <v>585</v>
      </c>
      <c r="R131" s="47"/>
      <c r="S131" s="6" t="str">
        <f t="shared" si="69"/>
        <v xml:space="preserve">فاتورة رقم 8157 1*20 السخنة - جبل على </v>
      </c>
      <c r="T131" s="6"/>
      <c r="U131" s="282"/>
      <c r="V131" s="283"/>
      <c r="W131" s="164"/>
      <c r="X131" s="99"/>
      <c r="Y131" s="58"/>
      <c r="Z131" s="58"/>
      <c r="AA131" s="58"/>
      <c r="AB131" s="58"/>
      <c r="AC131" s="58"/>
      <c r="AD131" s="58"/>
      <c r="AE131" s="58"/>
      <c r="AF131" s="58"/>
      <c r="AG131" s="58"/>
      <c r="AH131" s="58"/>
      <c r="AI131" s="58"/>
      <c r="AJ131" s="58"/>
      <c r="AM131" s="127"/>
      <c r="AN131" s="127"/>
    </row>
    <row r="132" spans="1:40" s="66" customFormat="1" ht="29.25" hidden="1" customHeight="1" thickTop="1" thickBot="1">
      <c r="A132" s="26"/>
      <c r="B132" s="184"/>
      <c r="C132" s="64" t="s">
        <v>79</v>
      </c>
      <c r="D132" s="56" t="s">
        <v>35</v>
      </c>
      <c r="E132" s="53">
        <f>+IF(J132="","",SUBTOTAL(3,J$8:J132))</f>
        <v>0</v>
      </c>
      <c r="F132" s="201">
        <v>402</v>
      </c>
      <c r="G132" s="134">
        <v>4040</v>
      </c>
      <c r="H132" s="129">
        <v>8158</v>
      </c>
      <c r="I132" s="133">
        <v>40286</v>
      </c>
      <c r="J132" s="25" t="s">
        <v>3</v>
      </c>
      <c r="K132" s="26" t="str">
        <f t="shared" si="71"/>
        <v>XS-S120410</v>
      </c>
      <c r="L132" s="169" t="s">
        <v>354</v>
      </c>
      <c r="M132" s="25" t="s">
        <v>29</v>
      </c>
      <c r="N132" s="38">
        <v>750</v>
      </c>
      <c r="P132" s="63" t="str">
        <f t="shared" si="70"/>
        <v>.</v>
      </c>
      <c r="Q132" s="47" t="s">
        <v>585</v>
      </c>
      <c r="R132" s="47"/>
      <c r="S132" s="6" t="str">
        <f t="shared" si="69"/>
        <v xml:space="preserve">فاتورة رقم 8158 1*20 السخنة - جبل على </v>
      </c>
      <c r="T132" s="6"/>
      <c r="U132" s="282"/>
      <c r="V132" s="283"/>
      <c r="W132" s="164"/>
      <c r="X132" s="99"/>
      <c r="Y132" s="58"/>
      <c r="Z132" s="58"/>
      <c r="AA132" s="58"/>
      <c r="AB132" s="58"/>
      <c r="AC132" s="58"/>
      <c r="AD132" s="58"/>
      <c r="AE132" s="58"/>
      <c r="AF132" s="58"/>
      <c r="AG132" s="58"/>
      <c r="AH132" s="58"/>
      <c r="AI132" s="58"/>
      <c r="AJ132" s="58"/>
      <c r="AM132" s="127"/>
      <c r="AN132" s="127"/>
    </row>
    <row r="133" spans="1:40" s="66" customFormat="1" ht="29.25" hidden="1" customHeight="1" thickTop="1" thickBot="1">
      <c r="A133" s="26"/>
      <c r="B133" s="184"/>
      <c r="C133" s="64" t="s">
        <v>173</v>
      </c>
      <c r="D133" s="56" t="s">
        <v>35</v>
      </c>
      <c r="E133" s="53">
        <f>+IF(J133="","",SUBTOTAL(3,J$8:J133))</f>
        <v>0</v>
      </c>
      <c r="F133" s="201">
        <v>414</v>
      </c>
      <c r="G133" s="134">
        <v>4042</v>
      </c>
      <c r="H133" s="136">
        <v>8159</v>
      </c>
      <c r="I133" s="133">
        <v>40287</v>
      </c>
      <c r="J133" s="25" t="s">
        <v>19</v>
      </c>
      <c r="K133" s="26" t="str">
        <f t="shared" si="71"/>
        <v>XS-S110410</v>
      </c>
      <c r="L133" s="169" t="s">
        <v>341</v>
      </c>
      <c r="M133" s="25" t="s">
        <v>29</v>
      </c>
      <c r="N133" s="38">
        <v>7500</v>
      </c>
      <c r="P133" s="63" t="str">
        <f t="shared" si="70"/>
        <v>.</v>
      </c>
      <c r="Q133" s="47" t="s">
        <v>585</v>
      </c>
      <c r="R133" s="47"/>
      <c r="S133" s="6" t="str">
        <f t="shared" si="69"/>
        <v xml:space="preserve">فاتورة رقم 8159 10*40 الاسكندرية - اشدود </v>
      </c>
      <c r="T133" s="6"/>
      <c r="U133" s="282"/>
      <c r="V133" s="283"/>
      <c r="W133" s="164"/>
      <c r="X133" s="99"/>
      <c r="Y133" s="58"/>
      <c r="Z133" s="58"/>
      <c r="AA133" s="58"/>
      <c r="AB133" s="58"/>
      <c r="AC133" s="58"/>
      <c r="AD133" s="58"/>
      <c r="AE133" s="58"/>
      <c r="AF133" s="58"/>
      <c r="AG133" s="58"/>
      <c r="AH133" s="58"/>
      <c r="AI133" s="58"/>
      <c r="AJ133" s="58"/>
      <c r="AM133" s="127"/>
      <c r="AN133" s="127"/>
    </row>
    <row r="134" spans="1:40" s="66" customFormat="1" ht="29.25" hidden="1" customHeight="1" thickTop="1" thickBot="1">
      <c r="A134" s="26"/>
      <c r="B134" s="184"/>
      <c r="C134" s="64" t="s">
        <v>80</v>
      </c>
      <c r="D134" s="56" t="s">
        <v>35</v>
      </c>
      <c r="E134" s="53">
        <f>+IF(J134="","",SUBTOTAL(3,J$8:J134))</f>
        <v>0</v>
      </c>
      <c r="F134" s="200">
        <v>410</v>
      </c>
      <c r="G134" s="89">
        <v>4041</v>
      </c>
      <c r="H134" s="129">
        <v>8160</v>
      </c>
      <c r="I134" s="133">
        <v>40288</v>
      </c>
      <c r="J134" s="25" t="s">
        <v>2</v>
      </c>
      <c r="K134" s="26" t="str">
        <f t="shared" si="71"/>
        <v>XS-S170410</v>
      </c>
      <c r="L134" s="169" t="s">
        <v>355</v>
      </c>
      <c r="M134" s="25" t="s">
        <v>32</v>
      </c>
      <c r="N134" s="38">
        <v>7475</v>
      </c>
      <c r="P134" s="63" t="str">
        <f t="shared" si="70"/>
        <v>.</v>
      </c>
      <c r="Q134" s="47" t="s">
        <v>585</v>
      </c>
      <c r="R134" s="47"/>
      <c r="S134" s="6" t="str">
        <f t="shared" si="69"/>
        <v xml:space="preserve">فاتورة رقم 8160 3*40 الاسكندرية - بيجايا </v>
      </c>
      <c r="T134" s="6"/>
      <c r="U134" s="282"/>
      <c r="V134" s="283"/>
      <c r="W134" s="164"/>
      <c r="X134" s="99"/>
      <c r="Y134" s="58"/>
      <c r="Z134" s="58"/>
      <c r="AA134" s="58"/>
      <c r="AB134" s="58"/>
      <c r="AC134" s="58"/>
      <c r="AD134" s="58"/>
      <c r="AE134" s="58"/>
      <c r="AF134" s="58"/>
      <c r="AG134" s="58"/>
      <c r="AH134" s="58"/>
      <c r="AI134" s="58"/>
      <c r="AJ134" s="58"/>
      <c r="AM134" s="127"/>
      <c r="AN134" s="127"/>
    </row>
    <row r="135" spans="1:40" s="66" customFormat="1" ht="29.25" hidden="1" customHeight="1" thickTop="1" thickBot="1">
      <c r="A135" s="26"/>
      <c r="B135" s="184"/>
      <c r="C135" s="64" t="s">
        <v>80</v>
      </c>
      <c r="D135" s="56" t="s">
        <v>35</v>
      </c>
      <c r="E135" s="53">
        <f>+IF(J135="","",SUBTOTAL(3,J$8:J135))</f>
        <v>0</v>
      </c>
      <c r="F135" s="201">
        <v>415</v>
      </c>
      <c r="G135" s="134">
        <v>4042</v>
      </c>
      <c r="H135" s="135">
        <v>8161</v>
      </c>
      <c r="I135" s="133">
        <v>40288</v>
      </c>
      <c r="J135" s="25" t="s">
        <v>2</v>
      </c>
      <c r="K135" s="26" t="str">
        <f t="shared" si="71"/>
        <v>XS-S170410</v>
      </c>
      <c r="L135" s="169" t="s">
        <v>355</v>
      </c>
      <c r="M135" s="25" t="s">
        <v>29</v>
      </c>
      <c r="N135" s="38">
        <v>3300</v>
      </c>
      <c r="P135" s="63" t="str">
        <f t="shared" si="70"/>
        <v>.</v>
      </c>
      <c r="Q135" s="47" t="s">
        <v>585</v>
      </c>
      <c r="R135" s="47"/>
      <c r="S135" s="6" t="str">
        <f t="shared" si="69"/>
        <v xml:space="preserve">فاتورة رقم 8161 3*40 الاسكندرية - بيجايا </v>
      </c>
      <c r="T135" s="6"/>
      <c r="U135" s="282"/>
      <c r="V135" s="283"/>
      <c r="W135" s="164"/>
      <c r="X135" s="99"/>
      <c r="Y135" s="58"/>
      <c r="Z135" s="58"/>
      <c r="AA135" s="58"/>
      <c r="AB135" s="58"/>
      <c r="AC135" s="58"/>
      <c r="AD135" s="58"/>
      <c r="AE135" s="58"/>
      <c r="AF135" s="58"/>
      <c r="AG135" s="58"/>
      <c r="AH135" s="58"/>
      <c r="AI135" s="58"/>
      <c r="AJ135" s="58"/>
      <c r="AM135" s="127"/>
      <c r="AN135" s="127"/>
    </row>
    <row r="136" spans="1:40" s="66" customFormat="1" ht="29.25" hidden="1" customHeight="1" thickTop="1" thickBot="1">
      <c r="A136" s="26"/>
      <c r="B136" s="184"/>
      <c r="C136" s="64" t="s">
        <v>183</v>
      </c>
      <c r="D136" s="56" t="s">
        <v>35</v>
      </c>
      <c r="E136" s="53">
        <f>+IF(J136="","",SUBTOTAL(3,J$8:J136))</f>
        <v>0</v>
      </c>
      <c r="F136" s="24" t="s">
        <v>193</v>
      </c>
      <c r="G136" s="89">
        <v>3005</v>
      </c>
      <c r="H136" s="59">
        <v>8162</v>
      </c>
      <c r="I136" s="137">
        <v>40268</v>
      </c>
      <c r="J136" s="26" t="s">
        <v>3</v>
      </c>
      <c r="K136" s="26" t="str">
        <f t="shared" si="71"/>
        <v>XS-S370310</v>
      </c>
      <c r="L136" s="169" t="s">
        <v>309</v>
      </c>
      <c r="M136" s="26" t="s">
        <v>32</v>
      </c>
      <c r="N136" s="216">
        <v>2400</v>
      </c>
      <c r="O136" s="66">
        <v>2400</v>
      </c>
      <c r="P136" s="63">
        <f t="shared" si="70"/>
        <v>0</v>
      </c>
      <c r="Q136" s="47" t="s">
        <v>585</v>
      </c>
      <c r="R136" s="47"/>
      <c r="S136" s="6" t="str">
        <f t="shared" si="69"/>
        <v xml:space="preserve">فاتورة رقم 8162 6*40 الاسكندرية - فلسطين  </v>
      </c>
      <c r="T136" s="6"/>
      <c r="U136" s="282"/>
      <c r="V136" s="283"/>
      <c r="W136" s="164"/>
      <c r="X136" s="99"/>
      <c r="Y136" s="58"/>
      <c r="Z136" s="58"/>
      <c r="AA136" s="58"/>
      <c r="AB136" s="58"/>
      <c r="AC136" s="58"/>
      <c r="AD136" s="58"/>
      <c r="AE136" s="58"/>
      <c r="AF136" s="58"/>
      <c r="AG136" s="58"/>
      <c r="AH136" s="58"/>
      <c r="AI136" s="58"/>
      <c r="AJ136" s="58"/>
      <c r="AM136" s="127"/>
      <c r="AN136" s="127"/>
    </row>
    <row r="137" spans="1:40" s="66" customFormat="1" ht="29.25" hidden="1" customHeight="1" thickTop="1" thickBot="1">
      <c r="A137" s="26"/>
      <c r="B137" s="184"/>
      <c r="C137" s="64" t="s">
        <v>184</v>
      </c>
      <c r="D137" s="56" t="s">
        <v>35</v>
      </c>
      <c r="E137" s="53">
        <f>+IF(J137="","",SUBTOTAL(3,J$8:J137))</f>
        <v>0</v>
      </c>
      <c r="F137" s="24" t="s">
        <v>193</v>
      </c>
      <c r="G137" s="89">
        <v>3005</v>
      </c>
      <c r="H137" s="59">
        <v>8163</v>
      </c>
      <c r="I137" s="137">
        <v>40261</v>
      </c>
      <c r="J137" s="26" t="s">
        <v>3</v>
      </c>
      <c r="K137" s="26" t="str">
        <f t="shared" si="71"/>
        <v>XS-S160310</v>
      </c>
      <c r="L137" s="169" t="s">
        <v>309</v>
      </c>
      <c r="M137" s="26" t="s">
        <v>32</v>
      </c>
      <c r="N137" s="216">
        <v>2400</v>
      </c>
      <c r="O137" s="66">
        <v>2400</v>
      </c>
      <c r="P137" s="63">
        <f t="shared" si="70"/>
        <v>0</v>
      </c>
      <c r="Q137" s="47" t="s">
        <v>585</v>
      </c>
      <c r="R137" s="47"/>
      <c r="S137" s="6" t="str">
        <f t="shared" ref="S137:S200" si="72">$U$5&amp;H137&amp;$U$7&amp;L137&amp;$U$7</f>
        <v xml:space="preserve">فاتورة رقم 8163 6*40 الاسكندرية - فلسطين  </v>
      </c>
      <c r="T137" s="6"/>
      <c r="U137" s="282"/>
      <c r="V137" s="283"/>
      <c r="W137" s="164"/>
      <c r="X137" s="99"/>
      <c r="Y137" s="58"/>
      <c r="Z137" s="58"/>
      <c r="AA137" s="58"/>
      <c r="AB137" s="58"/>
      <c r="AC137" s="58"/>
      <c r="AD137" s="58"/>
      <c r="AE137" s="58"/>
      <c r="AF137" s="58"/>
      <c r="AG137" s="58"/>
      <c r="AH137" s="58"/>
      <c r="AI137" s="58"/>
      <c r="AJ137" s="58"/>
      <c r="AM137" s="127"/>
      <c r="AN137" s="127"/>
    </row>
    <row r="138" spans="1:40" s="66" customFormat="1" ht="29.25" hidden="1" customHeight="1" thickTop="1" thickBot="1">
      <c r="A138" s="26"/>
      <c r="B138" s="184"/>
      <c r="C138" s="64" t="s">
        <v>185</v>
      </c>
      <c r="D138" s="56" t="s">
        <v>35</v>
      </c>
      <c r="E138" s="53">
        <f>+IF(J138="","",SUBTOTAL(3,J$8:J138))</f>
        <v>0</v>
      </c>
      <c r="F138" s="24">
        <v>416</v>
      </c>
      <c r="G138" s="89">
        <v>4044</v>
      </c>
      <c r="H138" s="59">
        <v>8164</v>
      </c>
      <c r="I138" s="137">
        <v>40272</v>
      </c>
      <c r="J138" s="26" t="s">
        <v>3</v>
      </c>
      <c r="K138" s="26" t="str">
        <f t="shared" si="71"/>
        <v>XS-S410310</v>
      </c>
      <c r="L138" s="169" t="s">
        <v>356</v>
      </c>
      <c r="M138" s="26" t="s">
        <v>32</v>
      </c>
      <c r="N138" s="193">
        <v>1600</v>
      </c>
      <c r="O138" s="68">
        <v>1600</v>
      </c>
      <c r="P138" s="63">
        <f t="shared" si="70"/>
        <v>0</v>
      </c>
      <c r="Q138" s="47" t="s">
        <v>585</v>
      </c>
      <c r="R138" s="47"/>
      <c r="S138" s="6" t="str">
        <f t="shared" si="72"/>
        <v xml:space="preserve">فاتورة رقم 8164 5*40 الاسكندرية - فلسطين </v>
      </c>
      <c r="T138" s="6"/>
      <c r="U138" s="282"/>
      <c r="V138" s="283"/>
      <c r="W138" s="164"/>
      <c r="X138" s="99"/>
      <c r="Y138" s="58"/>
      <c r="Z138" s="58"/>
      <c r="AA138" s="58"/>
      <c r="AB138" s="58"/>
      <c r="AC138" s="58"/>
      <c r="AD138" s="58"/>
      <c r="AE138" s="58"/>
      <c r="AF138" s="58"/>
      <c r="AG138" s="58"/>
      <c r="AH138" s="58"/>
      <c r="AI138" s="58"/>
      <c r="AJ138" s="58"/>
      <c r="AM138" s="127"/>
      <c r="AN138" s="127"/>
    </row>
    <row r="139" spans="1:40" s="66" customFormat="1" ht="29.25" hidden="1" customHeight="1" thickTop="1" thickBot="1">
      <c r="A139" s="26"/>
      <c r="B139" s="184"/>
      <c r="C139" s="64" t="s">
        <v>186</v>
      </c>
      <c r="D139" s="56" t="s">
        <v>35</v>
      </c>
      <c r="E139" s="53">
        <f>+IF(J139="","",SUBTOTAL(3,J$8:J139))</f>
        <v>0</v>
      </c>
      <c r="F139" s="24" t="s">
        <v>193</v>
      </c>
      <c r="G139" s="89">
        <v>3005</v>
      </c>
      <c r="H139" s="59">
        <v>8165</v>
      </c>
      <c r="I139" s="137">
        <v>40262</v>
      </c>
      <c r="J139" s="26" t="s">
        <v>3</v>
      </c>
      <c r="K139" s="26" t="str">
        <f t="shared" si="71"/>
        <v>XS-S180310</v>
      </c>
      <c r="L139" s="169" t="s">
        <v>335</v>
      </c>
      <c r="M139" s="26" t="s">
        <v>32</v>
      </c>
      <c r="N139" s="216">
        <v>6062</v>
      </c>
      <c r="P139" s="63" t="str">
        <f t="shared" si="70"/>
        <v>.</v>
      </c>
      <c r="Q139" s="47" t="s">
        <v>585</v>
      </c>
      <c r="R139" s="47"/>
      <c r="S139" s="6" t="str">
        <f t="shared" si="72"/>
        <v xml:space="preserve">فاتورة رقم 8165 2*40 السخنة - اليمن </v>
      </c>
      <c r="T139" s="6"/>
      <c r="U139" s="282"/>
      <c r="V139" s="283"/>
      <c r="W139" s="164"/>
      <c r="X139" s="99"/>
      <c r="Y139" s="58"/>
      <c r="Z139" s="58"/>
      <c r="AA139" s="58"/>
      <c r="AB139" s="58"/>
      <c r="AC139" s="58"/>
      <c r="AD139" s="58"/>
      <c r="AE139" s="58"/>
      <c r="AF139" s="58"/>
      <c r="AG139" s="58"/>
      <c r="AH139" s="58"/>
      <c r="AI139" s="58"/>
      <c r="AJ139" s="58"/>
      <c r="AM139" s="127"/>
      <c r="AN139" s="127"/>
    </row>
    <row r="140" spans="1:40" s="66" customFormat="1" ht="29.25" hidden="1" customHeight="1" thickTop="1" thickBot="1">
      <c r="A140" s="26"/>
      <c r="B140" s="184"/>
      <c r="C140" s="64" t="s">
        <v>186</v>
      </c>
      <c r="D140" s="56" t="s">
        <v>35</v>
      </c>
      <c r="E140" s="53">
        <f>+IF(J140="","",SUBTOTAL(3,J$8:J140))</f>
        <v>0</v>
      </c>
      <c r="F140" s="24" t="s">
        <v>193</v>
      </c>
      <c r="G140" s="89">
        <v>3005</v>
      </c>
      <c r="H140" s="59">
        <v>8166</v>
      </c>
      <c r="I140" s="137">
        <v>40262</v>
      </c>
      <c r="J140" s="26" t="s">
        <v>3</v>
      </c>
      <c r="K140" s="26" t="str">
        <f t="shared" si="71"/>
        <v>XS-S180310</v>
      </c>
      <c r="L140" s="169" t="s">
        <v>335</v>
      </c>
      <c r="M140" s="26" t="s">
        <v>32</v>
      </c>
      <c r="N140" s="216">
        <v>6200</v>
      </c>
      <c r="P140" s="63" t="str">
        <f t="shared" si="70"/>
        <v>.</v>
      </c>
      <c r="Q140" s="47" t="s">
        <v>585</v>
      </c>
      <c r="R140" s="47"/>
      <c r="S140" s="6" t="str">
        <f t="shared" si="72"/>
        <v xml:space="preserve">فاتورة رقم 8166 2*40 السخنة - اليمن </v>
      </c>
      <c r="T140" s="6"/>
      <c r="U140" s="282"/>
      <c r="V140" s="283"/>
      <c r="W140" s="164"/>
      <c r="X140" s="99"/>
      <c r="Y140" s="58"/>
      <c r="Z140" s="58"/>
      <c r="AA140" s="58"/>
      <c r="AB140" s="58"/>
      <c r="AC140" s="58"/>
      <c r="AD140" s="58"/>
      <c r="AE140" s="58"/>
      <c r="AF140" s="58"/>
      <c r="AG140" s="58"/>
      <c r="AH140" s="58"/>
      <c r="AI140" s="58"/>
      <c r="AJ140" s="58"/>
      <c r="AM140" s="127"/>
      <c r="AN140" s="127"/>
    </row>
    <row r="141" spans="1:40" s="66" customFormat="1" ht="29.25" hidden="1" customHeight="1" thickTop="1" thickBot="1">
      <c r="A141" s="26"/>
      <c r="B141" s="184"/>
      <c r="C141" s="64" t="s">
        <v>187</v>
      </c>
      <c r="D141" s="56" t="s">
        <v>35</v>
      </c>
      <c r="E141" s="53">
        <f>+IF(J141="","",SUBTOTAL(3,J$8:J141))</f>
        <v>0</v>
      </c>
      <c r="F141" s="24">
        <v>416</v>
      </c>
      <c r="G141" s="89">
        <v>4044</v>
      </c>
      <c r="H141" s="59">
        <v>8167</v>
      </c>
      <c r="I141" s="137">
        <v>40287</v>
      </c>
      <c r="J141" s="26" t="s">
        <v>3</v>
      </c>
      <c r="K141" s="26" t="str">
        <f t="shared" si="71"/>
        <v>XS-S060410</v>
      </c>
      <c r="L141" s="169" t="s">
        <v>306</v>
      </c>
      <c r="M141" s="26" t="s">
        <v>32</v>
      </c>
      <c r="N141" s="193">
        <v>3882</v>
      </c>
      <c r="O141" s="68">
        <v>3882</v>
      </c>
      <c r="P141" s="63">
        <f t="shared" ref="P141:P204" si="73">IF(O141&gt;0,N141-O141,".")</f>
        <v>0</v>
      </c>
      <c r="Q141" s="47" t="s">
        <v>585</v>
      </c>
      <c r="R141" s="47"/>
      <c r="S141" s="6" t="str">
        <f t="shared" si="72"/>
        <v xml:space="preserve">فاتورة رقم 8167 1*40 السخنة - اليمن </v>
      </c>
      <c r="T141" s="6"/>
      <c r="U141" s="282"/>
      <c r="V141" s="283"/>
      <c r="W141" s="164"/>
      <c r="X141" s="99"/>
      <c r="Y141" s="58"/>
      <c r="Z141" s="58"/>
      <c r="AA141" s="58"/>
      <c r="AB141" s="58"/>
      <c r="AC141" s="58"/>
      <c r="AD141" s="58"/>
      <c r="AE141" s="58"/>
      <c r="AF141" s="58"/>
      <c r="AG141" s="58"/>
      <c r="AH141" s="58"/>
      <c r="AI141" s="58"/>
      <c r="AJ141" s="58"/>
      <c r="AM141" s="127"/>
      <c r="AN141" s="127"/>
    </row>
    <row r="142" spans="1:40" s="66" customFormat="1" ht="29.25" hidden="1" customHeight="1" thickTop="1" thickBot="1">
      <c r="A142" s="26"/>
      <c r="B142" s="184"/>
      <c r="C142" s="64" t="s">
        <v>187</v>
      </c>
      <c r="D142" s="56" t="s">
        <v>35</v>
      </c>
      <c r="E142" s="53">
        <f>+IF(J142="","",SUBTOTAL(3,J$8:J142))</f>
        <v>0</v>
      </c>
      <c r="F142" s="24">
        <v>416</v>
      </c>
      <c r="G142" s="89">
        <v>4044</v>
      </c>
      <c r="H142" s="59">
        <v>8168</v>
      </c>
      <c r="I142" s="137">
        <v>40287</v>
      </c>
      <c r="J142" s="26" t="s">
        <v>3</v>
      </c>
      <c r="K142" s="26" t="str">
        <f t="shared" ref="K142:K205" si="74">D142&amp;C142</f>
        <v>XS-S060410</v>
      </c>
      <c r="L142" s="169" t="s">
        <v>306</v>
      </c>
      <c r="M142" s="26" t="s">
        <v>32</v>
      </c>
      <c r="N142" s="193">
        <v>3100</v>
      </c>
      <c r="O142" s="68">
        <v>3100</v>
      </c>
      <c r="P142" s="63">
        <f t="shared" si="73"/>
        <v>0</v>
      </c>
      <c r="Q142" s="47" t="s">
        <v>585</v>
      </c>
      <c r="R142" s="47"/>
      <c r="S142" s="6" t="str">
        <f t="shared" si="72"/>
        <v xml:space="preserve">فاتورة رقم 8168 1*40 السخنة - اليمن </v>
      </c>
      <c r="T142" s="6"/>
      <c r="U142" s="282"/>
      <c r="V142" s="283"/>
      <c r="W142" s="164"/>
      <c r="X142" s="99"/>
      <c r="Y142" s="58"/>
      <c r="Z142" s="58"/>
      <c r="AA142" s="58"/>
      <c r="AB142" s="58"/>
      <c r="AC142" s="58"/>
      <c r="AD142" s="58"/>
      <c r="AE142" s="58"/>
      <c r="AF142" s="58"/>
      <c r="AG142" s="58"/>
      <c r="AH142" s="58"/>
      <c r="AI142" s="58"/>
      <c r="AJ142" s="58"/>
      <c r="AM142" s="127"/>
      <c r="AN142" s="127"/>
    </row>
    <row r="143" spans="1:40" s="66" customFormat="1" ht="29.25" hidden="1" customHeight="1" thickTop="1" thickBot="1">
      <c r="A143" s="26"/>
      <c r="B143" s="184"/>
      <c r="C143" s="64" t="s">
        <v>81</v>
      </c>
      <c r="D143" s="56" t="s">
        <v>35</v>
      </c>
      <c r="E143" s="53">
        <f>+IF(J143="","",SUBTOTAL(3,J$8:J143))</f>
        <v>0</v>
      </c>
      <c r="F143" s="200">
        <v>410</v>
      </c>
      <c r="G143" s="89">
        <v>4041</v>
      </c>
      <c r="H143" s="59">
        <v>8169</v>
      </c>
      <c r="I143" s="137">
        <v>40290</v>
      </c>
      <c r="J143" s="26" t="s">
        <v>2</v>
      </c>
      <c r="K143" s="26" t="str">
        <f t="shared" si="74"/>
        <v>XS-S160410</v>
      </c>
      <c r="L143" s="169" t="s">
        <v>357</v>
      </c>
      <c r="M143" s="26" t="s">
        <v>32</v>
      </c>
      <c r="N143" s="72">
        <v>2600</v>
      </c>
      <c r="P143" s="63" t="str">
        <f t="shared" si="73"/>
        <v>.</v>
      </c>
      <c r="Q143" s="47" t="s">
        <v>585</v>
      </c>
      <c r="R143" s="47"/>
      <c r="S143" s="6" t="str">
        <f t="shared" si="72"/>
        <v xml:space="preserve">فاتورة رقم 8169 1*40 السخنة - اريتريا </v>
      </c>
      <c r="T143" s="6"/>
      <c r="U143" s="282"/>
      <c r="V143" s="283"/>
      <c r="W143" s="164"/>
      <c r="X143" s="99"/>
      <c r="Y143" s="58"/>
      <c r="Z143" s="58"/>
      <c r="AA143" s="58"/>
      <c r="AB143" s="58"/>
      <c r="AC143" s="58"/>
      <c r="AD143" s="58"/>
      <c r="AE143" s="58"/>
      <c r="AF143" s="58"/>
      <c r="AG143" s="58"/>
      <c r="AH143" s="58"/>
      <c r="AI143" s="58"/>
      <c r="AJ143" s="58"/>
      <c r="AM143" s="127"/>
      <c r="AN143" s="127"/>
    </row>
    <row r="144" spans="1:40" s="66" customFormat="1" ht="29.25" hidden="1" customHeight="1" thickTop="1" thickBot="1">
      <c r="A144" s="26"/>
      <c r="B144" s="184"/>
      <c r="C144" s="64" t="s">
        <v>81</v>
      </c>
      <c r="D144" s="56" t="s">
        <v>35</v>
      </c>
      <c r="E144" s="53">
        <f>+IF(J144="","",SUBTOTAL(3,J$8:J144))</f>
        <v>0</v>
      </c>
      <c r="F144" s="201">
        <v>415</v>
      </c>
      <c r="G144" s="134">
        <v>4042</v>
      </c>
      <c r="H144" s="135">
        <v>8170</v>
      </c>
      <c r="I144" s="133">
        <v>40290</v>
      </c>
      <c r="J144" s="25" t="s">
        <v>2</v>
      </c>
      <c r="K144" s="26" t="str">
        <f t="shared" si="74"/>
        <v>XS-S160410</v>
      </c>
      <c r="L144" s="169" t="s">
        <v>357</v>
      </c>
      <c r="M144" s="25" t="s">
        <v>29</v>
      </c>
      <c r="N144" s="38">
        <v>1700</v>
      </c>
      <c r="P144" s="63" t="str">
        <f t="shared" si="73"/>
        <v>.</v>
      </c>
      <c r="Q144" s="47" t="s">
        <v>585</v>
      </c>
      <c r="R144" s="47"/>
      <c r="S144" s="6" t="str">
        <f t="shared" si="72"/>
        <v xml:space="preserve">فاتورة رقم 8170 1*40 السخنة - اريتريا </v>
      </c>
      <c r="T144" s="6"/>
      <c r="U144" s="282"/>
      <c r="V144" s="283"/>
      <c r="W144" s="164"/>
      <c r="X144" s="99"/>
      <c r="Y144" s="58"/>
      <c r="Z144" s="58"/>
      <c r="AA144" s="58"/>
      <c r="AB144" s="58"/>
      <c r="AC144" s="58"/>
      <c r="AD144" s="58"/>
      <c r="AE144" s="58"/>
      <c r="AF144" s="58"/>
      <c r="AG144" s="58"/>
      <c r="AH144" s="58"/>
      <c r="AI144" s="58"/>
      <c r="AJ144" s="58"/>
      <c r="AM144" s="127"/>
      <c r="AN144" s="127"/>
    </row>
    <row r="145" spans="1:40" s="66" customFormat="1" ht="29.25" hidden="1" customHeight="1" thickTop="1" thickBot="1">
      <c r="A145" s="26"/>
      <c r="B145" s="184"/>
      <c r="C145" s="64" t="s">
        <v>82</v>
      </c>
      <c r="D145" s="56" t="s">
        <v>35</v>
      </c>
      <c r="E145" s="53">
        <f>+IF(J145="","",SUBTOTAL(3,J$8:J145))</f>
        <v>0</v>
      </c>
      <c r="F145" s="201">
        <v>411</v>
      </c>
      <c r="G145" s="89">
        <v>4041</v>
      </c>
      <c r="H145" s="129">
        <v>8171</v>
      </c>
      <c r="I145" s="133">
        <v>40290</v>
      </c>
      <c r="J145" s="25" t="s">
        <v>20</v>
      </c>
      <c r="K145" s="26" t="str">
        <f t="shared" si="74"/>
        <v>XS-S140410</v>
      </c>
      <c r="L145" s="169" t="s">
        <v>358</v>
      </c>
      <c r="M145" s="25" t="s">
        <v>32</v>
      </c>
      <c r="N145" s="258">
        <v>11379</v>
      </c>
      <c r="P145" s="63" t="str">
        <f t="shared" si="73"/>
        <v>.</v>
      </c>
      <c r="Q145" s="268">
        <v>109</v>
      </c>
      <c r="R145" s="47">
        <f>N145-Q145</f>
        <v>11270</v>
      </c>
      <c r="S145" s="6" t="str">
        <f t="shared" si="72"/>
        <v xml:space="preserve">فاتورة رقم 8171 6*40 السويس - جدة </v>
      </c>
      <c r="T145" s="6"/>
      <c r="U145" s="282"/>
      <c r="V145" s="283"/>
      <c r="W145" s="164"/>
      <c r="X145" s="99"/>
      <c r="Y145" s="58"/>
      <c r="Z145" s="58"/>
      <c r="AA145" s="58"/>
      <c r="AB145" s="58"/>
      <c r="AC145" s="58"/>
      <c r="AD145" s="58"/>
      <c r="AE145" s="58"/>
      <c r="AF145" s="58"/>
      <c r="AG145" s="58"/>
      <c r="AH145" s="58"/>
      <c r="AI145" s="58"/>
      <c r="AJ145" s="58"/>
      <c r="AM145" s="127"/>
      <c r="AN145" s="127"/>
    </row>
    <row r="146" spans="1:40" s="66" customFormat="1" ht="29.25" hidden="1" customHeight="1" thickTop="1" thickBot="1">
      <c r="A146" s="26"/>
      <c r="B146" s="184"/>
      <c r="C146" s="64" t="s">
        <v>82</v>
      </c>
      <c r="D146" s="56" t="s">
        <v>35</v>
      </c>
      <c r="E146" s="53">
        <f>+IF(J146="","",SUBTOTAL(3,J$8:J146))</f>
        <v>0</v>
      </c>
      <c r="F146" s="201">
        <v>411</v>
      </c>
      <c r="G146" s="89">
        <v>4041</v>
      </c>
      <c r="H146" s="129">
        <v>8172</v>
      </c>
      <c r="I146" s="133">
        <v>40290</v>
      </c>
      <c r="J146" s="25" t="s">
        <v>20</v>
      </c>
      <c r="K146" s="26" t="str">
        <f t="shared" si="74"/>
        <v>XS-S140410</v>
      </c>
      <c r="L146" s="169" t="s">
        <v>358</v>
      </c>
      <c r="M146" s="25" t="s">
        <v>32</v>
      </c>
      <c r="N146" s="38">
        <v>17478</v>
      </c>
      <c r="P146" s="63" t="str">
        <f t="shared" si="73"/>
        <v>.</v>
      </c>
      <c r="Q146" s="47"/>
      <c r="R146" s="47"/>
      <c r="S146" s="6" t="str">
        <f t="shared" si="72"/>
        <v xml:space="preserve">فاتورة رقم 8172 6*40 السويس - جدة </v>
      </c>
      <c r="T146" s="6"/>
      <c r="U146" s="282"/>
      <c r="V146" s="283"/>
      <c r="W146" s="164"/>
      <c r="X146" s="99"/>
      <c r="Y146" s="58"/>
      <c r="Z146" s="58"/>
      <c r="AA146" s="58"/>
      <c r="AB146" s="58"/>
      <c r="AC146" s="58"/>
      <c r="AD146" s="58"/>
      <c r="AE146" s="58"/>
      <c r="AF146" s="58"/>
      <c r="AG146" s="58"/>
      <c r="AH146" s="58"/>
      <c r="AI146" s="58"/>
      <c r="AJ146" s="58"/>
      <c r="AM146" s="127"/>
      <c r="AN146" s="127"/>
    </row>
    <row r="147" spans="1:40" s="66" customFormat="1" ht="29.25" hidden="1" customHeight="1" thickTop="1" thickBot="1">
      <c r="A147" s="26"/>
      <c r="B147" s="184"/>
      <c r="C147" s="64" t="s">
        <v>83</v>
      </c>
      <c r="D147" s="56" t="s">
        <v>35</v>
      </c>
      <c r="E147" s="53">
        <f>+IF(J147="","",SUBTOTAL(3,J$8:J147))</f>
        <v>0</v>
      </c>
      <c r="F147" s="201">
        <v>406</v>
      </c>
      <c r="G147" s="134">
        <v>4040</v>
      </c>
      <c r="H147" s="129">
        <v>8173</v>
      </c>
      <c r="I147" s="133">
        <v>40290</v>
      </c>
      <c r="J147" s="25" t="s">
        <v>24</v>
      </c>
      <c r="K147" s="26" t="str">
        <f t="shared" si="74"/>
        <v>XS-S200410</v>
      </c>
      <c r="L147" s="169" t="s">
        <v>359</v>
      </c>
      <c r="M147" s="25" t="s">
        <v>29</v>
      </c>
      <c r="N147" s="38">
        <v>2036</v>
      </c>
      <c r="P147" s="63" t="str">
        <f t="shared" si="73"/>
        <v>.</v>
      </c>
      <c r="Q147" s="47" t="s">
        <v>585</v>
      </c>
      <c r="R147" s="47"/>
      <c r="S147" s="6" t="str">
        <f t="shared" si="72"/>
        <v xml:space="preserve">فاتورة رقم 8173 2*40 الادبية - جدة </v>
      </c>
      <c r="T147" s="6"/>
      <c r="U147" s="282"/>
      <c r="V147" s="283"/>
      <c r="W147" s="164"/>
      <c r="X147" s="99"/>
      <c r="Y147" s="58"/>
      <c r="Z147" s="58"/>
      <c r="AA147" s="58"/>
      <c r="AB147" s="58"/>
      <c r="AC147" s="58"/>
      <c r="AD147" s="58"/>
      <c r="AE147" s="58"/>
      <c r="AF147" s="58"/>
      <c r="AG147" s="58"/>
      <c r="AH147" s="58"/>
      <c r="AI147" s="58"/>
      <c r="AJ147" s="58"/>
      <c r="AM147" s="127"/>
      <c r="AN147" s="127"/>
    </row>
    <row r="148" spans="1:40" s="66" customFormat="1" ht="29.25" hidden="1" customHeight="1" thickTop="1" thickBot="1">
      <c r="A148" s="26"/>
      <c r="B148" s="184"/>
      <c r="C148" s="64" t="s">
        <v>84</v>
      </c>
      <c r="D148" s="56" t="s">
        <v>35</v>
      </c>
      <c r="E148" s="53">
        <f>+IF(J148="","",SUBTOTAL(3,J$8:J148))</f>
        <v>0</v>
      </c>
      <c r="F148" s="201">
        <v>406</v>
      </c>
      <c r="G148" s="134">
        <v>4040</v>
      </c>
      <c r="H148" s="129">
        <v>8174</v>
      </c>
      <c r="I148" s="133">
        <v>40290</v>
      </c>
      <c r="J148" s="25" t="s">
        <v>24</v>
      </c>
      <c r="K148" s="26" t="str">
        <f t="shared" si="74"/>
        <v>XS-S450310</v>
      </c>
      <c r="L148" s="169" t="s">
        <v>360</v>
      </c>
      <c r="M148" s="25" t="s">
        <v>29</v>
      </c>
      <c r="N148" s="38">
        <v>4072</v>
      </c>
      <c r="P148" s="63" t="str">
        <f t="shared" si="73"/>
        <v>.</v>
      </c>
      <c r="Q148" s="47" t="s">
        <v>585</v>
      </c>
      <c r="R148" s="47"/>
      <c r="S148" s="6" t="str">
        <f t="shared" si="72"/>
        <v xml:space="preserve">فاتورة رقم 8174 4*40 الاسكندرية - لاتاكيا </v>
      </c>
      <c r="T148" s="6"/>
      <c r="U148" s="282"/>
      <c r="V148" s="283"/>
      <c r="W148" s="164"/>
      <c r="X148" s="99"/>
      <c r="Y148" s="58"/>
      <c r="Z148" s="58"/>
      <c r="AA148" s="58"/>
      <c r="AB148" s="58"/>
      <c r="AC148" s="58"/>
      <c r="AD148" s="58"/>
      <c r="AE148" s="58"/>
      <c r="AF148" s="58"/>
      <c r="AG148" s="58"/>
      <c r="AH148" s="58"/>
      <c r="AI148" s="58"/>
      <c r="AJ148" s="58"/>
      <c r="AM148" s="127"/>
      <c r="AN148" s="127"/>
    </row>
    <row r="149" spans="1:40" s="66" customFormat="1" ht="29.25" hidden="1" customHeight="1" thickTop="1" thickBot="1">
      <c r="A149" s="26"/>
      <c r="B149" s="184"/>
      <c r="C149" s="64" t="s">
        <v>63</v>
      </c>
      <c r="D149" s="56" t="s">
        <v>35</v>
      </c>
      <c r="E149" s="53">
        <f>+IF(J149="","",SUBTOTAL(3,J$8:J149))</f>
        <v>0</v>
      </c>
      <c r="F149" s="201">
        <v>406</v>
      </c>
      <c r="G149" s="134">
        <v>4040</v>
      </c>
      <c r="H149" s="129">
        <v>8175</v>
      </c>
      <c r="I149" s="133">
        <v>40290</v>
      </c>
      <c r="J149" s="25" t="s">
        <v>24</v>
      </c>
      <c r="K149" s="26" t="str">
        <f t="shared" si="74"/>
        <v>XS-S080410</v>
      </c>
      <c r="L149" s="169" t="s">
        <v>361</v>
      </c>
      <c r="M149" s="25" t="s">
        <v>29</v>
      </c>
      <c r="N149" s="38">
        <v>5090</v>
      </c>
      <c r="P149" s="63" t="str">
        <f t="shared" si="73"/>
        <v>.</v>
      </c>
      <c r="Q149" s="47" t="s">
        <v>585</v>
      </c>
      <c r="R149" s="47"/>
      <c r="S149" s="6" t="str">
        <f t="shared" si="72"/>
        <v xml:space="preserve">فاتورة رقم 8175 5*40 الاسكندرية - لاتاكيا </v>
      </c>
      <c r="T149" s="6"/>
      <c r="U149" s="282"/>
      <c r="V149" s="283"/>
      <c r="W149" s="164"/>
      <c r="X149" s="99"/>
      <c r="Y149" s="58"/>
      <c r="Z149" s="58"/>
      <c r="AA149" s="58"/>
      <c r="AB149" s="58"/>
      <c r="AC149" s="58"/>
      <c r="AD149" s="58"/>
      <c r="AE149" s="58"/>
      <c r="AF149" s="58"/>
      <c r="AG149" s="58"/>
      <c r="AH149" s="58"/>
      <c r="AI149" s="58"/>
      <c r="AJ149" s="58"/>
      <c r="AM149" s="127"/>
      <c r="AN149" s="127"/>
    </row>
    <row r="150" spans="1:40" s="66" customFormat="1" ht="29.25" hidden="1" customHeight="1" thickTop="1" thickBot="1">
      <c r="A150" s="26"/>
      <c r="B150" s="184"/>
      <c r="C150" s="64" t="s">
        <v>85</v>
      </c>
      <c r="D150" s="56" t="s">
        <v>35</v>
      </c>
      <c r="E150" s="53">
        <f>+IF(J150="","",SUBTOTAL(3,J$8:J150))</f>
        <v>0</v>
      </c>
      <c r="F150" s="201" t="s">
        <v>193</v>
      </c>
      <c r="G150" s="89">
        <v>4041</v>
      </c>
      <c r="H150" s="129">
        <v>8176</v>
      </c>
      <c r="I150" s="133">
        <v>40292</v>
      </c>
      <c r="J150" s="25" t="s">
        <v>7</v>
      </c>
      <c r="K150" s="26" t="str">
        <f t="shared" si="74"/>
        <v>XS-S400310</v>
      </c>
      <c r="L150" s="169" t="s">
        <v>362</v>
      </c>
      <c r="M150" s="25" t="s">
        <v>32</v>
      </c>
      <c r="N150" s="38">
        <v>15300</v>
      </c>
      <c r="P150" s="63" t="str">
        <f t="shared" si="73"/>
        <v>.</v>
      </c>
      <c r="Q150" s="47" t="s">
        <v>585</v>
      </c>
      <c r="R150" s="47"/>
      <c r="S150" s="6" t="str">
        <f t="shared" si="72"/>
        <v xml:space="preserve">فاتورة رقم 8176 6*40 بورسعيد - مومباسا </v>
      </c>
      <c r="T150" s="6"/>
      <c r="U150" s="282"/>
      <c r="V150" s="283"/>
      <c r="W150" s="164"/>
      <c r="X150" s="99"/>
      <c r="Y150" s="58"/>
      <c r="Z150" s="58"/>
      <c r="AA150" s="58"/>
      <c r="AB150" s="58"/>
      <c r="AC150" s="58"/>
      <c r="AD150" s="58"/>
      <c r="AE150" s="58"/>
      <c r="AF150" s="58"/>
      <c r="AG150" s="58"/>
      <c r="AH150" s="58"/>
      <c r="AI150" s="58"/>
      <c r="AJ150" s="58"/>
      <c r="AM150" s="127"/>
      <c r="AN150" s="127"/>
    </row>
    <row r="151" spans="1:40" s="66" customFormat="1" ht="29.25" hidden="1" customHeight="1" thickTop="1" thickBot="1">
      <c r="A151" s="26"/>
      <c r="B151" s="184"/>
      <c r="C151" s="64" t="s">
        <v>85</v>
      </c>
      <c r="D151" s="56" t="s">
        <v>35</v>
      </c>
      <c r="E151" s="53">
        <f>+IF(J151="","",SUBTOTAL(3,J$8:J151))</f>
        <v>0</v>
      </c>
      <c r="F151" s="201" t="s">
        <v>193</v>
      </c>
      <c r="G151" s="134">
        <v>4042</v>
      </c>
      <c r="H151" s="135">
        <v>8177</v>
      </c>
      <c r="I151" s="133">
        <v>40292</v>
      </c>
      <c r="J151" s="25" t="s">
        <v>7</v>
      </c>
      <c r="K151" s="26" t="str">
        <f t="shared" si="74"/>
        <v>XS-S400310</v>
      </c>
      <c r="L151" s="169" t="s">
        <v>362</v>
      </c>
      <c r="M151" s="25" t="s">
        <v>29</v>
      </c>
      <c r="N151" s="38">
        <v>12180</v>
      </c>
      <c r="P151" s="63" t="str">
        <f t="shared" si="73"/>
        <v>.</v>
      </c>
      <c r="Q151" s="47" t="s">
        <v>585</v>
      </c>
      <c r="R151" s="47"/>
      <c r="S151" s="6" t="str">
        <f t="shared" si="72"/>
        <v xml:space="preserve">فاتورة رقم 8177 6*40 بورسعيد - مومباسا </v>
      </c>
      <c r="T151" s="6"/>
      <c r="U151" s="282"/>
      <c r="V151" s="283"/>
      <c r="W151" s="164"/>
      <c r="X151" s="99"/>
      <c r="Y151" s="58"/>
      <c r="Z151" s="58"/>
      <c r="AA151" s="58"/>
      <c r="AB151" s="58"/>
      <c r="AC151" s="58"/>
      <c r="AD151" s="58"/>
      <c r="AE151" s="58"/>
      <c r="AF151" s="58"/>
      <c r="AG151" s="58"/>
      <c r="AH151" s="58"/>
      <c r="AI151" s="58"/>
      <c r="AJ151" s="58"/>
      <c r="AM151" s="127"/>
      <c r="AN151" s="127"/>
    </row>
    <row r="152" spans="1:40" s="66" customFormat="1" ht="29.25" hidden="1" customHeight="1" thickTop="1" thickBot="1">
      <c r="A152" s="26"/>
      <c r="B152" s="184"/>
      <c r="C152" s="64" t="s">
        <v>86</v>
      </c>
      <c r="D152" s="56" t="s">
        <v>38</v>
      </c>
      <c r="E152" s="53">
        <f>+IF(J152="","",SUBTOTAL(3,J$8:J152))</f>
        <v>0</v>
      </c>
      <c r="F152" s="201">
        <v>401</v>
      </c>
      <c r="G152" s="134">
        <v>4040</v>
      </c>
      <c r="H152" s="129">
        <v>8178</v>
      </c>
      <c r="I152" s="133">
        <v>40292</v>
      </c>
      <c r="J152" s="25" t="s">
        <v>3</v>
      </c>
      <c r="K152" s="26" t="str">
        <f t="shared" si="74"/>
        <v>IA-S02220310</v>
      </c>
      <c r="L152" s="169" t="s">
        <v>351</v>
      </c>
      <c r="M152" s="25" t="s">
        <v>32</v>
      </c>
      <c r="N152" s="38">
        <v>34657.74</v>
      </c>
      <c r="P152" s="63" t="str">
        <f t="shared" si="73"/>
        <v>.</v>
      </c>
      <c r="Q152" s="47">
        <v>16346</v>
      </c>
      <c r="R152" s="47">
        <v>18311.739999999998</v>
      </c>
      <c r="S152" s="6" t="str">
        <f t="shared" si="72"/>
        <v xml:space="preserve">فاتورة رقم 8178 1طرد انجلترا - القاهرة </v>
      </c>
      <c r="T152" s="6"/>
      <c r="U152" s="282"/>
      <c r="V152" s="283"/>
      <c r="W152" s="164"/>
      <c r="X152" s="99"/>
      <c r="Y152" s="58"/>
      <c r="Z152" s="58"/>
      <c r="AA152" s="58"/>
      <c r="AB152" s="58"/>
      <c r="AC152" s="58"/>
      <c r="AD152" s="58"/>
      <c r="AE152" s="58"/>
      <c r="AF152" s="58"/>
      <c r="AG152" s="58"/>
      <c r="AH152" s="58"/>
      <c r="AI152" s="58"/>
      <c r="AJ152" s="58"/>
      <c r="AM152" s="127"/>
      <c r="AN152" s="127"/>
    </row>
    <row r="153" spans="1:40" s="66" customFormat="1" ht="29.25" hidden="1" customHeight="1" thickTop="1" thickBot="1">
      <c r="A153" s="26"/>
      <c r="B153" s="184"/>
      <c r="C153" s="64" t="s">
        <v>87</v>
      </c>
      <c r="D153" s="56" t="s">
        <v>39</v>
      </c>
      <c r="E153" s="53">
        <f>+IF(J153="","",SUBTOTAL(3,J$8:J153))</f>
        <v>0</v>
      </c>
      <c r="F153" s="201">
        <v>401</v>
      </c>
      <c r="G153" s="134">
        <v>4040</v>
      </c>
      <c r="H153" s="196">
        <v>8179</v>
      </c>
      <c r="I153" s="271">
        <v>40292</v>
      </c>
      <c r="J153" s="25" t="s">
        <v>3</v>
      </c>
      <c r="K153" s="26" t="str">
        <f t="shared" si="74"/>
        <v>IS-S003130210</v>
      </c>
      <c r="L153" s="169" t="s">
        <v>318</v>
      </c>
      <c r="M153" s="25" t="s">
        <v>32</v>
      </c>
      <c r="N153" s="38">
        <v>111383.5</v>
      </c>
      <c r="P153" s="63" t="str">
        <f t="shared" si="73"/>
        <v>.</v>
      </c>
      <c r="Q153" s="47">
        <v>3455</v>
      </c>
      <c r="R153" s="47">
        <v>107928.5</v>
      </c>
      <c r="S153" s="6" t="str">
        <f t="shared" si="72"/>
        <v xml:space="preserve">فاتورة رقم 8179 2*40 جبل على - الاسكندرية  </v>
      </c>
      <c r="T153" s="6"/>
      <c r="U153" s="282"/>
      <c r="V153" s="283"/>
      <c r="W153" s="164"/>
      <c r="X153" s="99"/>
      <c r="Y153" s="58"/>
      <c r="Z153" s="58"/>
      <c r="AA153" s="58"/>
      <c r="AB153" s="58"/>
      <c r="AC153" s="58"/>
      <c r="AD153" s="58"/>
      <c r="AE153" s="58"/>
      <c r="AF153" s="58"/>
      <c r="AG153" s="58"/>
      <c r="AH153" s="58"/>
      <c r="AI153" s="58"/>
      <c r="AJ153" s="58"/>
      <c r="AM153" s="127"/>
      <c r="AN153" s="127"/>
    </row>
    <row r="154" spans="1:40" s="66" customFormat="1" ht="29.25" hidden="1" customHeight="1" thickTop="1" thickBot="1">
      <c r="A154" s="26"/>
      <c r="B154" s="184"/>
      <c r="C154" s="64" t="s">
        <v>88</v>
      </c>
      <c r="D154" s="56" t="s">
        <v>35</v>
      </c>
      <c r="E154" s="53">
        <f>+IF(J154="","",SUBTOTAL(3,J$8:J154))</f>
        <v>0</v>
      </c>
      <c r="F154" s="201" t="s">
        <v>193</v>
      </c>
      <c r="G154" s="89">
        <v>4041</v>
      </c>
      <c r="H154" s="129">
        <v>8180</v>
      </c>
      <c r="I154" s="133">
        <v>40292</v>
      </c>
      <c r="J154" s="25" t="s">
        <v>116</v>
      </c>
      <c r="K154" s="26" t="str">
        <f t="shared" si="74"/>
        <v>XS-S220410</v>
      </c>
      <c r="L154" s="169" t="s">
        <v>363</v>
      </c>
      <c r="M154" s="25" t="s">
        <v>32</v>
      </c>
      <c r="N154" s="38">
        <v>7500</v>
      </c>
      <c r="P154" s="63" t="str">
        <f t="shared" si="73"/>
        <v>.</v>
      </c>
      <c r="Q154" s="47" t="s">
        <v>585</v>
      </c>
      <c r="R154" s="47"/>
      <c r="S154" s="6" t="str">
        <f t="shared" si="72"/>
        <v xml:space="preserve">فاتورة رقم 8180 2*40 + 1*20 الاسكندرية - اشدود </v>
      </c>
      <c r="T154" s="6"/>
      <c r="U154" s="282"/>
      <c r="V154" s="283"/>
      <c r="W154" s="164"/>
      <c r="X154" s="99"/>
      <c r="Y154" s="58"/>
      <c r="Z154" s="58"/>
      <c r="AA154" s="58"/>
      <c r="AB154" s="58"/>
      <c r="AC154" s="58"/>
      <c r="AD154" s="58"/>
      <c r="AE154" s="58"/>
      <c r="AF154" s="58"/>
      <c r="AG154" s="58"/>
      <c r="AH154" s="58"/>
      <c r="AI154" s="58"/>
      <c r="AJ154" s="58"/>
      <c r="AM154" s="127"/>
      <c r="AN154" s="127"/>
    </row>
    <row r="155" spans="1:40" s="66" customFormat="1" ht="29.25" hidden="1" customHeight="1" thickTop="1" thickBot="1">
      <c r="A155" s="26"/>
      <c r="B155" s="184"/>
      <c r="C155" s="64" t="s">
        <v>88</v>
      </c>
      <c r="D155" s="56" t="s">
        <v>35</v>
      </c>
      <c r="E155" s="53">
        <f>+IF(J155="","",SUBTOTAL(3,J$8:J155))</f>
        <v>0</v>
      </c>
      <c r="F155" s="201" t="s">
        <v>193</v>
      </c>
      <c r="G155" s="134">
        <v>4042</v>
      </c>
      <c r="H155" s="135">
        <v>8181</v>
      </c>
      <c r="I155" s="133">
        <v>40292</v>
      </c>
      <c r="J155" s="25" t="s">
        <v>116</v>
      </c>
      <c r="K155" s="26" t="str">
        <f t="shared" si="74"/>
        <v>XS-S220410</v>
      </c>
      <c r="L155" s="169" t="s">
        <v>364</v>
      </c>
      <c r="M155" s="25" t="s">
        <v>29</v>
      </c>
      <c r="N155" s="38">
        <v>1010</v>
      </c>
      <c r="P155" s="63" t="str">
        <f t="shared" si="73"/>
        <v>.</v>
      </c>
      <c r="Q155" s="47" t="s">
        <v>585</v>
      </c>
      <c r="R155" s="47"/>
      <c r="S155" s="6" t="str">
        <f t="shared" si="72"/>
        <v xml:space="preserve">فاتورة رقم 8181 1*20+2*40 الاسكندرية - اشدود </v>
      </c>
      <c r="T155" s="6"/>
      <c r="U155" s="282"/>
      <c r="V155" s="283"/>
      <c r="W155" s="164"/>
      <c r="X155" s="99"/>
      <c r="Y155" s="58"/>
      <c r="Z155" s="58"/>
      <c r="AA155" s="58"/>
      <c r="AB155" s="58"/>
      <c r="AC155" s="58"/>
      <c r="AD155" s="58"/>
      <c r="AE155" s="58"/>
      <c r="AF155" s="58"/>
      <c r="AG155" s="58"/>
      <c r="AH155" s="58"/>
      <c r="AI155" s="58"/>
      <c r="AJ155" s="58"/>
      <c r="AM155" s="127"/>
      <c r="AN155" s="127"/>
    </row>
    <row r="156" spans="1:40" s="66" customFormat="1" ht="29.25" hidden="1" customHeight="1" thickTop="1" thickBot="1">
      <c r="A156" s="26"/>
      <c r="B156" s="184"/>
      <c r="C156" s="64" t="s">
        <v>89</v>
      </c>
      <c r="D156" s="56" t="s">
        <v>37</v>
      </c>
      <c r="E156" s="53">
        <f>+IF(J156="","",SUBTOTAL(3,J$8:J156))</f>
        <v>0</v>
      </c>
      <c r="F156" s="201">
        <v>409</v>
      </c>
      <c r="G156" s="89">
        <v>4041</v>
      </c>
      <c r="H156" s="129">
        <v>8182</v>
      </c>
      <c r="I156" s="133">
        <v>40290</v>
      </c>
      <c r="J156" s="25" t="s">
        <v>11</v>
      </c>
      <c r="K156" s="26" t="str">
        <f t="shared" si="74"/>
        <v>XA-S07150410</v>
      </c>
      <c r="L156" s="169" t="s">
        <v>365</v>
      </c>
      <c r="M156" s="25" t="s">
        <v>32</v>
      </c>
      <c r="N156" s="38">
        <v>1160.3</v>
      </c>
      <c r="P156" s="63" t="str">
        <f t="shared" si="73"/>
        <v>.</v>
      </c>
      <c r="Q156" s="47" t="s">
        <v>585</v>
      </c>
      <c r="R156" s="47"/>
      <c r="S156" s="6" t="str">
        <f t="shared" si="72"/>
        <v xml:space="preserve">فاتورة رقم 8182 4طرد القاهرة - عمان  </v>
      </c>
      <c r="T156" s="6"/>
      <c r="U156" s="282"/>
      <c r="V156" s="283"/>
      <c r="W156" s="164"/>
      <c r="X156" s="99"/>
      <c r="Y156" s="58"/>
      <c r="Z156" s="58"/>
      <c r="AA156" s="58"/>
      <c r="AB156" s="58"/>
      <c r="AC156" s="58"/>
      <c r="AD156" s="58"/>
      <c r="AE156" s="58"/>
      <c r="AF156" s="58"/>
      <c r="AG156" s="58"/>
      <c r="AH156" s="58"/>
      <c r="AI156" s="58"/>
      <c r="AJ156" s="58"/>
      <c r="AM156" s="127"/>
      <c r="AN156" s="127"/>
    </row>
    <row r="157" spans="1:40" s="66" customFormat="1" ht="29.25" hidden="1" customHeight="1" thickTop="1" thickBot="1">
      <c r="A157" s="26"/>
      <c r="B157" s="184"/>
      <c r="C157" s="64" t="s">
        <v>90</v>
      </c>
      <c r="D157" s="56" t="s">
        <v>38</v>
      </c>
      <c r="E157" s="53">
        <f>+IF(J157="","",SUBTOTAL(3,J$8:J157))</f>
        <v>0</v>
      </c>
      <c r="F157" s="201" t="s">
        <v>193</v>
      </c>
      <c r="G157" s="89">
        <v>4041</v>
      </c>
      <c r="H157" s="129">
        <v>8183</v>
      </c>
      <c r="I157" s="133">
        <v>40290</v>
      </c>
      <c r="J157" s="25" t="s">
        <v>128</v>
      </c>
      <c r="K157" s="26" t="str">
        <f t="shared" si="74"/>
        <v>IA-S03080410</v>
      </c>
      <c r="L157" s="169" t="s">
        <v>366</v>
      </c>
      <c r="M157" s="25" t="s">
        <v>32</v>
      </c>
      <c r="N157" s="38">
        <v>10175</v>
      </c>
      <c r="P157" s="63" t="str">
        <f t="shared" si="73"/>
        <v>.</v>
      </c>
      <c r="Q157" s="47" t="s">
        <v>585</v>
      </c>
      <c r="R157" s="47"/>
      <c r="S157" s="6" t="str">
        <f t="shared" si="72"/>
        <v xml:space="preserve">فاتورة رقم 8183 4 طرد تركيا - مطار القاهرة </v>
      </c>
      <c r="T157" s="6"/>
      <c r="U157" s="282"/>
      <c r="V157" s="283"/>
      <c r="W157" s="164"/>
      <c r="X157" s="99"/>
      <c r="Y157" s="58"/>
      <c r="Z157" s="58"/>
      <c r="AA157" s="58"/>
      <c r="AB157" s="58"/>
      <c r="AC157" s="58"/>
      <c r="AD157" s="58"/>
      <c r="AE157" s="58"/>
      <c r="AF157" s="58"/>
      <c r="AG157" s="58"/>
      <c r="AH157" s="58"/>
      <c r="AI157" s="58"/>
      <c r="AJ157" s="58"/>
      <c r="AM157" s="127"/>
      <c r="AN157" s="127"/>
    </row>
    <row r="158" spans="1:40" s="66" customFormat="1" ht="29.25" hidden="1" customHeight="1" thickTop="1" thickBot="1">
      <c r="A158" s="26"/>
      <c r="B158" s="184"/>
      <c r="C158" s="64" t="s">
        <v>91</v>
      </c>
      <c r="D158" s="56" t="s">
        <v>39</v>
      </c>
      <c r="E158" s="53">
        <f>+IF(J158="","",SUBTOTAL(3,J$8:J158))</f>
        <v>0</v>
      </c>
      <c r="F158" s="201">
        <v>409</v>
      </c>
      <c r="G158" s="89">
        <v>4041</v>
      </c>
      <c r="H158" s="129">
        <v>8184</v>
      </c>
      <c r="I158" s="133">
        <v>40290</v>
      </c>
      <c r="J158" s="25" t="s">
        <v>11</v>
      </c>
      <c r="K158" s="26" t="str">
        <f t="shared" si="74"/>
        <v>IS-S01080410</v>
      </c>
      <c r="L158" s="169" t="s">
        <v>367</v>
      </c>
      <c r="M158" s="25" t="s">
        <v>32</v>
      </c>
      <c r="N158" s="38">
        <v>23745.200000000001</v>
      </c>
      <c r="P158" s="63" t="str">
        <f t="shared" si="73"/>
        <v>.</v>
      </c>
      <c r="Q158" s="47" t="s">
        <v>585</v>
      </c>
      <c r="R158" s="47"/>
      <c r="S158" s="6" t="str">
        <f t="shared" si="72"/>
        <v xml:space="preserve">فاتورة رقم 8184 1*20 تركيا - الاسكندرية </v>
      </c>
      <c r="T158" s="6"/>
      <c r="U158" s="282"/>
      <c r="V158" s="283"/>
      <c r="W158" s="164"/>
      <c r="X158" s="99"/>
      <c r="Y158" s="58"/>
      <c r="Z158" s="58"/>
      <c r="AA158" s="58"/>
      <c r="AB158" s="58"/>
      <c r="AC158" s="58"/>
      <c r="AD158" s="58"/>
      <c r="AE158" s="58"/>
      <c r="AF158" s="58"/>
      <c r="AG158" s="58"/>
      <c r="AH158" s="58"/>
      <c r="AI158" s="58"/>
      <c r="AJ158" s="58"/>
      <c r="AM158" s="127"/>
      <c r="AN158" s="127"/>
    </row>
    <row r="159" spans="1:40" s="66" customFormat="1" ht="29.25" hidden="1" customHeight="1" thickTop="1" thickBot="1">
      <c r="A159" s="26"/>
      <c r="B159" s="184"/>
      <c r="C159" s="64" t="s">
        <v>92</v>
      </c>
      <c r="D159" s="56" t="s">
        <v>39</v>
      </c>
      <c r="E159" s="53">
        <f>+IF(J159="","",SUBTOTAL(3,J$8:J159))</f>
        <v>0</v>
      </c>
      <c r="F159" s="201">
        <v>409</v>
      </c>
      <c r="G159" s="89">
        <v>4041</v>
      </c>
      <c r="H159" s="129">
        <v>8185</v>
      </c>
      <c r="I159" s="133">
        <v>40290</v>
      </c>
      <c r="J159" s="25" t="s">
        <v>11</v>
      </c>
      <c r="K159" s="26" t="str">
        <f t="shared" si="74"/>
        <v>IS-S04100410</v>
      </c>
      <c r="L159" s="169" t="s">
        <v>368</v>
      </c>
      <c r="M159" s="25" t="s">
        <v>32</v>
      </c>
      <c r="N159" s="38">
        <v>22523.83</v>
      </c>
      <c r="P159" s="63" t="str">
        <f t="shared" si="73"/>
        <v>.</v>
      </c>
      <c r="Q159" s="47" t="s">
        <v>585</v>
      </c>
      <c r="R159" s="47"/>
      <c r="S159" s="6" t="str">
        <f t="shared" si="72"/>
        <v xml:space="preserve">فاتورة رقم 8185 1*40 تركيا - الاسكندرية </v>
      </c>
      <c r="T159" s="6"/>
      <c r="U159" s="282"/>
      <c r="V159" s="283"/>
      <c r="W159" s="164"/>
      <c r="X159" s="99"/>
      <c r="Y159" s="58"/>
      <c r="Z159" s="58"/>
      <c r="AA159" s="58"/>
      <c r="AB159" s="58"/>
      <c r="AC159" s="58"/>
      <c r="AD159" s="58"/>
      <c r="AE159" s="58"/>
      <c r="AF159" s="58"/>
      <c r="AG159" s="58"/>
      <c r="AH159" s="58"/>
      <c r="AI159" s="58"/>
      <c r="AJ159" s="58"/>
      <c r="AM159" s="127"/>
      <c r="AN159" s="127"/>
    </row>
    <row r="160" spans="1:40" s="66" customFormat="1" ht="29.25" hidden="1" customHeight="1" thickTop="1" thickBot="1">
      <c r="A160" s="26"/>
      <c r="B160" s="184"/>
      <c r="C160" s="64" t="s">
        <v>93</v>
      </c>
      <c r="D160" s="56" t="s">
        <v>36</v>
      </c>
      <c r="E160" s="53">
        <f>+IF(J160="","",SUBTOTAL(3,J$8:J160))</f>
        <v>0</v>
      </c>
      <c r="F160" s="201">
        <v>409</v>
      </c>
      <c r="G160" s="89">
        <v>4041</v>
      </c>
      <c r="H160" s="129">
        <v>8186</v>
      </c>
      <c r="I160" s="133">
        <v>40290</v>
      </c>
      <c r="J160" s="25" t="s">
        <v>11</v>
      </c>
      <c r="K160" s="26" t="str">
        <f t="shared" si="74"/>
        <v>XT-S03240410</v>
      </c>
      <c r="L160" s="169" t="s">
        <v>369</v>
      </c>
      <c r="M160" s="25" t="s">
        <v>32</v>
      </c>
      <c r="N160" s="38">
        <v>15191.65</v>
      </c>
      <c r="P160" s="63" t="str">
        <f t="shared" si="73"/>
        <v>.</v>
      </c>
      <c r="Q160" s="47" t="s">
        <v>585</v>
      </c>
      <c r="R160" s="47"/>
      <c r="S160" s="6" t="str">
        <f t="shared" si="72"/>
        <v xml:space="preserve">فاتورة رقم 8186 1جرار  الاردن - نويبع </v>
      </c>
      <c r="T160" s="6"/>
      <c r="U160" s="282"/>
      <c r="V160" s="283"/>
      <c r="W160" s="164"/>
      <c r="X160" s="99"/>
      <c r="Y160" s="58"/>
      <c r="Z160" s="58"/>
      <c r="AA160" s="58"/>
      <c r="AB160" s="58"/>
      <c r="AC160" s="58"/>
      <c r="AD160" s="58"/>
      <c r="AE160" s="58"/>
      <c r="AF160" s="58"/>
      <c r="AG160" s="58"/>
      <c r="AH160" s="58"/>
      <c r="AI160" s="58"/>
      <c r="AJ160" s="58"/>
      <c r="AM160" s="127"/>
      <c r="AN160" s="127"/>
    </row>
    <row r="161" spans="1:40" s="66" customFormat="1" ht="29.25" hidden="1" customHeight="1" thickTop="1" thickBot="1">
      <c r="A161" s="26"/>
      <c r="B161" s="184"/>
      <c r="C161" s="64" t="s">
        <v>144</v>
      </c>
      <c r="D161" s="56" t="s">
        <v>36</v>
      </c>
      <c r="E161" s="53">
        <f>+IF(J161="","",SUBTOTAL(3,J$8:J161))</f>
        <v>0</v>
      </c>
      <c r="F161" s="24">
        <v>416</v>
      </c>
      <c r="G161" s="89">
        <v>4044</v>
      </c>
      <c r="H161" s="129">
        <v>8187</v>
      </c>
      <c r="I161" s="133">
        <v>40292</v>
      </c>
      <c r="J161" s="25" t="s">
        <v>3</v>
      </c>
      <c r="K161" s="26" t="str">
        <f t="shared" si="74"/>
        <v>XT-S02300310</v>
      </c>
      <c r="L161" s="169" t="s">
        <v>370</v>
      </c>
      <c r="M161" s="25" t="s">
        <v>32</v>
      </c>
      <c r="N161" s="222">
        <v>1252</v>
      </c>
      <c r="O161" s="68">
        <v>1252</v>
      </c>
      <c r="P161" s="63">
        <f t="shared" si="73"/>
        <v>0</v>
      </c>
      <c r="Q161" s="47" t="s">
        <v>585</v>
      </c>
      <c r="R161" s="47"/>
      <c r="S161" s="6" t="str">
        <f t="shared" si="72"/>
        <v xml:space="preserve">فاتورة رقم 8187 4 جرار العوجة - فلسطين </v>
      </c>
      <c r="T161" s="6"/>
      <c r="U161" s="282"/>
      <c r="V161" s="283"/>
      <c r="W161" s="164"/>
      <c r="X161" s="99"/>
      <c r="Y161" s="58"/>
      <c r="Z161" s="58"/>
      <c r="AA161" s="58"/>
      <c r="AB161" s="58"/>
      <c r="AC161" s="58"/>
      <c r="AD161" s="58"/>
      <c r="AE161" s="58"/>
      <c r="AF161" s="58"/>
      <c r="AG161" s="58"/>
      <c r="AH161" s="58"/>
      <c r="AI161" s="58"/>
      <c r="AJ161" s="58"/>
      <c r="AM161" s="127"/>
      <c r="AN161" s="127"/>
    </row>
    <row r="162" spans="1:40" s="66" customFormat="1" ht="29.25" hidden="1" customHeight="1" thickTop="1" thickBot="1">
      <c r="A162" s="26"/>
      <c r="B162" s="184"/>
      <c r="C162" s="64" t="s">
        <v>94</v>
      </c>
      <c r="D162" s="56" t="s">
        <v>36</v>
      </c>
      <c r="E162" s="53">
        <f>+IF(J162="","",SUBTOTAL(3,J$8:J162))</f>
        <v>0</v>
      </c>
      <c r="F162" s="201">
        <v>403</v>
      </c>
      <c r="G162" s="134">
        <v>4040</v>
      </c>
      <c r="H162" s="129">
        <v>8188</v>
      </c>
      <c r="I162" s="133">
        <v>40292</v>
      </c>
      <c r="J162" s="25" t="s">
        <v>6</v>
      </c>
      <c r="K162" s="26" t="str">
        <f t="shared" si="74"/>
        <v>XT-S03150410</v>
      </c>
      <c r="L162" s="169" t="s">
        <v>328</v>
      </c>
      <c r="M162" s="25" t="s">
        <v>32</v>
      </c>
      <c r="N162" s="38">
        <v>750</v>
      </c>
      <c r="P162" s="63" t="str">
        <f t="shared" si="73"/>
        <v>.</v>
      </c>
      <c r="Q162" s="47" t="s">
        <v>585</v>
      </c>
      <c r="R162" s="47"/>
      <c r="S162" s="6" t="str">
        <f t="shared" si="72"/>
        <v xml:space="preserve">فاتورة رقم 8188 2جرار السلوم - ليبيا  </v>
      </c>
      <c r="T162" s="6"/>
      <c r="U162" s="282"/>
      <c r="V162" s="283"/>
      <c r="W162" s="164"/>
      <c r="X162" s="99"/>
      <c r="Y162" s="58"/>
      <c r="Z162" s="58"/>
      <c r="AA162" s="58"/>
      <c r="AB162" s="58"/>
      <c r="AC162" s="58"/>
      <c r="AD162" s="58"/>
      <c r="AE162" s="58"/>
      <c r="AF162" s="58"/>
      <c r="AG162" s="58"/>
      <c r="AH162" s="58"/>
      <c r="AI162" s="58"/>
      <c r="AJ162" s="58"/>
      <c r="AM162" s="127"/>
      <c r="AN162" s="127"/>
    </row>
    <row r="163" spans="1:40" s="66" customFormat="1" ht="29.25" hidden="1" customHeight="1" thickTop="1" thickBot="1">
      <c r="A163" s="26"/>
      <c r="B163" s="184"/>
      <c r="C163" s="64" t="s">
        <v>95</v>
      </c>
      <c r="D163" s="56" t="s">
        <v>36</v>
      </c>
      <c r="E163" s="53">
        <f>+IF(J163="","",SUBTOTAL(3,J$8:J163))</f>
        <v>0</v>
      </c>
      <c r="F163" s="201">
        <v>403</v>
      </c>
      <c r="G163" s="134">
        <v>4040</v>
      </c>
      <c r="H163" s="129">
        <v>8189</v>
      </c>
      <c r="I163" s="133">
        <v>40292</v>
      </c>
      <c r="J163" s="25" t="s">
        <v>6</v>
      </c>
      <c r="K163" s="26" t="str">
        <f t="shared" si="74"/>
        <v>XT-S01120410</v>
      </c>
      <c r="L163" s="169" t="s">
        <v>329</v>
      </c>
      <c r="M163" s="25" t="s">
        <v>32</v>
      </c>
      <c r="N163" s="38">
        <v>750</v>
      </c>
      <c r="P163" s="63" t="str">
        <f t="shared" si="73"/>
        <v>.</v>
      </c>
      <c r="Q163" s="47" t="s">
        <v>585</v>
      </c>
      <c r="R163" s="47"/>
      <c r="S163" s="6" t="str">
        <f t="shared" si="72"/>
        <v xml:space="preserve">فاتورة رقم 8189 5 جرار العوجة - فلسطين </v>
      </c>
      <c r="T163" s="6"/>
      <c r="U163" s="282"/>
      <c r="V163" s="283"/>
      <c r="W163" s="164"/>
      <c r="X163" s="99"/>
      <c r="Y163" s="58"/>
      <c r="Z163" s="58"/>
      <c r="AA163" s="58"/>
      <c r="AB163" s="58"/>
      <c r="AC163" s="58"/>
      <c r="AD163" s="58"/>
      <c r="AE163" s="58"/>
      <c r="AF163" s="58"/>
      <c r="AG163" s="58"/>
      <c r="AH163" s="58"/>
      <c r="AI163" s="58"/>
      <c r="AJ163" s="58"/>
      <c r="AM163" s="127"/>
      <c r="AN163" s="127"/>
    </row>
    <row r="164" spans="1:40" s="66" customFormat="1" ht="29.25" hidden="1" customHeight="1" thickTop="1" thickBot="1">
      <c r="A164" s="26"/>
      <c r="B164" s="184"/>
      <c r="C164" s="64" t="s">
        <v>96</v>
      </c>
      <c r="D164" s="56" t="s">
        <v>36</v>
      </c>
      <c r="E164" s="53">
        <f>+IF(J164="","",SUBTOTAL(3,J$8:J164))</f>
        <v>0</v>
      </c>
      <c r="F164" s="201">
        <v>403</v>
      </c>
      <c r="G164" s="134">
        <v>4040</v>
      </c>
      <c r="H164" s="129">
        <v>8190</v>
      </c>
      <c r="I164" s="133">
        <v>40292</v>
      </c>
      <c r="J164" s="25" t="s">
        <v>6</v>
      </c>
      <c r="K164" s="26" t="str">
        <f t="shared" si="74"/>
        <v>XT-S02200410</v>
      </c>
      <c r="L164" s="169" t="s">
        <v>323</v>
      </c>
      <c r="M164" s="25" t="s">
        <v>32</v>
      </c>
      <c r="N164" s="38">
        <v>750</v>
      </c>
      <c r="P164" s="63" t="str">
        <f t="shared" si="73"/>
        <v>.</v>
      </c>
      <c r="Q164" s="47" t="s">
        <v>585</v>
      </c>
      <c r="R164" s="47"/>
      <c r="S164" s="6" t="str">
        <f t="shared" si="72"/>
        <v xml:space="preserve">فاتورة رقم 8190 6 جرارالعوجة - فلسطين  </v>
      </c>
      <c r="T164" s="6"/>
      <c r="U164" s="282"/>
      <c r="V164" s="283"/>
      <c r="W164" s="164"/>
      <c r="X164" s="99"/>
      <c r="Y164" s="58"/>
      <c r="Z164" s="58"/>
      <c r="AA164" s="58"/>
      <c r="AB164" s="58"/>
      <c r="AC164" s="58"/>
      <c r="AD164" s="58"/>
      <c r="AE164" s="58"/>
      <c r="AF164" s="58"/>
      <c r="AG164" s="58"/>
      <c r="AH164" s="58"/>
      <c r="AI164" s="58"/>
      <c r="AJ164" s="58"/>
      <c r="AM164" s="127"/>
      <c r="AN164" s="127"/>
    </row>
    <row r="165" spans="1:40" s="66" customFormat="1" ht="29.25" hidden="1" customHeight="1" thickTop="1" thickBot="1">
      <c r="A165" s="26"/>
      <c r="B165" s="184"/>
      <c r="C165" s="64" t="s">
        <v>97</v>
      </c>
      <c r="D165" s="56" t="s">
        <v>35</v>
      </c>
      <c r="E165" s="53">
        <f>+IF(J165="","",SUBTOTAL(3,J$8:J165))</f>
        <v>0</v>
      </c>
      <c r="F165" s="201">
        <v>402</v>
      </c>
      <c r="G165" s="134">
        <v>4040</v>
      </c>
      <c r="H165" s="129">
        <v>8191</v>
      </c>
      <c r="I165" s="133">
        <v>40294</v>
      </c>
      <c r="J165" s="25" t="s">
        <v>3</v>
      </c>
      <c r="K165" s="26" t="str">
        <f t="shared" si="74"/>
        <v>XS-S280410</v>
      </c>
      <c r="L165" s="169" t="s">
        <v>371</v>
      </c>
      <c r="M165" s="25" t="s">
        <v>29</v>
      </c>
      <c r="N165" s="38">
        <v>3120</v>
      </c>
      <c r="P165" s="63" t="str">
        <f t="shared" si="73"/>
        <v>.</v>
      </c>
      <c r="Q165" s="47" t="s">
        <v>585</v>
      </c>
      <c r="R165" s="47"/>
      <c r="S165" s="6" t="str">
        <f t="shared" si="72"/>
        <v xml:space="preserve">فاتورة رقم 8191 4*40 الاسكندرية فلسطين </v>
      </c>
      <c r="T165" s="6"/>
      <c r="U165" s="282"/>
      <c r="V165" s="283"/>
      <c r="W165" s="164"/>
      <c r="X165" s="99"/>
      <c r="Y165" s="58"/>
      <c r="Z165" s="58"/>
      <c r="AA165" s="58"/>
      <c r="AB165" s="58"/>
      <c r="AC165" s="58"/>
      <c r="AD165" s="58"/>
      <c r="AE165" s="58"/>
      <c r="AF165" s="58"/>
      <c r="AG165" s="58"/>
      <c r="AH165" s="58"/>
      <c r="AI165" s="58"/>
      <c r="AJ165" s="58"/>
      <c r="AM165" s="127"/>
      <c r="AN165" s="127"/>
    </row>
    <row r="166" spans="1:40" s="66" customFormat="1" ht="29.25" hidden="1" customHeight="1" thickTop="1" thickBot="1">
      <c r="A166" s="26"/>
      <c r="B166" s="184"/>
      <c r="C166" s="64" t="s">
        <v>98</v>
      </c>
      <c r="D166" s="56" t="s">
        <v>35</v>
      </c>
      <c r="E166" s="53">
        <f>+IF(J166="","",SUBTOTAL(3,J$8:J166))</f>
        <v>0</v>
      </c>
      <c r="F166" s="201" t="s">
        <v>193</v>
      </c>
      <c r="G166" s="89">
        <v>4041</v>
      </c>
      <c r="H166" s="129">
        <v>8192</v>
      </c>
      <c r="I166" s="133">
        <v>40295</v>
      </c>
      <c r="J166" s="25" t="s">
        <v>4</v>
      </c>
      <c r="K166" s="26" t="str">
        <f t="shared" si="74"/>
        <v>XS-S300410</v>
      </c>
      <c r="L166" s="169" t="s">
        <v>372</v>
      </c>
      <c r="M166" s="25" t="s">
        <v>32</v>
      </c>
      <c r="N166" s="38">
        <v>750</v>
      </c>
      <c r="P166" s="63" t="str">
        <f t="shared" si="73"/>
        <v>.</v>
      </c>
      <c r="Q166" s="47" t="s">
        <v>585</v>
      </c>
      <c r="R166" s="47"/>
      <c r="S166" s="6" t="str">
        <f t="shared" si="72"/>
        <v xml:space="preserve">فاتورة رقم 8192 1*40 الاسكندرية - اشدود </v>
      </c>
      <c r="T166" s="6"/>
      <c r="U166" s="282"/>
      <c r="V166" s="283"/>
      <c r="W166" s="164"/>
      <c r="X166" s="99"/>
      <c r="Y166" s="58"/>
      <c r="Z166" s="58"/>
      <c r="AA166" s="58"/>
      <c r="AB166" s="58"/>
      <c r="AC166" s="58"/>
      <c r="AD166" s="58"/>
      <c r="AE166" s="58"/>
      <c r="AF166" s="58"/>
      <c r="AG166" s="58"/>
      <c r="AH166" s="58"/>
      <c r="AI166" s="58"/>
      <c r="AJ166" s="58"/>
      <c r="AM166" s="127"/>
      <c r="AN166" s="127"/>
    </row>
    <row r="167" spans="1:40" s="66" customFormat="1" ht="29.25" hidden="1" customHeight="1" thickTop="1" thickBot="1">
      <c r="A167" s="26"/>
      <c r="B167" s="184"/>
      <c r="C167" s="64" t="s">
        <v>99</v>
      </c>
      <c r="D167" s="56" t="s">
        <v>35</v>
      </c>
      <c r="E167" s="53">
        <f>+IF(J167="","",SUBTOTAL(3,J$8:J167))</f>
        <v>0</v>
      </c>
      <c r="F167" s="201" t="s">
        <v>193</v>
      </c>
      <c r="G167" s="89">
        <v>4041</v>
      </c>
      <c r="H167" s="129">
        <v>8193</v>
      </c>
      <c r="I167" s="133">
        <v>40295</v>
      </c>
      <c r="J167" s="25" t="s">
        <v>130</v>
      </c>
      <c r="K167" s="26" t="str">
        <f t="shared" si="74"/>
        <v>XS-S310410</v>
      </c>
      <c r="L167" s="169" t="s">
        <v>372</v>
      </c>
      <c r="M167" s="25" t="s">
        <v>32</v>
      </c>
      <c r="N167" s="38">
        <v>750</v>
      </c>
      <c r="P167" s="63" t="str">
        <f t="shared" si="73"/>
        <v>.</v>
      </c>
      <c r="Q167" s="47" t="s">
        <v>585</v>
      </c>
      <c r="R167" s="47"/>
      <c r="S167" s="6" t="str">
        <f t="shared" si="72"/>
        <v xml:space="preserve">فاتورة رقم 8193 1*40 الاسكندرية - اشدود </v>
      </c>
      <c r="T167" s="6"/>
      <c r="U167" s="282"/>
      <c r="V167" s="283"/>
      <c r="W167" s="164"/>
      <c r="X167" s="99"/>
      <c r="Y167" s="58"/>
      <c r="Z167" s="58"/>
      <c r="AA167" s="58"/>
      <c r="AB167" s="58"/>
      <c r="AC167" s="58"/>
      <c r="AD167" s="58"/>
      <c r="AE167" s="58"/>
      <c r="AF167" s="58"/>
      <c r="AG167" s="58"/>
      <c r="AH167" s="58"/>
      <c r="AI167" s="58"/>
      <c r="AJ167" s="58"/>
      <c r="AM167" s="127"/>
      <c r="AN167" s="127"/>
    </row>
    <row r="168" spans="1:40" s="66" customFormat="1" ht="29.25" hidden="1" customHeight="1" thickTop="1" thickBot="1">
      <c r="A168" s="26"/>
      <c r="B168" s="184"/>
      <c r="C168" s="64" t="s">
        <v>100</v>
      </c>
      <c r="D168" s="56" t="s">
        <v>38</v>
      </c>
      <c r="E168" s="53">
        <f>+IF(J168="","",SUBTOTAL(3,J$8:J168))</f>
        <v>0</v>
      </c>
      <c r="F168" s="201">
        <v>401</v>
      </c>
      <c r="G168" s="134">
        <v>4040</v>
      </c>
      <c r="H168" s="129">
        <v>8194</v>
      </c>
      <c r="I168" s="133">
        <v>40286</v>
      </c>
      <c r="J168" s="25" t="s">
        <v>3</v>
      </c>
      <c r="K168" s="26" t="str">
        <f t="shared" si="74"/>
        <v>IA-S02080410</v>
      </c>
      <c r="L168" s="169" t="s">
        <v>373</v>
      </c>
      <c r="M168" s="25" t="s">
        <v>32</v>
      </c>
      <c r="N168" s="38">
        <v>12852.2</v>
      </c>
      <c r="P168" s="63" t="str">
        <f t="shared" si="73"/>
        <v>.</v>
      </c>
      <c r="Q168" s="47" t="s">
        <v>585</v>
      </c>
      <c r="R168" s="47"/>
      <c r="S168" s="6" t="str">
        <f t="shared" si="72"/>
        <v xml:space="preserve">فاتورة رقم 8194 1طرد امريكا - القاهرة  </v>
      </c>
      <c r="T168" s="6"/>
      <c r="U168" s="282"/>
      <c r="V168" s="283"/>
      <c r="W168" s="164"/>
      <c r="X168" s="99"/>
      <c r="Y168" s="58"/>
      <c r="Z168" s="58"/>
      <c r="AA168" s="58"/>
      <c r="AB168" s="58"/>
      <c r="AC168" s="58"/>
      <c r="AD168" s="58"/>
      <c r="AE168" s="58"/>
      <c r="AF168" s="58"/>
      <c r="AG168" s="58"/>
      <c r="AH168" s="58"/>
      <c r="AI168" s="58"/>
      <c r="AJ168" s="58"/>
      <c r="AM168" s="127"/>
      <c r="AN168" s="127"/>
    </row>
    <row r="169" spans="1:40" s="66" customFormat="1" ht="29.25" hidden="1" customHeight="1" thickTop="1" thickBot="1">
      <c r="A169" s="26"/>
      <c r="B169" s="184"/>
      <c r="C169" s="64" t="s">
        <v>188</v>
      </c>
      <c r="D169" s="56" t="s">
        <v>35</v>
      </c>
      <c r="E169" s="53">
        <f>+IF(J169="","",SUBTOTAL(3,J$8:J169))</f>
        <v>0</v>
      </c>
      <c r="F169" s="190">
        <v>517</v>
      </c>
      <c r="G169" s="134">
        <v>5044</v>
      </c>
      <c r="H169" s="129">
        <v>8195</v>
      </c>
      <c r="I169" s="138">
        <v>40300</v>
      </c>
      <c r="J169" s="28" t="s">
        <v>3</v>
      </c>
      <c r="K169" s="28" t="str">
        <f t="shared" si="74"/>
        <v>XS-S190410</v>
      </c>
      <c r="L169" s="170" t="s">
        <v>310</v>
      </c>
      <c r="M169" s="28" t="s">
        <v>32</v>
      </c>
      <c r="N169" s="217">
        <v>4490</v>
      </c>
      <c r="P169" s="63" t="str">
        <f t="shared" si="73"/>
        <v>.</v>
      </c>
      <c r="Q169" s="47" t="s">
        <v>585</v>
      </c>
      <c r="R169" s="47"/>
      <c r="S169" s="6" t="str">
        <f t="shared" si="72"/>
        <v xml:space="preserve">فاتورة رقم 8195 2*40 السخنة - الاردن </v>
      </c>
      <c r="T169" s="6"/>
      <c r="U169" s="282"/>
      <c r="V169" s="283"/>
      <c r="W169" s="164"/>
      <c r="X169" s="99"/>
      <c r="Y169" s="58"/>
      <c r="Z169" s="58"/>
      <c r="AA169" s="58"/>
      <c r="AB169" s="58"/>
      <c r="AC169" s="58"/>
      <c r="AD169" s="58"/>
      <c r="AE169" s="58"/>
      <c r="AF169" s="58"/>
      <c r="AG169" s="58"/>
      <c r="AH169" s="58"/>
      <c r="AI169" s="58"/>
      <c r="AJ169" s="58"/>
      <c r="AM169" s="127"/>
      <c r="AN169" s="127"/>
    </row>
    <row r="170" spans="1:40" s="66" customFormat="1" ht="29.25" hidden="1" customHeight="1" thickTop="1" thickBot="1">
      <c r="A170" s="26"/>
      <c r="B170" s="184"/>
      <c r="C170" s="73" t="s">
        <v>834</v>
      </c>
      <c r="D170" s="56" t="s">
        <v>35</v>
      </c>
      <c r="E170" s="53">
        <f>+IF(J170="","",SUBTOTAL(3,J$8:J170))</f>
        <v>0</v>
      </c>
      <c r="F170" s="201">
        <v>405</v>
      </c>
      <c r="G170" s="252">
        <v>4040</v>
      </c>
      <c r="H170" s="130">
        <v>8196</v>
      </c>
      <c r="I170" s="253">
        <v>40295</v>
      </c>
      <c r="J170" s="254" t="s">
        <v>19</v>
      </c>
      <c r="K170" s="255" t="str">
        <f t="shared" si="74"/>
        <v>XS-S300,310410</v>
      </c>
      <c r="L170" s="173" t="s">
        <v>835</v>
      </c>
      <c r="M170" s="254" t="s">
        <v>29</v>
      </c>
      <c r="N170" s="78">
        <v>700</v>
      </c>
      <c r="P170" s="63" t="str">
        <f t="shared" si="73"/>
        <v>.</v>
      </c>
      <c r="Q170" s="47" t="s">
        <v>585</v>
      </c>
      <c r="R170" s="47"/>
      <c r="S170" s="6" t="str">
        <f t="shared" si="72"/>
        <v xml:space="preserve">فاتورة رقم 8196  1*40 فاملى , 1*40 جنرال  </v>
      </c>
      <c r="T170" s="6"/>
      <c r="U170" s="282"/>
      <c r="V170" s="283"/>
      <c r="W170" s="164"/>
      <c r="X170" s="99"/>
      <c r="Y170" s="58"/>
      <c r="Z170" s="58"/>
      <c r="AA170" s="58"/>
      <c r="AB170" s="58"/>
      <c r="AC170" s="58"/>
      <c r="AD170" s="58"/>
      <c r="AE170" s="58"/>
      <c r="AF170" s="58"/>
      <c r="AG170" s="58"/>
      <c r="AH170" s="58"/>
      <c r="AI170" s="58"/>
      <c r="AJ170" s="58"/>
      <c r="AM170" s="127"/>
      <c r="AN170" s="127"/>
    </row>
    <row r="171" spans="1:40" s="66" customFormat="1" ht="29.25" hidden="1" customHeight="1" thickTop="1" thickBot="1">
      <c r="A171" s="26"/>
      <c r="B171" s="184"/>
      <c r="C171" s="64" t="s">
        <v>188</v>
      </c>
      <c r="D171" s="56" t="s">
        <v>35</v>
      </c>
      <c r="E171" s="53">
        <f>+IF(J171="","",SUBTOTAL(3,J$8:J171))</f>
        <v>0</v>
      </c>
      <c r="F171" s="190">
        <v>516</v>
      </c>
      <c r="G171" s="134">
        <v>5044</v>
      </c>
      <c r="H171" s="134">
        <v>8197</v>
      </c>
      <c r="I171" s="133">
        <v>40300</v>
      </c>
      <c r="J171" s="25" t="s">
        <v>3</v>
      </c>
      <c r="K171" s="77" t="str">
        <f t="shared" si="74"/>
        <v>XS-S190410</v>
      </c>
      <c r="L171" s="170" t="s">
        <v>310</v>
      </c>
      <c r="M171" s="25" t="s">
        <v>29</v>
      </c>
      <c r="N171" s="78">
        <v>1400</v>
      </c>
      <c r="P171" s="63" t="str">
        <f t="shared" si="73"/>
        <v>.</v>
      </c>
      <c r="Q171" s="47" t="s">
        <v>585</v>
      </c>
      <c r="R171" s="47"/>
      <c r="S171" s="6" t="str">
        <f t="shared" si="72"/>
        <v xml:space="preserve">فاتورة رقم 8197 2*40 السخنة - الاردن </v>
      </c>
      <c r="T171" s="6"/>
      <c r="U171" s="282"/>
      <c r="V171" s="283"/>
      <c r="W171" s="164"/>
      <c r="X171" s="99"/>
      <c r="Y171" s="58"/>
      <c r="Z171" s="58"/>
      <c r="AA171" s="58"/>
      <c r="AB171" s="58"/>
      <c r="AC171" s="58"/>
      <c r="AD171" s="58"/>
      <c r="AE171" s="58"/>
      <c r="AF171" s="58"/>
      <c r="AG171" s="58"/>
      <c r="AH171" s="58"/>
      <c r="AI171" s="58"/>
      <c r="AJ171" s="58"/>
      <c r="AM171" s="127"/>
      <c r="AN171" s="127"/>
    </row>
    <row r="172" spans="1:40" s="66" customFormat="1" ht="29.25" hidden="1" customHeight="1" thickTop="1" thickBot="1">
      <c r="A172" s="26"/>
      <c r="B172" s="184"/>
      <c r="C172" s="64" t="s">
        <v>188</v>
      </c>
      <c r="D172" s="56" t="s">
        <v>35</v>
      </c>
      <c r="E172" s="53">
        <f>+IF(J172="","",SUBTOTAL(3,J$8:J172))</f>
        <v>0</v>
      </c>
      <c r="F172" s="190">
        <v>517</v>
      </c>
      <c r="G172" s="134">
        <v>5044</v>
      </c>
      <c r="H172" s="134">
        <v>8198</v>
      </c>
      <c r="I172" s="133">
        <v>40300</v>
      </c>
      <c r="J172" s="25" t="s">
        <v>3</v>
      </c>
      <c r="K172" s="77" t="str">
        <f t="shared" si="74"/>
        <v>XS-S190410</v>
      </c>
      <c r="L172" s="172" t="s">
        <v>317</v>
      </c>
      <c r="M172" s="25" t="s">
        <v>32</v>
      </c>
      <c r="N172" s="217">
        <v>4840</v>
      </c>
      <c r="P172" s="63" t="str">
        <f t="shared" si="73"/>
        <v>.</v>
      </c>
      <c r="Q172" s="47" t="s">
        <v>585</v>
      </c>
      <c r="R172" s="47"/>
      <c r="S172" s="6" t="str">
        <f t="shared" si="72"/>
        <v xml:space="preserve">فاتورة رقم 8198 3*40 السخنة - الاردن </v>
      </c>
      <c r="T172" s="6"/>
      <c r="U172" s="282"/>
      <c r="V172" s="283"/>
      <c r="W172" s="164"/>
      <c r="X172" s="99"/>
      <c r="Y172" s="58"/>
      <c r="Z172" s="58"/>
      <c r="AA172" s="58"/>
      <c r="AB172" s="58"/>
      <c r="AC172" s="58"/>
      <c r="AD172" s="58"/>
      <c r="AE172" s="58"/>
      <c r="AF172" s="58"/>
      <c r="AG172" s="58"/>
      <c r="AH172" s="58"/>
      <c r="AI172" s="58"/>
      <c r="AJ172" s="58"/>
      <c r="AM172" s="127"/>
      <c r="AN172" s="127"/>
    </row>
    <row r="173" spans="1:40" s="66" customFormat="1" ht="29.25" hidden="1" customHeight="1" thickTop="1" thickBot="1">
      <c r="A173" s="26"/>
      <c r="B173" s="184"/>
      <c r="C173" s="73"/>
      <c r="D173" s="70"/>
      <c r="E173" s="53" t="str">
        <f>+IF(J173="","",SUBTOTAL(3,J$8:J173))</f>
        <v/>
      </c>
      <c r="F173" s="201"/>
      <c r="G173" s="139"/>
      <c r="H173" s="140">
        <v>8199</v>
      </c>
      <c r="I173" s="141"/>
      <c r="J173" s="74"/>
      <c r="K173" s="75" t="str">
        <f t="shared" si="74"/>
        <v/>
      </c>
      <c r="L173" s="171"/>
      <c r="M173" s="74"/>
      <c r="N173" s="76"/>
      <c r="P173" s="63" t="str">
        <f t="shared" si="73"/>
        <v>.</v>
      </c>
      <c r="Q173" s="47" t="s">
        <v>585</v>
      </c>
      <c r="R173" s="47"/>
      <c r="S173" s="6" t="str">
        <f t="shared" si="72"/>
        <v xml:space="preserve">فاتورة رقم 8199  </v>
      </c>
      <c r="T173" s="6"/>
      <c r="U173" s="282"/>
      <c r="V173" s="283"/>
      <c r="W173" s="164"/>
      <c r="X173" s="99"/>
      <c r="Y173" s="58"/>
      <c r="Z173" s="58"/>
      <c r="AA173" s="58"/>
      <c r="AB173" s="58"/>
      <c r="AC173" s="58"/>
      <c r="AD173" s="58"/>
      <c r="AE173" s="58"/>
      <c r="AF173" s="58"/>
      <c r="AG173" s="58"/>
      <c r="AH173" s="58"/>
      <c r="AI173" s="58"/>
      <c r="AJ173" s="58"/>
      <c r="AM173" s="127"/>
      <c r="AN173" s="127"/>
    </row>
    <row r="174" spans="1:40" s="66" customFormat="1" ht="29.25" hidden="1" customHeight="1" thickTop="1" thickBot="1">
      <c r="A174" s="26"/>
      <c r="B174" s="184"/>
      <c r="C174" s="64" t="s">
        <v>174</v>
      </c>
      <c r="D174" s="56" t="s">
        <v>35</v>
      </c>
      <c r="E174" s="53">
        <f>+IF(J174="","",SUBTOTAL(3,J$8:J174))</f>
        <v>0</v>
      </c>
      <c r="F174" s="201">
        <v>511</v>
      </c>
      <c r="G174" s="134">
        <v>5043</v>
      </c>
      <c r="H174" s="136">
        <v>8200</v>
      </c>
      <c r="I174" s="133">
        <v>40300</v>
      </c>
      <c r="J174" s="25" t="s">
        <v>19</v>
      </c>
      <c r="K174" s="26" t="str">
        <f t="shared" si="74"/>
        <v>XS-S130410</v>
      </c>
      <c r="L174" s="169" t="s">
        <v>317</v>
      </c>
      <c r="M174" s="25" t="s">
        <v>29</v>
      </c>
      <c r="N174" s="38">
        <v>2100</v>
      </c>
      <c r="P174" s="63" t="str">
        <f t="shared" si="73"/>
        <v>.</v>
      </c>
      <c r="Q174" s="47" t="s">
        <v>585</v>
      </c>
      <c r="R174" s="47"/>
      <c r="S174" s="6" t="str">
        <f t="shared" si="72"/>
        <v xml:space="preserve">فاتورة رقم 8200 3*40 السخنة - الاردن </v>
      </c>
      <c r="T174" s="6"/>
      <c r="U174" s="282"/>
      <c r="V174" s="283"/>
      <c r="W174" s="164"/>
      <c r="X174" s="99"/>
      <c r="Y174" s="58"/>
      <c r="Z174" s="58"/>
      <c r="AA174" s="58"/>
      <c r="AB174" s="58"/>
      <c r="AC174" s="58"/>
      <c r="AD174" s="58"/>
      <c r="AE174" s="58"/>
      <c r="AF174" s="58"/>
      <c r="AG174" s="58"/>
      <c r="AH174" s="58"/>
      <c r="AI174" s="58"/>
      <c r="AJ174" s="58"/>
      <c r="AM174" s="127"/>
      <c r="AN174" s="127"/>
    </row>
    <row r="175" spans="1:40" s="66" customFormat="1" ht="29.25" hidden="1" customHeight="1" thickTop="1" thickBot="1">
      <c r="A175" s="26"/>
      <c r="B175" s="184"/>
      <c r="C175" s="64" t="s">
        <v>101</v>
      </c>
      <c r="D175" s="56" t="s">
        <v>38</v>
      </c>
      <c r="E175" s="53">
        <f>+IF(J175="","",SUBTOTAL(3,J$8:J175))</f>
        <v>0</v>
      </c>
      <c r="F175" s="201">
        <v>401</v>
      </c>
      <c r="G175" s="134">
        <v>4040</v>
      </c>
      <c r="H175" s="129">
        <v>8201</v>
      </c>
      <c r="I175" s="133">
        <v>40275</v>
      </c>
      <c r="J175" s="25" t="s">
        <v>3</v>
      </c>
      <c r="K175" s="26" t="str">
        <f t="shared" si="74"/>
        <v>IA-S02160310</v>
      </c>
      <c r="L175" s="169" t="s">
        <v>374</v>
      </c>
      <c r="M175" s="25" t="s">
        <v>32</v>
      </c>
      <c r="N175" s="38">
        <v>26941</v>
      </c>
      <c r="P175" s="63" t="str">
        <f t="shared" si="73"/>
        <v>.</v>
      </c>
      <c r="Q175" s="47" t="s">
        <v>585</v>
      </c>
      <c r="R175" s="47"/>
      <c r="S175" s="6" t="str">
        <f t="shared" si="72"/>
        <v xml:space="preserve">فاتورة رقم 8201 1طرد اليونان - الاسكندرية </v>
      </c>
      <c r="T175" s="6"/>
      <c r="U175" s="282"/>
      <c r="V175" s="283"/>
      <c r="W175" s="164"/>
      <c r="X175" s="99"/>
      <c r="Y175" s="58"/>
      <c r="Z175" s="58"/>
      <c r="AA175" s="58"/>
      <c r="AB175" s="58"/>
      <c r="AC175" s="58"/>
      <c r="AD175" s="58"/>
      <c r="AE175" s="58"/>
      <c r="AF175" s="58"/>
      <c r="AG175" s="58"/>
      <c r="AH175" s="58"/>
      <c r="AI175" s="58"/>
      <c r="AJ175" s="58"/>
      <c r="AM175" s="127"/>
      <c r="AN175" s="127"/>
    </row>
    <row r="176" spans="1:40" s="66" customFormat="1" ht="29.25" hidden="1" customHeight="1" thickTop="1" thickBot="1">
      <c r="A176" s="26"/>
      <c r="B176" s="184"/>
      <c r="C176" s="64" t="s">
        <v>102</v>
      </c>
      <c r="D176" s="56" t="s">
        <v>35</v>
      </c>
      <c r="E176" s="53">
        <f>+IF(J176="","",SUBTOTAL(3,J$8:J176))</f>
        <v>0</v>
      </c>
      <c r="F176" s="201">
        <v>505</v>
      </c>
      <c r="G176" s="134">
        <v>5042</v>
      </c>
      <c r="H176" s="129">
        <v>8202</v>
      </c>
      <c r="I176" s="133">
        <v>40300</v>
      </c>
      <c r="J176" s="25" t="s">
        <v>6</v>
      </c>
      <c r="K176" s="26" t="str">
        <f t="shared" si="74"/>
        <v>XS-S290410</v>
      </c>
      <c r="L176" s="169" t="s">
        <v>310</v>
      </c>
      <c r="M176" s="25" t="s">
        <v>32</v>
      </c>
      <c r="N176" s="38">
        <v>6150</v>
      </c>
      <c r="P176" s="63" t="str">
        <f t="shared" si="73"/>
        <v>.</v>
      </c>
      <c r="Q176" s="47" t="s">
        <v>585</v>
      </c>
      <c r="R176" s="47"/>
      <c r="S176" s="6" t="str">
        <f t="shared" si="72"/>
        <v xml:space="preserve">فاتورة رقم 8202 2*40 السخنة - الاردن </v>
      </c>
      <c r="T176" s="6"/>
      <c r="U176" s="282"/>
      <c r="V176" s="283"/>
      <c r="W176" s="164"/>
      <c r="X176" s="99"/>
      <c r="Y176" s="58"/>
      <c r="Z176" s="58"/>
      <c r="AA176" s="58"/>
      <c r="AB176" s="58"/>
      <c r="AC176" s="58"/>
      <c r="AD176" s="58"/>
      <c r="AE176" s="58"/>
      <c r="AF176" s="58"/>
      <c r="AG176" s="58"/>
      <c r="AH176" s="58"/>
      <c r="AI176" s="58"/>
      <c r="AJ176" s="58"/>
      <c r="AM176" s="127"/>
      <c r="AN176" s="127"/>
    </row>
    <row r="177" spans="1:40" s="66" customFormat="1" ht="29.25" hidden="1" customHeight="1" thickTop="1" thickBot="1">
      <c r="A177" s="26"/>
      <c r="B177" s="184"/>
      <c r="C177" s="64" t="s">
        <v>102</v>
      </c>
      <c r="D177" s="56" t="s">
        <v>35</v>
      </c>
      <c r="E177" s="53">
        <f>+IF(J177="","",SUBTOTAL(3,J$8:J177))</f>
        <v>0</v>
      </c>
      <c r="F177" s="201">
        <v>515</v>
      </c>
      <c r="G177" s="134">
        <v>5043</v>
      </c>
      <c r="H177" s="129">
        <v>8203</v>
      </c>
      <c r="I177" s="133">
        <v>40300</v>
      </c>
      <c r="J177" s="25" t="s">
        <v>18</v>
      </c>
      <c r="K177" s="26" t="str">
        <f t="shared" si="74"/>
        <v>XS-S290410</v>
      </c>
      <c r="L177" s="169" t="s">
        <v>310</v>
      </c>
      <c r="M177" s="25" t="s">
        <v>29</v>
      </c>
      <c r="N177" s="38">
        <v>900</v>
      </c>
      <c r="P177" s="63" t="str">
        <f t="shared" si="73"/>
        <v>.</v>
      </c>
      <c r="Q177" s="47" t="s">
        <v>585</v>
      </c>
      <c r="R177" s="47"/>
      <c r="S177" s="6" t="str">
        <f t="shared" si="72"/>
        <v xml:space="preserve">فاتورة رقم 8203 2*40 السخنة - الاردن </v>
      </c>
      <c r="T177" s="6"/>
      <c r="U177" s="282"/>
      <c r="V177" s="283"/>
      <c r="W177" s="164"/>
      <c r="X177" s="99"/>
      <c r="Y177" s="58"/>
      <c r="Z177" s="58"/>
      <c r="AA177" s="58"/>
      <c r="AB177" s="58"/>
      <c r="AC177" s="58"/>
      <c r="AD177" s="58"/>
      <c r="AE177" s="58"/>
      <c r="AF177" s="58"/>
      <c r="AG177" s="58"/>
      <c r="AH177" s="58"/>
      <c r="AI177" s="58"/>
      <c r="AJ177" s="58"/>
      <c r="AM177" s="127"/>
      <c r="AN177" s="127"/>
    </row>
    <row r="178" spans="1:40" s="66" customFormat="1" ht="29.25" hidden="1" customHeight="1" thickTop="1" thickBot="1">
      <c r="A178" s="26"/>
      <c r="B178" s="184"/>
      <c r="C178" s="64" t="s">
        <v>103</v>
      </c>
      <c r="D178" s="56" t="s">
        <v>35</v>
      </c>
      <c r="E178" s="53">
        <f>+IF(J178="","",SUBTOTAL(3,J$8:J178))</f>
        <v>0</v>
      </c>
      <c r="F178" s="190">
        <v>517</v>
      </c>
      <c r="G178" s="134">
        <v>5044</v>
      </c>
      <c r="H178" s="129">
        <v>8204</v>
      </c>
      <c r="I178" s="133">
        <v>40300</v>
      </c>
      <c r="J178" s="25" t="s">
        <v>3</v>
      </c>
      <c r="K178" s="26" t="str">
        <f t="shared" si="74"/>
        <v>XS-S320410</v>
      </c>
      <c r="L178" s="169" t="s">
        <v>375</v>
      </c>
      <c r="M178" s="25" t="s">
        <v>32</v>
      </c>
      <c r="N178" s="217">
        <v>2280</v>
      </c>
      <c r="P178" s="63" t="str">
        <f t="shared" si="73"/>
        <v>.</v>
      </c>
      <c r="Q178" s="47" t="s">
        <v>585</v>
      </c>
      <c r="R178" s="47"/>
      <c r="S178" s="6" t="str">
        <f t="shared" si="72"/>
        <v xml:space="preserve">فاتورة رقم 8204 1*40 السخنة - الكويت </v>
      </c>
      <c r="T178" s="6"/>
      <c r="U178" s="282"/>
      <c r="V178" s="283"/>
      <c r="W178" s="164"/>
      <c r="X178" s="99"/>
      <c r="Y178" s="58"/>
      <c r="Z178" s="58"/>
      <c r="AA178" s="58"/>
      <c r="AB178" s="58"/>
      <c r="AC178" s="58"/>
      <c r="AD178" s="58"/>
      <c r="AE178" s="58"/>
      <c r="AF178" s="58"/>
      <c r="AG178" s="58"/>
      <c r="AH178" s="58"/>
      <c r="AI178" s="58"/>
      <c r="AJ178" s="58"/>
      <c r="AM178" s="127"/>
      <c r="AN178" s="127"/>
    </row>
    <row r="179" spans="1:40" s="66" customFormat="1" ht="29.25" hidden="1" customHeight="1" thickTop="1" thickBot="1">
      <c r="A179" s="26"/>
      <c r="B179" s="184"/>
      <c r="C179" s="64" t="s">
        <v>103</v>
      </c>
      <c r="D179" s="56" t="s">
        <v>35</v>
      </c>
      <c r="E179" s="53">
        <f>+IF(J179="","",SUBTOTAL(3,J$8:J179))</f>
        <v>0</v>
      </c>
      <c r="F179" s="190">
        <v>517</v>
      </c>
      <c r="G179" s="134">
        <v>5044</v>
      </c>
      <c r="H179" s="129">
        <v>8205</v>
      </c>
      <c r="I179" s="133">
        <v>40300</v>
      </c>
      <c r="J179" s="25" t="s">
        <v>3</v>
      </c>
      <c r="K179" s="26" t="str">
        <f t="shared" si="74"/>
        <v>XS-S320410</v>
      </c>
      <c r="L179" s="169" t="s">
        <v>375</v>
      </c>
      <c r="M179" s="25" t="s">
        <v>32</v>
      </c>
      <c r="N179" s="79">
        <v>2750</v>
      </c>
      <c r="P179" s="63" t="str">
        <f t="shared" si="73"/>
        <v>.</v>
      </c>
      <c r="Q179" s="47" t="s">
        <v>585</v>
      </c>
      <c r="R179" s="47"/>
      <c r="S179" s="6" t="str">
        <f t="shared" si="72"/>
        <v xml:space="preserve">فاتورة رقم 8205 1*40 السخنة - الكويت </v>
      </c>
      <c r="T179" s="6"/>
      <c r="U179" s="282"/>
      <c r="V179" s="283"/>
      <c r="W179" s="164"/>
      <c r="X179" s="99"/>
      <c r="Y179" s="58"/>
      <c r="Z179" s="58"/>
      <c r="AA179" s="58"/>
      <c r="AB179" s="58"/>
      <c r="AC179" s="58"/>
      <c r="AD179" s="58"/>
      <c r="AE179" s="58"/>
      <c r="AF179" s="58"/>
      <c r="AG179" s="58"/>
      <c r="AH179" s="58"/>
      <c r="AI179" s="58"/>
      <c r="AJ179" s="58"/>
      <c r="AM179" s="127"/>
      <c r="AN179" s="127"/>
    </row>
    <row r="180" spans="1:40" s="66" customFormat="1" ht="29.25" hidden="1" customHeight="1" thickTop="1" thickBot="1">
      <c r="A180" s="26"/>
      <c r="B180" s="184"/>
      <c r="C180" s="64" t="s">
        <v>103</v>
      </c>
      <c r="D180" s="56" t="s">
        <v>35</v>
      </c>
      <c r="E180" s="53">
        <f>+IF(J180="","",SUBTOTAL(3,J$8:J180))</f>
        <v>0</v>
      </c>
      <c r="F180" s="190">
        <v>516</v>
      </c>
      <c r="G180" s="134">
        <v>5044</v>
      </c>
      <c r="H180" s="129">
        <v>8206</v>
      </c>
      <c r="I180" s="133">
        <v>40300</v>
      </c>
      <c r="J180" s="25" t="s">
        <v>3</v>
      </c>
      <c r="K180" s="26" t="str">
        <f t="shared" si="74"/>
        <v>XS-S320410</v>
      </c>
      <c r="L180" s="169" t="s">
        <v>375</v>
      </c>
      <c r="M180" s="25" t="s">
        <v>29</v>
      </c>
      <c r="N180" s="38">
        <v>1050</v>
      </c>
      <c r="P180" s="63" t="str">
        <f t="shared" si="73"/>
        <v>.</v>
      </c>
      <c r="Q180" s="47" t="s">
        <v>585</v>
      </c>
      <c r="R180" s="47"/>
      <c r="S180" s="6" t="str">
        <f t="shared" si="72"/>
        <v xml:space="preserve">فاتورة رقم 8206 1*40 السخنة - الكويت </v>
      </c>
      <c r="T180" s="6"/>
      <c r="U180" s="282"/>
      <c r="V180" s="283"/>
      <c r="W180" s="164"/>
      <c r="X180" s="99"/>
      <c r="Y180" s="58"/>
      <c r="Z180" s="58"/>
      <c r="AA180" s="58"/>
      <c r="AB180" s="58"/>
      <c r="AC180" s="58"/>
      <c r="AD180" s="58"/>
      <c r="AE180" s="58"/>
      <c r="AF180" s="58"/>
      <c r="AG180" s="58"/>
      <c r="AH180" s="58"/>
      <c r="AI180" s="58"/>
      <c r="AJ180" s="58"/>
      <c r="AM180" s="127"/>
      <c r="AN180" s="127"/>
    </row>
    <row r="181" spans="1:40" s="66" customFormat="1" ht="29.25" hidden="1" customHeight="1" thickTop="1" thickBot="1">
      <c r="A181" s="26"/>
      <c r="B181" s="184"/>
      <c r="C181" s="64" t="s">
        <v>189</v>
      </c>
      <c r="D181" s="56" t="s">
        <v>35</v>
      </c>
      <c r="E181" s="53">
        <f>+IF(J181="","",SUBTOTAL(3,J$8:J181))</f>
        <v>0</v>
      </c>
      <c r="F181" s="190">
        <v>517</v>
      </c>
      <c r="G181" s="134">
        <v>5044</v>
      </c>
      <c r="H181" s="129">
        <v>8207</v>
      </c>
      <c r="I181" s="133">
        <v>40300</v>
      </c>
      <c r="J181" s="25" t="s">
        <v>3</v>
      </c>
      <c r="K181" s="26" t="str">
        <f t="shared" si="74"/>
        <v>XS-S070410</v>
      </c>
      <c r="L181" s="169" t="s">
        <v>306</v>
      </c>
      <c r="M181" s="25" t="s">
        <v>32</v>
      </c>
      <c r="N181" s="217">
        <v>3382</v>
      </c>
      <c r="P181" s="63" t="str">
        <f t="shared" si="73"/>
        <v>.</v>
      </c>
      <c r="Q181" s="47" t="s">
        <v>585</v>
      </c>
      <c r="R181" s="47"/>
      <c r="S181" s="6" t="str">
        <f t="shared" si="72"/>
        <v xml:space="preserve">فاتورة رقم 8207 1*40 السخنة - اليمن </v>
      </c>
      <c r="T181" s="6"/>
      <c r="U181" s="282"/>
      <c r="V181" s="283"/>
      <c r="W181" s="164"/>
      <c r="X181" s="99"/>
      <c r="Y181" s="58"/>
      <c r="Z181" s="58"/>
      <c r="AA181" s="58"/>
      <c r="AB181" s="58"/>
      <c r="AC181" s="58"/>
      <c r="AD181" s="58"/>
      <c r="AE181" s="58"/>
      <c r="AF181" s="58"/>
      <c r="AG181" s="58"/>
      <c r="AH181" s="58"/>
      <c r="AI181" s="58"/>
      <c r="AJ181" s="58"/>
      <c r="AM181" s="127"/>
      <c r="AN181" s="127"/>
    </row>
    <row r="182" spans="1:40" s="66" customFormat="1" ht="29.25" hidden="1" customHeight="1" thickTop="1" thickBot="1">
      <c r="A182" s="26"/>
      <c r="B182" s="184"/>
      <c r="C182" s="64" t="s">
        <v>189</v>
      </c>
      <c r="D182" s="56" t="s">
        <v>35</v>
      </c>
      <c r="E182" s="53">
        <f>+IF(J182="","",SUBTOTAL(3,J$8:J182))</f>
        <v>0</v>
      </c>
      <c r="F182" s="190">
        <v>517</v>
      </c>
      <c r="G182" s="134">
        <v>5044</v>
      </c>
      <c r="H182" s="129">
        <v>8208</v>
      </c>
      <c r="I182" s="133">
        <v>40300</v>
      </c>
      <c r="J182" s="25" t="s">
        <v>3</v>
      </c>
      <c r="K182" s="26" t="str">
        <f t="shared" si="74"/>
        <v>XS-S070410</v>
      </c>
      <c r="L182" s="169" t="s">
        <v>306</v>
      </c>
      <c r="M182" s="25" t="s">
        <v>32</v>
      </c>
      <c r="N182" s="79">
        <v>3100</v>
      </c>
      <c r="P182" s="63" t="str">
        <f t="shared" si="73"/>
        <v>.</v>
      </c>
      <c r="Q182" s="47" t="s">
        <v>585</v>
      </c>
      <c r="R182" s="47"/>
      <c r="S182" s="6" t="str">
        <f t="shared" si="72"/>
        <v xml:space="preserve">فاتورة رقم 8208 1*40 السخنة - اليمن </v>
      </c>
      <c r="T182" s="6"/>
      <c r="U182" s="282"/>
      <c r="V182" s="283"/>
      <c r="W182" s="164"/>
      <c r="X182" s="99"/>
      <c r="Y182" s="58"/>
      <c r="Z182" s="58"/>
      <c r="AA182" s="58"/>
      <c r="AB182" s="58"/>
      <c r="AC182" s="58"/>
      <c r="AD182" s="58"/>
      <c r="AE182" s="58"/>
      <c r="AF182" s="58"/>
      <c r="AG182" s="58"/>
      <c r="AH182" s="58"/>
      <c r="AI182" s="58"/>
      <c r="AJ182" s="58"/>
      <c r="AM182" s="127"/>
      <c r="AN182" s="127"/>
    </row>
    <row r="183" spans="1:40" s="66" customFormat="1" ht="29.25" hidden="1" customHeight="1" thickTop="1" thickBot="1">
      <c r="A183" s="26"/>
      <c r="B183" s="184"/>
      <c r="C183" s="64" t="s">
        <v>104</v>
      </c>
      <c r="D183" s="56" t="s">
        <v>35</v>
      </c>
      <c r="E183" s="53">
        <f>+IF(J183="","",SUBTOTAL(3,J$8:J183))</f>
        <v>0</v>
      </c>
      <c r="F183" s="201">
        <v>506</v>
      </c>
      <c r="G183" s="134">
        <v>5042</v>
      </c>
      <c r="H183" s="129">
        <v>8209</v>
      </c>
      <c r="I183" s="133">
        <v>40300</v>
      </c>
      <c r="J183" s="25" t="s">
        <v>9</v>
      </c>
      <c r="K183" s="26" t="str">
        <f t="shared" si="74"/>
        <v>XS-S210410</v>
      </c>
      <c r="L183" s="169" t="s">
        <v>376</v>
      </c>
      <c r="M183" s="25" t="s">
        <v>32</v>
      </c>
      <c r="N183" s="38">
        <v>2050</v>
      </c>
      <c r="P183" s="63" t="str">
        <f t="shared" si="73"/>
        <v>.</v>
      </c>
      <c r="Q183" s="47" t="s">
        <v>585</v>
      </c>
      <c r="R183" s="47"/>
      <c r="S183" s="6" t="str">
        <f t="shared" si="72"/>
        <v xml:space="preserve">فاتورة رقم 8209 1*20 بور سعيد - جبل على  </v>
      </c>
      <c r="T183" s="6"/>
      <c r="U183" s="282"/>
      <c r="V183" s="283"/>
      <c r="W183" s="164"/>
      <c r="X183" s="99"/>
      <c r="Y183" s="58"/>
      <c r="Z183" s="58"/>
      <c r="AA183" s="58"/>
      <c r="AB183" s="58"/>
      <c r="AC183" s="58"/>
      <c r="AD183" s="58"/>
      <c r="AE183" s="58"/>
      <c r="AF183" s="58"/>
      <c r="AG183" s="58"/>
      <c r="AH183" s="58"/>
      <c r="AI183" s="58"/>
      <c r="AJ183" s="58"/>
      <c r="AM183" s="127"/>
      <c r="AN183" s="127"/>
    </row>
    <row r="184" spans="1:40" s="66" customFormat="1" ht="29.25" hidden="1" customHeight="1" thickTop="1" thickBot="1">
      <c r="A184" s="26"/>
      <c r="B184" s="184"/>
      <c r="C184" s="64" t="s">
        <v>62</v>
      </c>
      <c r="D184" s="56" t="s">
        <v>35</v>
      </c>
      <c r="E184" s="53">
        <f>+IF(J184="","",SUBTOTAL(3,J$8:J184))</f>
        <v>0</v>
      </c>
      <c r="F184" s="201"/>
      <c r="G184" s="134">
        <v>3003</v>
      </c>
      <c r="H184" s="129">
        <v>8210</v>
      </c>
      <c r="I184" s="133">
        <v>40251</v>
      </c>
      <c r="J184" s="25" t="s">
        <v>8</v>
      </c>
      <c r="K184" s="26" t="str">
        <f t="shared" si="74"/>
        <v>XS-S050410</v>
      </c>
      <c r="L184" s="169" t="s">
        <v>377</v>
      </c>
      <c r="M184" s="25" t="s">
        <v>29</v>
      </c>
      <c r="N184" s="38">
        <v>975</v>
      </c>
      <c r="P184" s="63" t="str">
        <f t="shared" si="73"/>
        <v>.</v>
      </c>
      <c r="Q184" s="47" t="s">
        <v>585</v>
      </c>
      <c r="R184" s="47"/>
      <c r="S184" s="6" t="str">
        <f t="shared" si="72"/>
        <v xml:space="preserve">فاتورة رقم 8210 1*40 الاسكندرية - كازبلانكا المصرية  </v>
      </c>
      <c r="T184" s="6"/>
      <c r="U184" s="282"/>
      <c r="V184" s="283"/>
      <c r="W184" s="164"/>
      <c r="X184" s="99"/>
      <c r="Y184" s="58"/>
      <c r="Z184" s="58"/>
      <c r="AA184" s="58"/>
      <c r="AB184" s="58"/>
      <c r="AC184" s="58"/>
      <c r="AD184" s="58"/>
      <c r="AE184" s="58"/>
      <c r="AF184" s="58"/>
      <c r="AG184" s="58"/>
      <c r="AH184" s="58"/>
      <c r="AI184" s="58"/>
      <c r="AJ184" s="58"/>
      <c r="AM184" s="127"/>
      <c r="AN184" s="127"/>
    </row>
    <row r="185" spans="1:40" s="66" customFormat="1" ht="29.25" hidden="1" customHeight="1" thickTop="1" thickBot="1">
      <c r="A185" s="26"/>
      <c r="B185" s="184"/>
      <c r="C185" s="64" t="s">
        <v>105</v>
      </c>
      <c r="D185" s="56" t="s">
        <v>35</v>
      </c>
      <c r="E185" s="53">
        <f>+IF(J185="","",SUBTOTAL(3,J$8:J185))</f>
        <v>0</v>
      </c>
      <c r="F185" s="201">
        <v>501</v>
      </c>
      <c r="G185" s="134">
        <v>5042</v>
      </c>
      <c r="H185" s="129">
        <v>8211</v>
      </c>
      <c r="I185" s="133">
        <v>40301</v>
      </c>
      <c r="J185" s="25" t="s">
        <v>7</v>
      </c>
      <c r="K185" s="26" t="str">
        <f t="shared" si="74"/>
        <v>XS-S150410</v>
      </c>
      <c r="L185" s="169" t="s">
        <v>378</v>
      </c>
      <c r="M185" s="25" t="s">
        <v>32</v>
      </c>
      <c r="N185" s="38">
        <v>10500</v>
      </c>
      <c r="P185" s="63" t="str">
        <f t="shared" si="73"/>
        <v>.</v>
      </c>
      <c r="Q185" s="47" t="s">
        <v>585</v>
      </c>
      <c r="R185" s="47"/>
      <c r="S185" s="6" t="str">
        <f t="shared" si="72"/>
        <v xml:space="preserve">فاتورة رقم 8211 5*40 السخنة - حديدة </v>
      </c>
      <c r="T185" s="6"/>
      <c r="U185" s="282"/>
      <c r="V185" s="283"/>
      <c r="W185" s="164"/>
      <c r="X185" s="99"/>
      <c r="Y185" s="58"/>
      <c r="Z185" s="58"/>
      <c r="AA185" s="58"/>
      <c r="AB185" s="58"/>
      <c r="AC185" s="58"/>
      <c r="AD185" s="58"/>
      <c r="AE185" s="58"/>
      <c r="AF185" s="58"/>
      <c r="AG185" s="58"/>
      <c r="AH185" s="58"/>
      <c r="AI185" s="58"/>
      <c r="AJ185" s="58"/>
      <c r="AM185" s="127"/>
      <c r="AN185" s="127"/>
    </row>
    <row r="186" spans="1:40" s="66" customFormat="1" ht="29.25" hidden="1" customHeight="1" thickTop="1" thickBot="1">
      <c r="A186" s="26"/>
      <c r="B186" s="184"/>
      <c r="C186" s="64" t="s">
        <v>106</v>
      </c>
      <c r="D186" s="56" t="s">
        <v>35</v>
      </c>
      <c r="E186" s="53">
        <f>+IF(J186="","",SUBTOTAL(3,J$8:J186))</f>
        <v>0</v>
      </c>
      <c r="F186" s="201">
        <v>502</v>
      </c>
      <c r="G186" s="134">
        <v>5042</v>
      </c>
      <c r="H186" s="129">
        <v>8212</v>
      </c>
      <c r="I186" s="133">
        <v>40301</v>
      </c>
      <c r="J186" s="25" t="s">
        <v>2</v>
      </c>
      <c r="K186" s="26" t="str">
        <f t="shared" si="74"/>
        <v>XS-S230410</v>
      </c>
      <c r="L186" s="169" t="s">
        <v>325</v>
      </c>
      <c r="M186" s="25" t="s">
        <v>32</v>
      </c>
      <c r="N186" s="38">
        <v>2825</v>
      </c>
      <c r="P186" s="63" t="str">
        <f t="shared" si="73"/>
        <v>.</v>
      </c>
      <c r="Q186" s="47" t="s">
        <v>585</v>
      </c>
      <c r="R186" s="47"/>
      <c r="S186" s="6" t="str">
        <f t="shared" si="72"/>
        <v xml:space="preserve">فاتورة رقم 8212 1*40 الاسكندرية - ليماسول </v>
      </c>
      <c r="T186" s="6"/>
      <c r="U186" s="282"/>
      <c r="V186" s="283"/>
      <c r="W186" s="164"/>
      <c r="X186" s="99"/>
      <c r="Y186" s="58"/>
      <c r="Z186" s="58"/>
      <c r="AA186" s="58"/>
      <c r="AB186" s="58"/>
      <c r="AC186" s="58"/>
      <c r="AD186" s="58"/>
      <c r="AE186" s="58"/>
      <c r="AF186" s="58"/>
      <c r="AG186" s="58"/>
      <c r="AH186" s="58"/>
      <c r="AI186" s="58"/>
      <c r="AJ186" s="58"/>
      <c r="AM186" s="127"/>
      <c r="AN186" s="127"/>
    </row>
    <row r="187" spans="1:40" s="66" customFormat="1" ht="29.25" hidden="1" customHeight="1" thickTop="1" thickBot="1">
      <c r="A187" s="26"/>
      <c r="B187" s="184"/>
      <c r="C187" s="64" t="s">
        <v>45</v>
      </c>
      <c r="D187" s="56" t="s">
        <v>35</v>
      </c>
      <c r="E187" s="53">
        <f>+IF(J187="","",SUBTOTAL(3,J$8:J187))</f>
        <v>0</v>
      </c>
      <c r="F187" s="201">
        <v>515</v>
      </c>
      <c r="G187" s="134">
        <v>5043</v>
      </c>
      <c r="H187" s="129">
        <v>8213</v>
      </c>
      <c r="I187" s="133">
        <v>40301</v>
      </c>
      <c r="J187" s="25" t="s">
        <v>2</v>
      </c>
      <c r="K187" s="26" t="str">
        <f t="shared" si="74"/>
        <v>XS-S240310</v>
      </c>
      <c r="L187" s="169" t="s">
        <v>325</v>
      </c>
      <c r="M187" s="25" t="s">
        <v>29</v>
      </c>
      <c r="N187" s="38">
        <v>650</v>
      </c>
      <c r="P187" s="63" t="str">
        <f t="shared" si="73"/>
        <v>.</v>
      </c>
      <c r="Q187" s="47" t="s">
        <v>585</v>
      </c>
      <c r="R187" s="47"/>
      <c r="S187" s="6" t="str">
        <f t="shared" si="72"/>
        <v xml:space="preserve">فاتورة رقم 8213 1*40 الاسكندرية - ليماسول </v>
      </c>
      <c r="T187" s="6"/>
      <c r="U187" s="282"/>
      <c r="V187" s="283"/>
      <c r="W187" s="164"/>
      <c r="X187" s="99"/>
      <c r="Y187" s="58"/>
      <c r="Z187" s="58"/>
      <c r="AA187" s="58"/>
      <c r="AB187" s="58"/>
      <c r="AC187" s="58"/>
      <c r="AD187" s="58"/>
      <c r="AE187" s="58"/>
      <c r="AF187" s="58"/>
      <c r="AG187" s="58"/>
      <c r="AH187" s="58"/>
      <c r="AI187" s="58"/>
      <c r="AJ187" s="58"/>
      <c r="AM187" s="127"/>
      <c r="AN187" s="127"/>
    </row>
    <row r="188" spans="1:40" s="66" customFormat="1" ht="29.25" hidden="1" customHeight="1" thickTop="1" thickBot="1">
      <c r="A188" s="26"/>
      <c r="B188" s="184"/>
      <c r="C188" s="64" t="s">
        <v>435</v>
      </c>
      <c r="D188" s="56" t="s">
        <v>38</v>
      </c>
      <c r="E188" s="53">
        <f>+IF(J188="","",SUBTOTAL(3,J$8:J188))</f>
        <v>0</v>
      </c>
      <c r="F188" s="201">
        <v>503</v>
      </c>
      <c r="G188" s="134">
        <v>5042</v>
      </c>
      <c r="H188" s="129">
        <v>8214</v>
      </c>
      <c r="I188" s="133">
        <v>40302</v>
      </c>
      <c r="J188" s="25" t="s">
        <v>14</v>
      </c>
      <c r="K188" s="26" t="str">
        <f t="shared" si="74"/>
        <v>IA-S02270410</v>
      </c>
      <c r="L188" s="169" t="s">
        <v>399</v>
      </c>
      <c r="M188" s="25" t="s">
        <v>32</v>
      </c>
      <c r="N188" s="38">
        <v>11584.2</v>
      </c>
      <c r="P188" s="63" t="str">
        <f t="shared" si="73"/>
        <v>.</v>
      </c>
      <c r="Q188" s="47" t="s">
        <v>585</v>
      </c>
      <c r="R188" s="47"/>
      <c r="S188" s="6" t="str">
        <f t="shared" si="72"/>
        <v xml:space="preserve">فاتورة رقم 8214 1 طرد ايطاليا - القاهرة </v>
      </c>
      <c r="T188" s="6"/>
      <c r="U188" s="282"/>
      <c r="V188" s="283"/>
      <c r="W188" s="164"/>
      <c r="X188" s="99"/>
      <c r="Y188" s="58"/>
      <c r="Z188" s="58"/>
      <c r="AA188" s="58"/>
      <c r="AB188" s="58"/>
      <c r="AC188" s="58"/>
      <c r="AD188" s="58"/>
      <c r="AE188" s="58"/>
      <c r="AF188" s="58"/>
      <c r="AG188" s="58"/>
      <c r="AH188" s="58"/>
      <c r="AI188" s="58"/>
      <c r="AJ188" s="58"/>
      <c r="AM188" s="127"/>
      <c r="AN188" s="127"/>
    </row>
    <row r="189" spans="1:40" s="66" customFormat="1" ht="29.25" hidden="1" customHeight="1" thickTop="1" thickBot="1">
      <c r="A189" s="26"/>
      <c r="B189" s="184"/>
      <c r="C189" s="64" t="s">
        <v>107</v>
      </c>
      <c r="D189" s="56" t="s">
        <v>36</v>
      </c>
      <c r="E189" s="53">
        <f>+IF(J189="","",SUBTOTAL(3,J$8:J189))</f>
        <v>0</v>
      </c>
      <c r="F189" s="201">
        <v>505</v>
      </c>
      <c r="G189" s="134">
        <v>5042</v>
      </c>
      <c r="H189" s="129">
        <v>8215</v>
      </c>
      <c r="I189" s="133">
        <v>40302</v>
      </c>
      <c r="J189" s="25" t="s">
        <v>6</v>
      </c>
      <c r="K189" s="26" t="str">
        <f t="shared" si="74"/>
        <v>XT-S02180410</v>
      </c>
      <c r="L189" s="169" t="s">
        <v>379</v>
      </c>
      <c r="M189" s="25" t="s">
        <v>32</v>
      </c>
      <c r="N189" s="38">
        <v>1000</v>
      </c>
      <c r="P189" s="63" t="str">
        <f t="shared" si="73"/>
        <v>.</v>
      </c>
      <c r="Q189" s="47" t="s">
        <v>585</v>
      </c>
      <c r="R189" s="47"/>
      <c r="S189" s="6" t="str">
        <f t="shared" si="72"/>
        <v xml:space="preserve">فاتورة رقم 8215 1*40 الاسكندريه - المغرب </v>
      </c>
      <c r="T189" s="6"/>
      <c r="U189" s="282"/>
      <c r="V189" s="283"/>
      <c r="W189" s="164"/>
      <c r="X189" s="99"/>
      <c r="Y189" s="58"/>
      <c r="Z189" s="58"/>
      <c r="AA189" s="58"/>
      <c r="AB189" s="58"/>
      <c r="AC189" s="58"/>
      <c r="AD189" s="58"/>
      <c r="AE189" s="58"/>
      <c r="AF189" s="58"/>
      <c r="AG189" s="58"/>
      <c r="AH189" s="58"/>
      <c r="AI189" s="58"/>
      <c r="AJ189" s="58"/>
      <c r="AM189" s="127"/>
      <c r="AN189" s="127"/>
    </row>
    <row r="190" spans="1:40" s="66" customFormat="1" ht="29.25" hidden="1" customHeight="1" thickTop="1" thickBot="1">
      <c r="A190" s="26"/>
      <c r="B190" s="184"/>
      <c r="C190" s="64" t="s">
        <v>108</v>
      </c>
      <c r="D190" s="56" t="s">
        <v>36</v>
      </c>
      <c r="E190" s="53">
        <f>+IF(J190="","",SUBTOTAL(3,J$8:J190))</f>
        <v>0</v>
      </c>
      <c r="F190" s="201">
        <v>505</v>
      </c>
      <c r="G190" s="134">
        <v>5042</v>
      </c>
      <c r="H190" s="129">
        <v>8216</v>
      </c>
      <c r="I190" s="133">
        <v>40302</v>
      </c>
      <c r="J190" s="25" t="s">
        <v>6</v>
      </c>
      <c r="K190" s="26" t="str">
        <f t="shared" si="74"/>
        <v>XT-S01290410</v>
      </c>
      <c r="L190" s="169" t="s">
        <v>328</v>
      </c>
      <c r="M190" s="25" t="s">
        <v>32</v>
      </c>
      <c r="N190" s="38">
        <v>750</v>
      </c>
      <c r="P190" s="63" t="str">
        <f t="shared" si="73"/>
        <v>.</v>
      </c>
      <c r="Q190" s="47" t="s">
        <v>585</v>
      </c>
      <c r="R190" s="47"/>
      <c r="S190" s="6" t="str">
        <f t="shared" si="72"/>
        <v xml:space="preserve">فاتورة رقم 8216 2جرار السلوم - ليبيا  </v>
      </c>
      <c r="T190" s="6"/>
      <c r="U190" s="282"/>
      <c r="V190" s="283"/>
      <c r="W190" s="164"/>
      <c r="X190" s="99"/>
      <c r="Y190" s="58"/>
      <c r="Z190" s="58"/>
      <c r="AA190" s="58"/>
      <c r="AB190" s="58"/>
      <c r="AC190" s="58"/>
      <c r="AD190" s="58"/>
      <c r="AE190" s="58"/>
      <c r="AF190" s="58"/>
      <c r="AG190" s="58"/>
      <c r="AH190" s="58"/>
      <c r="AI190" s="58"/>
      <c r="AJ190" s="58"/>
      <c r="AM190" s="127"/>
      <c r="AN190" s="127"/>
    </row>
    <row r="191" spans="1:40" s="66" customFormat="1" ht="29.25" hidden="1" customHeight="1" thickTop="1" thickBot="1">
      <c r="A191" s="26"/>
      <c r="B191" s="184"/>
      <c r="C191" s="64" t="s">
        <v>151</v>
      </c>
      <c r="D191" s="56" t="s">
        <v>36</v>
      </c>
      <c r="E191" s="53">
        <f>+IF(J191="","",SUBTOTAL(3,J$8:J191))</f>
        <v>0</v>
      </c>
      <c r="F191" s="190">
        <v>517</v>
      </c>
      <c r="G191" s="134">
        <v>5044</v>
      </c>
      <c r="H191" s="129">
        <v>8217</v>
      </c>
      <c r="I191" s="133">
        <v>40302</v>
      </c>
      <c r="J191" s="25" t="s">
        <v>3</v>
      </c>
      <c r="K191" s="26" t="str">
        <f t="shared" si="74"/>
        <v>XT-S02240410</v>
      </c>
      <c r="L191" s="169" t="s">
        <v>380</v>
      </c>
      <c r="M191" s="25" t="s">
        <v>32</v>
      </c>
      <c r="N191" s="217">
        <v>2002</v>
      </c>
      <c r="P191" s="63" t="str">
        <f t="shared" si="73"/>
        <v>.</v>
      </c>
      <c r="Q191" s="47" t="s">
        <v>585</v>
      </c>
      <c r="R191" s="47"/>
      <c r="S191" s="6" t="str">
        <f t="shared" si="72"/>
        <v xml:space="preserve">فاتورة رقم 8217 6جرار العوجة - فلسطين </v>
      </c>
      <c r="T191" s="6"/>
      <c r="U191" s="282"/>
      <c r="V191" s="283"/>
      <c r="W191" s="164"/>
      <c r="X191" s="99"/>
      <c r="Y191" s="58"/>
      <c r="Z191" s="58"/>
      <c r="AA191" s="58"/>
      <c r="AB191" s="58"/>
      <c r="AC191" s="58"/>
      <c r="AD191" s="58"/>
      <c r="AE191" s="58"/>
      <c r="AF191" s="58"/>
      <c r="AG191" s="58"/>
      <c r="AH191" s="58"/>
      <c r="AI191" s="58"/>
      <c r="AJ191" s="58"/>
      <c r="AM191" s="127"/>
      <c r="AN191" s="127"/>
    </row>
    <row r="192" spans="1:40" s="66" customFormat="1" ht="29.25" hidden="1" customHeight="1" thickTop="1" thickBot="1">
      <c r="A192" s="26"/>
      <c r="B192" s="184"/>
      <c r="C192" s="64" t="s">
        <v>152</v>
      </c>
      <c r="D192" s="56" t="s">
        <v>36</v>
      </c>
      <c r="E192" s="53">
        <f>+IF(J192="","",SUBTOTAL(3,J$8:J192))</f>
        <v>0</v>
      </c>
      <c r="F192" s="190">
        <v>517</v>
      </c>
      <c r="G192" s="134">
        <v>5044</v>
      </c>
      <c r="H192" s="129">
        <v>8218</v>
      </c>
      <c r="I192" s="133">
        <v>40302</v>
      </c>
      <c r="J192" s="25" t="s">
        <v>3</v>
      </c>
      <c r="K192" s="26" t="str">
        <f t="shared" si="74"/>
        <v>XT-S01280410</v>
      </c>
      <c r="L192" s="169" t="s">
        <v>380</v>
      </c>
      <c r="M192" s="25" t="s">
        <v>32</v>
      </c>
      <c r="N192" s="217">
        <v>2002</v>
      </c>
      <c r="P192" s="63" t="str">
        <f t="shared" si="73"/>
        <v>.</v>
      </c>
      <c r="Q192" s="47" t="s">
        <v>585</v>
      </c>
      <c r="R192" s="47"/>
      <c r="S192" s="6" t="str">
        <f t="shared" si="72"/>
        <v xml:space="preserve">فاتورة رقم 8218 6جرار العوجة - فلسطين </v>
      </c>
      <c r="T192" s="6"/>
      <c r="U192" s="282"/>
      <c r="V192" s="283"/>
      <c r="W192" s="164"/>
      <c r="X192" s="99"/>
      <c r="Y192" s="58"/>
      <c r="Z192" s="58"/>
      <c r="AA192" s="58"/>
      <c r="AB192" s="58"/>
      <c r="AC192" s="58"/>
      <c r="AD192" s="58"/>
      <c r="AE192" s="58"/>
      <c r="AF192" s="58"/>
      <c r="AG192" s="58"/>
      <c r="AH192" s="58"/>
      <c r="AI192" s="58"/>
      <c r="AJ192" s="58"/>
      <c r="AM192" s="127"/>
      <c r="AN192" s="127"/>
    </row>
    <row r="193" spans="1:40" s="66" customFormat="1" ht="29.25" hidden="1" customHeight="1" thickTop="1" thickBot="1">
      <c r="A193" s="26"/>
      <c r="B193" s="184"/>
      <c r="C193" s="64"/>
      <c r="D193" s="56"/>
      <c r="E193" s="53">
        <f>+IF(J193="","",SUBTOTAL(3,J$8:J193))</f>
        <v>0</v>
      </c>
      <c r="F193" s="190">
        <v>517</v>
      </c>
      <c r="G193" s="134">
        <v>5044</v>
      </c>
      <c r="H193" s="129">
        <v>8219</v>
      </c>
      <c r="I193" s="133">
        <v>40302</v>
      </c>
      <c r="J193" s="25" t="s">
        <v>3</v>
      </c>
      <c r="K193" s="26" t="str">
        <f t="shared" si="74"/>
        <v/>
      </c>
      <c r="L193" s="169" t="s">
        <v>381</v>
      </c>
      <c r="M193" s="25" t="s">
        <v>32</v>
      </c>
      <c r="N193" s="79">
        <v>1800</v>
      </c>
      <c r="P193" s="63" t="str">
        <f t="shared" si="73"/>
        <v>.</v>
      </c>
      <c r="Q193" s="47" t="s">
        <v>585</v>
      </c>
      <c r="R193" s="47"/>
      <c r="S193" s="6" t="str">
        <f t="shared" si="72"/>
        <v xml:space="preserve">فاتورة رقم 8219 استخراج صور ضوئية لرد الدعم والمبيعات </v>
      </c>
      <c r="T193" s="6"/>
      <c r="U193" s="282"/>
      <c r="V193" s="283"/>
      <c r="W193" s="164"/>
      <c r="X193" s="99"/>
      <c r="Y193" s="58"/>
      <c r="Z193" s="58"/>
      <c r="AA193" s="58"/>
      <c r="AB193" s="58"/>
      <c r="AC193" s="58"/>
      <c r="AD193" s="58"/>
      <c r="AE193" s="58"/>
      <c r="AF193" s="58"/>
      <c r="AG193" s="58"/>
      <c r="AH193" s="58"/>
      <c r="AI193" s="58"/>
      <c r="AJ193" s="58"/>
      <c r="AM193" s="127"/>
      <c r="AN193" s="127"/>
    </row>
    <row r="194" spans="1:40" s="66" customFormat="1" ht="29.25" hidden="1" customHeight="1" thickTop="1" thickBot="1">
      <c r="A194" s="26"/>
      <c r="B194" s="184"/>
      <c r="C194" s="64" t="s">
        <v>153</v>
      </c>
      <c r="D194" s="56" t="s">
        <v>36</v>
      </c>
      <c r="E194" s="53">
        <f>+IF(J194="","",SUBTOTAL(3,J$8:J194))</f>
        <v>0</v>
      </c>
      <c r="F194" s="190">
        <v>517</v>
      </c>
      <c r="G194" s="134">
        <v>5044</v>
      </c>
      <c r="H194" s="129">
        <v>8220</v>
      </c>
      <c r="I194" s="133">
        <v>40302</v>
      </c>
      <c r="J194" s="25" t="s">
        <v>3</v>
      </c>
      <c r="K194" s="26" t="str">
        <f t="shared" si="74"/>
        <v>XT-S04060310</v>
      </c>
      <c r="L194" s="169" t="s">
        <v>382</v>
      </c>
      <c r="M194" s="25" t="s">
        <v>32</v>
      </c>
      <c r="N194" s="217">
        <v>1380</v>
      </c>
      <c r="P194" s="63" t="str">
        <f t="shared" si="73"/>
        <v>.</v>
      </c>
      <c r="Q194" s="47" t="s">
        <v>585</v>
      </c>
      <c r="R194" s="47"/>
      <c r="S194" s="6" t="str">
        <f t="shared" si="72"/>
        <v xml:space="preserve">فاتورة رقم 8220 10 جرار السلوم - ليبيا </v>
      </c>
      <c r="T194" s="6"/>
      <c r="U194" s="282"/>
      <c r="V194" s="283"/>
      <c r="W194" s="164"/>
      <c r="X194" s="99"/>
      <c r="Y194" s="58"/>
      <c r="Z194" s="58"/>
      <c r="AA194" s="58"/>
      <c r="AB194" s="58"/>
      <c r="AC194" s="58"/>
      <c r="AD194" s="58"/>
      <c r="AE194" s="58"/>
      <c r="AF194" s="58"/>
      <c r="AG194" s="58"/>
      <c r="AH194" s="58"/>
      <c r="AI194" s="58"/>
      <c r="AJ194" s="58"/>
      <c r="AM194" s="127"/>
      <c r="AN194" s="127"/>
    </row>
    <row r="195" spans="1:40" s="66" customFormat="1" ht="29.25" hidden="1" customHeight="1" thickTop="1" thickBot="1">
      <c r="A195" s="26"/>
      <c r="B195" s="184"/>
      <c r="C195" s="64" t="s">
        <v>154</v>
      </c>
      <c r="D195" s="56" t="s">
        <v>36</v>
      </c>
      <c r="E195" s="53">
        <f>+IF(J195="","",SUBTOTAL(3,J$8:J195))</f>
        <v>0</v>
      </c>
      <c r="F195" s="190">
        <v>517</v>
      </c>
      <c r="G195" s="134">
        <v>5044</v>
      </c>
      <c r="H195" s="129">
        <v>8221</v>
      </c>
      <c r="I195" s="133">
        <v>40302</v>
      </c>
      <c r="J195" s="25" t="s">
        <v>3</v>
      </c>
      <c r="K195" s="26" t="str">
        <f t="shared" si="74"/>
        <v>XT-S02150410</v>
      </c>
      <c r="L195" s="169" t="s">
        <v>382</v>
      </c>
      <c r="M195" s="25" t="s">
        <v>32</v>
      </c>
      <c r="N195" s="217">
        <v>1385</v>
      </c>
      <c r="P195" s="63" t="str">
        <f t="shared" si="73"/>
        <v>.</v>
      </c>
      <c r="Q195" s="47" t="s">
        <v>585</v>
      </c>
      <c r="R195" s="47"/>
      <c r="S195" s="6" t="str">
        <f t="shared" si="72"/>
        <v xml:space="preserve">فاتورة رقم 8221 10 جرار السلوم - ليبيا </v>
      </c>
      <c r="T195" s="6"/>
      <c r="U195" s="282"/>
      <c r="V195" s="283"/>
      <c r="W195" s="164"/>
      <c r="X195" s="99"/>
      <c r="Y195" s="58"/>
      <c r="Z195" s="58"/>
      <c r="AA195" s="58"/>
      <c r="AB195" s="58"/>
      <c r="AC195" s="58"/>
      <c r="AD195" s="58"/>
      <c r="AE195" s="58"/>
      <c r="AF195" s="58"/>
      <c r="AG195" s="58"/>
      <c r="AH195" s="58"/>
      <c r="AI195" s="58"/>
      <c r="AJ195" s="58"/>
      <c r="AM195" s="127"/>
      <c r="AN195" s="127"/>
    </row>
    <row r="196" spans="1:40" s="66" customFormat="1" ht="29.25" hidden="1" customHeight="1" thickTop="1" thickBot="1">
      <c r="A196" s="26"/>
      <c r="B196" s="184"/>
      <c r="C196" s="64"/>
      <c r="D196" s="56"/>
      <c r="E196" s="53">
        <f>+IF(J196="","",SUBTOTAL(3,J$8:J196))</f>
        <v>0</v>
      </c>
      <c r="F196" s="190">
        <v>517</v>
      </c>
      <c r="G196" s="134">
        <v>5044</v>
      </c>
      <c r="H196" s="129">
        <v>8222</v>
      </c>
      <c r="I196" s="133">
        <v>40302</v>
      </c>
      <c r="J196" s="25" t="s">
        <v>3</v>
      </c>
      <c r="K196" s="26" t="str">
        <f t="shared" si="74"/>
        <v/>
      </c>
      <c r="L196" s="169" t="s">
        <v>381</v>
      </c>
      <c r="M196" s="25" t="s">
        <v>32</v>
      </c>
      <c r="N196" s="79">
        <v>1200</v>
      </c>
      <c r="P196" s="63" t="str">
        <f t="shared" si="73"/>
        <v>.</v>
      </c>
      <c r="Q196" s="47" t="s">
        <v>585</v>
      </c>
      <c r="R196" s="47"/>
      <c r="S196" s="6" t="str">
        <f t="shared" si="72"/>
        <v xml:space="preserve">فاتورة رقم 8222 استخراج صور ضوئية لرد الدعم والمبيعات </v>
      </c>
      <c r="T196" s="6"/>
      <c r="U196" s="282"/>
      <c r="V196" s="283"/>
      <c r="W196" s="164"/>
      <c r="X196" s="99"/>
      <c r="Y196" s="58"/>
      <c r="Z196" s="58"/>
      <c r="AA196" s="58"/>
      <c r="AB196" s="58"/>
      <c r="AC196" s="58"/>
      <c r="AD196" s="58"/>
      <c r="AE196" s="58"/>
      <c r="AF196" s="58"/>
      <c r="AG196" s="58"/>
      <c r="AH196" s="58"/>
      <c r="AI196" s="58"/>
      <c r="AJ196" s="58"/>
      <c r="AM196" s="127"/>
      <c r="AN196" s="127"/>
    </row>
    <row r="197" spans="1:40" s="66" customFormat="1" ht="29.25" hidden="1" customHeight="1" thickTop="1" thickBot="1">
      <c r="A197" s="26"/>
      <c r="B197" s="184"/>
      <c r="C197" s="64" t="s">
        <v>109</v>
      </c>
      <c r="D197" s="56" t="s">
        <v>36</v>
      </c>
      <c r="E197" s="53">
        <f>+IF(J197="","",SUBTOTAL(3,J$8:J197))</f>
        <v>0</v>
      </c>
      <c r="F197" s="201">
        <v>502</v>
      </c>
      <c r="G197" s="134">
        <v>5042</v>
      </c>
      <c r="H197" s="129">
        <v>8223</v>
      </c>
      <c r="I197" s="133">
        <v>40302</v>
      </c>
      <c r="J197" s="25" t="s">
        <v>2</v>
      </c>
      <c r="K197" s="26" t="str">
        <f t="shared" si="74"/>
        <v>XT-S01060410</v>
      </c>
      <c r="L197" s="169" t="s">
        <v>328</v>
      </c>
      <c r="M197" s="25" t="s">
        <v>32</v>
      </c>
      <c r="N197" s="38">
        <v>500</v>
      </c>
      <c r="P197" s="63" t="str">
        <f t="shared" si="73"/>
        <v>.</v>
      </c>
      <c r="Q197" s="47" t="s">
        <v>585</v>
      </c>
      <c r="R197" s="47"/>
      <c r="S197" s="6" t="str">
        <f t="shared" si="72"/>
        <v xml:space="preserve">فاتورة رقم 8223 2جرار السلوم - ليبيا  </v>
      </c>
      <c r="T197" s="6"/>
      <c r="U197" s="282"/>
      <c r="V197" s="283"/>
      <c r="W197" s="164"/>
      <c r="X197" s="99"/>
      <c r="Y197" s="58"/>
      <c r="Z197" s="58"/>
      <c r="AA197" s="58"/>
      <c r="AB197" s="58"/>
      <c r="AC197" s="58"/>
      <c r="AD197" s="58"/>
      <c r="AE197" s="58"/>
      <c r="AF197" s="58"/>
      <c r="AG197" s="58"/>
      <c r="AH197" s="58"/>
      <c r="AI197" s="58"/>
      <c r="AJ197" s="58"/>
      <c r="AM197" s="127"/>
      <c r="AN197" s="127"/>
    </row>
    <row r="198" spans="1:40" s="66" customFormat="1" ht="29.25" hidden="1" customHeight="1" thickTop="1" thickBot="1">
      <c r="A198" s="26"/>
      <c r="B198" s="184"/>
      <c r="C198" s="64" t="s">
        <v>110</v>
      </c>
      <c r="D198" s="56" t="s">
        <v>36</v>
      </c>
      <c r="E198" s="53">
        <f>+IF(J198="","",SUBTOTAL(3,J$8:J198))</f>
        <v>0</v>
      </c>
      <c r="F198" s="201">
        <v>502</v>
      </c>
      <c r="G198" s="134">
        <v>5042</v>
      </c>
      <c r="H198" s="129">
        <v>8224</v>
      </c>
      <c r="I198" s="133">
        <v>40302</v>
      </c>
      <c r="J198" s="25" t="s">
        <v>2</v>
      </c>
      <c r="K198" s="26" t="str">
        <f t="shared" si="74"/>
        <v>XT-S02120410</v>
      </c>
      <c r="L198" s="169" t="s">
        <v>327</v>
      </c>
      <c r="M198" s="25" t="s">
        <v>32</v>
      </c>
      <c r="N198" s="38">
        <v>500</v>
      </c>
      <c r="P198" s="63" t="str">
        <f t="shared" si="73"/>
        <v>.</v>
      </c>
      <c r="Q198" s="47" t="s">
        <v>585</v>
      </c>
      <c r="R198" s="47"/>
      <c r="S198" s="6" t="str">
        <f t="shared" si="72"/>
        <v xml:space="preserve">فاتورة رقم 8224 1جرار السلوم - ليبيا  </v>
      </c>
      <c r="T198" s="6"/>
      <c r="U198" s="282"/>
      <c r="V198" s="283"/>
      <c r="W198" s="164"/>
      <c r="X198" s="99"/>
      <c r="Y198" s="58"/>
      <c r="Z198" s="58"/>
      <c r="AA198" s="58"/>
      <c r="AB198" s="58"/>
      <c r="AC198" s="58"/>
      <c r="AD198" s="58"/>
      <c r="AE198" s="58"/>
      <c r="AF198" s="58"/>
      <c r="AG198" s="58"/>
      <c r="AH198" s="58"/>
      <c r="AI198" s="58"/>
      <c r="AJ198" s="58"/>
      <c r="AM198" s="127"/>
      <c r="AN198" s="127"/>
    </row>
    <row r="199" spans="1:40" s="66" customFormat="1" ht="29.25" hidden="1" customHeight="1" thickTop="1" thickBot="1">
      <c r="A199" s="26"/>
      <c r="B199" s="184"/>
      <c r="C199" s="64" t="s">
        <v>111</v>
      </c>
      <c r="D199" s="56" t="s">
        <v>35</v>
      </c>
      <c r="E199" s="53">
        <f>+IF(J199="","",SUBTOTAL(3,J$8:J199))</f>
        <v>0</v>
      </c>
      <c r="F199" s="201">
        <v>402</v>
      </c>
      <c r="G199" s="134">
        <v>4040</v>
      </c>
      <c r="H199" s="129">
        <v>8225</v>
      </c>
      <c r="I199" s="133">
        <v>40273</v>
      </c>
      <c r="J199" s="25" t="s">
        <v>3</v>
      </c>
      <c r="K199" s="26" t="str">
        <f t="shared" si="74"/>
        <v>XS-S270410</v>
      </c>
      <c r="L199" s="169" t="s">
        <v>356</v>
      </c>
      <c r="M199" s="25" t="s">
        <v>29</v>
      </c>
      <c r="N199" s="38">
        <v>3900</v>
      </c>
      <c r="P199" s="63" t="str">
        <f t="shared" si="73"/>
        <v>.</v>
      </c>
      <c r="Q199" s="47" t="s">
        <v>585</v>
      </c>
      <c r="R199" s="47"/>
      <c r="S199" s="6" t="str">
        <f t="shared" si="72"/>
        <v xml:space="preserve">فاتورة رقم 8225 5*40 الاسكندرية - فلسطين </v>
      </c>
      <c r="T199" s="6"/>
      <c r="U199" s="282"/>
      <c r="V199" s="283"/>
      <c r="W199" s="164"/>
      <c r="X199" s="99"/>
      <c r="Y199" s="58"/>
      <c r="Z199" s="58"/>
      <c r="AA199" s="58"/>
      <c r="AB199" s="58"/>
      <c r="AC199" s="58"/>
      <c r="AD199" s="58"/>
      <c r="AE199" s="58"/>
      <c r="AF199" s="58"/>
      <c r="AG199" s="58"/>
      <c r="AH199" s="58"/>
      <c r="AI199" s="58"/>
      <c r="AJ199" s="58"/>
      <c r="AM199" s="127"/>
      <c r="AN199" s="127"/>
    </row>
    <row r="200" spans="1:40" s="66" customFormat="1" ht="29.25" hidden="1" customHeight="1" thickTop="1" thickBot="1">
      <c r="A200" s="26"/>
      <c r="B200" s="184"/>
      <c r="C200" s="64" t="s">
        <v>607</v>
      </c>
      <c r="D200" s="56" t="s">
        <v>39</v>
      </c>
      <c r="E200" s="53">
        <f>+IF(J200="","",SUBTOTAL(3,J$8:J200))</f>
        <v>0</v>
      </c>
      <c r="F200" s="201">
        <v>510</v>
      </c>
      <c r="G200" s="134">
        <v>5042</v>
      </c>
      <c r="H200" s="129">
        <v>8226</v>
      </c>
      <c r="I200" s="133">
        <v>40302</v>
      </c>
      <c r="J200" s="25" t="s">
        <v>264</v>
      </c>
      <c r="K200" s="26" t="str">
        <f t="shared" si="74"/>
        <v>IS-S01020310</v>
      </c>
      <c r="L200" s="169" t="s">
        <v>608</v>
      </c>
      <c r="M200" s="25" t="s">
        <v>32</v>
      </c>
      <c r="N200" s="38">
        <v>19359.5</v>
      </c>
      <c r="P200" s="63" t="str">
        <f t="shared" si="73"/>
        <v>.</v>
      </c>
      <c r="Q200" s="47" t="s">
        <v>585</v>
      </c>
      <c r="R200" s="47"/>
      <c r="S200" s="6" t="str">
        <f t="shared" si="72"/>
        <v xml:space="preserve">فاتورة رقم 8226 1*20 امريكا - الاسكندرية  </v>
      </c>
      <c r="T200" s="6"/>
      <c r="U200" s="282"/>
      <c r="V200" s="283"/>
      <c r="W200" s="164"/>
      <c r="X200" s="99"/>
      <c r="Y200" s="58"/>
      <c r="Z200" s="58"/>
      <c r="AA200" s="58"/>
      <c r="AB200" s="58"/>
      <c r="AC200" s="58"/>
      <c r="AD200" s="58"/>
      <c r="AE200" s="58"/>
      <c r="AF200" s="58"/>
      <c r="AG200" s="58"/>
      <c r="AH200" s="58"/>
      <c r="AI200" s="58"/>
      <c r="AJ200" s="58"/>
      <c r="AM200" s="127"/>
      <c r="AN200" s="127"/>
    </row>
    <row r="201" spans="1:40" s="66" customFormat="1" ht="29.25" hidden="1" customHeight="1" thickTop="1" thickBot="1">
      <c r="A201" s="26"/>
      <c r="B201" s="184"/>
      <c r="C201" s="64" t="s">
        <v>155</v>
      </c>
      <c r="D201" s="56" t="s">
        <v>39</v>
      </c>
      <c r="E201" s="53">
        <f>+IF(J201="","",SUBTOTAL(3,J$8:J201))</f>
        <v>0</v>
      </c>
      <c r="F201" s="190">
        <v>517</v>
      </c>
      <c r="G201" s="134">
        <v>5044</v>
      </c>
      <c r="H201" s="129">
        <v>8227</v>
      </c>
      <c r="I201" s="271">
        <v>40302</v>
      </c>
      <c r="J201" s="25" t="s">
        <v>3</v>
      </c>
      <c r="K201" s="26" t="str">
        <f t="shared" si="74"/>
        <v>IS-S02170410</v>
      </c>
      <c r="L201" s="169" t="s">
        <v>353</v>
      </c>
      <c r="M201" s="25" t="s">
        <v>32</v>
      </c>
      <c r="N201" s="79">
        <v>223442.65</v>
      </c>
      <c r="P201" s="63" t="str">
        <f t="shared" si="73"/>
        <v>.</v>
      </c>
      <c r="Q201" s="47">
        <v>12148.5</v>
      </c>
      <c r="R201" s="47">
        <v>211294.15</v>
      </c>
      <c r="S201" s="6" t="str">
        <f t="shared" ref="S201:S264" si="75">$U$5&amp;H201&amp;$U$7&amp;L201&amp;$U$7</f>
        <v xml:space="preserve">فاتورة رقم 8227 4*40 جبل على - الاسكندرية </v>
      </c>
      <c r="T201" s="6"/>
      <c r="U201" s="282"/>
      <c r="V201" s="283"/>
      <c r="W201" s="164"/>
      <c r="X201" s="99"/>
      <c r="Y201" s="58"/>
      <c r="Z201" s="58"/>
      <c r="AA201" s="58"/>
      <c r="AB201" s="58"/>
      <c r="AC201" s="58"/>
      <c r="AD201" s="58"/>
      <c r="AE201" s="58"/>
      <c r="AF201" s="58"/>
      <c r="AG201" s="58"/>
      <c r="AH201" s="58"/>
      <c r="AI201" s="58"/>
      <c r="AJ201" s="58"/>
      <c r="AM201" s="127"/>
      <c r="AN201" s="127"/>
    </row>
    <row r="202" spans="1:40" s="66" customFormat="1" ht="29.25" hidden="1" customHeight="1" thickTop="1" thickBot="1">
      <c r="A202" s="26"/>
      <c r="B202" s="184"/>
      <c r="C202" s="64" t="s">
        <v>156</v>
      </c>
      <c r="D202" s="56" t="s">
        <v>39</v>
      </c>
      <c r="E202" s="53">
        <f>+IF(J202="","",SUBTOTAL(3,J$8:J202))</f>
        <v>0</v>
      </c>
      <c r="F202" s="190">
        <v>517</v>
      </c>
      <c r="G202" s="134">
        <v>5044</v>
      </c>
      <c r="H202" s="142">
        <v>8228</v>
      </c>
      <c r="I202" s="133">
        <v>40302</v>
      </c>
      <c r="J202" s="25" t="s">
        <v>3</v>
      </c>
      <c r="K202" s="26" t="str">
        <f t="shared" si="74"/>
        <v>IS-S04130410</v>
      </c>
      <c r="L202" s="169" t="s">
        <v>348</v>
      </c>
      <c r="M202" s="25" t="s">
        <v>32</v>
      </c>
      <c r="N202" s="79">
        <v>51685.599999999999</v>
      </c>
      <c r="P202" s="63" t="str">
        <f t="shared" si="73"/>
        <v>.</v>
      </c>
      <c r="Q202" s="47">
        <v>8075</v>
      </c>
      <c r="R202" s="47">
        <v>43610.6</v>
      </c>
      <c r="S202" s="6" t="str">
        <f t="shared" si="75"/>
        <v xml:space="preserve">فاتورة رقم 8228 1*40 جبل على - الاسكندرية </v>
      </c>
      <c r="T202" s="6"/>
      <c r="U202" s="282"/>
      <c r="V202" s="283"/>
      <c r="W202" s="164"/>
      <c r="X202" s="99"/>
      <c r="Y202" s="58"/>
      <c r="Z202" s="58"/>
      <c r="AA202" s="58"/>
      <c r="AB202" s="58"/>
      <c r="AC202" s="58"/>
      <c r="AD202" s="58"/>
      <c r="AE202" s="58"/>
      <c r="AF202" s="58"/>
      <c r="AG202" s="58"/>
      <c r="AH202" s="58"/>
      <c r="AI202" s="58"/>
      <c r="AJ202" s="58"/>
      <c r="AM202" s="127"/>
      <c r="AN202" s="127"/>
    </row>
    <row r="203" spans="1:40" s="66" customFormat="1" ht="29.25" hidden="1" customHeight="1" thickTop="1" thickBot="1">
      <c r="A203" s="26"/>
      <c r="B203" s="184"/>
      <c r="C203" s="64" t="s">
        <v>157</v>
      </c>
      <c r="D203" s="56" t="s">
        <v>39</v>
      </c>
      <c r="E203" s="53">
        <f>+IF(J203="","",SUBTOTAL(3,J$8:J203))</f>
        <v>0</v>
      </c>
      <c r="F203" s="190">
        <v>517</v>
      </c>
      <c r="G203" s="134">
        <v>5044</v>
      </c>
      <c r="H203" s="142">
        <v>8229</v>
      </c>
      <c r="I203" s="133">
        <v>40302</v>
      </c>
      <c r="J203" s="25" t="s">
        <v>3</v>
      </c>
      <c r="K203" s="26" t="str">
        <f t="shared" si="74"/>
        <v>IS-S03130410</v>
      </c>
      <c r="L203" s="169" t="s">
        <v>383</v>
      </c>
      <c r="M203" s="25" t="s">
        <v>32</v>
      </c>
      <c r="N203" s="79">
        <v>80851</v>
      </c>
      <c r="P203" s="63" t="str">
        <f t="shared" si="73"/>
        <v>.</v>
      </c>
      <c r="Q203" s="47">
        <v>13566</v>
      </c>
      <c r="R203" s="47">
        <v>67285</v>
      </c>
      <c r="S203" s="6" t="str">
        <f t="shared" si="75"/>
        <v xml:space="preserve">فاتورة رقم 8229 1*40+1*20 جبل على - الاسكندرية </v>
      </c>
      <c r="T203" s="6"/>
      <c r="U203" s="282"/>
      <c r="V203" s="283"/>
      <c r="W203" s="164"/>
      <c r="X203" s="99"/>
      <c r="Y203" s="58"/>
      <c r="Z203" s="58"/>
      <c r="AA203" s="58"/>
      <c r="AB203" s="58"/>
      <c r="AC203" s="58"/>
      <c r="AD203" s="58"/>
      <c r="AE203" s="58"/>
      <c r="AF203" s="58"/>
      <c r="AG203" s="58"/>
      <c r="AH203" s="58"/>
      <c r="AI203" s="58"/>
      <c r="AJ203" s="58"/>
      <c r="AM203" s="127"/>
      <c r="AN203" s="127"/>
    </row>
    <row r="204" spans="1:40" s="66" customFormat="1" ht="29.25" hidden="1" customHeight="1" thickTop="1" thickBot="1">
      <c r="A204" s="26"/>
      <c r="B204" s="184"/>
      <c r="C204" s="64" t="s">
        <v>158</v>
      </c>
      <c r="D204" s="56" t="s">
        <v>39</v>
      </c>
      <c r="E204" s="53">
        <f>+IF(J204="","",SUBTOTAL(3,J$8:J204))</f>
        <v>0</v>
      </c>
      <c r="F204" s="190">
        <v>517</v>
      </c>
      <c r="G204" s="134">
        <v>5044</v>
      </c>
      <c r="H204" s="142">
        <v>8230</v>
      </c>
      <c r="I204" s="133">
        <v>40302</v>
      </c>
      <c r="J204" s="25" t="s">
        <v>3</v>
      </c>
      <c r="K204" s="26" t="str">
        <f t="shared" si="74"/>
        <v>IS-S02130410</v>
      </c>
      <c r="L204" s="169" t="s">
        <v>348</v>
      </c>
      <c r="M204" s="25" t="s">
        <v>32</v>
      </c>
      <c r="N204" s="79">
        <v>60821</v>
      </c>
      <c r="P204" s="63" t="str">
        <f t="shared" si="73"/>
        <v>.</v>
      </c>
      <c r="Q204" s="47">
        <v>7446</v>
      </c>
      <c r="R204" s="47">
        <v>53375</v>
      </c>
      <c r="S204" s="6" t="str">
        <f t="shared" si="75"/>
        <v xml:space="preserve">فاتورة رقم 8230 1*40 جبل على - الاسكندرية </v>
      </c>
      <c r="T204" s="6"/>
      <c r="U204" s="282"/>
      <c r="V204" s="283"/>
      <c r="W204" s="164"/>
      <c r="X204" s="99"/>
      <c r="Y204" s="58"/>
      <c r="Z204" s="58"/>
      <c r="AA204" s="58"/>
      <c r="AB204" s="58"/>
      <c r="AC204" s="58"/>
      <c r="AD204" s="58"/>
      <c r="AE204" s="58"/>
      <c r="AF204" s="58"/>
      <c r="AG204" s="58"/>
      <c r="AH204" s="58"/>
      <c r="AI204" s="58"/>
      <c r="AJ204" s="58"/>
      <c r="AM204" s="127"/>
      <c r="AN204" s="127"/>
    </row>
    <row r="205" spans="1:40" s="66" customFormat="1" ht="29.25" hidden="1" customHeight="1" thickTop="1" thickBot="1">
      <c r="A205" s="26"/>
      <c r="B205" s="184"/>
      <c r="C205" s="64" t="s">
        <v>159</v>
      </c>
      <c r="D205" s="56" t="s">
        <v>39</v>
      </c>
      <c r="E205" s="53">
        <f>+IF(J205="","",SUBTOTAL(3,J$8:J205))</f>
        <v>0</v>
      </c>
      <c r="F205" s="190">
        <v>517</v>
      </c>
      <c r="G205" s="134">
        <v>5044</v>
      </c>
      <c r="H205" s="129">
        <v>8231</v>
      </c>
      <c r="I205" s="271">
        <v>40302</v>
      </c>
      <c r="J205" s="25" t="s">
        <v>3</v>
      </c>
      <c r="K205" s="26" t="str">
        <f t="shared" si="74"/>
        <v>IS-S05130410</v>
      </c>
      <c r="L205" s="169" t="s">
        <v>318</v>
      </c>
      <c r="M205" s="25" t="s">
        <v>32</v>
      </c>
      <c r="N205" s="79">
        <v>109334.15</v>
      </c>
      <c r="P205" s="63" t="str">
        <f t="shared" ref="P205:P268" si="76">IF(O205&gt;0,N205-O205,".")</f>
        <v>.</v>
      </c>
      <c r="Q205" s="47">
        <v>1780</v>
      </c>
      <c r="R205" s="47">
        <v>107554.15</v>
      </c>
      <c r="S205" s="6" t="str">
        <f t="shared" si="75"/>
        <v xml:space="preserve">فاتورة رقم 8231 2*40 جبل على - الاسكندرية  </v>
      </c>
      <c r="T205" s="6"/>
      <c r="U205" s="282"/>
      <c r="V205" s="283"/>
      <c r="W205" s="164"/>
      <c r="X205" s="99"/>
      <c r="Y205" s="58"/>
      <c r="Z205" s="58"/>
      <c r="AA205" s="58"/>
      <c r="AB205" s="58"/>
      <c r="AC205" s="58"/>
      <c r="AD205" s="58"/>
      <c r="AE205" s="58"/>
      <c r="AF205" s="58"/>
      <c r="AG205" s="58"/>
      <c r="AH205" s="58"/>
      <c r="AI205" s="58"/>
      <c r="AJ205" s="58"/>
      <c r="AM205" s="127"/>
      <c r="AN205" s="127"/>
    </row>
    <row r="206" spans="1:40" s="66" customFormat="1" ht="29.25" hidden="1" customHeight="1" thickTop="1" thickBot="1">
      <c r="A206" s="26"/>
      <c r="B206" s="184"/>
      <c r="C206" s="64" t="s">
        <v>112</v>
      </c>
      <c r="D206" s="56" t="s">
        <v>35</v>
      </c>
      <c r="E206" s="53">
        <f>+IF(J206="","",SUBTOTAL(3,J$8:J206))</f>
        <v>0</v>
      </c>
      <c r="F206" s="201">
        <v>505</v>
      </c>
      <c r="G206" s="134">
        <v>5042</v>
      </c>
      <c r="H206" s="129">
        <v>8232</v>
      </c>
      <c r="I206" s="133">
        <v>40302</v>
      </c>
      <c r="J206" s="25" t="s">
        <v>6</v>
      </c>
      <c r="K206" s="26" t="str">
        <f t="shared" ref="K206:K269" si="77">D206&amp;C206</f>
        <v>XS-S010510</v>
      </c>
      <c r="L206" s="169" t="s">
        <v>384</v>
      </c>
      <c r="M206" s="25" t="s">
        <v>32</v>
      </c>
      <c r="N206" s="78">
        <v>2350</v>
      </c>
      <c r="P206" s="63" t="str">
        <f t="shared" si="76"/>
        <v>.</v>
      </c>
      <c r="Q206" s="47" t="s">
        <v>585</v>
      </c>
      <c r="R206" s="47"/>
      <c r="S206" s="6" t="str">
        <f t="shared" si="75"/>
        <v xml:space="preserve">فاتورة رقم 8232 1*20 الاسكندرية - المغرب </v>
      </c>
      <c r="T206" s="6"/>
      <c r="U206" s="282"/>
      <c r="V206" s="283"/>
      <c r="W206" s="164"/>
      <c r="X206" s="99"/>
      <c r="Y206" s="58"/>
      <c r="Z206" s="58"/>
      <c r="AA206" s="58"/>
      <c r="AB206" s="58"/>
      <c r="AC206" s="58"/>
      <c r="AD206" s="58"/>
      <c r="AE206" s="58"/>
      <c r="AF206" s="58"/>
      <c r="AG206" s="58"/>
      <c r="AH206" s="58"/>
      <c r="AI206" s="58"/>
      <c r="AJ206" s="58"/>
      <c r="AM206" s="127"/>
      <c r="AN206" s="127"/>
    </row>
    <row r="207" spans="1:40" s="66" customFormat="1" ht="29.25" hidden="1" customHeight="1" thickTop="1" thickBot="1">
      <c r="A207" s="26"/>
      <c r="B207" s="184"/>
      <c r="C207" s="64" t="s">
        <v>113</v>
      </c>
      <c r="D207" s="56" t="s">
        <v>35</v>
      </c>
      <c r="E207" s="53">
        <f>+IF(J207="","",SUBTOTAL(3,J$8:J207))</f>
        <v>0</v>
      </c>
      <c r="F207" s="201">
        <v>506</v>
      </c>
      <c r="G207" s="134">
        <v>5042</v>
      </c>
      <c r="H207" s="129">
        <v>8233</v>
      </c>
      <c r="I207" s="133">
        <v>40302</v>
      </c>
      <c r="J207" s="25" t="s">
        <v>9</v>
      </c>
      <c r="K207" s="26" t="str">
        <f t="shared" si="77"/>
        <v>XS-S2340410</v>
      </c>
      <c r="L207" s="169" t="s">
        <v>385</v>
      </c>
      <c r="M207" s="25" t="s">
        <v>32</v>
      </c>
      <c r="N207" s="38">
        <v>4750</v>
      </c>
      <c r="P207" s="63" t="str">
        <f t="shared" si="76"/>
        <v>.</v>
      </c>
      <c r="Q207" s="47" t="s">
        <v>585</v>
      </c>
      <c r="R207" s="47"/>
      <c r="S207" s="6" t="str">
        <f t="shared" si="75"/>
        <v xml:space="preserve">فاتورة رقم 8233 2*40 السخنة - اشدود </v>
      </c>
      <c r="T207" s="6"/>
      <c r="U207" s="282"/>
      <c r="V207" s="283"/>
      <c r="W207" s="164"/>
      <c r="X207" s="99"/>
      <c r="Y207" s="58"/>
      <c r="Z207" s="58"/>
      <c r="AA207" s="58"/>
      <c r="AB207" s="58"/>
      <c r="AC207" s="58"/>
      <c r="AD207" s="58"/>
      <c r="AE207" s="58"/>
      <c r="AF207" s="58"/>
      <c r="AG207" s="58"/>
      <c r="AH207" s="58"/>
      <c r="AI207" s="58"/>
      <c r="AJ207" s="58"/>
      <c r="AM207" s="127"/>
      <c r="AN207" s="127"/>
    </row>
    <row r="208" spans="1:40" s="66" customFormat="1" ht="29.25" hidden="1" customHeight="1" thickTop="1" thickBot="1">
      <c r="A208" s="26"/>
      <c r="B208" s="184"/>
      <c r="C208" s="64" t="s">
        <v>114</v>
      </c>
      <c r="D208" s="56" t="s">
        <v>35</v>
      </c>
      <c r="E208" s="53">
        <f>+IF(J208="","",SUBTOTAL(3,J$8:J208))</f>
        <v>0</v>
      </c>
      <c r="F208" s="201">
        <v>507</v>
      </c>
      <c r="G208" s="134">
        <v>5042</v>
      </c>
      <c r="H208" s="129">
        <v>8234</v>
      </c>
      <c r="I208" s="133">
        <v>40302</v>
      </c>
      <c r="J208" s="25" t="s">
        <v>20</v>
      </c>
      <c r="K208" s="26" t="str">
        <f t="shared" si="77"/>
        <v>XS-S380410</v>
      </c>
      <c r="L208" s="169" t="s">
        <v>386</v>
      </c>
      <c r="M208" s="25" t="s">
        <v>32</v>
      </c>
      <c r="N208" s="258">
        <v>2832</v>
      </c>
      <c r="O208" s="66">
        <v>2790</v>
      </c>
      <c r="P208" s="63">
        <f t="shared" si="76"/>
        <v>42</v>
      </c>
      <c r="Q208" s="268">
        <v>42</v>
      </c>
      <c r="R208" s="47">
        <f>N208-Q208</f>
        <v>2790</v>
      </c>
      <c r="S208" s="6" t="str">
        <f t="shared" si="75"/>
        <v xml:space="preserve">فاتورة رقم 8234 1*20 الاسكندرية - ريفينا </v>
      </c>
      <c r="T208" s="6"/>
      <c r="U208" s="282"/>
      <c r="V208" s="283"/>
      <c r="W208" s="164"/>
      <c r="X208" s="99"/>
      <c r="Y208" s="58"/>
      <c r="Z208" s="58"/>
      <c r="AA208" s="58"/>
      <c r="AB208" s="58"/>
      <c r="AC208" s="58"/>
      <c r="AD208" s="58"/>
      <c r="AE208" s="58"/>
      <c r="AF208" s="58"/>
      <c r="AG208" s="58"/>
      <c r="AH208" s="58"/>
      <c r="AI208" s="58"/>
      <c r="AJ208" s="58"/>
      <c r="AM208" s="127"/>
      <c r="AN208" s="127"/>
    </row>
    <row r="209" spans="1:40" s="66" customFormat="1" ht="29.25" hidden="1" customHeight="1" thickTop="1" thickBot="1">
      <c r="A209" s="26"/>
      <c r="B209" s="184"/>
      <c r="C209" s="64" t="s">
        <v>134</v>
      </c>
      <c r="D209" s="56" t="s">
        <v>35</v>
      </c>
      <c r="E209" s="53">
        <f>+IF(J209="","",SUBTOTAL(3,J$8:J209))</f>
        <v>0</v>
      </c>
      <c r="F209" s="201">
        <v>405</v>
      </c>
      <c r="G209" s="134">
        <v>4040</v>
      </c>
      <c r="H209" s="136">
        <v>8235</v>
      </c>
      <c r="I209" s="133">
        <v>40294</v>
      </c>
      <c r="J209" s="25" t="s">
        <v>19</v>
      </c>
      <c r="K209" s="26" t="str">
        <f t="shared" si="77"/>
        <v>XS-S180410</v>
      </c>
      <c r="L209" s="169" t="s">
        <v>341</v>
      </c>
      <c r="M209" s="25" t="s">
        <v>29</v>
      </c>
      <c r="N209" s="38">
        <v>7500</v>
      </c>
      <c r="P209" s="63" t="str">
        <f t="shared" si="76"/>
        <v>.</v>
      </c>
      <c r="Q209" s="47" t="s">
        <v>585</v>
      </c>
      <c r="R209" s="47"/>
      <c r="S209" s="6" t="str">
        <f t="shared" si="75"/>
        <v xml:space="preserve">فاتورة رقم 8235 10*40 الاسكندرية - اشدود </v>
      </c>
      <c r="T209" s="6"/>
      <c r="U209" s="282"/>
      <c r="V209" s="283"/>
      <c r="W209" s="164"/>
      <c r="X209" s="99"/>
      <c r="Y209" s="58"/>
      <c r="Z209" s="58"/>
      <c r="AA209" s="58"/>
      <c r="AB209" s="58"/>
      <c r="AC209" s="58"/>
      <c r="AD209" s="58"/>
      <c r="AE209" s="58"/>
      <c r="AF209" s="58"/>
      <c r="AG209" s="58"/>
      <c r="AH209" s="58"/>
      <c r="AI209" s="58"/>
      <c r="AJ209" s="58"/>
      <c r="AM209" s="127"/>
      <c r="AN209" s="127"/>
    </row>
    <row r="210" spans="1:40" s="66" customFormat="1" ht="29.25" hidden="1" customHeight="1" thickTop="1" thickBot="1">
      <c r="A210" s="26"/>
      <c r="B210" s="184"/>
      <c r="C210" s="64" t="s">
        <v>133</v>
      </c>
      <c r="D210" s="56" t="s">
        <v>35</v>
      </c>
      <c r="E210" s="53">
        <f>+IF(J210="","",SUBTOTAL(3,J$8:J210))</f>
        <v>0</v>
      </c>
      <c r="F210" s="201">
        <v>511</v>
      </c>
      <c r="G210" s="134">
        <v>5043</v>
      </c>
      <c r="H210" s="136">
        <v>8236</v>
      </c>
      <c r="I210" s="133">
        <v>40302</v>
      </c>
      <c r="J210" s="25" t="s">
        <v>19</v>
      </c>
      <c r="K210" s="26" t="str">
        <f t="shared" si="77"/>
        <v>XS-S100410</v>
      </c>
      <c r="L210" s="169" t="s">
        <v>372</v>
      </c>
      <c r="M210" s="25" t="s">
        <v>29</v>
      </c>
      <c r="N210" s="38">
        <v>750</v>
      </c>
      <c r="P210" s="63" t="str">
        <f t="shared" si="76"/>
        <v>.</v>
      </c>
      <c r="Q210" s="47" t="s">
        <v>585</v>
      </c>
      <c r="R210" s="47"/>
      <c r="S210" s="6" t="str">
        <f t="shared" si="75"/>
        <v xml:space="preserve">فاتورة رقم 8236 1*40 الاسكندرية - اشدود </v>
      </c>
      <c r="T210" s="6"/>
      <c r="U210" s="282"/>
      <c r="V210" s="283"/>
      <c r="W210" s="164"/>
      <c r="X210" s="99"/>
      <c r="Y210" s="58"/>
      <c r="Z210" s="58"/>
      <c r="AA210" s="58"/>
      <c r="AB210" s="58"/>
      <c r="AC210" s="58"/>
      <c r="AD210" s="58"/>
      <c r="AE210" s="58"/>
      <c r="AF210" s="58"/>
      <c r="AG210" s="58"/>
      <c r="AH210" s="58"/>
      <c r="AI210" s="58"/>
      <c r="AJ210" s="58"/>
      <c r="AM210" s="127"/>
      <c r="AN210" s="127"/>
    </row>
    <row r="211" spans="1:40" s="66" customFormat="1" ht="29.25" hidden="1" customHeight="1" thickTop="1" thickBot="1">
      <c r="A211" s="26"/>
      <c r="B211" s="184"/>
      <c r="C211" s="64" t="s">
        <v>115</v>
      </c>
      <c r="D211" s="56" t="s">
        <v>35</v>
      </c>
      <c r="E211" s="53">
        <f>+IF(J211="","",SUBTOTAL(3,J$8:J211))</f>
        <v>0</v>
      </c>
      <c r="F211" s="201">
        <v>402</v>
      </c>
      <c r="G211" s="134">
        <v>4040</v>
      </c>
      <c r="H211" s="129">
        <v>8237</v>
      </c>
      <c r="I211" s="133">
        <v>40277</v>
      </c>
      <c r="J211" s="25" t="s">
        <v>3</v>
      </c>
      <c r="K211" s="26" t="str">
        <f t="shared" si="77"/>
        <v>XS-S050510</v>
      </c>
      <c r="L211" s="169" t="s">
        <v>387</v>
      </c>
      <c r="M211" s="25" t="s">
        <v>29</v>
      </c>
      <c r="N211" s="38">
        <v>5460</v>
      </c>
      <c r="P211" s="63" t="str">
        <f t="shared" si="76"/>
        <v>.</v>
      </c>
      <c r="Q211" s="47" t="s">
        <v>585</v>
      </c>
      <c r="R211" s="47"/>
      <c r="S211" s="6" t="str">
        <f t="shared" si="75"/>
        <v xml:space="preserve">فاتورة رقم 8237 7*40 الاسكندرية - فلسطين </v>
      </c>
      <c r="T211" s="6"/>
      <c r="U211" s="282"/>
      <c r="V211" s="283"/>
      <c r="W211" s="164"/>
      <c r="X211" s="99"/>
      <c r="Y211" s="58"/>
      <c r="Z211" s="58"/>
      <c r="AA211" s="58"/>
      <c r="AB211" s="58"/>
      <c r="AC211" s="58"/>
      <c r="AD211" s="58"/>
      <c r="AE211" s="58"/>
      <c r="AF211" s="58"/>
      <c r="AG211" s="58"/>
      <c r="AH211" s="58"/>
      <c r="AI211" s="58"/>
      <c r="AJ211" s="58"/>
      <c r="AM211" s="127"/>
      <c r="AN211" s="127"/>
    </row>
    <row r="212" spans="1:40" s="66" customFormat="1" ht="29.25" hidden="1" customHeight="1" thickTop="1" thickBot="1">
      <c r="A212" s="26"/>
      <c r="B212" s="184"/>
      <c r="C212" s="64" t="s">
        <v>122</v>
      </c>
      <c r="D212" s="56" t="s">
        <v>36</v>
      </c>
      <c r="E212" s="53">
        <f>+IF(J212="","",SUBTOTAL(3,J$8:J212))</f>
        <v>0</v>
      </c>
      <c r="F212" s="201">
        <v>505</v>
      </c>
      <c r="G212" s="134">
        <v>5042</v>
      </c>
      <c r="H212" s="129">
        <v>8238</v>
      </c>
      <c r="I212" s="133">
        <v>40302</v>
      </c>
      <c r="J212" s="25" t="s">
        <v>6</v>
      </c>
      <c r="K212" s="26" t="str">
        <f t="shared" si="77"/>
        <v>XT-S02040510</v>
      </c>
      <c r="L212" s="169" t="s">
        <v>330</v>
      </c>
      <c r="M212" s="25" t="s">
        <v>32</v>
      </c>
      <c r="N212" s="38">
        <v>750</v>
      </c>
      <c r="P212" s="63" t="str">
        <f t="shared" si="76"/>
        <v>.</v>
      </c>
      <c r="Q212" s="47" t="s">
        <v>585</v>
      </c>
      <c r="R212" s="47"/>
      <c r="S212" s="6" t="str">
        <f t="shared" si="75"/>
        <v xml:space="preserve">فاتورة رقم 8238 5جرار العوجة - فلسطين </v>
      </c>
      <c r="T212" s="6"/>
      <c r="U212" s="282"/>
      <c r="V212" s="283"/>
      <c r="W212" s="164"/>
      <c r="X212" s="99"/>
      <c r="Y212" s="58"/>
      <c r="Z212" s="58"/>
      <c r="AA212" s="58"/>
      <c r="AB212" s="58"/>
      <c r="AC212" s="58"/>
      <c r="AD212" s="58"/>
      <c r="AE212" s="58"/>
      <c r="AF212" s="58"/>
      <c r="AG212" s="58"/>
      <c r="AH212" s="58"/>
      <c r="AI212" s="58"/>
      <c r="AJ212" s="58"/>
      <c r="AM212" s="127"/>
      <c r="AN212" s="127"/>
    </row>
    <row r="213" spans="1:40" s="66" customFormat="1" ht="29.25" hidden="1" customHeight="1" thickTop="1" thickBot="1">
      <c r="A213" s="26"/>
      <c r="B213" s="184"/>
      <c r="C213" s="64" t="s">
        <v>143</v>
      </c>
      <c r="D213" s="56" t="s">
        <v>36</v>
      </c>
      <c r="E213" s="53">
        <f>+IF(J213="","",SUBTOTAL(3,J$8:J213))</f>
        <v>0</v>
      </c>
      <c r="F213" s="190">
        <v>517</v>
      </c>
      <c r="G213" s="134">
        <v>5044</v>
      </c>
      <c r="H213" s="129">
        <v>8239</v>
      </c>
      <c r="I213" s="133">
        <v>40308</v>
      </c>
      <c r="J213" s="25" t="s">
        <v>3</v>
      </c>
      <c r="K213" s="26" t="str">
        <f t="shared" si="77"/>
        <v>XT-S02020510</v>
      </c>
      <c r="L213" s="169" t="s">
        <v>380</v>
      </c>
      <c r="M213" s="25" t="s">
        <v>32</v>
      </c>
      <c r="N213" s="217">
        <v>2002</v>
      </c>
      <c r="P213" s="63" t="str">
        <f t="shared" si="76"/>
        <v>.</v>
      </c>
      <c r="Q213" s="47" t="s">
        <v>585</v>
      </c>
      <c r="R213" s="47"/>
      <c r="S213" s="6" t="str">
        <f t="shared" si="75"/>
        <v xml:space="preserve">فاتورة رقم 8239 6جرار العوجة - فلسطين </v>
      </c>
      <c r="T213" s="6"/>
      <c r="U213" s="282"/>
      <c r="V213" s="283"/>
      <c r="W213" s="164"/>
      <c r="X213" s="99"/>
      <c r="Y213" s="58"/>
      <c r="Z213" s="58"/>
      <c r="AA213" s="58"/>
      <c r="AB213" s="58"/>
      <c r="AC213" s="58"/>
      <c r="AD213" s="58"/>
      <c r="AE213" s="58"/>
      <c r="AF213" s="58"/>
      <c r="AG213" s="58"/>
      <c r="AH213" s="58"/>
      <c r="AI213" s="58"/>
      <c r="AJ213" s="58"/>
      <c r="AM213" s="127"/>
      <c r="AN213" s="127"/>
    </row>
    <row r="214" spans="1:40" s="66" customFormat="1" ht="29.25" hidden="1" customHeight="1" thickTop="1" thickBot="1">
      <c r="A214" s="26"/>
      <c r="B214" s="184"/>
      <c r="C214" s="64" t="s">
        <v>123</v>
      </c>
      <c r="D214" s="56" t="s">
        <v>36</v>
      </c>
      <c r="E214" s="53">
        <f>+IF(J214="","",SUBTOTAL(3,J$8:J214))</f>
        <v>0</v>
      </c>
      <c r="F214" s="201">
        <v>502</v>
      </c>
      <c r="G214" s="134">
        <v>5042</v>
      </c>
      <c r="H214" s="129">
        <v>8240</v>
      </c>
      <c r="I214" s="133">
        <v>40308</v>
      </c>
      <c r="J214" s="25" t="s">
        <v>2</v>
      </c>
      <c r="K214" s="26" t="str">
        <f t="shared" si="77"/>
        <v>XT-S02180210</v>
      </c>
      <c r="L214" s="169" t="s">
        <v>327</v>
      </c>
      <c r="M214" s="25" t="s">
        <v>32</v>
      </c>
      <c r="N214" s="38">
        <v>500</v>
      </c>
      <c r="P214" s="63" t="str">
        <f t="shared" si="76"/>
        <v>.</v>
      </c>
      <c r="Q214" s="47" t="s">
        <v>585</v>
      </c>
      <c r="R214" s="47"/>
      <c r="S214" s="6" t="str">
        <f t="shared" si="75"/>
        <v xml:space="preserve">فاتورة رقم 8240 1جرار السلوم - ليبيا  </v>
      </c>
      <c r="T214" s="6"/>
      <c r="U214" s="282"/>
      <c r="V214" s="283"/>
      <c r="W214" s="164"/>
      <c r="X214" s="99"/>
      <c r="Y214" s="58"/>
      <c r="Z214" s="58"/>
      <c r="AA214" s="58"/>
      <c r="AB214" s="58"/>
      <c r="AC214" s="58"/>
      <c r="AD214" s="58"/>
      <c r="AE214" s="58"/>
      <c r="AF214" s="58"/>
      <c r="AG214" s="58"/>
      <c r="AH214" s="58"/>
      <c r="AI214" s="58"/>
      <c r="AJ214" s="58"/>
      <c r="AM214" s="127"/>
      <c r="AN214" s="127"/>
    </row>
    <row r="215" spans="1:40" s="66" customFormat="1" ht="29.25" hidden="1" customHeight="1" thickTop="1" thickBot="1">
      <c r="A215" s="26"/>
      <c r="B215" s="184"/>
      <c r="C215" s="64" t="s">
        <v>125</v>
      </c>
      <c r="D215" s="56" t="s">
        <v>36</v>
      </c>
      <c r="E215" s="53">
        <f>+IF(J215="","",SUBTOTAL(3,J$8:J215))</f>
        <v>0</v>
      </c>
      <c r="F215" s="201">
        <v>502</v>
      </c>
      <c r="G215" s="134">
        <v>5042</v>
      </c>
      <c r="H215" s="129">
        <v>8241</v>
      </c>
      <c r="I215" s="133">
        <v>40308</v>
      </c>
      <c r="J215" s="25" t="s">
        <v>2</v>
      </c>
      <c r="K215" s="26" t="str">
        <f t="shared" si="77"/>
        <v>XT-S04270410</v>
      </c>
      <c r="L215" s="169" t="s">
        <v>327</v>
      </c>
      <c r="M215" s="25" t="s">
        <v>32</v>
      </c>
      <c r="N215" s="38">
        <v>500</v>
      </c>
      <c r="P215" s="63" t="str">
        <f t="shared" si="76"/>
        <v>.</v>
      </c>
      <c r="Q215" s="47" t="s">
        <v>585</v>
      </c>
      <c r="R215" s="47"/>
      <c r="S215" s="6" t="str">
        <f t="shared" si="75"/>
        <v xml:space="preserve">فاتورة رقم 8241 1جرار السلوم - ليبيا  </v>
      </c>
      <c r="T215" s="6"/>
      <c r="U215" s="282"/>
      <c r="V215" s="283"/>
      <c r="W215" s="164"/>
      <c r="X215" s="99"/>
      <c r="Y215" s="58"/>
      <c r="Z215" s="58"/>
      <c r="AA215" s="58"/>
      <c r="AB215" s="58"/>
      <c r="AC215" s="58"/>
      <c r="AD215" s="58"/>
      <c r="AE215" s="58"/>
      <c r="AF215" s="58"/>
      <c r="AG215" s="58"/>
      <c r="AH215" s="58"/>
      <c r="AI215" s="58"/>
      <c r="AJ215" s="58"/>
      <c r="AM215" s="127"/>
      <c r="AN215" s="127"/>
    </row>
    <row r="216" spans="1:40" s="66" customFormat="1" ht="29.25" hidden="1" customHeight="1" thickTop="1" thickBot="1">
      <c r="A216" s="26"/>
      <c r="B216" s="184"/>
      <c r="C216" s="64" t="s">
        <v>126</v>
      </c>
      <c r="D216" s="56" t="s">
        <v>36</v>
      </c>
      <c r="E216" s="53">
        <f>+IF(J216="","",SUBTOTAL(3,J$8:J216))</f>
        <v>0</v>
      </c>
      <c r="F216" s="201">
        <v>502</v>
      </c>
      <c r="G216" s="134">
        <v>5042</v>
      </c>
      <c r="H216" s="129">
        <v>8242</v>
      </c>
      <c r="I216" s="133">
        <v>40308</v>
      </c>
      <c r="J216" s="25" t="s">
        <v>2</v>
      </c>
      <c r="K216" s="26" t="str">
        <f t="shared" si="77"/>
        <v>XT-S02280410</v>
      </c>
      <c r="L216" s="169" t="s">
        <v>327</v>
      </c>
      <c r="M216" s="25" t="s">
        <v>32</v>
      </c>
      <c r="N216" s="38">
        <v>500</v>
      </c>
      <c r="P216" s="63" t="str">
        <f t="shared" si="76"/>
        <v>.</v>
      </c>
      <c r="Q216" s="47" t="s">
        <v>585</v>
      </c>
      <c r="R216" s="47"/>
      <c r="S216" s="6" t="str">
        <f t="shared" si="75"/>
        <v xml:space="preserve">فاتورة رقم 8242 1جرار السلوم - ليبيا  </v>
      </c>
      <c r="T216" s="6"/>
      <c r="U216" s="282"/>
      <c r="V216" s="283"/>
      <c r="W216" s="164"/>
      <c r="X216" s="99"/>
      <c r="Y216" s="58"/>
      <c r="Z216" s="58"/>
      <c r="AA216" s="58"/>
      <c r="AB216" s="58"/>
      <c r="AC216" s="58"/>
      <c r="AD216" s="58"/>
      <c r="AE216" s="58"/>
      <c r="AF216" s="58"/>
      <c r="AG216" s="58"/>
      <c r="AH216" s="58"/>
      <c r="AI216" s="58"/>
      <c r="AJ216" s="58"/>
      <c r="AM216" s="127"/>
      <c r="AN216" s="127"/>
    </row>
    <row r="217" spans="1:40" s="66" customFormat="1" ht="29.25" hidden="1" customHeight="1" thickTop="1" thickBot="1">
      <c r="A217" s="26"/>
      <c r="B217" s="184"/>
      <c r="C217" s="64" t="s">
        <v>124</v>
      </c>
      <c r="D217" s="56" t="s">
        <v>36</v>
      </c>
      <c r="E217" s="53">
        <f>+IF(J217="","",SUBTOTAL(3,J$8:J217))</f>
        <v>0</v>
      </c>
      <c r="F217" s="201">
        <v>502</v>
      </c>
      <c r="G217" s="134">
        <v>5042</v>
      </c>
      <c r="H217" s="129">
        <v>8243</v>
      </c>
      <c r="I217" s="133">
        <v>40308</v>
      </c>
      <c r="J217" s="25" t="s">
        <v>2</v>
      </c>
      <c r="K217" s="26" t="str">
        <f t="shared" si="77"/>
        <v>XT-S06150410</v>
      </c>
      <c r="L217" s="169" t="s">
        <v>388</v>
      </c>
      <c r="M217" s="25" t="s">
        <v>32</v>
      </c>
      <c r="N217" s="38">
        <v>500</v>
      </c>
      <c r="P217" s="63" t="str">
        <f t="shared" si="76"/>
        <v>.</v>
      </c>
      <c r="Q217" s="47" t="s">
        <v>585</v>
      </c>
      <c r="R217" s="47"/>
      <c r="S217" s="6" t="str">
        <f t="shared" si="75"/>
        <v xml:space="preserve">فاتورة رقم 8243 1جرار  السلوم - ليبيا </v>
      </c>
      <c r="T217" s="6"/>
      <c r="U217" s="282"/>
      <c r="V217" s="283"/>
      <c r="W217" s="164"/>
      <c r="X217" s="99"/>
      <c r="Y217" s="58"/>
      <c r="Z217" s="58"/>
      <c r="AA217" s="58"/>
      <c r="AB217" s="58"/>
      <c r="AC217" s="58"/>
      <c r="AD217" s="58"/>
      <c r="AE217" s="58"/>
      <c r="AF217" s="58"/>
      <c r="AG217" s="58"/>
      <c r="AH217" s="58"/>
      <c r="AI217" s="58"/>
      <c r="AJ217" s="58"/>
      <c r="AM217" s="127"/>
      <c r="AN217" s="127"/>
    </row>
    <row r="218" spans="1:40" s="66" customFormat="1" ht="29.25" hidden="1" customHeight="1" thickTop="1" thickBot="1">
      <c r="A218" s="26"/>
      <c r="B218" s="184"/>
      <c r="C218" s="64" t="s">
        <v>162</v>
      </c>
      <c r="D218" s="56" t="s">
        <v>36</v>
      </c>
      <c r="E218" s="53">
        <f>+IF(J218="","",SUBTOTAL(3,J$8:J218))</f>
        <v>0</v>
      </c>
      <c r="F218" s="201">
        <v>504</v>
      </c>
      <c r="G218" s="134">
        <v>5042</v>
      </c>
      <c r="H218" s="129">
        <v>8244</v>
      </c>
      <c r="I218" s="133">
        <v>40308</v>
      </c>
      <c r="J218" s="25" t="s">
        <v>8</v>
      </c>
      <c r="K218" s="26" t="str">
        <f t="shared" si="77"/>
        <v>XT-S01160310</v>
      </c>
      <c r="L218" s="169" t="s">
        <v>429</v>
      </c>
      <c r="M218" s="25" t="s">
        <v>32</v>
      </c>
      <c r="N218" s="38">
        <v>600</v>
      </c>
      <c r="P218" s="63" t="str">
        <f t="shared" si="76"/>
        <v>.</v>
      </c>
      <c r="Q218" s="47" t="s">
        <v>585</v>
      </c>
      <c r="R218" s="47"/>
      <c r="S218" s="6" t="str">
        <f t="shared" si="75"/>
        <v xml:space="preserve">فاتورة رقم 8244 1*40 الاسكندرية - موريتانيا -اكسبورت </v>
      </c>
      <c r="T218" s="6"/>
      <c r="U218" s="282"/>
      <c r="V218" s="283"/>
      <c r="W218" s="164"/>
      <c r="X218" s="99"/>
      <c r="Y218" s="58"/>
      <c r="Z218" s="58"/>
      <c r="AA218" s="58"/>
      <c r="AB218" s="58"/>
      <c r="AC218" s="58"/>
      <c r="AD218" s="58"/>
      <c r="AE218" s="58"/>
      <c r="AF218" s="58"/>
      <c r="AG218" s="58"/>
      <c r="AH218" s="58"/>
      <c r="AI218" s="58"/>
      <c r="AJ218" s="58"/>
      <c r="AM218" s="127"/>
      <c r="AN218" s="127"/>
    </row>
    <row r="219" spans="1:40" s="66" customFormat="1" ht="29.25" hidden="1" customHeight="1" thickTop="1" thickBot="1">
      <c r="A219" s="26"/>
      <c r="B219" s="184"/>
      <c r="C219" s="64" t="s">
        <v>229</v>
      </c>
      <c r="D219" s="56" t="s">
        <v>39</v>
      </c>
      <c r="E219" s="53">
        <f>+IF(J219="","",SUBTOTAL(3,J$8:J219))</f>
        <v>0</v>
      </c>
      <c r="F219" s="190">
        <v>517</v>
      </c>
      <c r="G219" s="134">
        <v>5044</v>
      </c>
      <c r="H219" s="142">
        <v>8245</v>
      </c>
      <c r="I219" s="133">
        <v>40308</v>
      </c>
      <c r="J219" s="25" t="s">
        <v>3</v>
      </c>
      <c r="K219" s="26" t="str">
        <f t="shared" si="77"/>
        <v>IS-S03060510</v>
      </c>
      <c r="L219" s="169" t="s">
        <v>389</v>
      </c>
      <c r="M219" s="25" t="s">
        <v>32</v>
      </c>
      <c r="N219" s="38">
        <v>14762</v>
      </c>
      <c r="P219" s="63" t="str">
        <f t="shared" si="76"/>
        <v>.</v>
      </c>
      <c r="Q219" s="47">
        <v>6416</v>
      </c>
      <c r="R219" s="47">
        <v>8346</v>
      </c>
      <c r="S219" s="6" t="str">
        <f t="shared" si="75"/>
        <v xml:space="preserve">فاتورة رقم 8245 1*40 جبل على  -الاسكندرية </v>
      </c>
      <c r="T219" s="6"/>
      <c r="U219" s="282"/>
      <c r="V219" s="283"/>
      <c r="W219" s="164"/>
      <c r="X219" s="99"/>
      <c r="Y219" s="58"/>
      <c r="Z219" s="58"/>
      <c r="AA219" s="58"/>
      <c r="AB219" s="58"/>
      <c r="AC219" s="58"/>
      <c r="AD219" s="58"/>
      <c r="AE219" s="58"/>
      <c r="AF219" s="58"/>
      <c r="AG219" s="58"/>
      <c r="AH219" s="58"/>
      <c r="AI219" s="58"/>
      <c r="AJ219" s="58"/>
      <c r="AM219" s="127"/>
      <c r="AN219" s="127"/>
    </row>
    <row r="220" spans="1:40" s="66" customFormat="1" ht="29.25" hidden="1" customHeight="1" thickTop="1" thickBot="1">
      <c r="A220" s="26"/>
      <c r="B220" s="184"/>
      <c r="C220" s="64" t="s">
        <v>215</v>
      </c>
      <c r="D220" s="56" t="s">
        <v>36</v>
      </c>
      <c r="E220" s="53">
        <f>+IF(J220="","",SUBTOTAL(3,J$8:J220))</f>
        <v>0</v>
      </c>
      <c r="F220" s="201">
        <v>505</v>
      </c>
      <c r="G220" s="134">
        <v>5042</v>
      </c>
      <c r="H220" s="130">
        <v>8246</v>
      </c>
      <c r="I220" s="143">
        <v>40316</v>
      </c>
      <c r="J220" s="43" t="s">
        <v>6</v>
      </c>
      <c r="K220" s="37" t="str">
        <f t="shared" si="77"/>
        <v>XT-S01120510</v>
      </c>
      <c r="L220" s="173" t="s">
        <v>330</v>
      </c>
      <c r="M220" s="25" t="s">
        <v>32</v>
      </c>
      <c r="N220" s="79">
        <v>750</v>
      </c>
      <c r="P220" s="63" t="str">
        <f t="shared" si="76"/>
        <v>.</v>
      </c>
      <c r="Q220" s="47" t="s">
        <v>585</v>
      </c>
      <c r="R220" s="47"/>
      <c r="S220" s="6" t="str">
        <f t="shared" si="75"/>
        <v xml:space="preserve">فاتورة رقم 8246 5جرار العوجة - فلسطين </v>
      </c>
      <c r="T220" s="6"/>
      <c r="U220" s="282"/>
      <c r="V220" s="283"/>
      <c r="W220" s="164"/>
      <c r="X220" s="99"/>
      <c r="Y220" s="58"/>
      <c r="Z220" s="58"/>
      <c r="AA220" s="58"/>
      <c r="AB220" s="58"/>
      <c r="AC220" s="58"/>
      <c r="AD220" s="58"/>
      <c r="AE220" s="58"/>
      <c r="AF220" s="58"/>
      <c r="AG220" s="58"/>
      <c r="AH220" s="58"/>
      <c r="AI220" s="58"/>
      <c r="AJ220" s="58"/>
      <c r="AM220" s="127"/>
      <c r="AN220" s="127"/>
    </row>
    <row r="221" spans="1:40" s="164" customFormat="1" ht="29.25" hidden="1" customHeight="1" thickTop="1" thickBot="1">
      <c r="A221" s="37"/>
      <c r="B221" s="187"/>
      <c r="C221" s="188"/>
      <c r="D221" s="189"/>
      <c r="E221" s="53">
        <f>+IF(J221="","",SUBTOTAL(3,J$8:J221))</f>
        <v>0</v>
      </c>
      <c r="F221" s="190">
        <v>517</v>
      </c>
      <c r="G221" s="134">
        <v>5044</v>
      </c>
      <c r="H221" s="130">
        <v>8247</v>
      </c>
      <c r="I221" s="143">
        <v>40316</v>
      </c>
      <c r="J221" s="43" t="s">
        <v>3</v>
      </c>
      <c r="K221" s="37" t="str">
        <f t="shared" si="77"/>
        <v/>
      </c>
      <c r="L221" s="169" t="s">
        <v>381</v>
      </c>
      <c r="M221" s="25" t="s">
        <v>32</v>
      </c>
      <c r="N221" s="233">
        <v>1050</v>
      </c>
      <c r="O221" s="164">
        <v>0</v>
      </c>
      <c r="P221" s="191" t="str">
        <f t="shared" si="76"/>
        <v>.</v>
      </c>
      <c r="Q221" s="47" t="s">
        <v>585</v>
      </c>
      <c r="R221" s="47"/>
      <c r="S221" s="6" t="str">
        <f t="shared" si="75"/>
        <v xml:space="preserve">فاتورة رقم 8247 استخراج صور ضوئية لرد الدعم والمبيعات </v>
      </c>
      <c r="T221" s="6"/>
      <c r="U221" s="282"/>
      <c r="V221" s="284"/>
      <c r="X221" s="192"/>
      <c r="Y221" s="193"/>
      <c r="Z221" s="193"/>
      <c r="AA221" s="193"/>
      <c r="AB221" s="193"/>
      <c r="AC221" s="193"/>
      <c r="AD221" s="193"/>
      <c r="AE221" s="193"/>
      <c r="AF221" s="193"/>
      <c r="AG221" s="193"/>
      <c r="AH221" s="193"/>
      <c r="AI221" s="193"/>
      <c r="AJ221" s="193"/>
      <c r="AM221" s="194"/>
      <c r="AN221" s="194"/>
    </row>
    <row r="222" spans="1:40" s="66" customFormat="1" ht="29.25" hidden="1" customHeight="1" thickTop="1" thickBot="1">
      <c r="A222" s="26"/>
      <c r="B222" s="184"/>
      <c r="C222" s="64" t="s">
        <v>67</v>
      </c>
      <c r="D222" s="56" t="s">
        <v>35</v>
      </c>
      <c r="E222" s="53">
        <f>+IF(J222="","",SUBTOTAL(3,J$8:J222))</f>
        <v>0</v>
      </c>
      <c r="F222" s="201">
        <v>405</v>
      </c>
      <c r="G222" s="134">
        <v>4040</v>
      </c>
      <c r="H222" s="136">
        <v>8248</v>
      </c>
      <c r="I222" s="133">
        <v>40282</v>
      </c>
      <c r="J222" s="25" t="s">
        <v>19</v>
      </c>
      <c r="K222" s="26" t="str">
        <f t="shared" si="77"/>
        <v>XS-S040410</v>
      </c>
      <c r="L222" s="169" t="s">
        <v>347</v>
      </c>
      <c r="M222" s="25" t="s">
        <v>29</v>
      </c>
      <c r="N222" s="38">
        <v>1325</v>
      </c>
      <c r="P222" s="63" t="str">
        <f t="shared" si="76"/>
        <v>.</v>
      </c>
      <c r="Q222" s="47" t="s">
        <v>585</v>
      </c>
      <c r="R222" s="47"/>
      <c r="S222" s="6" t="str">
        <f t="shared" si="75"/>
        <v xml:space="preserve">فاتورة رقم 8248 5*20 الاسكندرية - اشدود </v>
      </c>
      <c r="T222" s="6"/>
      <c r="U222" s="282"/>
      <c r="V222" s="283"/>
      <c r="W222" s="164"/>
      <c r="X222" s="99"/>
      <c r="Y222" s="58"/>
      <c r="Z222" s="58"/>
      <c r="AA222" s="58"/>
      <c r="AB222" s="58"/>
      <c r="AC222" s="58"/>
      <c r="AD222" s="58"/>
      <c r="AE222" s="58"/>
      <c r="AF222" s="58"/>
      <c r="AG222" s="58"/>
      <c r="AH222" s="58"/>
      <c r="AI222" s="58"/>
      <c r="AJ222" s="58"/>
      <c r="AM222" s="127"/>
      <c r="AN222" s="127"/>
    </row>
    <row r="223" spans="1:40" s="66" customFormat="1" ht="29.25" hidden="1" customHeight="1" thickTop="1" thickBot="1">
      <c r="A223" s="26"/>
      <c r="B223" s="184"/>
      <c r="C223" s="64" t="s">
        <v>131</v>
      </c>
      <c r="D223" s="56" t="s">
        <v>35</v>
      </c>
      <c r="E223" s="53">
        <f>+IF(J223="","",SUBTOTAL(3,J$8:J223))</f>
        <v>0</v>
      </c>
      <c r="F223" s="201">
        <v>507</v>
      </c>
      <c r="G223" s="134">
        <v>5042</v>
      </c>
      <c r="H223" s="129">
        <v>8249</v>
      </c>
      <c r="I223" s="133">
        <v>40309</v>
      </c>
      <c r="J223" s="25" t="s">
        <v>20</v>
      </c>
      <c r="K223" s="26" t="str">
        <f t="shared" si="77"/>
        <v>XS-S090510</v>
      </c>
      <c r="L223" s="169" t="s">
        <v>390</v>
      </c>
      <c r="M223" s="25" t="s">
        <v>32</v>
      </c>
      <c r="N223" s="258">
        <v>3244</v>
      </c>
      <c r="O223" s="66">
        <v>3200</v>
      </c>
      <c r="P223" s="63">
        <f t="shared" si="76"/>
        <v>44</v>
      </c>
      <c r="Q223" s="268">
        <v>44</v>
      </c>
      <c r="R223" s="47">
        <f>N223-Q223</f>
        <v>3200</v>
      </c>
      <c r="S223" s="6" t="str">
        <f t="shared" si="75"/>
        <v xml:space="preserve">فاتورة رقم 8249 1*40 الاسكندرية - كاليارى </v>
      </c>
      <c r="T223" s="6"/>
      <c r="U223" s="282"/>
      <c r="V223" s="283"/>
      <c r="W223" s="164"/>
      <c r="X223" s="99"/>
      <c r="Y223" s="58"/>
      <c r="Z223" s="58"/>
      <c r="AA223" s="58"/>
      <c r="AB223" s="58"/>
      <c r="AC223" s="58"/>
      <c r="AD223" s="58"/>
      <c r="AE223" s="58"/>
      <c r="AF223" s="58"/>
      <c r="AG223" s="58"/>
      <c r="AH223" s="58"/>
      <c r="AI223" s="58"/>
      <c r="AJ223" s="58"/>
      <c r="AM223" s="127"/>
      <c r="AN223" s="127"/>
    </row>
    <row r="224" spans="1:40" s="66" customFormat="1" ht="29.25" hidden="1" customHeight="1" thickTop="1" thickBot="1">
      <c r="A224" s="26"/>
      <c r="B224" s="184"/>
      <c r="C224" s="64" t="s">
        <v>132</v>
      </c>
      <c r="D224" s="56" t="s">
        <v>35</v>
      </c>
      <c r="E224" s="53">
        <f>+IF(J224="","",SUBTOTAL(3,J$8:J224))</f>
        <v>0</v>
      </c>
      <c r="F224" s="201">
        <v>507</v>
      </c>
      <c r="G224" s="134">
        <v>5042</v>
      </c>
      <c r="H224" s="129">
        <v>8250</v>
      </c>
      <c r="I224" s="133">
        <v>40309</v>
      </c>
      <c r="J224" s="25" t="s">
        <v>20</v>
      </c>
      <c r="K224" s="26" t="str">
        <f t="shared" si="77"/>
        <v>XS-S130510</v>
      </c>
      <c r="L224" s="169" t="s">
        <v>391</v>
      </c>
      <c r="M224" s="25" t="s">
        <v>32</v>
      </c>
      <c r="N224" s="258">
        <v>16704</v>
      </c>
      <c r="O224" s="66">
        <v>16662</v>
      </c>
      <c r="P224" s="63">
        <f t="shared" si="76"/>
        <v>42</v>
      </c>
      <c r="Q224" s="47">
        <v>234</v>
      </c>
      <c r="R224" s="47">
        <f>N224-Q224</f>
        <v>16470</v>
      </c>
      <c r="S224" s="6" t="str">
        <f t="shared" si="75"/>
        <v xml:space="preserve">فاتورة رقم 8250 9*40 السويس - جدة </v>
      </c>
      <c r="T224" s="6"/>
      <c r="U224" s="282"/>
      <c r="V224" s="283"/>
      <c r="W224" s="164"/>
      <c r="X224" s="99"/>
      <c r="Y224" s="58"/>
      <c r="Z224" s="58"/>
      <c r="AA224" s="58"/>
      <c r="AB224" s="58"/>
      <c r="AC224" s="58"/>
      <c r="AD224" s="58"/>
      <c r="AE224" s="58"/>
      <c r="AF224" s="58"/>
      <c r="AG224" s="58"/>
      <c r="AH224" s="58"/>
      <c r="AI224" s="58"/>
      <c r="AJ224" s="58"/>
      <c r="AM224" s="127"/>
      <c r="AN224" s="127"/>
    </row>
    <row r="225" spans="1:40" s="66" customFormat="1" ht="29.25" hidden="1" customHeight="1" thickTop="1" thickBot="1">
      <c r="A225" s="26"/>
      <c r="B225" s="184"/>
      <c r="C225" s="64" t="s">
        <v>132</v>
      </c>
      <c r="D225" s="56" t="s">
        <v>35</v>
      </c>
      <c r="E225" s="53">
        <f>+IF(J225="","",SUBTOTAL(3,J$8:J225))</f>
        <v>0</v>
      </c>
      <c r="F225" s="201">
        <v>507</v>
      </c>
      <c r="G225" s="134">
        <v>5042</v>
      </c>
      <c r="H225" s="129">
        <v>8251</v>
      </c>
      <c r="I225" s="133">
        <v>40309</v>
      </c>
      <c r="J225" s="25" t="s">
        <v>20</v>
      </c>
      <c r="K225" s="26" t="str">
        <f t="shared" si="77"/>
        <v>XS-S130510</v>
      </c>
      <c r="L225" s="169" t="s">
        <v>391</v>
      </c>
      <c r="M225" s="25" t="s">
        <v>32</v>
      </c>
      <c r="N225" s="38">
        <v>26550</v>
      </c>
      <c r="P225" s="63" t="str">
        <f t="shared" si="76"/>
        <v>.</v>
      </c>
      <c r="Q225" s="47" t="s">
        <v>585</v>
      </c>
      <c r="R225" s="47"/>
      <c r="S225" s="6" t="str">
        <f t="shared" si="75"/>
        <v xml:space="preserve">فاتورة رقم 8251 9*40 السويس - جدة </v>
      </c>
      <c r="T225" s="6"/>
      <c r="U225" s="282"/>
      <c r="V225" s="283"/>
      <c r="W225" s="164"/>
      <c r="X225" s="99"/>
      <c r="Y225" s="58"/>
      <c r="Z225" s="58"/>
      <c r="AA225" s="58"/>
      <c r="AB225" s="58"/>
      <c r="AC225" s="58"/>
      <c r="AD225" s="58"/>
      <c r="AE225" s="58"/>
      <c r="AF225" s="58"/>
      <c r="AG225" s="58"/>
      <c r="AH225" s="58"/>
      <c r="AI225" s="58"/>
      <c r="AJ225" s="58"/>
      <c r="AM225" s="127"/>
      <c r="AN225" s="127"/>
    </row>
    <row r="226" spans="1:40" s="66" customFormat="1" ht="29.25" hidden="1" customHeight="1" thickTop="1" thickBot="1">
      <c r="A226" s="26"/>
      <c r="B226" s="184"/>
      <c r="C226" s="64" t="s">
        <v>166</v>
      </c>
      <c r="D226" s="56" t="s">
        <v>35</v>
      </c>
      <c r="E226" s="53">
        <f>+IF(J226="","",SUBTOTAL(3,J$8:J226))</f>
        <v>0</v>
      </c>
      <c r="F226" s="201">
        <v>511</v>
      </c>
      <c r="G226" s="134">
        <v>5043</v>
      </c>
      <c r="H226" s="136">
        <v>8252</v>
      </c>
      <c r="I226" s="133">
        <v>40310</v>
      </c>
      <c r="J226" s="25" t="s">
        <v>19</v>
      </c>
      <c r="K226" s="26" t="str">
        <f t="shared" si="77"/>
        <v>XS-S100510</v>
      </c>
      <c r="L226" s="169" t="s">
        <v>392</v>
      </c>
      <c r="M226" s="25" t="s">
        <v>29</v>
      </c>
      <c r="N226" s="38">
        <v>1060</v>
      </c>
      <c r="P226" s="63" t="str">
        <f t="shared" si="76"/>
        <v>.</v>
      </c>
      <c r="Q226" s="47" t="s">
        <v>585</v>
      </c>
      <c r="R226" s="47"/>
      <c r="S226" s="6" t="str">
        <f t="shared" si="75"/>
        <v xml:space="preserve">فاتورة رقم 8252 4*20 الاسكندرية - اشدود </v>
      </c>
      <c r="T226" s="6"/>
      <c r="U226" s="282"/>
      <c r="V226" s="283"/>
      <c r="W226" s="164"/>
      <c r="X226" s="99"/>
      <c r="Y226" s="58"/>
      <c r="Z226" s="58"/>
      <c r="AA226" s="58"/>
      <c r="AB226" s="58"/>
      <c r="AC226" s="58"/>
      <c r="AD226" s="58"/>
      <c r="AE226" s="58"/>
      <c r="AF226" s="58"/>
      <c r="AG226" s="58"/>
      <c r="AH226" s="58"/>
      <c r="AI226" s="58"/>
      <c r="AJ226" s="58"/>
      <c r="AM226" s="127"/>
      <c r="AN226" s="127"/>
    </row>
    <row r="227" spans="1:40" s="66" customFormat="1" ht="29.25" hidden="1" customHeight="1" thickTop="1" thickBot="1">
      <c r="A227" s="26"/>
      <c r="B227" s="184"/>
      <c r="C227" s="64" t="s">
        <v>166</v>
      </c>
      <c r="D227" s="56" t="s">
        <v>35</v>
      </c>
      <c r="E227" s="53">
        <f>+IF(J227="","",SUBTOTAL(3,J$8:J227))</f>
        <v>0</v>
      </c>
      <c r="F227" s="201">
        <v>510</v>
      </c>
      <c r="G227" s="134">
        <v>5042</v>
      </c>
      <c r="H227" s="129">
        <v>8253</v>
      </c>
      <c r="I227" s="133">
        <v>40309</v>
      </c>
      <c r="J227" s="25" t="s">
        <v>169</v>
      </c>
      <c r="K227" s="26" t="str">
        <f t="shared" si="77"/>
        <v>XS-S100510</v>
      </c>
      <c r="L227" s="169" t="s">
        <v>392</v>
      </c>
      <c r="M227" s="25" t="s">
        <v>32</v>
      </c>
      <c r="N227" s="38">
        <v>1572</v>
      </c>
      <c r="P227" s="63" t="str">
        <f t="shared" si="76"/>
        <v>.</v>
      </c>
      <c r="Q227" s="47" t="s">
        <v>585</v>
      </c>
      <c r="R227" s="47"/>
      <c r="S227" s="6" t="str">
        <f t="shared" si="75"/>
        <v xml:space="preserve">فاتورة رقم 8253 4*20 الاسكندرية - اشدود </v>
      </c>
      <c r="T227" s="6"/>
      <c r="U227" s="282"/>
      <c r="V227" s="283"/>
      <c r="W227" s="164"/>
      <c r="X227" s="99"/>
      <c r="Y227" s="58"/>
      <c r="Z227" s="58"/>
      <c r="AA227" s="58"/>
      <c r="AB227" s="58"/>
      <c r="AC227" s="58"/>
      <c r="AD227" s="58"/>
      <c r="AE227" s="58"/>
      <c r="AF227" s="58"/>
      <c r="AG227" s="58"/>
      <c r="AH227" s="58"/>
      <c r="AI227" s="58"/>
      <c r="AJ227" s="58"/>
      <c r="AM227" s="127"/>
      <c r="AN227" s="127"/>
    </row>
    <row r="228" spans="1:40" s="66" customFormat="1" ht="29.25" hidden="1" customHeight="1" thickTop="1" thickBot="1">
      <c r="A228" s="26"/>
      <c r="B228" s="184"/>
      <c r="C228" s="64" t="s">
        <v>167</v>
      </c>
      <c r="D228" s="56" t="s">
        <v>35</v>
      </c>
      <c r="E228" s="53">
        <f>+IF(J228="","",SUBTOTAL(3,J$8:J228))</f>
        <v>0</v>
      </c>
      <c r="F228" s="201">
        <v>510</v>
      </c>
      <c r="G228" s="134">
        <v>5042</v>
      </c>
      <c r="H228" s="129">
        <v>8254</v>
      </c>
      <c r="I228" s="133">
        <v>40310</v>
      </c>
      <c r="J228" s="25" t="s">
        <v>168</v>
      </c>
      <c r="K228" s="26" t="str">
        <f t="shared" si="77"/>
        <v>XS-S030510</v>
      </c>
      <c r="L228" s="169" t="s">
        <v>393</v>
      </c>
      <c r="M228" s="25" t="s">
        <v>32</v>
      </c>
      <c r="N228" s="38">
        <v>4065</v>
      </c>
      <c r="P228" s="63" t="str">
        <f t="shared" si="76"/>
        <v>.</v>
      </c>
      <c r="Q228" s="47" t="s">
        <v>585</v>
      </c>
      <c r="R228" s="47"/>
      <c r="S228" s="6" t="str">
        <f t="shared" si="75"/>
        <v xml:space="preserve">فاتورة رقم 8254 1*20 + 1*40 بور سعيد - مسقط </v>
      </c>
      <c r="T228" s="6"/>
      <c r="U228" s="282"/>
      <c r="V228" s="283"/>
      <c r="W228" s="164"/>
      <c r="X228" s="99"/>
      <c r="Y228" s="58"/>
      <c r="Z228" s="58"/>
      <c r="AA228" s="58"/>
      <c r="AB228" s="58"/>
      <c r="AC228" s="58"/>
      <c r="AD228" s="58"/>
      <c r="AE228" s="58"/>
      <c r="AF228" s="58"/>
      <c r="AG228" s="58"/>
      <c r="AH228" s="58"/>
      <c r="AI228" s="58"/>
      <c r="AJ228" s="58"/>
      <c r="AM228" s="127"/>
      <c r="AN228" s="127"/>
    </row>
    <row r="229" spans="1:40" s="66" customFormat="1" ht="29.25" hidden="1" customHeight="1" thickTop="1" thickBot="1">
      <c r="A229" s="26"/>
      <c r="B229" s="184"/>
      <c r="C229" s="64" t="s">
        <v>167</v>
      </c>
      <c r="D229" s="56" t="s">
        <v>35</v>
      </c>
      <c r="E229" s="53">
        <f>+IF(J229="","",SUBTOTAL(3,J$8:J229))</f>
        <v>0</v>
      </c>
      <c r="F229" s="201">
        <v>515</v>
      </c>
      <c r="G229" s="134">
        <v>5043</v>
      </c>
      <c r="H229" s="129">
        <v>8255</v>
      </c>
      <c r="I229" s="133">
        <v>40310</v>
      </c>
      <c r="J229" s="25" t="s">
        <v>168</v>
      </c>
      <c r="K229" s="26" t="str">
        <f t="shared" si="77"/>
        <v>XS-S030510</v>
      </c>
      <c r="L229" s="169" t="s">
        <v>394</v>
      </c>
      <c r="M229" s="25" t="s">
        <v>29</v>
      </c>
      <c r="N229" s="38">
        <v>1860</v>
      </c>
      <c r="P229" s="63" t="str">
        <f t="shared" si="76"/>
        <v>.</v>
      </c>
      <c r="Q229" s="47" t="s">
        <v>585</v>
      </c>
      <c r="R229" s="47"/>
      <c r="S229" s="6" t="str">
        <f t="shared" si="75"/>
        <v xml:space="preserve">فاتورة رقم 8255 *40 + 1*20 بور سعيد - مسقط </v>
      </c>
      <c r="T229" s="6"/>
      <c r="U229" s="282"/>
      <c r="V229" s="283"/>
      <c r="W229" s="164"/>
      <c r="X229" s="99"/>
      <c r="Y229" s="58"/>
      <c r="Z229" s="58"/>
      <c r="AA229" s="58"/>
      <c r="AB229" s="58"/>
      <c r="AC229" s="58"/>
      <c r="AD229" s="58"/>
      <c r="AE229" s="58"/>
      <c r="AF229" s="58"/>
      <c r="AG229" s="58"/>
      <c r="AH229" s="58"/>
      <c r="AI229" s="58"/>
      <c r="AJ229" s="58"/>
      <c r="AM229" s="127"/>
      <c r="AN229" s="127"/>
    </row>
    <row r="230" spans="1:40" s="66" customFormat="1" ht="29.25" hidden="1" customHeight="1" thickTop="1" thickBot="1">
      <c r="A230" s="26"/>
      <c r="B230" s="184"/>
      <c r="C230" s="64" t="s">
        <v>161</v>
      </c>
      <c r="D230" s="56" t="s">
        <v>36</v>
      </c>
      <c r="E230" s="53">
        <f>+IF(J230="","",SUBTOTAL(3,J$8:J230))</f>
        <v>0</v>
      </c>
      <c r="F230" s="201">
        <v>505</v>
      </c>
      <c r="G230" s="134">
        <v>5042</v>
      </c>
      <c r="H230" s="129">
        <v>8256</v>
      </c>
      <c r="I230" s="133">
        <v>40310</v>
      </c>
      <c r="J230" s="25" t="s">
        <v>6</v>
      </c>
      <c r="K230" s="26" t="str">
        <f t="shared" si="77"/>
        <v>XT-S03080510</v>
      </c>
      <c r="L230" s="169" t="s">
        <v>395</v>
      </c>
      <c r="M230" s="25" t="s">
        <v>32</v>
      </c>
      <c r="N230" s="38">
        <v>750</v>
      </c>
      <c r="P230" s="63" t="str">
        <f t="shared" si="76"/>
        <v>.</v>
      </c>
      <c r="Q230" s="47" t="s">
        <v>585</v>
      </c>
      <c r="R230" s="47"/>
      <c r="S230" s="6" t="str">
        <f t="shared" si="75"/>
        <v xml:space="preserve">فاتورة رقم 8256 3جرارالسلوم - ليبيا  </v>
      </c>
      <c r="T230" s="6"/>
      <c r="U230" s="282"/>
      <c r="V230" s="283"/>
      <c r="W230" s="164"/>
      <c r="X230" s="99"/>
      <c r="Y230" s="58"/>
      <c r="Z230" s="58"/>
      <c r="AA230" s="58"/>
      <c r="AB230" s="58"/>
      <c r="AC230" s="58"/>
      <c r="AD230" s="58"/>
      <c r="AE230" s="58"/>
      <c r="AF230" s="58"/>
      <c r="AG230" s="58"/>
      <c r="AH230" s="58"/>
      <c r="AI230" s="58"/>
      <c r="AJ230" s="58"/>
      <c r="AM230" s="127"/>
      <c r="AN230" s="127"/>
    </row>
    <row r="231" spans="1:40" s="66" customFormat="1" ht="29.25" hidden="1" customHeight="1" thickTop="1" thickBot="1">
      <c r="A231" s="26"/>
      <c r="B231" s="184"/>
      <c r="C231" s="64" t="s">
        <v>140</v>
      </c>
      <c r="D231" s="56" t="s">
        <v>36</v>
      </c>
      <c r="E231" s="53">
        <f>+IF(J231="","",SUBTOTAL(3,J$8:J231))</f>
        <v>0</v>
      </c>
      <c r="F231" s="190">
        <v>517</v>
      </c>
      <c r="G231" s="134">
        <v>5044</v>
      </c>
      <c r="H231" s="129">
        <v>8257</v>
      </c>
      <c r="I231" s="133">
        <v>40310</v>
      </c>
      <c r="J231" s="25" t="s">
        <v>3</v>
      </c>
      <c r="K231" s="26" t="str">
        <f t="shared" si="77"/>
        <v>XT-S02080510</v>
      </c>
      <c r="L231" s="169" t="s">
        <v>396</v>
      </c>
      <c r="M231" s="25" t="s">
        <v>32</v>
      </c>
      <c r="N231" s="217">
        <v>1242</v>
      </c>
      <c r="P231" s="63" t="str">
        <f t="shared" si="76"/>
        <v>.</v>
      </c>
      <c r="Q231" s="47" t="s">
        <v>585</v>
      </c>
      <c r="R231" s="47"/>
      <c r="S231" s="6" t="str">
        <f t="shared" si="75"/>
        <v xml:space="preserve">فاتورة رقم 8257 3جرار العوجة - فلسطين </v>
      </c>
      <c r="T231" s="6"/>
      <c r="U231" s="282"/>
      <c r="V231" s="283"/>
      <c r="W231" s="164"/>
      <c r="X231" s="99"/>
      <c r="Y231" s="58"/>
      <c r="Z231" s="58"/>
      <c r="AA231" s="58"/>
      <c r="AB231" s="58"/>
      <c r="AC231" s="58"/>
      <c r="AD231" s="58"/>
      <c r="AE231" s="58"/>
      <c r="AF231" s="58"/>
      <c r="AG231" s="58"/>
      <c r="AH231" s="58"/>
      <c r="AI231" s="58"/>
      <c r="AJ231" s="58"/>
      <c r="AM231" s="127"/>
      <c r="AN231" s="127"/>
    </row>
    <row r="232" spans="1:40" s="66" customFormat="1" ht="29.25" hidden="1" customHeight="1" thickTop="1" thickBot="1">
      <c r="A232" s="26"/>
      <c r="B232" s="184"/>
      <c r="C232" s="64" t="s">
        <v>141</v>
      </c>
      <c r="D232" s="56" t="s">
        <v>36</v>
      </c>
      <c r="E232" s="53">
        <f>+IF(J232="","",SUBTOTAL(3,J$8:J232))</f>
        <v>0</v>
      </c>
      <c r="F232" s="190">
        <v>517</v>
      </c>
      <c r="G232" s="134">
        <v>5044</v>
      </c>
      <c r="H232" s="129">
        <v>8258</v>
      </c>
      <c r="I232" s="133">
        <v>40310</v>
      </c>
      <c r="J232" s="25" t="s">
        <v>3</v>
      </c>
      <c r="K232" s="26" t="str">
        <f t="shared" si="77"/>
        <v>XT-S01030510</v>
      </c>
      <c r="L232" s="169" t="s">
        <v>397</v>
      </c>
      <c r="M232" s="25" t="s">
        <v>32</v>
      </c>
      <c r="N232" s="217">
        <v>2010</v>
      </c>
      <c r="P232" s="63" t="str">
        <f t="shared" si="76"/>
        <v>.</v>
      </c>
      <c r="Q232" s="47" t="s">
        <v>585</v>
      </c>
      <c r="R232" s="47"/>
      <c r="S232" s="6" t="str">
        <f t="shared" si="75"/>
        <v xml:space="preserve">فاتورة رقم 8258 2جرار نويبع - الاردن </v>
      </c>
      <c r="T232" s="6"/>
      <c r="U232" s="282"/>
      <c r="V232" s="283"/>
      <c r="W232" s="164"/>
      <c r="X232" s="99"/>
      <c r="Y232" s="58"/>
      <c r="Z232" s="58"/>
      <c r="AA232" s="58"/>
      <c r="AB232" s="58"/>
      <c r="AC232" s="58"/>
      <c r="AD232" s="58"/>
      <c r="AE232" s="58"/>
      <c r="AF232" s="58"/>
      <c r="AG232" s="58"/>
      <c r="AH232" s="58"/>
      <c r="AI232" s="58"/>
      <c r="AJ232" s="58"/>
      <c r="AM232" s="127"/>
      <c r="AN232" s="127"/>
    </row>
    <row r="233" spans="1:40" s="66" customFormat="1" ht="29.25" hidden="1" customHeight="1" thickTop="1" thickBot="1">
      <c r="A233" s="26"/>
      <c r="B233" s="184"/>
      <c r="C233" s="64" t="s">
        <v>160</v>
      </c>
      <c r="D233" s="56" t="s">
        <v>39</v>
      </c>
      <c r="E233" s="53">
        <f>+IF(J233="","",SUBTOTAL(3,J$8:J233))</f>
        <v>0</v>
      </c>
      <c r="F233" s="190">
        <v>517</v>
      </c>
      <c r="G233" s="134">
        <v>5044</v>
      </c>
      <c r="H233" s="129">
        <v>8259</v>
      </c>
      <c r="I233" s="133">
        <v>40310</v>
      </c>
      <c r="J233" s="25" t="s">
        <v>3</v>
      </c>
      <c r="K233" s="26" t="str">
        <f t="shared" si="77"/>
        <v>IS-S01210410</v>
      </c>
      <c r="L233" s="169" t="s">
        <v>348</v>
      </c>
      <c r="M233" s="25" t="s">
        <v>32</v>
      </c>
      <c r="N233" s="79">
        <v>59839</v>
      </c>
      <c r="P233" s="63" t="str">
        <f t="shared" si="76"/>
        <v>.</v>
      </c>
      <c r="Q233" s="47">
        <v>6095</v>
      </c>
      <c r="R233" s="47">
        <v>53744</v>
      </c>
      <c r="S233" s="6" t="str">
        <f t="shared" si="75"/>
        <v xml:space="preserve">فاتورة رقم 8259 1*40 جبل على - الاسكندرية </v>
      </c>
      <c r="T233" s="6"/>
      <c r="U233" s="282"/>
      <c r="V233" s="283"/>
      <c r="W233" s="164"/>
      <c r="X233" s="99"/>
      <c r="Y233" s="58"/>
      <c r="Z233" s="58"/>
      <c r="AA233" s="58"/>
      <c r="AB233" s="58"/>
      <c r="AC233" s="58"/>
      <c r="AD233" s="58"/>
      <c r="AE233" s="58"/>
      <c r="AF233" s="58"/>
      <c r="AG233" s="58"/>
      <c r="AH233" s="58"/>
      <c r="AI233" s="58"/>
      <c r="AJ233" s="58"/>
      <c r="AM233" s="127"/>
      <c r="AN233" s="127"/>
    </row>
    <row r="234" spans="1:40" s="66" customFormat="1" ht="29.25" hidden="1" customHeight="1" thickTop="1" thickBot="1">
      <c r="A234" s="26"/>
      <c r="B234" s="184"/>
      <c r="C234" s="64" t="s">
        <v>142</v>
      </c>
      <c r="D234" s="56" t="s">
        <v>39</v>
      </c>
      <c r="E234" s="53">
        <f>+IF(J234="","",SUBTOTAL(3,J$8:J234))</f>
        <v>0</v>
      </c>
      <c r="F234" s="190">
        <v>517</v>
      </c>
      <c r="G234" s="134">
        <v>5044</v>
      </c>
      <c r="H234" s="129">
        <v>8260</v>
      </c>
      <c r="I234" s="133">
        <v>40310</v>
      </c>
      <c r="J234" s="25" t="s">
        <v>3</v>
      </c>
      <c r="K234" s="26" t="str">
        <f t="shared" si="77"/>
        <v>IS-S02210410</v>
      </c>
      <c r="L234" s="169" t="s">
        <v>348</v>
      </c>
      <c r="M234" s="25" t="s">
        <v>32</v>
      </c>
      <c r="N234" s="79">
        <v>59836</v>
      </c>
      <c r="P234" s="63" t="str">
        <f t="shared" si="76"/>
        <v>.</v>
      </c>
      <c r="Q234" s="47">
        <v>6096</v>
      </c>
      <c r="R234" s="47">
        <v>53740</v>
      </c>
      <c r="S234" s="6" t="str">
        <f t="shared" si="75"/>
        <v xml:space="preserve">فاتورة رقم 8260 1*40 جبل على - الاسكندرية </v>
      </c>
      <c r="T234" s="6"/>
      <c r="U234" s="282"/>
      <c r="V234" s="283"/>
      <c r="W234" s="164"/>
      <c r="X234" s="99"/>
      <c r="Y234" s="58"/>
      <c r="Z234" s="58"/>
      <c r="AA234" s="58"/>
      <c r="AB234" s="58"/>
      <c r="AC234" s="58"/>
      <c r="AD234" s="58"/>
      <c r="AE234" s="58"/>
      <c r="AF234" s="58"/>
      <c r="AG234" s="58"/>
      <c r="AH234" s="58"/>
      <c r="AI234" s="58"/>
      <c r="AJ234" s="58"/>
      <c r="AM234" s="127"/>
      <c r="AN234" s="127"/>
    </row>
    <row r="235" spans="1:40" s="66" customFormat="1" ht="29.25" hidden="1" customHeight="1" thickTop="1" thickBot="1">
      <c r="A235" s="26"/>
      <c r="B235" s="184"/>
      <c r="C235" s="64" t="s">
        <v>171</v>
      </c>
      <c r="D235" s="56" t="s">
        <v>35</v>
      </c>
      <c r="E235" s="53">
        <f>+IF(J235="","",SUBTOTAL(3,J$8:J235))</f>
        <v>0</v>
      </c>
      <c r="F235" s="201">
        <v>504</v>
      </c>
      <c r="G235" s="134">
        <v>5042</v>
      </c>
      <c r="H235" s="129">
        <v>8261</v>
      </c>
      <c r="I235" s="133">
        <v>40311</v>
      </c>
      <c r="J235" s="25" t="s">
        <v>8</v>
      </c>
      <c r="K235" s="26" t="str">
        <f t="shared" si="77"/>
        <v>XS-S370410</v>
      </c>
      <c r="L235" s="169" t="s">
        <v>688</v>
      </c>
      <c r="M235" s="25" t="s">
        <v>32</v>
      </c>
      <c r="N235" s="38">
        <v>2650</v>
      </c>
      <c r="P235" s="63" t="str">
        <f t="shared" si="76"/>
        <v>.</v>
      </c>
      <c r="Q235" s="47" t="s">
        <v>585</v>
      </c>
      <c r="R235" s="47"/>
      <c r="S235" s="6" t="str">
        <f t="shared" si="75"/>
        <v xml:space="preserve">فاتورة رقم 8261 1*40 السخنة - عدن - اكسبورت </v>
      </c>
      <c r="T235" s="6"/>
      <c r="U235" s="282"/>
      <c r="V235" s="283"/>
      <c r="W235" s="164"/>
      <c r="X235" s="99"/>
      <c r="Y235" s="58"/>
      <c r="Z235" s="58"/>
      <c r="AA235" s="58"/>
      <c r="AB235" s="58"/>
      <c r="AC235" s="58"/>
      <c r="AD235" s="58"/>
      <c r="AE235" s="58"/>
      <c r="AF235" s="58"/>
      <c r="AG235" s="58"/>
      <c r="AH235" s="58"/>
      <c r="AI235" s="58"/>
      <c r="AJ235" s="58"/>
      <c r="AM235" s="127"/>
      <c r="AN235" s="127"/>
    </row>
    <row r="236" spans="1:40" s="66" customFormat="1" ht="29.25" hidden="1" customHeight="1" thickTop="1" thickBot="1">
      <c r="A236" s="26"/>
      <c r="B236" s="184"/>
      <c r="C236" s="64" t="s">
        <v>171</v>
      </c>
      <c r="D236" s="56" t="s">
        <v>35</v>
      </c>
      <c r="E236" s="53">
        <f>+IF(J236="","",SUBTOTAL(3,J$8:J236))</f>
        <v>0</v>
      </c>
      <c r="F236" s="201">
        <v>513</v>
      </c>
      <c r="G236" s="134">
        <v>5043</v>
      </c>
      <c r="H236" s="129">
        <v>8262</v>
      </c>
      <c r="I236" s="133">
        <v>40311</v>
      </c>
      <c r="J236" s="25" t="s">
        <v>8</v>
      </c>
      <c r="K236" s="26" t="str">
        <f t="shared" si="77"/>
        <v>XS-S370410</v>
      </c>
      <c r="L236" s="169" t="s">
        <v>430</v>
      </c>
      <c r="M236" s="25" t="s">
        <v>29</v>
      </c>
      <c r="N236" s="38">
        <v>850</v>
      </c>
      <c r="P236" s="63" t="str">
        <f t="shared" si="76"/>
        <v>.</v>
      </c>
      <c r="Q236" s="47" t="s">
        <v>585</v>
      </c>
      <c r="R236" s="47"/>
      <c r="S236" s="6" t="str">
        <f t="shared" si="75"/>
        <v xml:space="preserve">فاتورة رقم 8262 1*40 السخنة - عدن-اكسبورت </v>
      </c>
      <c r="T236" s="6"/>
      <c r="U236" s="282"/>
      <c r="V236" s="283"/>
      <c r="W236" s="164"/>
      <c r="X236" s="99"/>
      <c r="Y236" s="58"/>
      <c r="Z236" s="58"/>
      <c r="AA236" s="58"/>
      <c r="AB236" s="58"/>
      <c r="AC236" s="58"/>
      <c r="AD236" s="58"/>
      <c r="AE236" s="58"/>
      <c r="AF236" s="58"/>
      <c r="AG236" s="58"/>
      <c r="AH236" s="58"/>
      <c r="AI236" s="58"/>
      <c r="AJ236" s="58"/>
      <c r="AM236" s="127"/>
      <c r="AN236" s="127"/>
    </row>
    <row r="237" spans="1:40" s="66" customFormat="1" ht="29.25" hidden="1" customHeight="1" thickTop="1" thickBot="1">
      <c r="A237" s="26"/>
      <c r="B237" s="184"/>
      <c r="C237" s="64" t="s">
        <v>551</v>
      </c>
      <c r="D237" s="56" t="s">
        <v>35</v>
      </c>
      <c r="E237" s="53">
        <f>+IF(J237="","",SUBTOTAL(3,J$8:J237))</f>
        <v>0</v>
      </c>
      <c r="F237" s="190">
        <v>517</v>
      </c>
      <c r="G237" s="134">
        <v>5044</v>
      </c>
      <c r="H237" s="129">
        <v>8263</v>
      </c>
      <c r="I237" s="133">
        <v>40311</v>
      </c>
      <c r="J237" s="25" t="s">
        <v>3</v>
      </c>
      <c r="K237" s="26" t="str">
        <f t="shared" si="77"/>
        <v>XS-S060510</v>
      </c>
      <c r="L237" s="169" t="s">
        <v>315</v>
      </c>
      <c r="M237" s="25" t="s">
        <v>32</v>
      </c>
      <c r="N237" s="38">
        <v>8404</v>
      </c>
      <c r="P237" s="63" t="str">
        <f t="shared" si="76"/>
        <v>.</v>
      </c>
      <c r="Q237" s="47" t="s">
        <v>585</v>
      </c>
      <c r="R237" s="47"/>
      <c r="S237" s="6" t="str">
        <f t="shared" si="75"/>
        <v xml:space="preserve">فاتورة رقم 8263 6*40 السخنة- السودان </v>
      </c>
      <c r="T237" s="6"/>
      <c r="U237" s="282"/>
      <c r="V237" s="283"/>
      <c r="W237" s="164"/>
      <c r="X237" s="99"/>
      <c r="Y237" s="58"/>
      <c r="Z237" s="58"/>
      <c r="AA237" s="58"/>
      <c r="AB237" s="58"/>
      <c r="AC237" s="58"/>
      <c r="AD237" s="58"/>
      <c r="AE237" s="58"/>
      <c r="AF237" s="58"/>
      <c r="AG237" s="58"/>
      <c r="AH237" s="58"/>
      <c r="AI237" s="58"/>
      <c r="AJ237" s="58"/>
      <c r="AM237" s="127"/>
      <c r="AN237" s="127"/>
    </row>
    <row r="238" spans="1:40" s="66" customFormat="1" ht="29.25" hidden="1" customHeight="1" thickTop="1" thickBot="1">
      <c r="A238" s="26"/>
      <c r="B238" s="184"/>
      <c r="C238" s="64" t="s">
        <v>551</v>
      </c>
      <c r="D238" s="56" t="s">
        <v>35</v>
      </c>
      <c r="E238" s="53">
        <f>+IF(J238="","",SUBTOTAL(3,J$8:J238))</f>
        <v>0</v>
      </c>
      <c r="F238" s="190">
        <v>517</v>
      </c>
      <c r="G238" s="134">
        <v>5044</v>
      </c>
      <c r="H238" s="129">
        <v>8264</v>
      </c>
      <c r="I238" s="133">
        <v>40311</v>
      </c>
      <c r="J238" s="25" t="s">
        <v>3</v>
      </c>
      <c r="K238" s="26" t="str">
        <f t="shared" si="77"/>
        <v>XS-S060510</v>
      </c>
      <c r="L238" s="169" t="s">
        <v>315</v>
      </c>
      <c r="M238" s="25" t="s">
        <v>32</v>
      </c>
      <c r="N238" s="38">
        <v>16500</v>
      </c>
      <c r="P238" s="63" t="str">
        <f t="shared" si="76"/>
        <v>.</v>
      </c>
      <c r="Q238" s="47" t="s">
        <v>585</v>
      </c>
      <c r="R238" s="47"/>
      <c r="S238" s="6" t="str">
        <f t="shared" si="75"/>
        <v xml:space="preserve">فاتورة رقم 8264 6*40 السخنة- السودان </v>
      </c>
      <c r="T238" s="6"/>
      <c r="U238" s="282"/>
      <c r="V238" s="283"/>
      <c r="W238" s="164"/>
      <c r="X238" s="99"/>
      <c r="Y238" s="58"/>
      <c r="Z238" s="58"/>
      <c r="AA238" s="58"/>
      <c r="AB238" s="58"/>
      <c r="AC238" s="58"/>
      <c r="AD238" s="58"/>
      <c r="AE238" s="58"/>
      <c r="AF238" s="58"/>
      <c r="AG238" s="58"/>
      <c r="AH238" s="58"/>
      <c r="AI238" s="58"/>
      <c r="AJ238" s="58"/>
      <c r="AM238" s="127"/>
      <c r="AN238" s="127"/>
    </row>
    <row r="239" spans="1:40" s="66" customFormat="1" ht="29.25" hidden="1" customHeight="1" thickTop="1" thickBot="1">
      <c r="A239" s="26"/>
      <c r="B239" s="184"/>
      <c r="C239" s="64" t="s">
        <v>172</v>
      </c>
      <c r="D239" s="56" t="s">
        <v>35</v>
      </c>
      <c r="E239" s="53">
        <f>+IF(J239="","",SUBTOTAL(3,J$8:J239))</f>
        <v>0</v>
      </c>
      <c r="F239" s="201">
        <v>501</v>
      </c>
      <c r="G239" s="134">
        <v>5042</v>
      </c>
      <c r="H239" s="129">
        <v>8265</v>
      </c>
      <c r="I239" s="133">
        <v>40311</v>
      </c>
      <c r="J239" s="25" t="s">
        <v>7</v>
      </c>
      <c r="K239" s="26" t="str">
        <f t="shared" si="77"/>
        <v>XS-S020510</v>
      </c>
      <c r="L239" s="169" t="s">
        <v>362</v>
      </c>
      <c r="M239" s="25" t="s">
        <v>32</v>
      </c>
      <c r="N239" s="38">
        <v>15300</v>
      </c>
      <c r="P239" s="63" t="str">
        <f t="shared" si="76"/>
        <v>.</v>
      </c>
      <c r="Q239" s="47" t="s">
        <v>585</v>
      </c>
      <c r="R239" s="47"/>
      <c r="S239" s="6" t="str">
        <f t="shared" si="75"/>
        <v xml:space="preserve">فاتورة رقم 8265 6*40 بورسعيد - مومباسا </v>
      </c>
      <c r="T239" s="6"/>
      <c r="U239" s="282"/>
      <c r="V239" s="283"/>
      <c r="W239" s="164"/>
      <c r="X239" s="99"/>
      <c r="Y239" s="58"/>
      <c r="Z239" s="58"/>
      <c r="AA239" s="58"/>
      <c r="AB239" s="58"/>
      <c r="AC239" s="58"/>
      <c r="AD239" s="58"/>
      <c r="AE239" s="58"/>
      <c r="AF239" s="58"/>
      <c r="AG239" s="58"/>
      <c r="AH239" s="58"/>
      <c r="AI239" s="58"/>
      <c r="AJ239" s="58"/>
      <c r="AM239" s="127"/>
      <c r="AN239" s="127"/>
    </row>
    <row r="240" spans="1:40" s="66" customFormat="1" ht="29.25" hidden="1" customHeight="1" thickTop="1" thickBot="1">
      <c r="A240" s="26"/>
      <c r="B240" s="184"/>
      <c r="C240" s="64" t="s">
        <v>172</v>
      </c>
      <c r="D240" s="56" t="s">
        <v>35</v>
      </c>
      <c r="E240" s="53">
        <f>+IF(J240="","",SUBTOTAL(3,J$8:J240))</f>
        <v>0</v>
      </c>
      <c r="F240" s="201">
        <v>512</v>
      </c>
      <c r="G240" s="134">
        <v>5043</v>
      </c>
      <c r="H240" s="129">
        <v>8266</v>
      </c>
      <c r="I240" s="133">
        <v>40311</v>
      </c>
      <c r="J240" s="25" t="s">
        <v>7</v>
      </c>
      <c r="K240" s="26" t="str">
        <f t="shared" si="77"/>
        <v>XS-S020510</v>
      </c>
      <c r="L240" s="169" t="s">
        <v>362</v>
      </c>
      <c r="M240" s="25" t="s">
        <v>29</v>
      </c>
      <c r="N240" s="38">
        <v>11880</v>
      </c>
      <c r="P240" s="63" t="str">
        <f t="shared" si="76"/>
        <v>.</v>
      </c>
      <c r="Q240" s="47" t="s">
        <v>585</v>
      </c>
      <c r="R240" s="47"/>
      <c r="S240" s="6" t="str">
        <f t="shared" si="75"/>
        <v xml:space="preserve">فاتورة رقم 8266 6*40 بورسعيد - مومباسا </v>
      </c>
      <c r="T240" s="6"/>
      <c r="U240" s="282"/>
      <c r="V240" s="283"/>
      <c r="W240" s="164"/>
      <c r="X240" s="99"/>
      <c r="Y240" s="58"/>
      <c r="Z240" s="58"/>
      <c r="AA240" s="58"/>
      <c r="AB240" s="58"/>
      <c r="AC240" s="58"/>
      <c r="AD240" s="58"/>
      <c r="AE240" s="58"/>
      <c r="AF240" s="58"/>
      <c r="AG240" s="58"/>
      <c r="AH240" s="58"/>
      <c r="AI240" s="58"/>
      <c r="AJ240" s="58"/>
      <c r="AM240" s="127"/>
      <c r="AN240" s="127"/>
    </row>
    <row r="241" spans="1:40" s="66" customFormat="1" ht="29.25" hidden="1" customHeight="1" thickTop="1" thickBot="1">
      <c r="A241" s="26"/>
      <c r="B241" s="184"/>
      <c r="C241" s="64" t="s">
        <v>550</v>
      </c>
      <c r="D241" s="56" t="s">
        <v>35</v>
      </c>
      <c r="E241" s="53">
        <f>+IF(J241="","",SUBTOTAL(3,J$8:J241))</f>
        <v>0</v>
      </c>
      <c r="F241" s="190">
        <v>517</v>
      </c>
      <c r="G241" s="134">
        <v>5044</v>
      </c>
      <c r="H241" s="129">
        <v>8267</v>
      </c>
      <c r="I241" s="133">
        <v>40311</v>
      </c>
      <c r="J241" s="25" t="s">
        <v>3</v>
      </c>
      <c r="K241" s="26" t="str">
        <f t="shared" si="77"/>
        <v>XS-S250410</v>
      </c>
      <c r="L241" s="169" t="s">
        <v>310</v>
      </c>
      <c r="M241" s="25" t="s">
        <v>32</v>
      </c>
      <c r="N241" s="38">
        <v>7165</v>
      </c>
      <c r="P241" s="63" t="str">
        <f t="shared" si="76"/>
        <v>.</v>
      </c>
      <c r="Q241" s="47" t="s">
        <v>585</v>
      </c>
      <c r="R241" s="47"/>
      <c r="S241" s="6" t="str">
        <f t="shared" si="75"/>
        <v xml:space="preserve">فاتورة رقم 8267 2*40 السخنة - الاردن </v>
      </c>
      <c r="T241" s="6"/>
      <c r="U241" s="282"/>
      <c r="V241" s="283"/>
      <c r="W241" s="164"/>
      <c r="X241" s="99"/>
      <c r="Y241" s="58"/>
      <c r="Z241" s="58"/>
      <c r="AA241" s="58"/>
      <c r="AB241" s="58"/>
      <c r="AC241" s="58"/>
      <c r="AD241" s="58"/>
      <c r="AE241" s="58"/>
      <c r="AF241" s="58"/>
      <c r="AG241" s="58"/>
      <c r="AH241" s="58"/>
      <c r="AI241" s="58"/>
      <c r="AJ241" s="58"/>
      <c r="AM241" s="127"/>
      <c r="AN241" s="127"/>
    </row>
    <row r="242" spans="1:40" s="66" customFormat="1" ht="29.25" hidden="1" customHeight="1" thickTop="1" thickBot="1">
      <c r="A242" s="26"/>
      <c r="B242" s="184"/>
      <c r="C242" s="64" t="s">
        <v>550</v>
      </c>
      <c r="D242" s="56" t="s">
        <v>35</v>
      </c>
      <c r="E242" s="53">
        <f>+IF(J242="","",SUBTOTAL(3,J$8:J242))</f>
        <v>0</v>
      </c>
      <c r="F242" s="190">
        <v>517</v>
      </c>
      <c r="G242" s="134">
        <v>5044</v>
      </c>
      <c r="H242" s="129">
        <v>8268</v>
      </c>
      <c r="I242" s="133">
        <v>40311</v>
      </c>
      <c r="J242" s="25" t="s">
        <v>3</v>
      </c>
      <c r="K242" s="26" t="str">
        <f t="shared" si="77"/>
        <v>XS-S250410</v>
      </c>
      <c r="L242" s="169" t="s">
        <v>310</v>
      </c>
      <c r="M242" s="25" t="s">
        <v>32</v>
      </c>
      <c r="N242" s="38">
        <v>8800</v>
      </c>
      <c r="P242" s="63" t="str">
        <f t="shared" si="76"/>
        <v>.</v>
      </c>
      <c r="Q242" s="47" t="s">
        <v>585</v>
      </c>
      <c r="R242" s="47"/>
      <c r="S242" s="6" t="str">
        <f t="shared" si="75"/>
        <v xml:space="preserve">فاتورة رقم 8268 2*40 السخنة - الاردن </v>
      </c>
      <c r="T242" s="6"/>
      <c r="U242" s="282"/>
      <c r="V242" s="283"/>
      <c r="W242" s="164"/>
      <c r="X242" s="99"/>
      <c r="Y242" s="58"/>
      <c r="Z242" s="58"/>
      <c r="AA242" s="58"/>
      <c r="AB242" s="58"/>
      <c r="AC242" s="58"/>
      <c r="AD242" s="58"/>
      <c r="AE242" s="58"/>
      <c r="AF242" s="58"/>
      <c r="AG242" s="58"/>
      <c r="AH242" s="58"/>
      <c r="AI242" s="58"/>
      <c r="AJ242" s="58"/>
      <c r="AM242" s="127"/>
      <c r="AN242" s="127"/>
    </row>
    <row r="243" spans="1:40" s="66" customFormat="1" ht="29.25" hidden="1" customHeight="1" thickTop="1" thickBot="1">
      <c r="A243" s="26"/>
      <c r="B243" s="184"/>
      <c r="C243" s="64" t="s">
        <v>550</v>
      </c>
      <c r="D243" s="56" t="s">
        <v>35</v>
      </c>
      <c r="E243" s="53">
        <f>+IF(J243="","",SUBTOTAL(3,J$8:J243))</f>
        <v>0</v>
      </c>
      <c r="F243" s="190">
        <v>516</v>
      </c>
      <c r="G243" s="134">
        <v>5044</v>
      </c>
      <c r="H243" s="129">
        <v>8269</v>
      </c>
      <c r="I243" s="133">
        <v>40311</v>
      </c>
      <c r="J243" s="25" t="s">
        <v>3</v>
      </c>
      <c r="K243" s="26" t="str">
        <f t="shared" si="77"/>
        <v>XS-S250410</v>
      </c>
      <c r="L243" s="169" t="s">
        <v>310</v>
      </c>
      <c r="M243" s="25" t="s">
        <v>29</v>
      </c>
      <c r="N243" s="38">
        <v>2100</v>
      </c>
      <c r="P243" s="63" t="str">
        <f t="shared" si="76"/>
        <v>.</v>
      </c>
      <c r="Q243" s="47" t="s">
        <v>585</v>
      </c>
      <c r="R243" s="47"/>
      <c r="S243" s="6" t="str">
        <f t="shared" si="75"/>
        <v xml:space="preserve">فاتورة رقم 8269 2*40 السخنة - الاردن </v>
      </c>
      <c r="T243" s="6"/>
      <c r="U243" s="282"/>
      <c r="V243" s="283"/>
      <c r="W243" s="164"/>
      <c r="X243" s="99"/>
      <c r="Y243" s="58"/>
      <c r="Z243" s="58"/>
      <c r="AA243" s="58"/>
      <c r="AB243" s="58"/>
      <c r="AC243" s="58"/>
      <c r="AD243" s="58"/>
      <c r="AE243" s="58"/>
      <c r="AF243" s="58"/>
      <c r="AG243" s="58"/>
      <c r="AH243" s="58"/>
      <c r="AI243" s="58"/>
      <c r="AJ243" s="58"/>
      <c r="AM243" s="127"/>
      <c r="AN243" s="127"/>
    </row>
    <row r="244" spans="1:40" s="66" customFormat="1" ht="29.25" hidden="1" customHeight="1" thickTop="1" thickBot="1">
      <c r="A244" s="26"/>
      <c r="B244" s="184"/>
      <c r="C244" s="64" t="s">
        <v>190</v>
      </c>
      <c r="D244" s="56" t="s">
        <v>35</v>
      </c>
      <c r="E244" s="53">
        <f>+IF(J244="","",SUBTOTAL(3,J$8:J244))</f>
        <v>0</v>
      </c>
      <c r="F244" s="201">
        <v>506</v>
      </c>
      <c r="G244" s="134">
        <v>5042</v>
      </c>
      <c r="H244" s="129">
        <v>8270</v>
      </c>
      <c r="I244" s="133">
        <v>40314</v>
      </c>
      <c r="J244" s="25" t="s">
        <v>9</v>
      </c>
      <c r="K244" s="26" t="str">
        <f t="shared" si="77"/>
        <v>XS-S080510</v>
      </c>
      <c r="L244" s="169" t="s">
        <v>339</v>
      </c>
      <c r="M244" s="25" t="s">
        <v>32</v>
      </c>
      <c r="N244" s="38">
        <v>2050</v>
      </c>
      <c r="P244" s="63" t="str">
        <f t="shared" si="76"/>
        <v>.</v>
      </c>
      <c r="Q244" s="47" t="s">
        <v>585</v>
      </c>
      <c r="R244" s="47"/>
      <c r="S244" s="6" t="str">
        <f t="shared" si="75"/>
        <v xml:space="preserve">فاتورة رقم 8270 1*20 الاسكندرية - اشدود </v>
      </c>
      <c r="T244" s="6"/>
      <c r="U244" s="282"/>
      <c r="V244" s="283"/>
      <c r="W244" s="164"/>
      <c r="X244" s="99"/>
      <c r="Y244" s="58"/>
      <c r="Z244" s="58"/>
      <c r="AA244" s="58"/>
      <c r="AB244" s="58"/>
      <c r="AC244" s="58"/>
      <c r="AD244" s="58"/>
      <c r="AE244" s="58"/>
      <c r="AF244" s="58"/>
      <c r="AG244" s="58"/>
      <c r="AH244" s="58"/>
      <c r="AI244" s="58"/>
      <c r="AJ244" s="58"/>
      <c r="AM244" s="127"/>
      <c r="AN244" s="127"/>
    </row>
    <row r="245" spans="1:40" s="66" customFormat="1" ht="29.25" hidden="1" customHeight="1" thickTop="1" thickBot="1">
      <c r="A245" s="26"/>
      <c r="B245" s="184"/>
      <c r="C245" s="64" t="s">
        <v>191</v>
      </c>
      <c r="D245" s="56" t="s">
        <v>35</v>
      </c>
      <c r="E245" s="53">
        <f>+IF(J245="","",SUBTOTAL(3,J$8:J245))</f>
        <v>0</v>
      </c>
      <c r="F245" s="201">
        <v>509</v>
      </c>
      <c r="G245" s="134">
        <v>5042</v>
      </c>
      <c r="H245" s="129">
        <v>8271</v>
      </c>
      <c r="I245" s="133">
        <v>40314</v>
      </c>
      <c r="J245" s="25" t="s">
        <v>432</v>
      </c>
      <c r="K245" s="26" t="str">
        <f t="shared" si="77"/>
        <v>XS-S160510</v>
      </c>
      <c r="L245" s="169" t="s">
        <v>398</v>
      </c>
      <c r="M245" s="25" t="s">
        <v>32</v>
      </c>
      <c r="N245" s="38">
        <v>4600</v>
      </c>
      <c r="P245" s="63" t="str">
        <f t="shared" si="76"/>
        <v>.</v>
      </c>
      <c r="Q245" s="47" t="s">
        <v>585</v>
      </c>
      <c r="R245" s="47"/>
      <c r="S245" s="6" t="str">
        <f t="shared" si="75"/>
        <v xml:space="preserve">فاتورة رقم 8271 2*20 الاسكندرية - اشدود </v>
      </c>
      <c r="T245" s="6"/>
      <c r="U245" s="282"/>
      <c r="V245" s="283"/>
      <c r="W245" s="164"/>
      <c r="X245" s="99"/>
      <c r="Y245" s="58"/>
      <c r="Z245" s="58"/>
      <c r="AA245" s="58"/>
      <c r="AB245" s="58"/>
      <c r="AC245" s="58"/>
      <c r="AD245" s="58"/>
      <c r="AE245" s="58"/>
      <c r="AF245" s="58"/>
      <c r="AG245" s="58"/>
      <c r="AH245" s="58"/>
      <c r="AI245" s="58"/>
      <c r="AJ245" s="58"/>
      <c r="AM245" s="127"/>
      <c r="AN245" s="127"/>
    </row>
    <row r="246" spans="1:40" s="66" customFormat="1" ht="29.25" hidden="1" customHeight="1" thickTop="1" thickBot="1">
      <c r="A246" s="26"/>
      <c r="B246" s="184"/>
      <c r="C246" s="64" t="s">
        <v>191</v>
      </c>
      <c r="D246" s="56" t="s">
        <v>35</v>
      </c>
      <c r="E246" s="53">
        <f>+IF(J246="","",SUBTOTAL(3,J$8:J246))</f>
        <v>0</v>
      </c>
      <c r="F246" s="201">
        <v>514</v>
      </c>
      <c r="G246" s="134">
        <v>5043</v>
      </c>
      <c r="H246" s="129">
        <v>8272</v>
      </c>
      <c r="I246" s="133">
        <v>40314</v>
      </c>
      <c r="J246" s="25" t="s">
        <v>432</v>
      </c>
      <c r="K246" s="26" t="str">
        <f t="shared" si="77"/>
        <v>XS-S160510</v>
      </c>
      <c r="L246" s="169" t="s">
        <v>398</v>
      </c>
      <c r="M246" s="25" t="s">
        <v>29</v>
      </c>
      <c r="N246" s="38">
        <v>630</v>
      </c>
      <c r="P246" s="63" t="str">
        <f t="shared" si="76"/>
        <v>.</v>
      </c>
      <c r="Q246" s="47" t="s">
        <v>585</v>
      </c>
      <c r="R246" s="47"/>
      <c r="S246" s="6" t="str">
        <f t="shared" si="75"/>
        <v xml:space="preserve">فاتورة رقم 8272 2*20 الاسكندرية - اشدود </v>
      </c>
      <c r="T246" s="6"/>
      <c r="U246" s="282"/>
      <c r="V246" s="283"/>
      <c r="W246" s="164"/>
      <c r="X246" s="99"/>
      <c r="Y246" s="58"/>
      <c r="Z246" s="58"/>
      <c r="AA246" s="58"/>
      <c r="AB246" s="58"/>
      <c r="AC246" s="58"/>
      <c r="AD246" s="58"/>
      <c r="AE246" s="58"/>
      <c r="AF246" s="58"/>
      <c r="AG246" s="58"/>
      <c r="AH246" s="58"/>
      <c r="AI246" s="58"/>
      <c r="AJ246" s="58"/>
      <c r="AM246" s="127"/>
      <c r="AN246" s="127"/>
    </row>
    <row r="247" spans="1:40" s="66" customFormat="1" ht="29.25" hidden="1" customHeight="1" thickTop="1" thickBot="1">
      <c r="A247" s="26"/>
      <c r="B247" s="184"/>
      <c r="C247" s="64" t="s">
        <v>194</v>
      </c>
      <c r="D247" s="56" t="s">
        <v>35</v>
      </c>
      <c r="E247" s="53">
        <f>+IF(J247="","",SUBTOTAL(3,J$8:J247))</f>
        <v>0</v>
      </c>
      <c r="F247" s="190">
        <v>516</v>
      </c>
      <c r="G247" s="134">
        <v>5044</v>
      </c>
      <c r="H247" s="129">
        <v>8273</v>
      </c>
      <c r="I247" s="133">
        <v>40316</v>
      </c>
      <c r="J247" s="25" t="s">
        <v>3</v>
      </c>
      <c r="K247" s="26" t="str">
        <f t="shared" si="77"/>
        <v>XS-S150510</v>
      </c>
      <c r="L247" s="169" t="s">
        <v>309</v>
      </c>
      <c r="M247" s="25" t="s">
        <v>29</v>
      </c>
      <c r="N247" s="38">
        <v>4680</v>
      </c>
      <c r="P247" s="63" t="str">
        <f t="shared" si="76"/>
        <v>.</v>
      </c>
      <c r="Q247" s="47" t="s">
        <v>585</v>
      </c>
      <c r="R247" s="47"/>
      <c r="S247" s="6" t="str">
        <f t="shared" si="75"/>
        <v xml:space="preserve">فاتورة رقم 8273 6*40 الاسكندرية - فلسطين  </v>
      </c>
      <c r="T247" s="6"/>
      <c r="U247" s="282"/>
      <c r="V247" s="283"/>
      <c r="W247" s="164"/>
      <c r="X247" s="99"/>
      <c r="Y247" s="58"/>
      <c r="Z247" s="58"/>
      <c r="AA247" s="58"/>
      <c r="AB247" s="58"/>
      <c r="AC247" s="58"/>
      <c r="AD247" s="58"/>
      <c r="AE247" s="58"/>
      <c r="AF247" s="58"/>
      <c r="AG247" s="58"/>
      <c r="AH247" s="58"/>
      <c r="AI247" s="58"/>
      <c r="AJ247" s="58"/>
      <c r="AM247" s="127"/>
      <c r="AN247" s="127"/>
    </row>
    <row r="248" spans="1:40" s="66" customFormat="1" ht="29.25" hidden="1" customHeight="1" thickTop="1" thickBot="1">
      <c r="A248" s="26"/>
      <c r="B248" s="184"/>
      <c r="C248" s="64" t="s">
        <v>216</v>
      </c>
      <c r="D248" s="56" t="s">
        <v>39</v>
      </c>
      <c r="E248" s="53">
        <f>+IF(J248="","",SUBTOTAL(3,J$8:J248))</f>
        <v>0</v>
      </c>
      <c r="F248" s="190">
        <v>517</v>
      </c>
      <c r="G248" s="134">
        <v>5044</v>
      </c>
      <c r="H248" s="142">
        <v>8274</v>
      </c>
      <c r="I248" s="271">
        <v>40317</v>
      </c>
      <c r="J248" s="25" t="s">
        <v>3</v>
      </c>
      <c r="K248" s="26" t="str">
        <f t="shared" si="77"/>
        <v>IS-S01170410</v>
      </c>
      <c r="L248" s="169" t="s">
        <v>353</v>
      </c>
      <c r="M248" s="25" t="s">
        <v>32</v>
      </c>
      <c r="N248" s="38">
        <v>209909.7</v>
      </c>
      <c r="P248" s="63" t="str">
        <f t="shared" si="76"/>
        <v>.</v>
      </c>
      <c r="Q248" s="47">
        <v>4452</v>
      </c>
      <c r="R248" s="47">
        <v>205457.7</v>
      </c>
      <c r="S248" s="6" t="str">
        <f t="shared" si="75"/>
        <v xml:space="preserve">فاتورة رقم 8274 4*40 جبل على - الاسكندرية </v>
      </c>
      <c r="T248" s="6"/>
      <c r="U248" s="282"/>
      <c r="V248" s="283"/>
      <c r="W248" s="164"/>
      <c r="X248" s="99"/>
      <c r="Y248" s="58"/>
      <c r="Z248" s="58"/>
      <c r="AA248" s="58"/>
      <c r="AB248" s="58"/>
      <c r="AC248" s="58"/>
      <c r="AD248" s="58"/>
      <c r="AE248" s="58"/>
      <c r="AF248" s="58"/>
      <c r="AG248" s="58"/>
      <c r="AH248" s="58"/>
      <c r="AI248" s="58"/>
      <c r="AJ248" s="58"/>
      <c r="AM248" s="127"/>
      <c r="AN248" s="127"/>
    </row>
    <row r="249" spans="1:40" s="66" customFormat="1" ht="29.25" hidden="1" customHeight="1" thickTop="1" thickBot="1">
      <c r="A249" s="26"/>
      <c r="B249" s="184"/>
      <c r="C249" s="64" t="s">
        <v>217</v>
      </c>
      <c r="D249" s="56" t="s">
        <v>38</v>
      </c>
      <c r="E249" s="53">
        <f>+IF(J249="","",SUBTOTAL(3,J$8:J249))</f>
        <v>0</v>
      </c>
      <c r="F249" s="190">
        <v>517</v>
      </c>
      <c r="G249" s="134">
        <v>5044</v>
      </c>
      <c r="H249" s="129">
        <v>8275</v>
      </c>
      <c r="I249" s="133">
        <v>40313</v>
      </c>
      <c r="J249" s="25" t="s">
        <v>3</v>
      </c>
      <c r="K249" s="26" t="str">
        <f t="shared" si="77"/>
        <v>IA-S01130510</v>
      </c>
      <c r="L249" s="169" t="s">
        <v>399</v>
      </c>
      <c r="M249" s="25" t="s">
        <v>32</v>
      </c>
      <c r="N249" s="38">
        <v>22136.6</v>
      </c>
      <c r="P249" s="63" t="str">
        <f t="shared" si="76"/>
        <v>.</v>
      </c>
      <c r="Q249" s="47" t="s">
        <v>585</v>
      </c>
      <c r="R249" s="47"/>
      <c r="S249" s="6" t="str">
        <f t="shared" si="75"/>
        <v xml:space="preserve">فاتورة رقم 8275 1 طرد ايطاليا - القاهرة </v>
      </c>
      <c r="T249" s="6"/>
      <c r="U249" s="282"/>
      <c r="V249" s="283"/>
      <c r="W249" s="164"/>
      <c r="X249" s="99"/>
      <c r="Y249" s="58"/>
      <c r="Z249" s="58"/>
      <c r="AA249" s="58"/>
      <c r="AB249" s="58"/>
      <c r="AC249" s="58"/>
      <c r="AD249" s="58"/>
      <c r="AE249" s="58"/>
      <c r="AF249" s="58"/>
      <c r="AG249" s="58"/>
      <c r="AH249" s="58"/>
      <c r="AI249" s="58"/>
      <c r="AJ249" s="58"/>
      <c r="AM249" s="127"/>
      <c r="AN249" s="127"/>
    </row>
    <row r="250" spans="1:40" s="66" customFormat="1" ht="29.25" hidden="1" customHeight="1" thickTop="1" thickBot="1">
      <c r="A250" s="26"/>
      <c r="B250" s="184"/>
      <c r="C250" s="64" t="s">
        <v>218</v>
      </c>
      <c r="D250" s="56" t="s">
        <v>38</v>
      </c>
      <c r="E250" s="53">
        <f>+IF(J250="","",SUBTOTAL(3,J$8:J250))</f>
        <v>0</v>
      </c>
      <c r="F250" s="190">
        <v>517</v>
      </c>
      <c r="G250" s="134">
        <v>5044</v>
      </c>
      <c r="H250" s="129">
        <v>8276</v>
      </c>
      <c r="I250" s="133">
        <v>40313</v>
      </c>
      <c r="J250" s="25" t="s">
        <v>3</v>
      </c>
      <c r="K250" s="26" t="str">
        <f t="shared" si="77"/>
        <v>IA-S04150410</v>
      </c>
      <c r="L250" s="169" t="s">
        <v>400</v>
      </c>
      <c r="M250" s="25" t="s">
        <v>32</v>
      </c>
      <c r="N250" s="38">
        <v>24510.22</v>
      </c>
      <c r="P250" s="63" t="str">
        <f t="shared" si="76"/>
        <v>.</v>
      </c>
      <c r="Q250" s="47" t="s">
        <v>585</v>
      </c>
      <c r="R250" s="47"/>
      <c r="S250" s="6" t="str">
        <f t="shared" si="75"/>
        <v xml:space="preserve">فاتورة رقم 8276 4طرد انجلترا - القاهرة </v>
      </c>
      <c r="T250" s="6"/>
      <c r="U250" s="282"/>
      <c r="V250" s="283"/>
      <c r="W250" s="164"/>
      <c r="X250" s="99"/>
      <c r="Y250" s="58"/>
      <c r="Z250" s="58"/>
      <c r="AA250" s="58"/>
      <c r="AB250" s="58"/>
      <c r="AC250" s="58"/>
      <c r="AD250" s="58"/>
      <c r="AE250" s="58"/>
      <c r="AF250" s="58"/>
      <c r="AG250" s="58"/>
      <c r="AH250" s="58"/>
      <c r="AI250" s="58"/>
      <c r="AJ250" s="58"/>
      <c r="AM250" s="127"/>
      <c r="AN250" s="127"/>
    </row>
    <row r="251" spans="1:40" s="66" customFormat="1" ht="29.25" hidden="1" customHeight="1" thickTop="1" thickBot="1">
      <c r="A251" s="26"/>
      <c r="B251" s="184"/>
      <c r="C251" s="64" t="s">
        <v>219</v>
      </c>
      <c r="D251" s="56" t="s">
        <v>38</v>
      </c>
      <c r="E251" s="53">
        <f>+IF(J251="","",SUBTOTAL(3,J$8:J251))</f>
        <v>0</v>
      </c>
      <c r="F251" s="190">
        <v>517</v>
      </c>
      <c r="G251" s="134">
        <v>5044</v>
      </c>
      <c r="H251" s="129">
        <v>8277</v>
      </c>
      <c r="I251" s="133">
        <v>40313</v>
      </c>
      <c r="J251" s="25" t="s">
        <v>3</v>
      </c>
      <c r="K251" s="26" t="str">
        <f t="shared" si="77"/>
        <v>IA-S03270410</v>
      </c>
      <c r="L251" s="169" t="s">
        <v>373</v>
      </c>
      <c r="M251" s="25" t="s">
        <v>32</v>
      </c>
      <c r="N251" s="38">
        <v>3516.26</v>
      </c>
      <c r="P251" s="63" t="str">
        <f t="shared" si="76"/>
        <v>.</v>
      </c>
      <c r="Q251" s="47" t="s">
        <v>585</v>
      </c>
      <c r="R251" s="47"/>
      <c r="S251" s="6" t="str">
        <f t="shared" si="75"/>
        <v xml:space="preserve">فاتورة رقم 8277 1طرد امريكا - القاهرة  </v>
      </c>
      <c r="T251" s="6"/>
      <c r="U251" s="282"/>
      <c r="V251" s="283"/>
      <c r="W251" s="164"/>
      <c r="X251" s="99"/>
      <c r="Y251" s="58"/>
      <c r="Z251" s="58"/>
      <c r="AA251" s="58"/>
      <c r="AB251" s="58"/>
      <c r="AC251" s="58"/>
      <c r="AD251" s="58"/>
      <c r="AE251" s="58"/>
      <c r="AF251" s="58"/>
      <c r="AG251" s="58"/>
      <c r="AH251" s="58"/>
      <c r="AI251" s="58"/>
      <c r="AJ251" s="58"/>
      <c r="AM251" s="127"/>
      <c r="AN251" s="127"/>
    </row>
    <row r="252" spans="1:40" s="66" customFormat="1" ht="29.25" hidden="1" customHeight="1" thickTop="1" thickBot="1">
      <c r="A252" s="26"/>
      <c r="B252" s="184"/>
      <c r="C252" s="64" t="s">
        <v>213</v>
      </c>
      <c r="D252" s="56" t="s">
        <v>35</v>
      </c>
      <c r="E252" s="53">
        <f>+IF(J252="","",SUBTOTAL(3,J$8:J252))</f>
        <v>0</v>
      </c>
      <c r="F252" s="190">
        <v>509</v>
      </c>
      <c r="G252" s="134">
        <v>5042</v>
      </c>
      <c r="H252" s="129">
        <v>8278</v>
      </c>
      <c r="I252" s="133">
        <v>40317</v>
      </c>
      <c r="J252" s="25" t="s">
        <v>432</v>
      </c>
      <c r="K252" s="26" t="str">
        <f t="shared" si="77"/>
        <v>XS-S110510</v>
      </c>
      <c r="L252" s="169" t="s">
        <v>401</v>
      </c>
      <c r="M252" s="25" t="s">
        <v>32</v>
      </c>
      <c r="N252" s="38">
        <v>7200</v>
      </c>
      <c r="P252" s="63" t="str">
        <f t="shared" si="76"/>
        <v>.</v>
      </c>
      <c r="Q252" s="47" t="s">
        <v>585</v>
      </c>
      <c r="R252" s="47"/>
      <c r="S252" s="6" t="str">
        <f t="shared" si="75"/>
        <v xml:space="preserve">فاتورة رقم 8278 2*40 الاسكندرية - كازبلانكا </v>
      </c>
      <c r="T252" s="6"/>
      <c r="U252" s="282"/>
      <c r="V252" s="283"/>
      <c r="W252" s="164"/>
      <c r="X252" s="99"/>
      <c r="Y252" s="58"/>
      <c r="Z252" s="58"/>
      <c r="AA252" s="58"/>
      <c r="AB252" s="58"/>
      <c r="AC252" s="58"/>
      <c r="AD252" s="58"/>
      <c r="AE252" s="58"/>
      <c r="AF252" s="58"/>
      <c r="AG252" s="58"/>
      <c r="AH252" s="58"/>
      <c r="AI252" s="58"/>
      <c r="AJ252" s="58"/>
      <c r="AM252" s="127"/>
      <c r="AN252" s="127"/>
    </row>
    <row r="253" spans="1:40" s="66" customFormat="1" ht="29.25" hidden="1" customHeight="1" thickTop="1" thickBot="1">
      <c r="A253" s="26"/>
      <c r="B253" s="184"/>
      <c r="C253" s="64" t="s">
        <v>213</v>
      </c>
      <c r="D253" s="56" t="s">
        <v>35</v>
      </c>
      <c r="E253" s="53">
        <f>+IF(J253="","",SUBTOTAL(3,J$8:J253))</f>
        <v>0</v>
      </c>
      <c r="F253" s="190">
        <v>514</v>
      </c>
      <c r="G253" s="134">
        <v>5043</v>
      </c>
      <c r="H253" s="129">
        <v>8279</v>
      </c>
      <c r="I253" s="133">
        <v>40317</v>
      </c>
      <c r="J253" s="25" t="s">
        <v>432</v>
      </c>
      <c r="K253" s="26" t="str">
        <f t="shared" si="77"/>
        <v>XS-S110510</v>
      </c>
      <c r="L253" s="169" t="s">
        <v>402</v>
      </c>
      <c r="M253" s="25" t="s">
        <v>29</v>
      </c>
      <c r="N253" s="38">
        <v>2900</v>
      </c>
      <c r="P253" s="63" t="str">
        <f t="shared" si="76"/>
        <v>.</v>
      </c>
      <c r="Q253" s="47" t="s">
        <v>585</v>
      </c>
      <c r="R253" s="47"/>
      <c r="S253" s="6" t="str">
        <f t="shared" si="75"/>
        <v xml:space="preserve">فاتورة رقم 8279 4*20 الاسكندرية - كازبلانكا </v>
      </c>
      <c r="T253" s="6"/>
      <c r="U253" s="282"/>
      <c r="V253" s="283"/>
      <c r="W253" s="164"/>
      <c r="X253" s="99"/>
      <c r="Y253" s="58"/>
      <c r="Z253" s="58"/>
      <c r="AA253" s="58"/>
      <c r="AB253" s="58"/>
      <c r="AC253" s="58"/>
      <c r="AD253" s="58"/>
      <c r="AE253" s="58"/>
      <c r="AF253" s="58"/>
      <c r="AG253" s="58"/>
      <c r="AH253" s="58"/>
      <c r="AI253" s="58"/>
      <c r="AJ253" s="58"/>
      <c r="AM253" s="127"/>
      <c r="AN253" s="127"/>
    </row>
    <row r="254" spans="1:40" s="66" customFormat="1" ht="29.25" hidden="1" customHeight="1" thickTop="1" thickBot="1">
      <c r="A254" s="26"/>
      <c r="B254" s="184"/>
      <c r="C254" s="64" t="s">
        <v>552</v>
      </c>
      <c r="D254" s="56" t="s">
        <v>35</v>
      </c>
      <c r="E254" s="53">
        <f>+IF(J254="","",SUBTOTAL(3,J$8:J254))</f>
        <v>0</v>
      </c>
      <c r="F254" s="190">
        <v>517</v>
      </c>
      <c r="G254" s="134">
        <v>5044</v>
      </c>
      <c r="H254" s="129">
        <v>8280</v>
      </c>
      <c r="I254" s="133">
        <v>40317</v>
      </c>
      <c r="J254" s="25" t="s">
        <v>3</v>
      </c>
      <c r="K254" s="26" t="str">
        <f t="shared" si="77"/>
        <v>XS-S190510</v>
      </c>
      <c r="L254" s="169" t="s">
        <v>306</v>
      </c>
      <c r="M254" s="25" t="s">
        <v>32</v>
      </c>
      <c r="N254" s="38">
        <v>5781.5</v>
      </c>
      <c r="P254" s="63" t="str">
        <f t="shared" si="76"/>
        <v>.</v>
      </c>
      <c r="Q254" s="47" t="s">
        <v>585</v>
      </c>
      <c r="R254" s="47"/>
      <c r="S254" s="6" t="str">
        <f t="shared" si="75"/>
        <v xml:space="preserve">فاتورة رقم 8280 1*40 السخنة - اليمن </v>
      </c>
      <c r="T254" s="6"/>
      <c r="U254" s="282"/>
      <c r="V254" s="283"/>
      <c r="W254" s="164"/>
      <c r="X254" s="99"/>
      <c r="Y254" s="58"/>
      <c r="Z254" s="58"/>
      <c r="AA254" s="58"/>
      <c r="AB254" s="58"/>
      <c r="AC254" s="58"/>
      <c r="AD254" s="58"/>
      <c r="AE254" s="58"/>
      <c r="AF254" s="58"/>
      <c r="AG254" s="58"/>
      <c r="AH254" s="58"/>
      <c r="AI254" s="58"/>
      <c r="AJ254" s="58"/>
      <c r="AM254" s="127"/>
      <c r="AN254" s="127"/>
    </row>
    <row r="255" spans="1:40" s="66" customFormat="1" ht="29.25" hidden="1" customHeight="1" thickTop="1" thickBot="1">
      <c r="A255" s="26"/>
      <c r="B255" s="184"/>
      <c r="C255" s="64" t="s">
        <v>552</v>
      </c>
      <c r="D255" s="56" t="s">
        <v>35</v>
      </c>
      <c r="E255" s="53">
        <f>+IF(J255="","",SUBTOTAL(3,J$8:J255))</f>
        <v>0</v>
      </c>
      <c r="F255" s="190">
        <v>517</v>
      </c>
      <c r="G255" s="134">
        <v>5044</v>
      </c>
      <c r="H255" s="129">
        <v>8281</v>
      </c>
      <c r="I255" s="133">
        <v>40317</v>
      </c>
      <c r="J255" s="25" t="s">
        <v>3</v>
      </c>
      <c r="K255" s="26" t="str">
        <f t="shared" si="77"/>
        <v>XS-S190510</v>
      </c>
      <c r="L255" s="169" t="s">
        <v>306</v>
      </c>
      <c r="M255" s="25" t="s">
        <v>32</v>
      </c>
      <c r="N255" s="38">
        <v>3100</v>
      </c>
      <c r="P255" s="63" t="str">
        <f t="shared" si="76"/>
        <v>.</v>
      </c>
      <c r="Q255" s="47" t="s">
        <v>585</v>
      </c>
      <c r="R255" s="47"/>
      <c r="S255" s="6" t="str">
        <f t="shared" si="75"/>
        <v xml:space="preserve">فاتورة رقم 8281 1*40 السخنة - اليمن </v>
      </c>
      <c r="T255" s="6"/>
      <c r="U255" s="282"/>
      <c r="V255" s="283"/>
      <c r="W255" s="164"/>
      <c r="X255" s="99"/>
      <c r="Y255" s="58"/>
      <c r="Z255" s="58"/>
      <c r="AA255" s="58"/>
      <c r="AB255" s="58"/>
      <c r="AC255" s="58"/>
      <c r="AD255" s="58"/>
      <c r="AE255" s="58"/>
      <c r="AF255" s="58"/>
      <c r="AG255" s="58"/>
      <c r="AH255" s="58"/>
      <c r="AI255" s="58"/>
      <c r="AJ255" s="58"/>
      <c r="AM255" s="127"/>
      <c r="AN255" s="127"/>
    </row>
    <row r="256" spans="1:40" s="66" customFormat="1" ht="29.25" hidden="1" customHeight="1" thickTop="1" thickBot="1">
      <c r="A256" s="26"/>
      <c r="B256" s="184"/>
      <c r="C256" s="64" t="s">
        <v>220</v>
      </c>
      <c r="D256" s="56" t="s">
        <v>38</v>
      </c>
      <c r="E256" s="53">
        <f>+IF(J256="","",SUBTOTAL(3,J$8:J256))</f>
        <v>0</v>
      </c>
      <c r="F256" s="190">
        <v>517</v>
      </c>
      <c r="G256" s="134">
        <v>5044</v>
      </c>
      <c r="H256" s="129">
        <v>8282</v>
      </c>
      <c r="I256" s="133">
        <v>40313</v>
      </c>
      <c r="J256" s="25" t="s">
        <v>3</v>
      </c>
      <c r="K256" s="26" t="str">
        <f t="shared" si="77"/>
        <v>IA-S03110510</v>
      </c>
      <c r="L256" s="169" t="s">
        <v>403</v>
      </c>
      <c r="M256" s="25" t="s">
        <v>32</v>
      </c>
      <c r="N256" s="38">
        <v>3214.2</v>
      </c>
      <c r="P256" s="63" t="str">
        <f t="shared" si="76"/>
        <v>.</v>
      </c>
      <c r="Q256" s="47" t="s">
        <v>585</v>
      </c>
      <c r="R256" s="47"/>
      <c r="S256" s="6" t="str">
        <f t="shared" si="75"/>
        <v xml:space="preserve">فاتورة رقم 8282 1طرد الامارات - القاهرة </v>
      </c>
      <c r="T256" s="6"/>
      <c r="U256" s="282"/>
      <c r="V256" s="283"/>
      <c r="W256" s="164"/>
      <c r="X256" s="99"/>
      <c r="Y256" s="58"/>
      <c r="Z256" s="58"/>
      <c r="AA256" s="58"/>
      <c r="AB256" s="58"/>
      <c r="AC256" s="58"/>
      <c r="AD256" s="58"/>
      <c r="AE256" s="58"/>
      <c r="AF256" s="58"/>
      <c r="AG256" s="58"/>
      <c r="AH256" s="58"/>
      <c r="AI256" s="58"/>
      <c r="AJ256" s="58"/>
      <c r="AM256" s="127"/>
      <c r="AN256" s="127"/>
    </row>
    <row r="257" spans="1:40" s="66" customFormat="1" ht="29.25" hidden="1" customHeight="1" thickTop="1" thickBot="1">
      <c r="A257" s="26"/>
      <c r="B257" s="184"/>
      <c r="C257" s="64" t="s">
        <v>212</v>
      </c>
      <c r="D257" s="56" t="s">
        <v>35</v>
      </c>
      <c r="E257" s="53">
        <f>+IF(J257="","",SUBTOTAL(3,J$8:J257))</f>
        <v>0</v>
      </c>
      <c r="F257" s="201">
        <v>506</v>
      </c>
      <c r="G257" s="134">
        <v>5042</v>
      </c>
      <c r="H257" s="129">
        <v>8283</v>
      </c>
      <c r="I257" s="133">
        <v>40317</v>
      </c>
      <c r="J257" s="25" t="s">
        <v>9</v>
      </c>
      <c r="K257" s="26" t="str">
        <f t="shared" si="77"/>
        <v>XS-S070510</v>
      </c>
      <c r="L257" s="169" t="s">
        <v>404</v>
      </c>
      <c r="M257" s="25" t="s">
        <v>32</v>
      </c>
      <c r="N257" s="38">
        <v>4650</v>
      </c>
      <c r="P257" s="63" t="str">
        <f t="shared" si="76"/>
        <v>.</v>
      </c>
      <c r="Q257" s="47" t="s">
        <v>585</v>
      </c>
      <c r="R257" s="47"/>
      <c r="S257" s="6" t="str">
        <f t="shared" si="75"/>
        <v xml:space="preserve">فاتورة رقم 8283 1*40 +1*20 السخنة - جيبوتى </v>
      </c>
      <c r="T257" s="6"/>
      <c r="U257" s="282"/>
      <c r="V257" s="283"/>
      <c r="W257" s="164"/>
      <c r="X257" s="99"/>
      <c r="Y257" s="58"/>
      <c r="Z257" s="58"/>
      <c r="AA257" s="58"/>
      <c r="AB257" s="58"/>
      <c r="AC257" s="58"/>
      <c r="AD257" s="58"/>
      <c r="AE257" s="58"/>
      <c r="AF257" s="58"/>
      <c r="AG257" s="58"/>
      <c r="AH257" s="58"/>
      <c r="AI257" s="58"/>
      <c r="AJ257" s="58"/>
      <c r="AM257" s="127"/>
      <c r="AN257" s="127"/>
    </row>
    <row r="258" spans="1:40" s="66" customFormat="1" ht="29.25" hidden="1" customHeight="1" thickTop="1" thickBot="1">
      <c r="A258" s="26"/>
      <c r="B258" s="184"/>
      <c r="C258" s="64" t="s">
        <v>214</v>
      </c>
      <c r="D258" s="56" t="s">
        <v>35</v>
      </c>
      <c r="E258" s="53">
        <f>+IF(J258="","",SUBTOTAL(3,J$8:J258))</f>
        <v>0</v>
      </c>
      <c r="F258" s="201">
        <v>510</v>
      </c>
      <c r="G258" s="134">
        <v>5042</v>
      </c>
      <c r="H258" s="129">
        <v>8284</v>
      </c>
      <c r="I258" s="133">
        <v>40321</v>
      </c>
      <c r="J258" s="25" t="s">
        <v>130</v>
      </c>
      <c r="K258" s="26" t="str">
        <f t="shared" si="77"/>
        <v>XS-S270510</v>
      </c>
      <c r="L258" s="169" t="s">
        <v>372</v>
      </c>
      <c r="M258" s="25" t="s">
        <v>32</v>
      </c>
      <c r="N258" s="38">
        <v>750</v>
      </c>
      <c r="P258" s="63" t="str">
        <f t="shared" si="76"/>
        <v>.</v>
      </c>
      <c r="Q258" s="47" t="s">
        <v>585</v>
      </c>
      <c r="R258" s="47"/>
      <c r="S258" s="6" t="str">
        <f t="shared" si="75"/>
        <v xml:space="preserve">فاتورة رقم 8284 1*40 الاسكندرية - اشدود </v>
      </c>
      <c r="T258" s="6"/>
      <c r="U258" s="282"/>
      <c r="V258" s="283"/>
      <c r="W258" s="164"/>
      <c r="X258" s="99"/>
      <c r="Y258" s="58"/>
      <c r="Z258" s="58"/>
      <c r="AA258" s="58"/>
      <c r="AB258" s="58"/>
      <c r="AC258" s="58"/>
      <c r="AD258" s="58"/>
      <c r="AE258" s="58"/>
      <c r="AF258" s="58"/>
      <c r="AG258" s="58"/>
      <c r="AH258" s="58"/>
      <c r="AI258" s="58"/>
      <c r="AJ258" s="58"/>
      <c r="AM258" s="127"/>
      <c r="AN258" s="127"/>
    </row>
    <row r="259" spans="1:40" s="66" customFormat="1" ht="29.25" hidden="1" customHeight="1" thickTop="1" thickBot="1">
      <c r="A259" s="26"/>
      <c r="B259" s="184"/>
      <c r="C259" s="64" t="s">
        <v>214</v>
      </c>
      <c r="D259" s="56" t="s">
        <v>35</v>
      </c>
      <c r="E259" s="53">
        <f>+IF(J259="","",SUBTOTAL(3,J$8:J259))</f>
        <v>0</v>
      </c>
      <c r="F259" s="201">
        <v>511</v>
      </c>
      <c r="G259" s="134">
        <v>5043</v>
      </c>
      <c r="H259" s="129">
        <v>8285</v>
      </c>
      <c r="I259" s="133">
        <v>40321</v>
      </c>
      <c r="J259" s="25" t="s">
        <v>19</v>
      </c>
      <c r="K259" s="26" t="str">
        <f t="shared" si="77"/>
        <v>XS-S270510</v>
      </c>
      <c r="L259" s="169" t="s">
        <v>372</v>
      </c>
      <c r="M259" s="25" t="s">
        <v>29</v>
      </c>
      <c r="N259" s="38">
        <v>350</v>
      </c>
      <c r="P259" s="63" t="str">
        <f t="shared" si="76"/>
        <v>.</v>
      </c>
      <c r="Q259" s="47" t="s">
        <v>585</v>
      </c>
      <c r="R259" s="47"/>
      <c r="S259" s="6" t="str">
        <f t="shared" si="75"/>
        <v xml:space="preserve">فاتورة رقم 8285 1*40 الاسكندرية - اشدود </v>
      </c>
      <c r="T259" s="6"/>
      <c r="U259" s="282"/>
      <c r="V259" s="283"/>
      <c r="W259" s="164"/>
      <c r="X259" s="99"/>
      <c r="Y259" s="58"/>
      <c r="Z259" s="58"/>
      <c r="AA259" s="58"/>
      <c r="AB259" s="58"/>
      <c r="AC259" s="58"/>
      <c r="AD259" s="58"/>
      <c r="AE259" s="58"/>
      <c r="AF259" s="58"/>
      <c r="AG259" s="58"/>
      <c r="AH259" s="58"/>
      <c r="AI259" s="58"/>
      <c r="AJ259" s="58"/>
      <c r="AM259" s="127"/>
      <c r="AN259" s="127"/>
    </row>
    <row r="260" spans="1:40" s="66" customFormat="1" ht="29.25" hidden="1" customHeight="1" thickTop="1" thickBot="1">
      <c r="A260" s="26"/>
      <c r="B260" s="184"/>
      <c r="C260" s="64" t="s">
        <v>553</v>
      </c>
      <c r="D260" s="56" t="s">
        <v>35</v>
      </c>
      <c r="E260" s="53">
        <f>+IF(J260="","",SUBTOTAL(3,J$8:J260))</f>
        <v>0</v>
      </c>
      <c r="F260" s="190">
        <v>517</v>
      </c>
      <c r="G260" s="134">
        <v>5044</v>
      </c>
      <c r="H260" s="129">
        <v>8286</v>
      </c>
      <c r="I260" s="133">
        <v>40321</v>
      </c>
      <c r="J260" s="25" t="s">
        <v>3</v>
      </c>
      <c r="K260" s="26" t="str">
        <f t="shared" si="77"/>
        <v>XS-S170510</v>
      </c>
      <c r="L260" s="169" t="s">
        <v>554</v>
      </c>
      <c r="M260" s="25" t="s">
        <v>32</v>
      </c>
      <c r="N260" s="38">
        <v>4398</v>
      </c>
      <c r="P260" s="63" t="str">
        <f t="shared" si="76"/>
        <v>.</v>
      </c>
      <c r="Q260" s="47" t="s">
        <v>585</v>
      </c>
      <c r="R260" s="47"/>
      <c r="S260" s="6" t="str">
        <f t="shared" si="75"/>
        <v xml:space="preserve">فاتورة رقم 8286 2*40 السخنة - السودان </v>
      </c>
      <c r="T260" s="6"/>
      <c r="U260" s="282"/>
      <c r="V260" s="283"/>
      <c r="W260" s="164"/>
      <c r="X260" s="99"/>
      <c r="Y260" s="58"/>
      <c r="Z260" s="58"/>
      <c r="AA260" s="58"/>
      <c r="AB260" s="58"/>
      <c r="AC260" s="58"/>
      <c r="AD260" s="58"/>
      <c r="AE260" s="58"/>
      <c r="AF260" s="58"/>
      <c r="AG260" s="58"/>
      <c r="AH260" s="58"/>
      <c r="AI260" s="58"/>
      <c r="AJ260" s="58"/>
      <c r="AM260" s="127"/>
      <c r="AN260" s="127"/>
    </row>
    <row r="261" spans="1:40" s="66" customFormat="1" ht="29.25" hidden="1" customHeight="1" thickTop="1" thickBot="1">
      <c r="A261" s="26"/>
      <c r="B261" s="184"/>
      <c r="C261" s="64" t="s">
        <v>553</v>
      </c>
      <c r="D261" s="56" t="s">
        <v>35</v>
      </c>
      <c r="E261" s="53">
        <f>+IF(J261="","",SUBTOTAL(3,J$8:J261))</f>
        <v>0</v>
      </c>
      <c r="F261" s="190">
        <v>517</v>
      </c>
      <c r="G261" s="134">
        <v>5044</v>
      </c>
      <c r="H261" s="129">
        <v>8287</v>
      </c>
      <c r="I261" s="133">
        <v>40321</v>
      </c>
      <c r="J261" s="25" t="s">
        <v>3</v>
      </c>
      <c r="K261" s="26" t="str">
        <f t="shared" si="77"/>
        <v>XS-S170510</v>
      </c>
      <c r="L261" s="169" t="s">
        <v>554</v>
      </c>
      <c r="M261" s="25" t="s">
        <v>32</v>
      </c>
      <c r="N261" s="38">
        <v>5500</v>
      </c>
      <c r="P261" s="63" t="str">
        <f t="shared" si="76"/>
        <v>.</v>
      </c>
      <c r="Q261" s="47" t="s">
        <v>585</v>
      </c>
      <c r="R261" s="47"/>
      <c r="S261" s="6" t="str">
        <f t="shared" si="75"/>
        <v xml:space="preserve">فاتورة رقم 8287 2*40 السخنة - السودان </v>
      </c>
      <c r="T261" s="6"/>
      <c r="U261" s="282"/>
      <c r="V261" s="283"/>
      <c r="W261" s="164"/>
      <c r="X261" s="99"/>
      <c r="Y261" s="58"/>
      <c r="Z261" s="58"/>
      <c r="AA261" s="58"/>
      <c r="AB261" s="58"/>
      <c r="AC261" s="58"/>
      <c r="AD261" s="58"/>
      <c r="AE261" s="58"/>
      <c r="AF261" s="58"/>
      <c r="AG261" s="58"/>
      <c r="AH261" s="58"/>
      <c r="AI261" s="58"/>
      <c r="AJ261" s="58"/>
      <c r="AM261" s="127"/>
      <c r="AN261" s="127"/>
    </row>
    <row r="262" spans="1:40" s="66" customFormat="1" ht="29.25" hidden="1" customHeight="1" thickTop="1" thickBot="1">
      <c r="A262" s="26"/>
      <c r="B262" s="184"/>
      <c r="C262" s="64" t="s">
        <v>211</v>
      </c>
      <c r="D262" s="56" t="s">
        <v>35</v>
      </c>
      <c r="E262" s="53">
        <f>+IF(J262="","",SUBTOTAL(3,J$8:J262))</f>
        <v>0</v>
      </c>
      <c r="F262" s="201">
        <v>510</v>
      </c>
      <c r="G262" s="134">
        <v>5042</v>
      </c>
      <c r="H262" s="129">
        <v>8288</v>
      </c>
      <c r="I262" s="133">
        <v>40322</v>
      </c>
      <c r="J262" s="25" t="s">
        <v>4</v>
      </c>
      <c r="K262" s="26" t="str">
        <f t="shared" si="77"/>
        <v>XS-S310510</v>
      </c>
      <c r="L262" s="169" t="s">
        <v>405</v>
      </c>
      <c r="M262" s="25" t="s">
        <v>32</v>
      </c>
      <c r="N262" s="38">
        <v>1500</v>
      </c>
      <c r="P262" s="63" t="str">
        <f t="shared" si="76"/>
        <v>.</v>
      </c>
      <c r="Q262" s="47" t="s">
        <v>585</v>
      </c>
      <c r="R262" s="47"/>
      <c r="S262" s="6" t="str">
        <f t="shared" si="75"/>
        <v xml:space="preserve">فاتورة رقم 8288 2*40 الاسكندرية - اشدود </v>
      </c>
      <c r="T262" s="6"/>
      <c r="U262" s="282"/>
      <c r="V262" s="283"/>
      <c r="W262" s="164"/>
      <c r="X262" s="99"/>
      <c r="Y262" s="58"/>
      <c r="Z262" s="58"/>
      <c r="AA262" s="58"/>
      <c r="AB262" s="58"/>
      <c r="AC262" s="58"/>
      <c r="AD262" s="58"/>
      <c r="AE262" s="58"/>
      <c r="AF262" s="58"/>
      <c r="AG262" s="58"/>
      <c r="AH262" s="58"/>
      <c r="AI262" s="58"/>
      <c r="AJ262" s="58"/>
      <c r="AM262" s="127"/>
      <c r="AN262" s="127"/>
    </row>
    <row r="263" spans="1:40" s="66" customFormat="1" ht="29.25" hidden="1" customHeight="1" thickTop="1" thickBot="1">
      <c r="A263" s="26"/>
      <c r="B263" s="184"/>
      <c r="C263" s="64" t="s">
        <v>211</v>
      </c>
      <c r="D263" s="56" t="s">
        <v>35</v>
      </c>
      <c r="E263" s="53">
        <f>+IF(J263="","",SUBTOTAL(3,J$8:J263))</f>
        <v>0</v>
      </c>
      <c r="F263" s="201">
        <v>511</v>
      </c>
      <c r="G263" s="134">
        <v>5043</v>
      </c>
      <c r="H263" s="129">
        <v>8289</v>
      </c>
      <c r="I263" s="133">
        <v>40322</v>
      </c>
      <c r="J263" s="25" t="s">
        <v>19</v>
      </c>
      <c r="K263" s="26" t="str">
        <f t="shared" si="77"/>
        <v>XS-S310510</v>
      </c>
      <c r="L263" s="169" t="s">
        <v>405</v>
      </c>
      <c r="M263" s="25" t="s">
        <v>29</v>
      </c>
      <c r="N263" s="38">
        <v>700</v>
      </c>
      <c r="P263" s="63" t="str">
        <f t="shared" si="76"/>
        <v>.</v>
      </c>
      <c r="Q263" s="47" t="s">
        <v>585</v>
      </c>
      <c r="R263" s="47"/>
      <c r="S263" s="6" t="str">
        <f t="shared" si="75"/>
        <v xml:space="preserve">فاتورة رقم 8289 2*40 الاسكندرية - اشدود </v>
      </c>
      <c r="T263" s="6"/>
      <c r="U263" s="282"/>
      <c r="V263" s="283"/>
      <c r="W263" s="164"/>
      <c r="X263" s="99"/>
      <c r="Y263" s="58"/>
      <c r="Z263" s="58"/>
      <c r="AA263" s="58"/>
      <c r="AB263" s="58"/>
      <c r="AC263" s="58"/>
      <c r="AD263" s="58"/>
      <c r="AE263" s="58"/>
      <c r="AF263" s="58"/>
      <c r="AG263" s="58"/>
      <c r="AH263" s="58"/>
      <c r="AI263" s="58"/>
      <c r="AJ263" s="58"/>
      <c r="AM263" s="127"/>
      <c r="AN263" s="127"/>
    </row>
    <row r="264" spans="1:40" s="66" customFormat="1" ht="29.25" hidden="1" customHeight="1" thickTop="1" thickBot="1">
      <c r="A264" s="26"/>
      <c r="B264" s="184"/>
      <c r="C264" s="64" t="s">
        <v>210</v>
      </c>
      <c r="D264" s="56" t="s">
        <v>35</v>
      </c>
      <c r="E264" s="53">
        <f>+IF(J264="","",SUBTOTAL(3,J$8:J264))</f>
        <v>0</v>
      </c>
      <c r="F264" s="190">
        <v>516</v>
      </c>
      <c r="G264" s="134">
        <v>5044</v>
      </c>
      <c r="H264" s="129">
        <v>8290</v>
      </c>
      <c r="I264" s="133">
        <v>40322</v>
      </c>
      <c r="J264" s="25" t="s">
        <v>3</v>
      </c>
      <c r="K264" s="26" t="str">
        <f t="shared" si="77"/>
        <v>XS-S280510</v>
      </c>
      <c r="L264" s="169" t="s">
        <v>309</v>
      </c>
      <c r="M264" s="25" t="s">
        <v>29</v>
      </c>
      <c r="N264" s="38">
        <v>4680</v>
      </c>
      <c r="P264" s="63" t="str">
        <f t="shared" si="76"/>
        <v>.</v>
      </c>
      <c r="Q264" s="47" t="s">
        <v>585</v>
      </c>
      <c r="R264" s="47"/>
      <c r="S264" s="6" t="str">
        <f t="shared" si="75"/>
        <v xml:space="preserve">فاتورة رقم 8290 6*40 الاسكندرية - فلسطين  </v>
      </c>
      <c r="T264" s="6"/>
      <c r="U264" s="282"/>
      <c r="V264" s="283"/>
      <c r="W264" s="164"/>
      <c r="X264" s="99"/>
      <c r="Y264" s="58"/>
      <c r="Z264" s="58"/>
      <c r="AA264" s="58"/>
      <c r="AB264" s="58"/>
      <c r="AC264" s="58"/>
      <c r="AD264" s="58"/>
      <c r="AE264" s="58"/>
      <c r="AF264" s="58"/>
      <c r="AG264" s="58"/>
      <c r="AH264" s="58"/>
      <c r="AI264" s="58"/>
      <c r="AJ264" s="58"/>
      <c r="AM264" s="127"/>
      <c r="AN264" s="127"/>
    </row>
    <row r="265" spans="1:40" s="66" customFormat="1" ht="29.25" hidden="1" customHeight="1" thickTop="1" thickBot="1">
      <c r="A265" s="26"/>
      <c r="B265" s="184"/>
      <c r="C265" s="64" t="s">
        <v>222</v>
      </c>
      <c r="D265" s="56" t="s">
        <v>35</v>
      </c>
      <c r="E265" s="53">
        <f>+IF(J265="","",SUBTOTAL(3,J$8:J265))</f>
        <v>0</v>
      </c>
      <c r="F265" s="201">
        <v>506</v>
      </c>
      <c r="G265" s="134">
        <v>5042</v>
      </c>
      <c r="H265" s="129">
        <v>8291</v>
      </c>
      <c r="I265" s="133">
        <v>40322</v>
      </c>
      <c r="J265" s="25" t="s">
        <v>9</v>
      </c>
      <c r="K265" s="26" t="str">
        <f t="shared" si="77"/>
        <v>XS-S180510</v>
      </c>
      <c r="L265" s="169" t="s">
        <v>406</v>
      </c>
      <c r="M265" s="25" t="s">
        <v>32</v>
      </c>
      <c r="N265" s="38">
        <v>2050</v>
      </c>
      <c r="P265" s="63" t="str">
        <f t="shared" si="76"/>
        <v>.</v>
      </c>
      <c r="Q265" s="47" t="s">
        <v>585</v>
      </c>
      <c r="R265" s="47"/>
      <c r="S265" s="6" t="str">
        <f t="shared" ref="S265:S328" si="78">$U$5&amp;H265&amp;$U$7&amp;L265&amp;$U$7</f>
        <v xml:space="preserve">فاتورة رقم 8291 1*20 الاسكندريه - لبنان </v>
      </c>
      <c r="T265" s="6"/>
      <c r="U265" s="282"/>
      <c r="V265" s="283"/>
      <c r="W265" s="164"/>
      <c r="X265" s="99"/>
      <c r="Y265" s="58"/>
      <c r="Z265" s="58"/>
      <c r="AA265" s="58"/>
      <c r="AB265" s="58"/>
      <c r="AC265" s="58"/>
      <c r="AD265" s="58"/>
      <c r="AE265" s="58"/>
      <c r="AF265" s="58"/>
      <c r="AG265" s="58"/>
      <c r="AH265" s="58"/>
      <c r="AI265" s="58"/>
      <c r="AJ265" s="58"/>
      <c r="AM265" s="127"/>
      <c r="AN265" s="127"/>
    </row>
    <row r="266" spans="1:40" s="66" customFormat="1" ht="29.25" hidden="1" customHeight="1" thickTop="1" thickBot="1">
      <c r="A266" s="26"/>
      <c r="B266" s="184"/>
      <c r="C266" s="64" t="s">
        <v>223</v>
      </c>
      <c r="D266" s="56" t="s">
        <v>35</v>
      </c>
      <c r="E266" s="53">
        <f>+IF(J266="","",SUBTOTAL(3,J$8:J266))</f>
        <v>0</v>
      </c>
      <c r="F266" s="201">
        <v>507</v>
      </c>
      <c r="G266" s="134">
        <v>5042</v>
      </c>
      <c r="H266" s="129">
        <v>8292</v>
      </c>
      <c r="I266" s="133">
        <v>40322</v>
      </c>
      <c r="J266" s="25" t="s">
        <v>20</v>
      </c>
      <c r="K266" s="26" t="str">
        <f t="shared" si="77"/>
        <v>XS-S200510</v>
      </c>
      <c r="L266" s="169" t="s">
        <v>407</v>
      </c>
      <c r="M266" s="25" t="s">
        <v>32</v>
      </c>
      <c r="N266" s="258">
        <v>17929</v>
      </c>
      <c r="O266" s="66">
        <v>17721</v>
      </c>
      <c r="P266" s="63">
        <f t="shared" si="76"/>
        <v>208</v>
      </c>
      <c r="Q266" s="47">
        <v>208</v>
      </c>
      <c r="R266" s="47">
        <f>N266-Q266</f>
        <v>17721</v>
      </c>
      <c r="S266" s="6" t="str">
        <f t="shared" si="78"/>
        <v xml:space="preserve">فاتورة رقم 8292 8*40 السويس - جدة </v>
      </c>
      <c r="T266" s="6"/>
      <c r="U266" s="282"/>
      <c r="V266" s="283"/>
      <c r="W266" s="164"/>
      <c r="X266" s="99"/>
      <c r="Y266" s="58"/>
      <c r="Z266" s="58"/>
      <c r="AA266" s="58"/>
      <c r="AB266" s="58"/>
      <c r="AC266" s="58"/>
      <c r="AD266" s="58"/>
      <c r="AE266" s="58"/>
      <c r="AF266" s="58"/>
      <c r="AG266" s="58"/>
      <c r="AH266" s="58"/>
      <c r="AI266" s="58"/>
      <c r="AJ266" s="58"/>
      <c r="AM266" s="127"/>
      <c r="AN266" s="127"/>
    </row>
    <row r="267" spans="1:40" s="66" customFormat="1" ht="29.25" hidden="1" customHeight="1" thickTop="1" thickBot="1">
      <c r="A267" s="26"/>
      <c r="B267" s="184"/>
      <c r="C267" s="64" t="s">
        <v>223</v>
      </c>
      <c r="D267" s="56" t="s">
        <v>35</v>
      </c>
      <c r="E267" s="53">
        <f>+IF(J267="","",SUBTOTAL(3,J$8:J267))</f>
        <v>0</v>
      </c>
      <c r="F267" s="201">
        <v>507</v>
      </c>
      <c r="G267" s="134">
        <v>5042</v>
      </c>
      <c r="H267" s="129">
        <v>8293</v>
      </c>
      <c r="I267" s="133">
        <v>40322</v>
      </c>
      <c r="J267" s="25" t="s">
        <v>20</v>
      </c>
      <c r="K267" s="26" t="str">
        <f t="shared" si="77"/>
        <v>XS-S200510</v>
      </c>
      <c r="L267" s="169" t="s">
        <v>408</v>
      </c>
      <c r="M267" s="25" t="s">
        <v>32</v>
      </c>
      <c r="N267" s="38">
        <v>24496</v>
      </c>
      <c r="P267" s="63" t="str">
        <f t="shared" si="76"/>
        <v>.</v>
      </c>
      <c r="Q267" s="47" t="s">
        <v>585</v>
      </c>
      <c r="R267" s="47"/>
      <c r="S267" s="6" t="str">
        <f t="shared" si="78"/>
        <v xml:space="preserve">فاتورة رقم 8293 8*40 السخنة - جدة </v>
      </c>
      <c r="T267" s="6"/>
      <c r="U267" s="282"/>
      <c r="V267" s="283"/>
      <c r="W267" s="164"/>
      <c r="X267" s="99"/>
      <c r="Y267" s="58"/>
      <c r="Z267" s="58"/>
      <c r="AA267" s="58"/>
      <c r="AB267" s="58"/>
      <c r="AC267" s="58"/>
      <c r="AD267" s="58"/>
      <c r="AE267" s="58"/>
      <c r="AF267" s="58"/>
      <c r="AG267" s="58"/>
      <c r="AH267" s="58"/>
      <c r="AI267" s="58"/>
      <c r="AJ267" s="58"/>
      <c r="AM267" s="127"/>
      <c r="AN267" s="127"/>
    </row>
    <row r="268" spans="1:40" s="66" customFormat="1" ht="29.25" hidden="1" customHeight="1" thickTop="1" thickBot="1">
      <c r="A268" s="26"/>
      <c r="B268" s="184"/>
      <c r="C268" s="64" t="s">
        <v>224</v>
      </c>
      <c r="D268" s="56" t="s">
        <v>35</v>
      </c>
      <c r="E268" s="53">
        <f>+IF(J268="","",SUBTOTAL(3,J$8:J268))</f>
        <v>0</v>
      </c>
      <c r="F268" s="201">
        <v>511</v>
      </c>
      <c r="G268" s="134">
        <v>5043</v>
      </c>
      <c r="H268" s="129">
        <v>8294</v>
      </c>
      <c r="I268" s="133">
        <v>40322</v>
      </c>
      <c r="J268" s="25" t="s">
        <v>19</v>
      </c>
      <c r="K268" s="26" t="str">
        <f t="shared" si="77"/>
        <v>XS-S230510</v>
      </c>
      <c r="L268" s="169" t="s">
        <v>409</v>
      </c>
      <c r="M268" s="25" t="s">
        <v>29</v>
      </c>
      <c r="N268" s="38">
        <v>350</v>
      </c>
      <c r="P268" s="63" t="str">
        <f t="shared" si="76"/>
        <v>.</v>
      </c>
      <c r="Q268" s="47" t="s">
        <v>585</v>
      </c>
      <c r="R268" s="47"/>
      <c r="S268" s="6" t="str">
        <f t="shared" si="78"/>
        <v xml:space="preserve">فاتورة رقم 8294 1*40 الاسكندريه - اشدود </v>
      </c>
      <c r="T268" s="6"/>
      <c r="U268" s="282"/>
      <c r="V268" s="283"/>
      <c r="W268" s="164"/>
      <c r="X268" s="99"/>
      <c r="Y268" s="58"/>
      <c r="Z268" s="58"/>
      <c r="AA268" s="58"/>
      <c r="AB268" s="58"/>
      <c r="AC268" s="58"/>
      <c r="AD268" s="58"/>
      <c r="AE268" s="58"/>
      <c r="AF268" s="58"/>
      <c r="AG268" s="58"/>
      <c r="AH268" s="58"/>
      <c r="AI268" s="58"/>
      <c r="AJ268" s="58"/>
      <c r="AM268" s="127"/>
      <c r="AN268" s="127"/>
    </row>
    <row r="269" spans="1:40" s="66" customFormat="1" ht="29.25" hidden="1" customHeight="1" thickTop="1" thickBot="1">
      <c r="A269" s="26"/>
      <c r="B269" s="184"/>
      <c r="C269" s="64" t="s">
        <v>221</v>
      </c>
      <c r="D269" s="56" t="s">
        <v>35</v>
      </c>
      <c r="E269" s="53">
        <f>+IF(J269="","",SUBTOTAL(3,J$8:J269))</f>
        <v>0</v>
      </c>
      <c r="F269" s="201">
        <v>501</v>
      </c>
      <c r="G269" s="134">
        <v>5042</v>
      </c>
      <c r="H269" s="129">
        <v>8295</v>
      </c>
      <c r="I269" s="133">
        <v>40322</v>
      </c>
      <c r="J269" s="25" t="s">
        <v>7</v>
      </c>
      <c r="K269" s="26" t="str">
        <f t="shared" si="77"/>
        <v>XS-S120510</v>
      </c>
      <c r="L269" s="169" t="s">
        <v>410</v>
      </c>
      <c r="M269" s="25" t="s">
        <v>32</v>
      </c>
      <c r="N269" s="38">
        <v>2850</v>
      </c>
      <c r="P269" s="63" t="str">
        <f t="shared" ref="P269:P332" si="79">IF(O269&gt;0,N269-O269,".")</f>
        <v>.</v>
      </c>
      <c r="Q269" s="47" t="s">
        <v>585</v>
      </c>
      <c r="R269" s="47"/>
      <c r="S269" s="6" t="str">
        <f t="shared" si="78"/>
        <v xml:space="preserve">فاتورة رقم 8295 1*40 السخنة - جدة </v>
      </c>
      <c r="T269" s="6"/>
      <c r="U269" s="282"/>
      <c r="V269" s="283"/>
      <c r="W269" s="164"/>
      <c r="X269" s="99"/>
      <c r="Y269" s="58"/>
      <c r="Z269" s="58"/>
      <c r="AA269" s="58"/>
      <c r="AB269" s="58"/>
      <c r="AC269" s="58"/>
      <c r="AD269" s="58"/>
      <c r="AE269" s="58"/>
      <c r="AF269" s="58"/>
      <c r="AG269" s="58"/>
      <c r="AH269" s="58"/>
      <c r="AI269" s="58"/>
      <c r="AJ269" s="58"/>
      <c r="AM269" s="127"/>
      <c r="AN269" s="127"/>
    </row>
    <row r="270" spans="1:40" s="66" customFormat="1" ht="29.25" hidden="1" customHeight="1" thickTop="1" thickBot="1">
      <c r="A270" s="26"/>
      <c r="B270" s="184"/>
      <c r="C270" s="64" t="s">
        <v>225</v>
      </c>
      <c r="D270" s="56" t="s">
        <v>35</v>
      </c>
      <c r="E270" s="53">
        <f>+IF(J270="","",SUBTOTAL(3,J$8:J270))</f>
        <v>0</v>
      </c>
      <c r="F270" s="201">
        <v>505</v>
      </c>
      <c r="G270" s="134">
        <v>5042</v>
      </c>
      <c r="H270" s="129">
        <v>8296</v>
      </c>
      <c r="I270" s="133">
        <v>40323</v>
      </c>
      <c r="J270" s="25" t="s">
        <v>6</v>
      </c>
      <c r="K270" s="26" t="str">
        <f t="shared" ref="K270:K333" si="80">D270&amp;C270</f>
        <v>XS-S240510</v>
      </c>
      <c r="L270" s="169" t="s">
        <v>411</v>
      </c>
      <c r="M270" s="25" t="s">
        <v>32</v>
      </c>
      <c r="N270" s="38">
        <v>4800</v>
      </c>
      <c r="P270" s="63" t="str">
        <f t="shared" si="79"/>
        <v>.</v>
      </c>
      <c r="Q270" s="47" t="s">
        <v>585</v>
      </c>
      <c r="R270" s="47"/>
      <c r="S270" s="6" t="str">
        <f t="shared" si="78"/>
        <v xml:space="preserve">فاتورة رقم 8296 2*40 الاسكندرية - المغرب </v>
      </c>
      <c r="T270" s="6"/>
      <c r="U270" s="282"/>
      <c r="V270" s="283"/>
      <c r="W270" s="164"/>
      <c r="X270" s="99"/>
      <c r="Y270" s="58"/>
      <c r="Z270" s="58"/>
      <c r="AA270" s="58"/>
      <c r="AB270" s="58"/>
      <c r="AC270" s="58"/>
      <c r="AD270" s="58"/>
      <c r="AE270" s="58"/>
      <c r="AF270" s="58"/>
      <c r="AG270" s="58"/>
      <c r="AH270" s="58"/>
      <c r="AI270" s="58"/>
      <c r="AJ270" s="58"/>
      <c r="AM270" s="127"/>
      <c r="AN270" s="127"/>
    </row>
    <row r="271" spans="1:40" s="66" customFormat="1" ht="29.25" hidden="1" customHeight="1" thickTop="1" thickBot="1">
      <c r="A271" s="26"/>
      <c r="B271" s="184"/>
      <c r="C271" s="64" t="s">
        <v>226</v>
      </c>
      <c r="D271" s="56" t="s">
        <v>35</v>
      </c>
      <c r="E271" s="53">
        <f>+IF(J271="","",SUBTOTAL(3,J$8:J271))</f>
        <v>0</v>
      </c>
      <c r="F271" s="201">
        <v>510</v>
      </c>
      <c r="G271" s="134">
        <v>5042</v>
      </c>
      <c r="H271" s="129">
        <v>8297</v>
      </c>
      <c r="I271" s="133">
        <v>40323</v>
      </c>
      <c r="J271" s="25" t="s">
        <v>10</v>
      </c>
      <c r="K271" s="26" t="str">
        <f t="shared" si="80"/>
        <v>XS-S210510</v>
      </c>
      <c r="L271" s="169" t="s">
        <v>583</v>
      </c>
      <c r="M271" s="25" t="s">
        <v>32</v>
      </c>
      <c r="N271" s="38">
        <v>3350</v>
      </c>
      <c r="P271" s="63" t="str">
        <f t="shared" si="79"/>
        <v>.</v>
      </c>
      <c r="Q271" s="47" t="s">
        <v>585</v>
      </c>
      <c r="R271" s="47"/>
      <c r="S271" s="6" t="str">
        <f t="shared" si="78"/>
        <v xml:space="preserve">فاتورة رقم 8297 1*40 السخنة - حديدة  </v>
      </c>
      <c r="T271" s="6"/>
      <c r="U271" s="282"/>
      <c r="V271" s="283"/>
      <c r="W271" s="164"/>
      <c r="X271" s="99"/>
      <c r="Y271" s="58"/>
      <c r="Z271" s="58"/>
      <c r="AA271" s="58"/>
      <c r="AB271" s="58"/>
      <c r="AC271" s="58"/>
      <c r="AD271" s="58"/>
      <c r="AE271" s="58"/>
      <c r="AF271" s="58"/>
      <c r="AG271" s="58"/>
      <c r="AH271" s="58"/>
      <c r="AI271" s="58"/>
      <c r="AJ271" s="58"/>
      <c r="AM271" s="127"/>
      <c r="AN271" s="127"/>
    </row>
    <row r="272" spans="1:40" s="66" customFormat="1" ht="29.25" hidden="1" customHeight="1" thickTop="1" thickBot="1">
      <c r="A272" s="26"/>
      <c r="B272" s="184"/>
      <c r="C272" s="64" t="s">
        <v>555</v>
      </c>
      <c r="D272" s="56" t="s">
        <v>35</v>
      </c>
      <c r="E272" s="53">
        <f>+IF(J272="","",SUBTOTAL(3,J$8:J272))</f>
        <v>0</v>
      </c>
      <c r="F272" s="190">
        <v>517</v>
      </c>
      <c r="G272" s="134">
        <v>5044</v>
      </c>
      <c r="H272" s="129">
        <v>8298</v>
      </c>
      <c r="I272" s="133">
        <v>40324</v>
      </c>
      <c r="J272" s="25" t="s">
        <v>3</v>
      </c>
      <c r="K272" s="26" t="str">
        <f t="shared" si="80"/>
        <v>XS-S320510</v>
      </c>
      <c r="L272" s="169" t="s">
        <v>344</v>
      </c>
      <c r="M272" s="25" t="s">
        <v>32</v>
      </c>
      <c r="N272" s="38">
        <v>5991</v>
      </c>
      <c r="P272" s="63" t="str">
        <f t="shared" si="79"/>
        <v>.</v>
      </c>
      <c r="Q272" s="47" t="s">
        <v>585</v>
      </c>
      <c r="R272" s="47"/>
      <c r="S272" s="6" t="str">
        <f t="shared" si="78"/>
        <v xml:space="preserve">فاتورة رقم 8298 4*40 السخنة - السودان </v>
      </c>
      <c r="T272" s="6"/>
      <c r="U272" s="282"/>
      <c r="V272" s="283"/>
      <c r="W272" s="164"/>
      <c r="X272" s="99"/>
      <c r="Y272" s="58"/>
      <c r="Z272" s="58"/>
      <c r="AA272" s="58"/>
      <c r="AB272" s="58"/>
      <c r="AC272" s="58"/>
      <c r="AD272" s="58"/>
      <c r="AE272" s="58"/>
      <c r="AF272" s="58"/>
      <c r="AG272" s="58"/>
      <c r="AH272" s="58"/>
      <c r="AI272" s="58"/>
      <c r="AJ272" s="58"/>
      <c r="AM272" s="127"/>
      <c r="AN272" s="127"/>
    </row>
    <row r="273" spans="1:40" s="66" customFormat="1" ht="29.25" hidden="1" customHeight="1" thickTop="1" thickBot="1">
      <c r="A273" s="26"/>
      <c r="B273" s="184"/>
      <c r="C273" s="64" t="s">
        <v>555</v>
      </c>
      <c r="D273" s="56" t="s">
        <v>35</v>
      </c>
      <c r="E273" s="53">
        <f>+IF(J273="","",SUBTOTAL(3,J$8:J273))</f>
        <v>0</v>
      </c>
      <c r="F273" s="190">
        <v>517</v>
      </c>
      <c r="G273" s="134">
        <v>5044</v>
      </c>
      <c r="H273" s="129">
        <v>8299</v>
      </c>
      <c r="I273" s="133">
        <v>40324</v>
      </c>
      <c r="J273" s="25" t="s">
        <v>3</v>
      </c>
      <c r="K273" s="26" t="str">
        <f t="shared" si="80"/>
        <v>XS-S320510</v>
      </c>
      <c r="L273" s="169" t="s">
        <v>344</v>
      </c>
      <c r="M273" s="25" t="s">
        <v>32</v>
      </c>
      <c r="N273" s="38">
        <v>9400</v>
      </c>
      <c r="P273" s="63" t="str">
        <f t="shared" si="79"/>
        <v>.</v>
      </c>
      <c r="Q273" s="47" t="s">
        <v>585</v>
      </c>
      <c r="R273" s="47"/>
      <c r="S273" s="6" t="str">
        <f t="shared" si="78"/>
        <v xml:space="preserve">فاتورة رقم 8299 4*40 السخنة - السودان </v>
      </c>
      <c r="T273" s="6"/>
      <c r="U273" s="282"/>
      <c r="V273" s="283"/>
      <c r="W273" s="164"/>
      <c r="X273" s="99"/>
      <c r="Y273" s="58"/>
      <c r="Z273" s="58"/>
      <c r="AA273" s="58"/>
      <c r="AB273" s="58"/>
      <c r="AC273" s="58"/>
      <c r="AD273" s="58"/>
      <c r="AE273" s="58"/>
      <c r="AF273" s="58"/>
      <c r="AG273" s="58"/>
      <c r="AH273" s="58"/>
      <c r="AI273" s="58"/>
      <c r="AJ273" s="58"/>
      <c r="AM273" s="127"/>
      <c r="AN273" s="127"/>
    </row>
    <row r="274" spans="1:40" s="66" customFormat="1" ht="29.25" hidden="1" customHeight="1" thickTop="1" thickBot="1">
      <c r="A274" s="26"/>
      <c r="B274" s="184"/>
      <c r="C274" s="64" t="s">
        <v>227</v>
      </c>
      <c r="D274" s="56" t="s">
        <v>35</v>
      </c>
      <c r="E274" s="53">
        <f>+IF(J274="","",SUBTOTAL(3,J$8:J274))</f>
        <v>0</v>
      </c>
      <c r="F274" s="201">
        <v>501</v>
      </c>
      <c r="G274" s="134">
        <v>5042</v>
      </c>
      <c r="H274" s="129">
        <v>8300</v>
      </c>
      <c r="I274" s="133">
        <v>40325</v>
      </c>
      <c r="J274" s="25" t="s">
        <v>7</v>
      </c>
      <c r="K274" s="26" t="str">
        <f t="shared" si="80"/>
        <v>XS-S290510</v>
      </c>
      <c r="L274" s="169" t="s">
        <v>412</v>
      </c>
      <c r="M274" s="25" t="s">
        <v>32</v>
      </c>
      <c r="N274" s="38">
        <v>7650</v>
      </c>
      <c r="P274" s="63" t="str">
        <f t="shared" si="79"/>
        <v>.</v>
      </c>
      <c r="Q274" s="47" t="s">
        <v>585</v>
      </c>
      <c r="R274" s="47"/>
      <c r="S274" s="6" t="str">
        <f t="shared" si="78"/>
        <v xml:space="preserve">فاتورة رقم 8300 3*40 بور سعيد - مومباسا </v>
      </c>
      <c r="T274" s="6"/>
      <c r="U274" s="282"/>
      <c r="V274" s="283"/>
      <c r="W274" s="164"/>
      <c r="X274" s="99"/>
      <c r="Y274" s="58"/>
      <c r="Z274" s="58"/>
      <c r="AA274" s="58"/>
      <c r="AB274" s="58"/>
      <c r="AC274" s="58"/>
      <c r="AD274" s="58"/>
      <c r="AE274" s="58"/>
      <c r="AF274" s="58"/>
      <c r="AG274" s="58"/>
      <c r="AH274" s="58"/>
      <c r="AI274" s="58"/>
      <c r="AJ274" s="58"/>
      <c r="AM274" s="127"/>
      <c r="AN274" s="127"/>
    </row>
    <row r="275" spans="1:40" s="66" customFormat="1" ht="29.25" hidden="1" customHeight="1" thickTop="1" thickBot="1">
      <c r="A275" s="26"/>
      <c r="B275" s="184"/>
      <c r="C275" s="64" t="s">
        <v>227</v>
      </c>
      <c r="D275" s="56" t="s">
        <v>35</v>
      </c>
      <c r="E275" s="53">
        <f>+IF(J275="","",SUBTOTAL(3,J$8:J275))</f>
        <v>0</v>
      </c>
      <c r="F275" s="201">
        <v>512</v>
      </c>
      <c r="G275" s="134">
        <v>5043</v>
      </c>
      <c r="H275" s="129">
        <v>8301</v>
      </c>
      <c r="I275" s="133">
        <v>40325</v>
      </c>
      <c r="J275" s="25" t="s">
        <v>7</v>
      </c>
      <c r="K275" s="26" t="str">
        <f t="shared" si="80"/>
        <v>XS-S290510</v>
      </c>
      <c r="L275" s="169" t="s">
        <v>412</v>
      </c>
      <c r="M275" s="25" t="s">
        <v>29</v>
      </c>
      <c r="N275" s="38">
        <v>5940</v>
      </c>
      <c r="P275" s="63" t="str">
        <f t="shared" si="79"/>
        <v>.</v>
      </c>
      <c r="Q275" s="47" t="s">
        <v>585</v>
      </c>
      <c r="R275" s="47"/>
      <c r="S275" s="6" t="str">
        <f t="shared" si="78"/>
        <v xml:space="preserve">فاتورة رقم 8301 3*40 بور سعيد - مومباسا </v>
      </c>
      <c r="T275" s="6"/>
      <c r="U275" s="282"/>
      <c r="V275" s="283"/>
      <c r="W275" s="164"/>
      <c r="X275" s="99"/>
      <c r="Y275" s="58"/>
      <c r="Z275" s="58"/>
      <c r="AA275" s="58"/>
      <c r="AB275" s="58"/>
      <c r="AC275" s="58"/>
      <c r="AD275" s="58"/>
      <c r="AE275" s="58"/>
      <c r="AF275" s="58"/>
      <c r="AG275" s="58"/>
      <c r="AH275" s="58"/>
      <c r="AI275" s="58"/>
      <c r="AJ275" s="58"/>
      <c r="AM275" s="127"/>
      <c r="AN275" s="127"/>
    </row>
    <row r="276" spans="1:40" s="66" customFormat="1" ht="29.25" hidden="1" customHeight="1" thickTop="1" thickBot="1">
      <c r="A276" s="26"/>
      <c r="B276" s="184"/>
      <c r="C276" s="64" t="s">
        <v>228</v>
      </c>
      <c r="D276" s="56" t="s">
        <v>35</v>
      </c>
      <c r="E276" s="53">
        <f>+IF(J276="","",SUBTOTAL(3,J$8:J276))</f>
        <v>0</v>
      </c>
      <c r="F276" s="201">
        <v>504</v>
      </c>
      <c r="G276" s="134">
        <v>5042</v>
      </c>
      <c r="H276" s="129">
        <v>8302</v>
      </c>
      <c r="I276" s="133">
        <v>40325</v>
      </c>
      <c r="J276" s="25" t="s">
        <v>8</v>
      </c>
      <c r="K276" s="26" t="str">
        <f t="shared" si="80"/>
        <v>XS-S220510</v>
      </c>
      <c r="L276" s="169" t="s">
        <v>430</v>
      </c>
      <c r="M276" s="25" t="s">
        <v>32</v>
      </c>
      <c r="N276" s="38">
        <v>2500</v>
      </c>
      <c r="P276" s="63" t="str">
        <f t="shared" si="79"/>
        <v>.</v>
      </c>
      <c r="Q276" s="47" t="s">
        <v>585</v>
      </c>
      <c r="R276" s="47"/>
      <c r="S276" s="6" t="str">
        <f t="shared" si="78"/>
        <v xml:space="preserve">فاتورة رقم 8302 1*40 السخنة - عدن-اكسبورت </v>
      </c>
      <c r="T276" s="6"/>
      <c r="U276" s="282"/>
      <c r="V276" s="283"/>
      <c r="W276" s="164"/>
      <c r="X276" s="99"/>
      <c r="Y276" s="58"/>
      <c r="Z276" s="58"/>
      <c r="AA276" s="58"/>
      <c r="AB276" s="58"/>
      <c r="AC276" s="58"/>
      <c r="AD276" s="58"/>
      <c r="AE276" s="58"/>
      <c r="AF276" s="58"/>
      <c r="AG276" s="58"/>
      <c r="AH276" s="58"/>
      <c r="AI276" s="58"/>
      <c r="AJ276" s="58"/>
      <c r="AM276" s="127"/>
      <c r="AN276" s="127"/>
    </row>
    <row r="277" spans="1:40" s="66" customFormat="1" ht="29.25" hidden="1" customHeight="1" thickTop="1" thickBot="1">
      <c r="A277" s="26"/>
      <c r="B277" s="184"/>
      <c r="C277" s="64" t="s">
        <v>228</v>
      </c>
      <c r="D277" s="56" t="s">
        <v>35</v>
      </c>
      <c r="E277" s="53">
        <f>+IF(J277="","",SUBTOTAL(3,J$8:J277))</f>
        <v>0</v>
      </c>
      <c r="F277" s="201">
        <v>513</v>
      </c>
      <c r="G277" s="134">
        <v>5043</v>
      </c>
      <c r="H277" s="129">
        <v>8303</v>
      </c>
      <c r="I277" s="133">
        <v>40325</v>
      </c>
      <c r="J277" s="25" t="s">
        <v>8</v>
      </c>
      <c r="K277" s="26" t="str">
        <f t="shared" si="80"/>
        <v>XS-S220510</v>
      </c>
      <c r="L277" s="169" t="s">
        <v>430</v>
      </c>
      <c r="M277" s="25" t="s">
        <v>29</v>
      </c>
      <c r="N277" s="38">
        <v>850</v>
      </c>
      <c r="P277" s="63" t="str">
        <f t="shared" si="79"/>
        <v>.</v>
      </c>
      <c r="Q277" s="47" t="s">
        <v>585</v>
      </c>
      <c r="R277" s="47"/>
      <c r="S277" s="6" t="str">
        <f t="shared" si="78"/>
        <v xml:space="preserve">فاتورة رقم 8303 1*40 السخنة - عدن-اكسبورت </v>
      </c>
      <c r="T277" s="6"/>
      <c r="U277" s="282"/>
      <c r="V277" s="283"/>
      <c r="W277" s="164"/>
      <c r="X277" s="99"/>
      <c r="Y277" s="58"/>
      <c r="Z277" s="58"/>
      <c r="AA277" s="58"/>
      <c r="AB277" s="58"/>
      <c r="AC277" s="58"/>
      <c r="AD277" s="58"/>
      <c r="AE277" s="58"/>
      <c r="AF277" s="58"/>
      <c r="AG277" s="58"/>
      <c r="AH277" s="58"/>
      <c r="AI277" s="58"/>
      <c r="AJ277" s="58"/>
      <c r="AM277" s="127"/>
      <c r="AN277" s="127"/>
    </row>
    <row r="278" spans="1:40" s="66" customFormat="1" ht="29.25" hidden="1" customHeight="1" thickTop="1" thickBot="1">
      <c r="A278" s="26"/>
      <c r="B278" s="184"/>
      <c r="C278" s="64" t="s">
        <v>436</v>
      </c>
      <c r="D278" s="56" t="s">
        <v>39</v>
      </c>
      <c r="E278" s="53">
        <f>+IF(J278="","",SUBTOTAL(3,J$8:J278))</f>
        <v>0</v>
      </c>
      <c r="F278" s="201">
        <v>503</v>
      </c>
      <c r="G278" s="134">
        <v>5042</v>
      </c>
      <c r="H278" s="129">
        <v>8304</v>
      </c>
      <c r="I278" s="133">
        <v>40327</v>
      </c>
      <c r="J278" s="25" t="s">
        <v>14</v>
      </c>
      <c r="K278" s="26" t="str">
        <f t="shared" si="80"/>
        <v>IS-S002060510</v>
      </c>
      <c r="L278" s="169" t="s">
        <v>437</v>
      </c>
      <c r="M278" s="25" t="s">
        <v>32</v>
      </c>
      <c r="N278" s="38">
        <v>4919.6499999999996</v>
      </c>
      <c r="P278" s="63" t="str">
        <f t="shared" si="79"/>
        <v>.</v>
      </c>
      <c r="Q278" s="47" t="s">
        <v>585</v>
      </c>
      <c r="R278" s="47"/>
      <c r="S278" s="6" t="str">
        <f t="shared" si="78"/>
        <v xml:space="preserve">فاتورة رقم 8304 1 طرد السعودية - الاسكندرية </v>
      </c>
      <c r="T278" s="6"/>
      <c r="U278" s="282"/>
      <c r="V278" s="283"/>
      <c r="W278" s="164"/>
      <c r="X278" s="99"/>
      <c r="Y278" s="58"/>
      <c r="Z278" s="58"/>
      <c r="AA278" s="58"/>
      <c r="AB278" s="58"/>
      <c r="AC278" s="58"/>
      <c r="AD278" s="58"/>
      <c r="AE278" s="58"/>
      <c r="AF278" s="58"/>
      <c r="AG278" s="58"/>
      <c r="AH278" s="58"/>
      <c r="AI278" s="58"/>
      <c r="AJ278" s="58"/>
      <c r="AM278" s="127"/>
      <c r="AN278" s="127"/>
    </row>
    <row r="279" spans="1:40" s="66" customFormat="1" ht="29.25" hidden="1" customHeight="1" thickTop="1" thickBot="1">
      <c r="A279" s="26"/>
      <c r="B279" s="184"/>
      <c r="C279" s="64" t="s">
        <v>230</v>
      </c>
      <c r="D279" s="56" t="s">
        <v>39</v>
      </c>
      <c r="E279" s="53">
        <f>+IF(J279="","",SUBTOTAL(3,J$8:J279))</f>
        <v>0</v>
      </c>
      <c r="F279" s="201">
        <v>510</v>
      </c>
      <c r="G279" s="134">
        <v>5042</v>
      </c>
      <c r="H279" s="129">
        <v>8305</v>
      </c>
      <c r="I279" s="133">
        <v>40327</v>
      </c>
      <c r="J279" s="25" t="s">
        <v>5</v>
      </c>
      <c r="K279" s="26" t="str">
        <f t="shared" si="80"/>
        <v>IS-S01060510</v>
      </c>
      <c r="L279" s="169" t="s">
        <v>413</v>
      </c>
      <c r="M279" s="25" t="s">
        <v>32</v>
      </c>
      <c r="N279" s="38">
        <v>6214.7</v>
      </c>
      <c r="P279" s="63" t="str">
        <f t="shared" si="79"/>
        <v>.</v>
      </c>
      <c r="Q279" s="47" t="s">
        <v>585</v>
      </c>
      <c r="R279" s="47"/>
      <c r="S279" s="6" t="str">
        <f t="shared" si="78"/>
        <v xml:space="preserve">فاتورة رقم 8305 1*20 امريكا - الاسكندرية </v>
      </c>
      <c r="T279" s="6"/>
      <c r="U279" s="282"/>
      <c r="V279" s="283"/>
      <c r="W279" s="164"/>
      <c r="X279" s="99"/>
      <c r="Y279" s="58"/>
      <c r="Z279" s="58"/>
      <c r="AA279" s="58"/>
      <c r="AB279" s="58"/>
      <c r="AC279" s="58"/>
      <c r="AD279" s="58"/>
      <c r="AE279" s="58"/>
      <c r="AF279" s="58"/>
      <c r="AG279" s="58"/>
      <c r="AH279" s="58"/>
      <c r="AI279" s="58"/>
      <c r="AJ279" s="58"/>
      <c r="AM279" s="127"/>
      <c r="AN279" s="127"/>
    </row>
    <row r="280" spans="1:40" s="66" customFormat="1" ht="29.25" hidden="1" customHeight="1" thickTop="1" thickBot="1">
      <c r="A280" s="26"/>
      <c r="B280" s="184"/>
      <c r="C280" s="64" t="s">
        <v>736</v>
      </c>
      <c r="D280" s="56" t="s">
        <v>35</v>
      </c>
      <c r="E280" s="53">
        <f>+IF(J280="","",SUBTOTAL(3,J$8:J280))</f>
        <v>0</v>
      </c>
      <c r="F280" s="190">
        <v>517</v>
      </c>
      <c r="G280" s="134">
        <v>5044</v>
      </c>
      <c r="H280" s="129">
        <v>8306</v>
      </c>
      <c r="I280" s="133">
        <v>40328</v>
      </c>
      <c r="J280" s="25" t="s">
        <v>3</v>
      </c>
      <c r="K280" s="26" t="str">
        <f t="shared" si="80"/>
        <v>XS-S330510</v>
      </c>
      <c r="L280" s="169" t="s">
        <v>311</v>
      </c>
      <c r="M280" s="25" t="s">
        <v>32</v>
      </c>
      <c r="N280" s="232">
        <v>1955</v>
      </c>
      <c r="O280" s="66">
        <v>0</v>
      </c>
      <c r="P280" s="63" t="str">
        <f t="shared" si="79"/>
        <v>.</v>
      </c>
      <c r="Q280" s="47" t="s">
        <v>585</v>
      </c>
      <c r="R280" s="47"/>
      <c r="S280" s="6" t="str">
        <f t="shared" si="78"/>
        <v xml:space="preserve">فاتورة رقم 8306 1*40 شرق التفريعة - مومباسا </v>
      </c>
      <c r="T280" s="6"/>
      <c r="U280" s="282"/>
      <c r="V280" s="283"/>
      <c r="W280" s="164"/>
      <c r="X280" s="99"/>
      <c r="Y280" s="58"/>
      <c r="Z280" s="58"/>
      <c r="AA280" s="58"/>
      <c r="AB280" s="58"/>
      <c r="AC280" s="58"/>
      <c r="AD280" s="58"/>
      <c r="AE280" s="58"/>
      <c r="AF280" s="58"/>
      <c r="AG280" s="58"/>
      <c r="AH280" s="58"/>
      <c r="AI280" s="58"/>
      <c r="AJ280" s="58"/>
      <c r="AM280" s="127"/>
      <c r="AN280" s="127"/>
    </row>
    <row r="281" spans="1:40" s="66" customFormat="1" ht="29.25" hidden="1" customHeight="1" thickTop="1" thickBot="1">
      <c r="A281" s="26"/>
      <c r="B281" s="184"/>
      <c r="C281" s="64" t="s">
        <v>736</v>
      </c>
      <c r="D281" s="56" t="s">
        <v>35</v>
      </c>
      <c r="E281" s="53">
        <f>+IF(J281="","",SUBTOTAL(3,J$8:J281))</f>
        <v>0</v>
      </c>
      <c r="F281" s="190">
        <v>517</v>
      </c>
      <c r="G281" s="134">
        <v>5044</v>
      </c>
      <c r="H281" s="129">
        <v>8307</v>
      </c>
      <c r="I281" s="133">
        <v>40328</v>
      </c>
      <c r="J281" s="25" t="s">
        <v>3</v>
      </c>
      <c r="K281" s="26" t="str">
        <f t="shared" si="80"/>
        <v>XS-S330510</v>
      </c>
      <c r="L281" s="169" t="s">
        <v>311</v>
      </c>
      <c r="M281" s="25" t="s">
        <v>32</v>
      </c>
      <c r="N281" s="232">
        <v>1900</v>
      </c>
      <c r="O281" s="66">
        <v>0</v>
      </c>
      <c r="P281" s="63" t="str">
        <f t="shared" si="79"/>
        <v>.</v>
      </c>
      <c r="Q281" s="47" t="s">
        <v>585</v>
      </c>
      <c r="R281" s="47"/>
      <c r="S281" s="6" t="str">
        <f t="shared" si="78"/>
        <v xml:space="preserve">فاتورة رقم 8307 1*40 شرق التفريعة - مومباسا </v>
      </c>
      <c r="T281" s="6"/>
      <c r="U281" s="282"/>
      <c r="V281" s="283"/>
      <c r="W281" s="164"/>
      <c r="X281" s="99"/>
      <c r="Y281" s="58"/>
      <c r="Z281" s="58"/>
      <c r="AA281" s="58"/>
      <c r="AB281" s="58"/>
      <c r="AC281" s="58"/>
      <c r="AD281" s="58"/>
      <c r="AE281" s="58"/>
      <c r="AF281" s="58"/>
      <c r="AG281" s="58"/>
      <c r="AH281" s="58"/>
      <c r="AI281" s="58"/>
      <c r="AJ281" s="58"/>
      <c r="AM281" s="127"/>
      <c r="AN281" s="127"/>
    </row>
    <row r="282" spans="1:40" s="66" customFormat="1" ht="29.25" hidden="1" customHeight="1" thickTop="1" thickBot="1">
      <c r="A282" s="26"/>
      <c r="B282" s="184"/>
      <c r="C282" s="64" t="s">
        <v>241</v>
      </c>
      <c r="D282" s="56" t="s">
        <v>36</v>
      </c>
      <c r="E282" s="53">
        <f>+IF(J282="","",SUBTOTAL(3,J$8:J282))</f>
        <v>0</v>
      </c>
      <c r="F282" s="201">
        <v>508</v>
      </c>
      <c r="G282" s="134">
        <v>5042</v>
      </c>
      <c r="H282" s="129">
        <v>8308</v>
      </c>
      <c r="I282" s="133">
        <v>40329</v>
      </c>
      <c r="J282" s="25" t="s">
        <v>11</v>
      </c>
      <c r="K282" s="26" t="str">
        <f t="shared" si="80"/>
        <v>XT-S02270510</v>
      </c>
      <c r="L282" s="169" t="s">
        <v>337</v>
      </c>
      <c r="M282" s="25" t="s">
        <v>32</v>
      </c>
      <c r="N282" s="38">
        <v>12504.6</v>
      </c>
      <c r="P282" s="63" t="str">
        <f t="shared" si="79"/>
        <v>.</v>
      </c>
      <c r="Q282" s="47" t="s">
        <v>585</v>
      </c>
      <c r="R282" s="47"/>
      <c r="S282" s="6" t="str">
        <f t="shared" si="78"/>
        <v xml:space="preserve">فاتورة رقم 8308 1جرار الاردن - نويبع </v>
      </c>
      <c r="T282" s="6"/>
      <c r="U282" s="282"/>
      <c r="V282" s="283"/>
      <c r="W282" s="164"/>
      <c r="X282" s="99"/>
      <c r="Y282" s="58"/>
      <c r="Z282" s="58"/>
      <c r="AA282" s="58"/>
      <c r="AB282" s="58"/>
      <c r="AC282" s="58"/>
      <c r="AD282" s="58"/>
      <c r="AE282" s="58"/>
      <c r="AF282" s="58"/>
      <c r="AG282" s="58"/>
      <c r="AH282" s="58"/>
      <c r="AI282" s="58"/>
      <c r="AJ282" s="58"/>
      <c r="AM282" s="127"/>
      <c r="AN282" s="127"/>
    </row>
    <row r="283" spans="1:40" s="66" customFormat="1" ht="29.25" hidden="1" customHeight="1" thickTop="1" thickBot="1">
      <c r="A283" s="26"/>
      <c r="B283" s="184"/>
      <c r="C283" s="64" t="s">
        <v>242</v>
      </c>
      <c r="D283" s="56" t="s">
        <v>36</v>
      </c>
      <c r="E283" s="53">
        <f>+IF(J283="","",SUBTOTAL(3,J$8:J283))</f>
        <v>0</v>
      </c>
      <c r="F283" s="201">
        <v>508</v>
      </c>
      <c r="G283" s="134">
        <v>5042</v>
      </c>
      <c r="H283" s="129">
        <v>8309</v>
      </c>
      <c r="I283" s="133">
        <v>40329</v>
      </c>
      <c r="J283" s="25" t="s">
        <v>11</v>
      </c>
      <c r="K283" s="26" t="str">
        <f t="shared" si="80"/>
        <v>XT-S03160510</v>
      </c>
      <c r="L283" s="169" t="s">
        <v>337</v>
      </c>
      <c r="M283" s="25" t="s">
        <v>32</v>
      </c>
      <c r="N283" s="38">
        <v>11956.37</v>
      </c>
      <c r="P283" s="63" t="str">
        <f t="shared" si="79"/>
        <v>.</v>
      </c>
      <c r="Q283" s="47" t="s">
        <v>585</v>
      </c>
      <c r="R283" s="47"/>
      <c r="S283" s="6" t="str">
        <f t="shared" si="78"/>
        <v xml:space="preserve">فاتورة رقم 8309 1جرار الاردن - نويبع </v>
      </c>
      <c r="T283" s="6"/>
      <c r="U283" s="282"/>
      <c r="V283" s="283"/>
      <c r="W283" s="164"/>
      <c r="X283" s="99"/>
      <c r="Y283" s="58"/>
      <c r="Z283" s="58"/>
      <c r="AA283" s="58"/>
      <c r="AB283" s="58"/>
      <c r="AC283" s="58"/>
      <c r="AD283" s="58"/>
      <c r="AE283" s="58"/>
      <c r="AF283" s="58"/>
      <c r="AG283" s="58"/>
      <c r="AH283" s="58"/>
      <c r="AI283" s="58"/>
      <c r="AJ283" s="58"/>
      <c r="AM283" s="127"/>
      <c r="AN283" s="127"/>
    </row>
    <row r="284" spans="1:40" s="66" customFormat="1" ht="29.25" hidden="1" customHeight="1" thickTop="1" thickBot="1">
      <c r="A284" s="26"/>
      <c r="B284" s="184"/>
      <c r="C284" s="64" t="s">
        <v>243</v>
      </c>
      <c r="D284" s="56" t="s">
        <v>36</v>
      </c>
      <c r="E284" s="53">
        <f>+IF(J284="","",SUBTOTAL(3,J$8:J284))</f>
        <v>0</v>
      </c>
      <c r="F284" s="201">
        <v>508</v>
      </c>
      <c r="G284" s="134">
        <v>5042</v>
      </c>
      <c r="H284" s="129">
        <v>8310</v>
      </c>
      <c r="I284" s="133">
        <v>40329</v>
      </c>
      <c r="J284" s="25" t="s">
        <v>11</v>
      </c>
      <c r="K284" s="26" t="str">
        <f t="shared" si="80"/>
        <v>XT-S04080510</v>
      </c>
      <c r="L284" s="169" t="s">
        <v>337</v>
      </c>
      <c r="M284" s="25" t="s">
        <v>32</v>
      </c>
      <c r="N284" s="38">
        <v>31222.17</v>
      </c>
      <c r="P284" s="63" t="str">
        <f t="shared" si="79"/>
        <v>.</v>
      </c>
      <c r="Q284" s="47" t="s">
        <v>585</v>
      </c>
      <c r="R284" s="47"/>
      <c r="S284" s="6" t="str">
        <f t="shared" si="78"/>
        <v xml:space="preserve">فاتورة رقم 8310 1جرار الاردن - نويبع </v>
      </c>
      <c r="T284" s="6"/>
      <c r="U284" s="282"/>
      <c r="V284" s="283"/>
      <c r="W284" s="164"/>
      <c r="X284" s="99"/>
      <c r="Y284" s="58"/>
      <c r="Z284" s="58"/>
      <c r="AA284" s="58"/>
      <c r="AB284" s="58"/>
      <c r="AC284" s="58"/>
      <c r="AD284" s="58"/>
      <c r="AE284" s="58"/>
      <c r="AF284" s="58"/>
      <c r="AG284" s="58"/>
      <c r="AH284" s="58"/>
      <c r="AI284" s="58"/>
      <c r="AJ284" s="58"/>
      <c r="AM284" s="127"/>
      <c r="AN284" s="127"/>
    </row>
    <row r="285" spans="1:40" s="66" customFormat="1" ht="29.25" hidden="1" customHeight="1" thickTop="1" thickBot="1">
      <c r="A285" s="26"/>
      <c r="B285" s="184"/>
      <c r="C285" s="64" t="s">
        <v>244</v>
      </c>
      <c r="D285" s="56" t="s">
        <v>36</v>
      </c>
      <c r="E285" s="53">
        <f>+IF(J285="","",SUBTOTAL(3,J$8:J285))</f>
        <v>0</v>
      </c>
      <c r="F285" s="201">
        <v>508</v>
      </c>
      <c r="G285" s="134">
        <v>5042</v>
      </c>
      <c r="H285" s="129">
        <v>8311</v>
      </c>
      <c r="I285" s="133">
        <v>40329</v>
      </c>
      <c r="J285" s="25" t="s">
        <v>11</v>
      </c>
      <c r="K285" s="26" t="str">
        <f t="shared" si="80"/>
        <v>XT-S02030510</v>
      </c>
      <c r="L285" s="169" t="s">
        <v>414</v>
      </c>
      <c r="M285" s="25" t="s">
        <v>32</v>
      </c>
      <c r="N285" s="38">
        <v>38877.879999999997</v>
      </c>
      <c r="P285" s="63" t="str">
        <f t="shared" si="79"/>
        <v>.</v>
      </c>
      <c r="Q285" s="47" t="s">
        <v>585</v>
      </c>
      <c r="R285" s="47"/>
      <c r="S285" s="6" t="str">
        <f t="shared" si="78"/>
        <v xml:space="preserve">فاتورة رقم 8311 4جرار الاردن -نويبع </v>
      </c>
      <c r="T285" s="6"/>
      <c r="U285" s="282"/>
      <c r="V285" s="283"/>
      <c r="W285" s="164"/>
      <c r="X285" s="99"/>
      <c r="Y285" s="58"/>
      <c r="Z285" s="58"/>
      <c r="AA285" s="58"/>
      <c r="AB285" s="58"/>
      <c r="AC285" s="58"/>
      <c r="AD285" s="58"/>
      <c r="AE285" s="58"/>
      <c r="AF285" s="58"/>
      <c r="AG285" s="58"/>
      <c r="AH285" s="58"/>
      <c r="AI285" s="58"/>
      <c r="AJ285" s="58"/>
      <c r="AM285" s="127"/>
      <c r="AN285" s="127"/>
    </row>
    <row r="286" spans="1:40" s="66" customFormat="1" ht="29.25" hidden="1" customHeight="1" thickTop="1" thickBot="1">
      <c r="A286" s="26"/>
      <c r="B286" s="184"/>
      <c r="C286" s="64" t="s">
        <v>231</v>
      </c>
      <c r="D286" s="56" t="s">
        <v>35</v>
      </c>
      <c r="E286" s="53">
        <f>+IF(J286="","",SUBTOTAL(3,J$8:J286))</f>
        <v>0</v>
      </c>
      <c r="F286" s="201">
        <v>610</v>
      </c>
      <c r="G286" s="134">
        <v>6044</v>
      </c>
      <c r="H286" s="129">
        <v>8312</v>
      </c>
      <c r="I286" s="133">
        <v>40330</v>
      </c>
      <c r="J286" s="25" t="s">
        <v>19</v>
      </c>
      <c r="K286" s="26" t="str">
        <f t="shared" si="80"/>
        <v>XS-S400510</v>
      </c>
      <c r="L286" s="169" t="s">
        <v>666</v>
      </c>
      <c r="M286" s="25" t="s">
        <v>29</v>
      </c>
      <c r="N286" s="38">
        <v>590</v>
      </c>
      <c r="P286" s="63" t="str">
        <f t="shared" si="79"/>
        <v>.</v>
      </c>
      <c r="Q286" s="47" t="s">
        <v>585</v>
      </c>
      <c r="R286" s="47"/>
      <c r="S286" s="6" t="str">
        <f t="shared" si="78"/>
        <v xml:space="preserve">فاتورة رقم 8312 1*40 , 1*20 إسكندريه - اشدود - جرين لاند  </v>
      </c>
      <c r="T286" s="6"/>
      <c r="U286" s="282"/>
      <c r="V286" s="283"/>
      <c r="W286" s="164"/>
      <c r="X286" s="99"/>
      <c r="Y286" s="58"/>
      <c r="Z286" s="58"/>
      <c r="AA286" s="58"/>
      <c r="AB286" s="58"/>
      <c r="AC286" s="58"/>
      <c r="AD286" s="58"/>
      <c r="AE286" s="58"/>
      <c r="AF286" s="58"/>
      <c r="AG286" s="58"/>
      <c r="AH286" s="58"/>
      <c r="AI286" s="58"/>
      <c r="AJ286" s="58"/>
      <c r="AM286" s="127"/>
      <c r="AN286" s="127"/>
    </row>
    <row r="287" spans="1:40" s="66" customFormat="1" ht="29.25" hidden="1" customHeight="1" thickTop="1" thickBot="1">
      <c r="A287" s="26"/>
      <c r="B287" s="184"/>
      <c r="C287" s="64" t="s">
        <v>231</v>
      </c>
      <c r="D287" s="56" t="s">
        <v>35</v>
      </c>
      <c r="E287" s="53">
        <f>+IF(J287="","",SUBTOTAL(3,J$8:J287))</f>
        <v>0</v>
      </c>
      <c r="F287" s="201">
        <v>607</v>
      </c>
      <c r="G287" s="134">
        <v>6043</v>
      </c>
      <c r="H287" s="129">
        <v>8313</v>
      </c>
      <c r="I287" s="133">
        <v>40330</v>
      </c>
      <c r="J287" s="25" t="s">
        <v>232</v>
      </c>
      <c r="K287" s="26" t="str">
        <f t="shared" si="80"/>
        <v>XS-S400510</v>
      </c>
      <c r="L287" s="169" t="s">
        <v>415</v>
      </c>
      <c r="M287" s="25" t="s">
        <v>32</v>
      </c>
      <c r="N287" s="38">
        <v>4350</v>
      </c>
      <c r="P287" s="63" t="str">
        <f t="shared" si="79"/>
        <v>.</v>
      </c>
      <c r="Q287" s="47" t="s">
        <v>585</v>
      </c>
      <c r="R287" s="47"/>
      <c r="S287" s="6" t="str">
        <f t="shared" si="78"/>
        <v xml:space="preserve">فاتورة رقم 8313 1*40 + 1*20 الاسكندريه - اشدود </v>
      </c>
      <c r="T287" s="6"/>
      <c r="U287" s="282"/>
      <c r="V287" s="283"/>
      <c r="W287" s="164"/>
      <c r="X287" s="99"/>
      <c r="Y287" s="58"/>
      <c r="Z287" s="58"/>
      <c r="AA287" s="58"/>
      <c r="AB287" s="58"/>
      <c r="AC287" s="58"/>
      <c r="AD287" s="58"/>
      <c r="AE287" s="58"/>
      <c r="AF287" s="58"/>
      <c r="AG287" s="58"/>
      <c r="AH287" s="58"/>
      <c r="AI287" s="58"/>
      <c r="AJ287" s="58"/>
      <c r="AM287" s="127"/>
      <c r="AN287" s="127"/>
    </row>
    <row r="288" spans="1:40" s="66" customFormat="1" ht="29.25" hidden="1" customHeight="1" thickTop="1" thickBot="1">
      <c r="A288" s="26"/>
      <c r="B288" s="184"/>
      <c r="C288" s="64" t="s">
        <v>233</v>
      </c>
      <c r="D288" s="56" t="s">
        <v>35</v>
      </c>
      <c r="E288" s="53">
        <f>+IF(J288="","",SUBTOTAL(3,J$8:J288))</f>
        <v>0</v>
      </c>
      <c r="F288" s="201">
        <v>602</v>
      </c>
      <c r="G288" s="134">
        <v>6043</v>
      </c>
      <c r="H288" s="129">
        <v>8314</v>
      </c>
      <c r="I288" s="133">
        <v>40330</v>
      </c>
      <c r="J288" s="25" t="s">
        <v>2</v>
      </c>
      <c r="K288" s="26" t="str">
        <f t="shared" si="80"/>
        <v>XS-S260510</v>
      </c>
      <c r="L288" s="169" t="s">
        <v>416</v>
      </c>
      <c r="M288" s="25" t="s">
        <v>32</v>
      </c>
      <c r="N288" s="38">
        <v>2825</v>
      </c>
      <c r="P288" s="63" t="str">
        <f t="shared" si="79"/>
        <v>.</v>
      </c>
      <c r="Q288" s="47">
        <f>N288*0.02</f>
        <v>56.5</v>
      </c>
      <c r="R288" s="47">
        <f>128-Q288</f>
        <v>71.5</v>
      </c>
      <c r="S288" s="6" t="str">
        <f t="shared" si="78"/>
        <v xml:space="preserve">فاتورة رقم 8314 1*40 الاسكندريه - ليماسول </v>
      </c>
      <c r="T288" s="6"/>
      <c r="U288" s="282"/>
      <c r="V288" s="283"/>
      <c r="W288" s="164"/>
      <c r="X288" s="99"/>
      <c r="Y288" s="58"/>
      <c r="Z288" s="58"/>
      <c r="AA288" s="58"/>
      <c r="AB288" s="58"/>
      <c r="AC288" s="58"/>
      <c r="AD288" s="58"/>
      <c r="AE288" s="58"/>
      <c r="AF288" s="58"/>
      <c r="AG288" s="58"/>
      <c r="AH288" s="58"/>
      <c r="AI288" s="58"/>
      <c r="AJ288" s="58"/>
      <c r="AM288" s="127"/>
      <c r="AN288" s="127"/>
    </row>
    <row r="289" spans="1:40" s="66" customFormat="1" ht="29.25" hidden="1" customHeight="1" thickTop="1" thickBot="1">
      <c r="A289" s="26"/>
      <c r="B289" s="184"/>
      <c r="C289" s="64" t="s">
        <v>233</v>
      </c>
      <c r="D289" s="56" t="s">
        <v>35</v>
      </c>
      <c r="E289" s="53">
        <f>+IF(J289="","",SUBTOTAL(3,J$8:J289))</f>
        <v>0</v>
      </c>
      <c r="F289" s="201">
        <v>609</v>
      </c>
      <c r="G289" s="134">
        <v>6044</v>
      </c>
      <c r="H289" s="129">
        <v>8315</v>
      </c>
      <c r="I289" s="133">
        <v>40330</v>
      </c>
      <c r="J289" s="25" t="s">
        <v>2</v>
      </c>
      <c r="K289" s="26" t="str">
        <f t="shared" si="80"/>
        <v>XS-S260510</v>
      </c>
      <c r="L289" s="169" t="s">
        <v>417</v>
      </c>
      <c r="M289" s="25" t="s">
        <v>29</v>
      </c>
      <c r="N289" s="38">
        <v>650</v>
      </c>
      <c r="P289" s="63" t="str">
        <f t="shared" si="79"/>
        <v>.</v>
      </c>
      <c r="Q289" s="47">
        <f>N289*0.02</f>
        <v>13</v>
      </c>
      <c r="R289" s="47">
        <f>R288/Q289</f>
        <v>5.5</v>
      </c>
      <c r="S289" s="6" t="str">
        <f t="shared" si="78"/>
        <v xml:space="preserve">فاتورة رقم 8315 1*40الاسكندريه - ليماسول </v>
      </c>
      <c r="T289" s="6"/>
      <c r="U289" s="282"/>
      <c r="V289" s="283"/>
      <c r="W289" s="164"/>
      <c r="X289" s="99"/>
      <c r="Y289" s="58"/>
      <c r="Z289" s="58"/>
      <c r="AA289" s="58"/>
      <c r="AB289" s="58"/>
      <c r="AC289" s="58"/>
      <c r="AD289" s="58"/>
      <c r="AE289" s="58"/>
      <c r="AF289" s="58"/>
      <c r="AG289" s="58"/>
      <c r="AH289" s="58"/>
      <c r="AI289" s="58"/>
      <c r="AJ289" s="58"/>
      <c r="AM289" s="127"/>
      <c r="AN289" s="127"/>
    </row>
    <row r="290" spans="1:40" s="66" customFormat="1" ht="29.25" hidden="1" customHeight="1" thickTop="1" thickBot="1">
      <c r="A290" s="26"/>
      <c r="B290" s="184"/>
      <c r="C290" s="64" t="s">
        <v>234</v>
      </c>
      <c r="D290" s="56" t="s">
        <v>35</v>
      </c>
      <c r="E290" s="53">
        <f>+IF(J290="","",SUBTOTAL(3,J$8:J290))</f>
        <v>0</v>
      </c>
      <c r="F290" s="201">
        <v>607</v>
      </c>
      <c r="G290" s="134">
        <v>6043</v>
      </c>
      <c r="H290" s="129">
        <v>8316</v>
      </c>
      <c r="I290" s="133">
        <v>40330</v>
      </c>
      <c r="J290" s="25" t="s">
        <v>9</v>
      </c>
      <c r="K290" s="26" t="str">
        <f t="shared" si="80"/>
        <v>XS-S340510</v>
      </c>
      <c r="L290" s="169" t="s">
        <v>339</v>
      </c>
      <c r="M290" s="25" t="s">
        <v>32</v>
      </c>
      <c r="N290" s="38">
        <v>2050</v>
      </c>
      <c r="P290" s="63" t="str">
        <f t="shared" si="79"/>
        <v>.</v>
      </c>
      <c r="Q290" s="47" t="s">
        <v>585</v>
      </c>
      <c r="R290" s="47"/>
      <c r="S290" s="6" t="str">
        <f t="shared" si="78"/>
        <v xml:space="preserve">فاتورة رقم 8316 1*20 الاسكندرية - اشدود </v>
      </c>
      <c r="T290" s="6"/>
      <c r="U290" s="282"/>
      <c r="V290" s="283"/>
      <c r="W290" s="164"/>
      <c r="X290" s="99"/>
      <c r="Y290" s="58"/>
      <c r="Z290" s="58"/>
      <c r="AA290" s="58"/>
      <c r="AB290" s="58"/>
      <c r="AC290" s="58"/>
      <c r="AD290" s="58"/>
      <c r="AE290" s="58"/>
      <c r="AF290" s="58"/>
      <c r="AG290" s="58"/>
      <c r="AH290" s="58"/>
      <c r="AI290" s="58"/>
      <c r="AJ290" s="58"/>
      <c r="AM290" s="127"/>
      <c r="AN290" s="127"/>
    </row>
    <row r="291" spans="1:40" s="66" customFormat="1" ht="29.25" hidden="1" customHeight="1" thickTop="1" thickBot="1">
      <c r="A291" s="26"/>
      <c r="B291" s="184"/>
      <c r="C291" s="64" t="s">
        <v>293</v>
      </c>
      <c r="D291" s="56" t="s">
        <v>36</v>
      </c>
      <c r="E291" s="53">
        <f>+IF(J291="","",SUBTOTAL(3,J$8:J291))</f>
        <v>0</v>
      </c>
      <c r="F291" s="201">
        <v>604</v>
      </c>
      <c r="G291" s="134">
        <v>6043</v>
      </c>
      <c r="H291" s="129">
        <v>8317</v>
      </c>
      <c r="I291" s="133">
        <v>40331</v>
      </c>
      <c r="J291" s="25" t="s">
        <v>6</v>
      </c>
      <c r="K291" s="26" t="str">
        <f t="shared" si="80"/>
        <v>XT-S01220510</v>
      </c>
      <c r="L291" s="169" t="s">
        <v>328</v>
      </c>
      <c r="M291" s="25" t="s">
        <v>32</v>
      </c>
      <c r="N291" s="38">
        <v>750</v>
      </c>
      <c r="P291" s="63" t="str">
        <f t="shared" si="79"/>
        <v>.</v>
      </c>
      <c r="Q291" s="47" t="s">
        <v>585</v>
      </c>
      <c r="R291" s="47"/>
      <c r="S291" s="6" t="str">
        <f t="shared" si="78"/>
        <v xml:space="preserve">فاتورة رقم 8317 2جرار السلوم - ليبيا  </v>
      </c>
      <c r="T291" s="6"/>
      <c r="U291" s="282"/>
      <c r="V291" s="283"/>
      <c r="W291" s="164"/>
      <c r="X291" s="99"/>
      <c r="Y291" s="58"/>
      <c r="Z291" s="58"/>
      <c r="AA291" s="58"/>
      <c r="AB291" s="58"/>
      <c r="AC291" s="58"/>
      <c r="AD291" s="58"/>
      <c r="AE291" s="58"/>
      <c r="AF291" s="58"/>
      <c r="AG291" s="58"/>
      <c r="AH291" s="58"/>
      <c r="AI291" s="58"/>
      <c r="AJ291" s="58"/>
      <c r="AM291" s="127"/>
      <c r="AN291" s="127"/>
    </row>
    <row r="292" spans="1:40" s="66" customFormat="1" ht="29.25" hidden="1" customHeight="1" thickTop="1" thickBot="1">
      <c r="A292" s="26"/>
      <c r="B292" s="184"/>
      <c r="C292" s="64" t="s">
        <v>530</v>
      </c>
      <c r="D292" s="56" t="s">
        <v>36</v>
      </c>
      <c r="E292" s="53">
        <f>+IF(J292="","",SUBTOTAL(3,J$8:J292))</f>
        <v>0</v>
      </c>
      <c r="F292" s="201">
        <v>608</v>
      </c>
      <c r="G292" s="134">
        <v>6045</v>
      </c>
      <c r="H292" s="129">
        <v>8318</v>
      </c>
      <c r="I292" s="133">
        <v>40331</v>
      </c>
      <c r="J292" s="25" t="s">
        <v>3</v>
      </c>
      <c r="K292" s="26" t="str">
        <f t="shared" si="80"/>
        <v>XT-S01250510</v>
      </c>
      <c r="L292" s="169" t="s">
        <v>531</v>
      </c>
      <c r="M292" s="25" t="s">
        <v>32</v>
      </c>
      <c r="N292" s="232">
        <v>1502</v>
      </c>
      <c r="O292" s="66">
        <v>0</v>
      </c>
      <c r="P292" s="63" t="str">
        <f t="shared" si="79"/>
        <v>.</v>
      </c>
      <c r="Q292" s="47" t="s">
        <v>585</v>
      </c>
      <c r="R292" s="47"/>
      <c r="S292" s="6" t="str">
        <f t="shared" si="78"/>
        <v xml:space="preserve">فاتورة رقم 8318 1 جرار نويبع - الاردن </v>
      </c>
      <c r="T292" s="6"/>
      <c r="U292" s="282"/>
      <c r="V292" s="283"/>
      <c r="W292" s="164"/>
      <c r="X292" s="99"/>
      <c r="Y292" s="58"/>
      <c r="Z292" s="58"/>
      <c r="AA292" s="58"/>
      <c r="AB292" s="58"/>
      <c r="AC292" s="58"/>
      <c r="AD292" s="58"/>
      <c r="AE292" s="58"/>
      <c r="AF292" s="58"/>
      <c r="AG292" s="58"/>
      <c r="AH292" s="58"/>
      <c r="AI292" s="58"/>
      <c r="AJ292" s="58"/>
      <c r="AM292" s="127"/>
      <c r="AN292" s="127"/>
    </row>
    <row r="293" spans="1:40" s="66" customFormat="1" ht="29.25" hidden="1" customHeight="1" thickTop="1" thickBot="1">
      <c r="A293" s="26"/>
      <c r="B293" s="184"/>
      <c r="C293" s="64" t="s">
        <v>294</v>
      </c>
      <c r="D293" s="56" t="s">
        <v>36</v>
      </c>
      <c r="E293" s="53">
        <f>+IF(J293="","",SUBTOTAL(3,J$8:J293))</f>
        <v>0</v>
      </c>
      <c r="F293" s="201">
        <v>604</v>
      </c>
      <c r="G293" s="134">
        <v>6043</v>
      </c>
      <c r="H293" s="129">
        <v>8319</v>
      </c>
      <c r="I293" s="133">
        <v>40331</v>
      </c>
      <c r="J293" s="25" t="s">
        <v>6</v>
      </c>
      <c r="K293" s="26" t="str">
        <f t="shared" si="80"/>
        <v>XT-S03250510</v>
      </c>
      <c r="L293" s="169" t="s">
        <v>330</v>
      </c>
      <c r="M293" s="25" t="s">
        <v>32</v>
      </c>
      <c r="N293" s="38">
        <v>750</v>
      </c>
      <c r="P293" s="63" t="str">
        <f t="shared" si="79"/>
        <v>.</v>
      </c>
      <c r="Q293" s="47" t="s">
        <v>585</v>
      </c>
      <c r="R293" s="47"/>
      <c r="S293" s="6" t="str">
        <f t="shared" si="78"/>
        <v xml:space="preserve">فاتورة رقم 8319 5جرار العوجة - فلسطين </v>
      </c>
      <c r="T293" s="6"/>
      <c r="U293" s="282"/>
      <c r="V293" s="283"/>
      <c r="W293" s="164"/>
      <c r="X293" s="99"/>
      <c r="Y293" s="58"/>
      <c r="Z293" s="58"/>
      <c r="AA293" s="58"/>
      <c r="AB293" s="58"/>
      <c r="AC293" s="58"/>
      <c r="AD293" s="58"/>
      <c r="AE293" s="58"/>
      <c r="AF293" s="58"/>
      <c r="AG293" s="58"/>
      <c r="AH293" s="58"/>
      <c r="AI293" s="58"/>
      <c r="AJ293" s="58"/>
      <c r="AM293" s="127"/>
      <c r="AN293" s="127"/>
    </row>
    <row r="294" spans="1:40" s="66" customFormat="1" ht="29.25" hidden="1" customHeight="1" thickTop="1" thickBot="1">
      <c r="A294" s="26"/>
      <c r="B294" s="184"/>
      <c r="C294" s="64" t="s">
        <v>532</v>
      </c>
      <c r="D294" s="56" t="s">
        <v>36</v>
      </c>
      <c r="E294" s="53">
        <f>+IF(J294="","",SUBTOTAL(3,J$8:J294))</f>
        <v>0</v>
      </c>
      <c r="F294" s="201">
        <v>608</v>
      </c>
      <c r="G294" s="134">
        <v>6045</v>
      </c>
      <c r="H294" s="129">
        <v>8320</v>
      </c>
      <c r="I294" s="133">
        <v>40331</v>
      </c>
      <c r="J294" s="25" t="s">
        <v>3</v>
      </c>
      <c r="K294" s="26" t="str">
        <f t="shared" si="80"/>
        <v>XT-S02250510</v>
      </c>
      <c r="L294" s="169" t="s">
        <v>533</v>
      </c>
      <c r="M294" s="25" t="s">
        <v>32</v>
      </c>
      <c r="N294" s="232">
        <v>342</v>
      </c>
      <c r="O294" s="66">
        <v>0</v>
      </c>
      <c r="P294" s="63" t="str">
        <f t="shared" si="79"/>
        <v>.</v>
      </c>
      <c r="Q294" s="47" t="s">
        <v>585</v>
      </c>
      <c r="R294" s="47"/>
      <c r="S294" s="6" t="str">
        <f t="shared" si="78"/>
        <v xml:space="preserve">فاتورة رقم 8320 6 جرار العوجة - فلسطين </v>
      </c>
      <c r="T294" s="6"/>
      <c r="U294" s="282"/>
      <c r="V294" s="283"/>
      <c r="W294" s="164"/>
      <c r="X294" s="99"/>
      <c r="Y294" s="58"/>
      <c r="Z294" s="58"/>
      <c r="AA294" s="58"/>
      <c r="AB294" s="58"/>
      <c r="AC294" s="58"/>
      <c r="AD294" s="58"/>
      <c r="AE294" s="58"/>
      <c r="AF294" s="58"/>
      <c r="AG294" s="58"/>
      <c r="AH294" s="58"/>
      <c r="AI294" s="58"/>
      <c r="AJ294" s="58"/>
      <c r="AM294" s="127"/>
      <c r="AN294" s="127"/>
    </row>
    <row r="295" spans="1:40" s="66" customFormat="1" ht="29.25" hidden="1" customHeight="1" thickTop="1" thickBot="1">
      <c r="A295" s="26"/>
      <c r="B295" s="184"/>
      <c r="C295" s="64" t="s">
        <v>219</v>
      </c>
      <c r="D295" s="56" t="s">
        <v>38</v>
      </c>
      <c r="E295" s="53">
        <f>+IF(J295="","",SUBTOTAL(3,J$8:J295))</f>
        <v>0</v>
      </c>
      <c r="F295" s="201">
        <v>608</v>
      </c>
      <c r="G295" s="134">
        <v>6045</v>
      </c>
      <c r="H295" s="129">
        <v>8321</v>
      </c>
      <c r="I295" s="133">
        <v>40331</v>
      </c>
      <c r="J295" s="25" t="s">
        <v>3</v>
      </c>
      <c r="K295" s="26" t="str">
        <f t="shared" si="80"/>
        <v>IA-S03270410</v>
      </c>
      <c r="L295" s="169" t="s">
        <v>521</v>
      </c>
      <c r="M295" s="25" t="s">
        <v>32</v>
      </c>
      <c r="N295" s="38">
        <v>5530</v>
      </c>
      <c r="P295" s="63" t="str">
        <f t="shared" si="79"/>
        <v>.</v>
      </c>
      <c r="Q295" s="47" t="s">
        <v>585</v>
      </c>
      <c r="R295" s="47"/>
      <c r="S295" s="6" t="str">
        <f t="shared" si="78"/>
        <v xml:space="preserve">فاتورة رقم 8321 1 طرد تركيا القاهرة </v>
      </c>
      <c r="T295" s="6"/>
      <c r="U295" s="282"/>
      <c r="V295" s="283"/>
      <c r="W295" s="164"/>
      <c r="X295" s="99"/>
      <c r="Y295" s="58"/>
      <c r="Z295" s="58"/>
      <c r="AA295" s="58"/>
      <c r="AB295" s="58"/>
      <c r="AC295" s="58"/>
      <c r="AD295" s="58"/>
      <c r="AE295" s="58"/>
      <c r="AF295" s="58"/>
      <c r="AG295" s="58"/>
      <c r="AH295" s="58"/>
      <c r="AI295" s="58"/>
      <c r="AJ295" s="58"/>
      <c r="AM295" s="127"/>
      <c r="AN295" s="127"/>
    </row>
    <row r="296" spans="1:40" s="66" customFormat="1" ht="29.25" hidden="1" customHeight="1" thickTop="1" thickBot="1">
      <c r="A296" s="26"/>
      <c r="B296" s="184"/>
      <c r="C296" s="64" t="s">
        <v>546</v>
      </c>
      <c r="D296" s="56" t="s">
        <v>38</v>
      </c>
      <c r="E296" s="53">
        <f>+IF(J296="","",SUBTOTAL(3,J$8:J296))</f>
        <v>0</v>
      </c>
      <c r="F296" s="201">
        <v>601</v>
      </c>
      <c r="G296" s="134">
        <v>6043</v>
      </c>
      <c r="H296" s="129">
        <v>8322</v>
      </c>
      <c r="I296" s="133">
        <v>40331</v>
      </c>
      <c r="J296" s="25" t="s">
        <v>7</v>
      </c>
      <c r="K296" s="26" t="str">
        <f t="shared" si="80"/>
        <v>IA-S03230510</v>
      </c>
      <c r="L296" s="169" t="s">
        <v>547</v>
      </c>
      <c r="M296" s="25" t="s">
        <v>32</v>
      </c>
      <c r="N296" s="38">
        <v>2486.06</v>
      </c>
      <c r="P296" s="63" t="str">
        <f t="shared" si="79"/>
        <v>.</v>
      </c>
      <c r="Q296" s="47" t="s">
        <v>585</v>
      </c>
      <c r="R296" s="47"/>
      <c r="S296" s="6" t="str">
        <f t="shared" si="78"/>
        <v xml:space="preserve">فاتورة رقم 8322 6 طرد سوريا - القاهرة </v>
      </c>
      <c r="T296" s="6"/>
      <c r="U296" s="282"/>
      <c r="V296" s="283"/>
      <c r="W296" s="164"/>
      <c r="X296" s="99"/>
      <c r="Y296" s="58"/>
      <c r="Z296" s="58"/>
      <c r="AA296" s="58"/>
      <c r="AB296" s="58"/>
      <c r="AC296" s="58"/>
      <c r="AD296" s="58"/>
      <c r="AE296" s="58"/>
      <c r="AF296" s="58"/>
      <c r="AG296" s="58"/>
      <c r="AH296" s="58"/>
      <c r="AI296" s="58"/>
      <c r="AJ296" s="58"/>
      <c r="AM296" s="127"/>
      <c r="AN296" s="127"/>
    </row>
    <row r="297" spans="1:40" s="66" customFormat="1" ht="29.25" hidden="1" customHeight="1" thickTop="1" thickBot="1">
      <c r="A297" s="26"/>
      <c r="B297" s="184"/>
      <c r="C297" s="64" t="s">
        <v>245</v>
      </c>
      <c r="D297" s="56" t="s">
        <v>35</v>
      </c>
      <c r="E297" s="53">
        <f>+IF(J297="","",SUBTOTAL(3,J$8:J297))</f>
        <v>0</v>
      </c>
      <c r="F297" s="201">
        <v>602</v>
      </c>
      <c r="G297" s="134">
        <v>6043</v>
      </c>
      <c r="H297" s="129">
        <v>8323</v>
      </c>
      <c r="I297" s="133">
        <v>40332</v>
      </c>
      <c r="J297" s="25" t="s">
        <v>2</v>
      </c>
      <c r="K297" s="26" t="str">
        <f t="shared" si="80"/>
        <v>XS-S250510</v>
      </c>
      <c r="L297" s="169" t="s">
        <v>418</v>
      </c>
      <c r="M297" s="25" t="s">
        <v>32</v>
      </c>
      <c r="N297" s="38">
        <v>30700</v>
      </c>
      <c r="P297" s="63" t="str">
        <f t="shared" si="79"/>
        <v>.</v>
      </c>
      <c r="Q297" s="47">
        <f>N297*0.02</f>
        <v>614</v>
      </c>
      <c r="R297" s="47">
        <f>1703-Q297</f>
        <v>1089</v>
      </c>
      <c r="S297" s="6" t="str">
        <f t="shared" si="78"/>
        <v xml:space="preserve">فاتورة رقم 8323 18*40 الادبية - جدة </v>
      </c>
      <c r="T297" s="6"/>
      <c r="U297" s="282"/>
      <c r="V297" s="283"/>
      <c r="W297" s="164"/>
      <c r="X297" s="99"/>
      <c r="Y297" s="58"/>
      <c r="Z297" s="58"/>
      <c r="AA297" s="58"/>
      <c r="AB297" s="58"/>
      <c r="AC297" s="58"/>
      <c r="AD297" s="58"/>
      <c r="AE297" s="58"/>
      <c r="AF297" s="58"/>
      <c r="AG297" s="58"/>
      <c r="AH297" s="58"/>
      <c r="AI297" s="58"/>
      <c r="AJ297" s="58"/>
      <c r="AM297" s="127"/>
      <c r="AN297" s="127"/>
    </row>
    <row r="298" spans="1:40" s="66" customFormat="1" ht="29.25" hidden="1" customHeight="1" thickTop="1" thickBot="1">
      <c r="A298" s="26"/>
      <c r="B298" s="184"/>
      <c r="C298" s="64" t="s">
        <v>245</v>
      </c>
      <c r="D298" s="56" t="s">
        <v>35</v>
      </c>
      <c r="E298" s="53">
        <f>+IF(J298="","",SUBTOTAL(3,J$8:J298))</f>
        <v>0</v>
      </c>
      <c r="F298" s="201">
        <v>609</v>
      </c>
      <c r="G298" s="134">
        <v>6044</v>
      </c>
      <c r="H298" s="129">
        <v>8324</v>
      </c>
      <c r="I298" s="133">
        <v>40332</v>
      </c>
      <c r="J298" s="25" t="s">
        <v>2</v>
      </c>
      <c r="K298" s="26" t="str">
        <f t="shared" si="80"/>
        <v>XS-S250510</v>
      </c>
      <c r="L298" s="169" t="s">
        <v>418</v>
      </c>
      <c r="M298" s="25" t="s">
        <v>29</v>
      </c>
      <c r="N298" s="38">
        <v>9900</v>
      </c>
      <c r="P298" s="63" t="str">
        <f t="shared" si="79"/>
        <v>.</v>
      </c>
      <c r="Q298" s="47">
        <f>N298*0.02</f>
        <v>198</v>
      </c>
      <c r="R298" s="47">
        <f>R297/Q298</f>
        <v>5.5</v>
      </c>
      <c r="S298" s="6" t="str">
        <f t="shared" si="78"/>
        <v xml:space="preserve">فاتورة رقم 8324 18*40 الادبية - جدة </v>
      </c>
      <c r="T298" s="6"/>
      <c r="U298" s="282"/>
      <c r="V298" s="283"/>
      <c r="W298" s="164"/>
      <c r="X298" s="99"/>
      <c r="Y298" s="58"/>
      <c r="Z298" s="58"/>
      <c r="AA298" s="58"/>
      <c r="AB298" s="58"/>
      <c r="AC298" s="58"/>
      <c r="AD298" s="58"/>
      <c r="AE298" s="58"/>
      <c r="AF298" s="58"/>
      <c r="AG298" s="58"/>
      <c r="AH298" s="58"/>
      <c r="AI298" s="58"/>
      <c r="AJ298" s="58"/>
      <c r="AM298" s="127"/>
      <c r="AN298" s="127"/>
    </row>
    <row r="299" spans="1:40" s="66" customFormat="1" ht="29.25" hidden="1" customHeight="1" thickTop="1" thickBot="1">
      <c r="A299" s="26"/>
      <c r="B299" s="184"/>
      <c r="C299" s="64" t="s">
        <v>248</v>
      </c>
      <c r="D299" s="56" t="s">
        <v>35</v>
      </c>
      <c r="E299" s="53">
        <f>+IF(J299="","",SUBTOTAL(3,J$8:J299))</f>
        <v>0</v>
      </c>
      <c r="F299" s="201">
        <v>604</v>
      </c>
      <c r="G299" s="134">
        <v>6043</v>
      </c>
      <c r="H299" s="129">
        <v>8325</v>
      </c>
      <c r="I299" s="133">
        <v>40335</v>
      </c>
      <c r="J299" s="25" t="s">
        <v>6</v>
      </c>
      <c r="K299" s="26" t="str">
        <f t="shared" si="80"/>
        <v>XS-S410510</v>
      </c>
      <c r="L299" s="169" t="s">
        <v>310</v>
      </c>
      <c r="M299" s="25" t="s">
        <v>32</v>
      </c>
      <c r="N299" s="38">
        <v>6150</v>
      </c>
      <c r="P299" s="63" t="str">
        <f t="shared" si="79"/>
        <v>.</v>
      </c>
      <c r="Q299" s="47" t="s">
        <v>585</v>
      </c>
      <c r="R299" s="47"/>
      <c r="S299" s="6" t="str">
        <f t="shared" si="78"/>
        <v xml:space="preserve">فاتورة رقم 8325 2*40 السخنة - الاردن </v>
      </c>
      <c r="T299" s="6"/>
      <c r="U299" s="282"/>
      <c r="V299" s="283"/>
      <c r="W299" s="164"/>
      <c r="X299" s="99"/>
      <c r="Y299" s="58"/>
      <c r="Z299" s="58"/>
      <c r="AA299" s="58"/>
      <c r="AB299" s="58"/>
      <c r="AC299" s="58"/>
      <c r="AD299" s="58"/>
      <c r="AE299" s="58"/>
      <c r="AF299" s="58"/>
      <c r="AG299" s="58"/>
      <c r="AH299" s="58"/>
      <c r="AI299" s="58"/>
      <c r="AJ299" s="58"/>
      <c r="AM299" s="127"/>
      <c r="AN299" s="127"/>
    </row>
    <row r="300" spans="1:40" s="66" customFormat="1" ht="29.25" hidden="1" customHeight="1" thickTop="1" thickBot="1">
      <c r="A300" s="26"/>
      <c r="B300" s="184"/>
      <c r="C300" s="64" t="s">
        <v>248</v>
      </c>
      <c r="D300" s="56" t="s">
        <v>35</v>
      </c>
      <c r="E300" s="53">
        <f>+IF(J300="","",SUBTOTAL(3,J$8:J300))</f>
        <v>0</v>
      </c>
      <c r="F300" s="201">
        <v>613</v>
      </c>
      <c r="G300" s="134">
        <v>6044</v>
      </c>
      <c r="H300" s="129">
        <v>8326</v>
      </c>
      <c r="I300" s="133">
        <v>40335</v>
      </c>
      <c r="J300" s="25" t="s">
        <v>6</v>
      </c>
      <c r="K300" s="26" t="str">
        <f t="shared" si="80"/>
        <v>XS-S410510</v>
      </c>
      <c r="L300" s="169" t="s">
        <v>310</v>
      </c>
      <c r="M300" s="25" t="s">
        <v>29</v>
      </c>
      <c r="N300" s="38">
        <v>900</v>
      </c>
      <c r="P300" s="63" t="str">
        <f t="shared" si="79"/>
        <v>.</v>
      </c>
      <c r="Q300" s="47" t="s">
        <v>585</v>
      </c>
      <c r="R300" s="47"/>
      <c r="S300" s="6" t="str">
        <f t="shared" si="78"/>
        <v xml:space="preserve">فاتورة رقم 8326 2*40 السخنة - الاردن </v>
      </c>
      <c r="T300" s="6"/>
      <c r="U300" s="282"/>
      <c r="V300" s="283"/>
      <c r="W300" s="164"/>
      <c r="X300" s="99"/>
      <c r="Y300" s="58"/>
      <c r="Z300" s="58"/>
      <c r="AA300" s="58"/>
      <c r="AB300" s="58"/>
      <c r="AC300" s="58"/>
      <c r="AD300" s="58"/>
      <c r="AE300" s="58"/>
      <c r="AF300" s="58"/>
      <c r="AG300" s="58"/>
      <c r="AH300" s="58"/>
      <c r="AI300" s="58"/>
      <c r="AJ300" s="58"/>
      <c r="AM300" s="127"/>
      <c r="AN300" s="127"/>
    </row>
    <row r="301" spans="1:40" s="66" customFormat="1" ht="29.25" hidden="1" customHeight="1" thickTop="1" thickBot="1">
      <c r="A301" s="26"/>
      <c r="B301" s="184"/>
      <c r="C301" s="64" t="s">
        <v>295</v>
      </c>
      <c r="D301" s="56" t="s">
        <v>35</v>
      </c>
      <c r="E301" s="53">
        <f>+IF(J301="","",SUBTOTAL(3,J$8:J301))</f>
        <v>0</v>
      </c>
      <c r="F301" s="201">
        <v>603</v>
      </c>
      <c r="G301" s="134">
        <v>6043</v>
      </c>
      <c r="H301" s="129">
        <v>8327</v>
      </c>
      <c r="I301" s="133">
        <v>40337</v>
      </c>
      <c r="J301" s="25" t="s">
        <v>8</v>
      </c>
      <c r="K301" s="26" t="str">
        <f t="shared" si="80"/>
        <v>XS-S020610</v>
      </c>
      <c r="L301" s="169" t="s">
        <v>689</v>
      </c>
      <c r="M301" s="25" t="s">
        <v>32</v>
      </c>
      <c r="N301" s="38">
        <v>3350</v>
      </c>
      <c r="P301" s="63" t="str">
        <f t="shared" si="79"/>
        <v>.</v>
      </c>
      <c r="Q301" s="47" t="s">
        <v>585</v>
      </c>
      <c r="R301" s="47"/>
      <c r="S301" s="6" t="str">
        <f t="shared" si="78"/>
        <v xml:space="preserve">فاتورة رقم 8327 1*40 السخنة - حديدة - المصرية </v>
      </c>
      <c r="T301" s="6"/>
      <c r="U301" s="282"/>
      <c r="V301" s="283"/>
      <c r="W301" s="164"/>
      <c r="X301" s="99"/>
      <c r="Y301" s="58"/>
      <c r="Z301" s="58"/>
      <c r="AA301" s="58"/>
      <c r="AB301" s="58"/>
      <c r="AC301" s="58"/>
      <c r="AD301" s="58"/>
      <c r="AE301" s="58"/>
      <c r="AF301" s="58"/>
      <c r="AG301" s="58"/>
      <c r="AH301" s="58"/>
      <c r="AI301" s="58"/>
      <c r="AJ301" s="58"/>
      <c r="AM301" s="127"/>
      <c r="AN301" s="127"/>
    </row>
    <row r="302" spans="1:40" s="66" customFormat="1" ht="29.25" hidden="1" customHeight="1" thickTop="1" thickBot="1">
      <c r="A302" s="26"/>
      <c r="B302" s="184"/>
      <c r="C302" s="64" t="s">
        <v>556</v>
      </c>
      <c r="D302" s="56" t="s">
        <v>35</v>
      </c>
      <c r="E302" s="53">
        <f>+IF(J302="","",SUBTOTAL(3,J$8:J302))</f>
        <v>0</v>
      </c>
      <c r="F302" s="201">
        <v>608</v>
      </c>
      <c r="G302" s="134">
        <v>6045</v>
      </c>
      <c r="H302" s="129">
        <v>8328</v>
      </c>
      <c r="I302" s="133">
        <v>40337</v>
      </c>
      <c r="J302" s="25" t="s">
        <v>3</v>
      </c>
      <c r="K302" s="26" t="str">
        <f t="shared" si="80"/>
        <v>XS-S240410</v>
      </c>
      <c r="L302" s="169" t="s">
        <v>310</v>
      </c>
      <c r="M302" s="25" t="s">
        <v>32</v>
      </c>
      <c r="N302" s="38">
        <v>7900</v>
      </c>
      <c r="P302" s="63" t="str">
        <f t="shared" si="79"/>
        <v>.</v>
      </c>
      <c r="Q302" s="47" t="s">
        <v>585</v>
      </c>
      <c r="R302" s="47"/>
      <c r="S302" s="6" t="str">
        <f t="shared" si="78"/>
        <v xml:space="preserve">فاتورة رقم 8328 2*40 السخنة - الاردن </v>
      </c>
      <c r="T302" s="6"/>
      <c r="U302" s="282"/>
      <c r="V302" s="283"/>
      <c r="W302" s="164"/>
      <c r="X302" s="99"/>
      <c r="Y302" s="58"/>
      <c r="Z302" s="58"/>
      <c r="AA302" s="58"/>
      <c r="AB302" s="58"/>
      <c r="AC302" s="58"/>
      <c r="AD302" s="58"/>
      <c r="AE302" s="58"/>
      <c r="AF302" s="58"/>
      <c r="AG302" s="58"/>
      <c r="AH302" s="58"/>
      <c r="AI302" s="58"/>
      <c r="AJ302" s="58"/>
      <c r="AM302" s="127"/>
      <c r="AN302" s="127"/>
    </row>
    <row r="303" spans="1:40" s="66" customFormat="1" ht="29.25" hidden="1" customHeight="1" thickTop="1" thickBot="1">
      <c r="A303" s="26"/>
      <c r="B303" s="184"/>
      <c r="C303" s="64" t="s">
        <v>556</v>
      </c>
      <c r="D303" s="56" t="s">
        <v>35</v>
      </c>
      <c r="E303" s="53">
        <f>+IF(J303="","",SUBTOTAL(3,J$8:J303))</f>
        <v>0</v>
      </c>
      <c r="F303" s="201">
        <v>608</v>
      </c>
      <c r="G303" s="134">
        <v>6045</v>
      </c>
      <c r="H303" s="129">
        <v>8329</v>
      </c>
      <c r="I303" s="133">
        <v>40337</v>
      </c>
      <c r="J303" s="25" t="s">
        <v>3</v>
      </c>
      <c r="K303" s="26" t="str">
        <f t="shared" si="80"/>
        <v>XS-S240410</v>
      </c>
      <c r="L303" s="169" t="s">
        <v>310</v>
      </c>
      <c r="M303" s="25" t="s">
        <v>32</v>
      </c>
      <c r="N303" s="38">
        <v>5600</v>
      </c>
      <c r="P303" s="63" t="str">
        <f t="shared" si="79"/>
        <v>.</v>
      </c>
      <c r="Q303" s="47" t="s">
        <v>585</v>
      </c>
      <c r="R303" s="47"/>
      <c r="S303" s="6" t="str">
        <f t="shared" si="78"/>
        <v xml:space="preserve">فاتورة رقم 8329 2*40 السخنة - الاردن </v>
      </c>
      <c r="T303" s="6"/>
      <c r="U303" s="282"/>
      <c r="V303" s="283"/>
      <c r="W303" s="164"/>
      <c r="X303" s="99"/>
      <c r="Y303" s="58"/>
      <c r="Z303" s="58"/>
      <c r="AA303" s="58"/>
      <c r="AB303" s="58"/>
      <c r="AC303" s="58"/>
      <c r="AD303" s="58"/>
      <c r="AE303" s="58"/>
      <c r="AF303" s="58"/>
      <c r="AG303" s="58"/>
      <c r="AH303" s="58"/>
      <c r="AI303" s="58"/>
      <c r="AJ303" s="58"/>
      <c r="AM303" s="127"/>
      <c r="AN303" s="127"/>
    </row>
    <row r="304" spans="1:40" s="66" customFormat="1" ht="29.25" hidden="1" customHeight="1" thickTop="1" thickBot="1">
      <c r="A304" s="26"/>
      <c r="B304" s="184"/>
      <c r="C304" s="64" t="s">
        <v>556</v>
      </c>
      <c r="D304" s="56" t="s">
        <v>35</v>
      </c>
      <c r="E304" s="53">
        <f>+IF(J304="","",SUBTOTAL(3,J$8:J304))</f>
        <v>0</v>
      </c>
      <c r="F304" s="201">
        <v>612</v>
      </c>
      <c r="G304" s="134">
        <v>6045</v>
      </c>
      <c r="H304" s="129">
        <v>8330</v>
      </c>
      <c r="I304" s="133">
        <v>40337</v>
      </c>
      <c r="J304" s="25" t="s">
        <v>3</v>
      </c>
      <c r="K304" s="26" t="str">
        <f t="shared" si="80"/>
        <v>XS-S240410</v>
      </c>
      <c r="L304" s="169" t="s">
        <v>310</v>
      </c>
      <c r="M304" s="25" t="s">
        <v>29</v>
      </c>
      <c r="N304" s="38">
        <v>1400</v>
      </c>
      <c r="P304" s="63" t="str">
        <f t="shared" si="79"/>
        <v>.</v>
      </c>
      <c r="Q304" s="47" t="s">
        <v>585</v>
      </c>
      <c r="R304" s="47"/>
      <c r="S304" s="6" t="str">
        <f t="shared" si="78"/>
        <v xml:space="preserve">فاتورة رقم 8330 2*40 السخنة - الاردن </v>
      </c>
      <c r="T304" s="6"/>
      <c r="U304" s="282"/>
      <c r="V304" s="283"/>
      <c r="W304" s="164"/>
      <c r="X304" s="99"/>
      <c r="Y304" s="58"/>
      <c r="Z304" s="58"/>
      <c r="AA304" s="58"/>
      <c r="AB304" s="58"/>
      <c r="AC304" s="58"/>
      <c r="AD304" s="58"/>
      <c r="AE304" s="58"/>
      <c r="AF304" s="58"/>
      <c r="AG304" s="58"/>
      <c r="AH304" s="58"/>
      <c r="AI304" s="58"/>
      <c r="AJ304" s="58"/>
      <c r="AM304" s="127"/>
      <c r="AN304" s="127"/>
    </row>
    <row r="305" spans="1:40" s="66" customFormat="1" ht="29.25" hidden="1" customHeight="1" thickTop="1" thickBot="1">
      <c r="A305" s="26"/>
      <c r="B305" s="184"/>
      <c r="C305" s="64" t="s">
        <v>557</v>
      </c>
      <c r="D305" s="56" t="s">
        <v>35</v>
      </c>
      <c r="E305" s="53">
        <f>+IF(J305="","",SUBTOTAL(3,J$8:J305))</f>
        <v>0</v>
      </c>
      <c r="F305" s="201">
        <v>608</v>
      </c>
      <c r="G305" s="134">
        <v>6045</v>
      </c>
      <c r="H305" s="129">
        <v>8331</v>
      </c>
      <c r="I305" s="133">
        <v>40337</v>
      </c>
      <c r="J305" s="25" t="s">
        <v>3</v>
      </c>
      <c r="K305" s="26" t="str">
        <f t="shared" si="80"/>
        <v>XS-S360510</v>
      </c>
      <c r="L305" s="169" t="s">
        <v>558</v>
      </c>
      <c r="M305" s="25" t="s">
        <v>32</v>
      </c>
      <c r="N305" s="38">
        <v>9424</v>
      </c>
      <c r="P305" s="63" t="str">
        <f t="shared" si="79"/>
        <v>.</v>
      </c>
      <c r="Q305" s="47" t="s">
        <v>585</v>
      </c>
      <c r="R305" s="47"/>
      <c r="S305" s="6" t="str">
        <f t="shared" si="78"/>
        <v xml:space="preserve">فاتورة رقم 8331 6*40 السخنة - السودان </v>
      </c>
      <c r="T305" s="6"/>
      <c r="U305" s="282"/>
      <c r="V305" s="283"/>
      <c r="W305" s="164"/>
      <c r="X305" s="99"/>
      <c r="Y305" s="58"/>
      <c r="Z305" s="58"/>
      <c r="AA305" s="58"/>
      <c r="AB305" s="58"/>
      <c r="AC305" s="58"/>
      <c r="AD305" s="58"/>
      <c r="AE305" s="58"/>
      <c r="AF305" s="58"/>
      <c r="AG305" s="58"/>
      <c r="AH305" s="58"/>
      <c r="AI305" s="58"/>
      <c r="AJ305" s="58"/>
      <c r="AM305" s="127"/>
      <c r="AN305" s="127"/>
    </row>
    <row r="306" spans="1:40" s="66" customFormat="1" ht="29.25" hidden="1" customHeight="1" thickTop="1" thickBot="1">
      <c r="A306" s="26"/>
      <c r="B306" s="184"/>
      <c r="C306" s="64" t="s">
        <v>557</v>
      </c>
      <c r="D306" s="56" t="s">
        <v>35</v>
      </c>
      <c r="E306" s="53">
        <f>+IF(J306="","",SUBTOTAL(3,J$8:J306))</f>
        <v>0</v>
      </c>
      <c r="F306" s="201">
        <v>608</v>
      </c>
      <c r="G306" s="134">
        <v>6045</v>
      </c>
      <c r="H306" s="129">
        <v>8332</v>
      </c>
      <c r="I306" s="133">
        <v>40337</v>
      </c>
      <c r="J306" s="25" t="s">
        <v>3</v>
      </c>
      <c r="K306" s="26" t="str">
        <f t="shared" si="80"/>
        <v>XS-S360510</v>
      </c>
      <c r="L306" s="169" t="s">
        <v>558</v>
      </c>
      <c r="M306" s="25" t="s">
        <v>32</v>
      </c>
      <c r="N306" s="38">
        <v>14100</v>
      </c>
      <c r="P306" s="63" t="str">
        <f t="shared" si="79"/>
        <v>.</v>
      </c>
      <c r="Q306" s="47" t="s">
        <v>585</v>
      </c>
      <c r="R306" s="47"/>
      <c r="S306" s="6" t="str">
        <f t="shared" si="78"/>
        <v xml:space="preserve">فاتورة رقم 8332 6*40 السخنة - السودان </v>
      </c>
      <c r="T306" s="6"/>
      <c r="U306" s="282"/>
      <c r="V306" s="283"/>
      <c r="W306" s="164"/>
      <c r="X306" s="99"/>
      <c r="Y306" s="58"/>
      <c r="Z306" s="58"/>
      <c r="AA306" s="58"/>
      <c r="AB306" s="58"/>
      <c r="AC306" s="58"/>
      <c r="AD306" s="58"/>
      <c r="AE306" s="58"/>
      <c r="AF306" s="58"/>
      <c r="AG306" s="58"/>
      <c r="AH306" s="58"/>
      <c r="AI306" s="58"/>
      <c r="AJ306" s="58"/>
      <c r="AM306" s="127"/>
      <c r="AN306" s="127"/>
    </row>
    <row r="307" spans="1:40" s="66" customFormat="1" ht="29.25" hidden="1" customHeight="1" thickTop="1" thickBot="1">
      <c r="A307" s="26"/>
      <c r="B307" s="184"/>
      <c r="C307" s="64" t="s">
        <v>559</v>
      </c>
      <c r="D307" s="56" t="s">
        <v>35</v>
      </c>
      <c r="E307" s="53">
        <f>+IF(J307="","",SUBTOTAL(3,J$8:J307))</f>
        <v>0</v>
      </c>
      <c r="F307" s="201">
        <v>608</v>
      </c>
      <c r="G307" s="134">
        <v>6045</v>
      </c>
      <c r="H307" s="129">
        <v>8333</v>
      </c>
      <c r="I307" s="133">
        <v>40339</v>
      </c>
      <c r="J307" s="25" t="s">
        <v>3</v>
      </c>
      <c r="K307" s="26" t="str">
        <f t="shared" si="80"/>
        <v>XS-S440510</v>
      </c>
      <c r="L307" s="169" t="s">
        <v>558</v>
      </c>
      <c r="M307" s="25" t="s">
        <v>32</v>
      </c>
      <c r="N307" s="38">
        <v>9044</v>
      </c>
      <c r="P307" s="63" t="str">
        <f t="shared" si="79"/>
        <v>.</v>
      </c>
      <c r="Q307" s="47" t="s">
        <v>585</v>
      </c>
      <c r="R307" s="47"/>
      <c r="S307" s="6" t="str">
        <f t="shared" si="78"/>
        <v xml:space="preserve">فاتورة رقم 8333 6*40 السخنة - السودان </v>
      </c>
      <c r="T307" s="6"/>
      <c r="U307" s="282"/>
      <c r="V307" s="283"/>
      <c r="W307" s="164"/>
      <c r="X307" s="99"/>
      <c r="Y307" s="58"/>
      <c r="Z307" s="58"/>
      <c r="AA307" s="58"/>
      <c r="AB307" s="58"/>
      <c r="AC307" s="58"/>
      <c r="AD307" s="58"/>
      <c r="AE307" s="58"/>
      <c r="AF307" s="58"/>
      <c r="AG307" s="58"/>
      <c r="AH307" s="58"/>
      <c r="AI307" s="58"/>
      <c r="AJ307" s="58"/>
      <c r="AM307" s="127"/>
      <c r="AN307" s="127"/>
    </row>
    <row r="308" spans="1:40" s="66" customFormat="1" ht="29.25" hidden="1" customHeight="1" thickTop="1" thickBot="1">
      <c r="A308" s="26"/>
      <c r="B308" s="184"/>
      <c r="C308" s="64" t="s">
        <v>559</v>
      </c>
      <c r="D308" s="56" t="s">
        <v>35</v>
      </c>
      <c r="E308" s="53">
        <f>+IF(J308="","",SUBTOTAL(3,J$8:J308))</f>
        <v>0</v>
      </c>
      <c r="F308" s="201">
        <v>608</v>
      </c>
      <c r="G308" s="134">
        <v>6045</v>
      </c>
      <c r="H308" s="129">
        <v>8334</v>
      </c>
      <c r="I308" s="133">
        <v>40339</v>
      </c>
      <c r="J308" s="25" t="s">
        <v>3</v>
      </c>
      <c r="K308" s="26" t="str">
        <f t="shared" si="80"/>
        <v>XS-S440510</v>
      </c>
      <c r="L308" s="169" t="s">
        <v>558</v>
      </c>
      <c r="M308" s="25" t="s">
        <v>32</v>
      </c>
      <c r="N308" s="38">
        <v>14900</v>
      </c>
      <c r="P308" s="63" t="str">
        <f t="shared" si="79"/>
        <v>.</v>
      </c>
      <c r="Q308" s="47" t="s">
        <v>585</v>
      </c>
      <c r="R308" s="47"/>
      <c r="S308" s="6" t="str">
        <f t="shared" si="78"/>
        <v xml:space="preserve">فاتورة رقم 8334 6*40 السخنة - السودان </v>
      </c>
      <c r="T308" s="6"/>
      <c r="U308" s="282"/>
      <c r="V308" s="283"/>
      <c r="W308" s="164"/>
      <c r="X308" s="99"/>
      <c r="Y308" s="58"/>
      <c r="Z308" s="58"/>
      <c r="AA308" s="58"/>
      <c r="AB308" s="58"/>
      <c r="AC308" s="58"/>
      <c r="AD308" s="58"/>
      <c r="AE308" s="58"/>
      <c r="AF308" s="58"/>
      <c r="AG308" s="58"/>
      <c r="AH308" s="58"/>
      <c r="AI308" s="58"/>
      <c r="AJ308" s="58"/>
      <c r="AM308" s="127"/>
      <c r="AN308" s="127"/>
    </row>
    <row r="309" spans="1:40" s="66" customFormat="1" ht="29.25" hidden="1" customHeight="1" thickTop="1" thickBot="1">
      <c r="A309" s="26"/>
      <c r="B309" s="184"/>
      <c r="C309" s="64" t="s">
        <v>298</v>
      </c>
      <c r="D309" s="56" t="s">
        <v>35</v>
      </c>
      <c r="E309" s="53">
        <f>+IF(J309="","",SUBTOTAL(3,J$8:J309))</f>
        <v>0</v>
      </c>
      <c r="F309" s="201">
        <v>605</v>
      </c>
      <c r="G309" s="134">
        <v>6043</v>
      </c>
      <c r="H309" s="129">
        <v>8335</v>
      </c>
      <c r="I309" s="133">
        <v>40337</v>
      </c>
      <c r="J309" s="25" t="s">
        <v>20</v>
      </c>
      <c r="K309" s="26" t="str">
        <f t="shared" si="80"/>
        <v>XS-S030610</v>
      </c>
      <c r="L309" s="169" t="s">
        <v>419</v>
      </c>
      <c r="M309" s="25" t="s">
        <v>32</v>
      </c>
      <c r="N309" s="258">
        <v>18529</v>
      </c>
      <c r="O309" s="66">
        <v>18269</v>
      </c>
      <c r="P309" s="63">
        <f t="shared" si="79"/>
        <v>260</v>
      </c>
      <c r="Q309" s="268">
        <v>260</v>
      </c>
      <c r="R309" s="47">
        <f>N309-Q309</f>
        <v>18269</v>
      </c>
      <c r="S309" s="6" t="str">
        <f t="shared" si="78"/>
        <v xml:space="preserve">فاتورة رقم 8335 10*40 السويس - جدة </v>
      </c>
      <c r="T309" s="6"/>
      <c r="U309" s="282"/>
      <c r="V309" s="283"/>
      <c r="W309" s="164"/>
      <c r="X309" s="99"/>
      <c r="Y309" s="58"/>
      <c r="Z309" s="58"/>
      <c r="AA309" s="58"/>
      <c r="AB309" s="58"/>
      <c r="AC309" s="58"/>
      <c r="AD309" s="58"/>
      <c r="AE309" s="58"/>
      <c r="AF309" s="58"/>
      <c r="AG309" s="58"/>
      <c r="AH309" s="58"/>
      <c r="AI309" s="58"/>
      <c r="AJ309" s="58"/>
      <c r="AM309" s="127"/>
      <c r="AN309" s="127"/>
    </row>
    <row r="310" spans="1:40" s="66" customFormat="1" ht="29.25" hidden="1" customHeight="1" thickTop="1" thickBot="1">
      <c r="A310" s="26"/>
      <c r="B310" s="184"/>
      <c r="C310" s="64" t="s">
        <v>298</v>
      </c>
      <c r="D310" s="56" t="s">
        <v>35</v>
      </c>
      <c r="E310" s="53">
        <f>+IF(J310="","",SUBTOTAL(3,J$8:J310))</f>
        <v>0</v>
      </c>
      <c r="F310" s="201">
        <v>605</v>
      </c>
      <c r="G310" s="134">
        <v>6043</v>
      </c>
      <c r="H310" s="129">
        <v>8336</v>
      </c>
      <c r="I310" s="133">
        <v>40337</v>
      </c>
      <c r="J310" s="25" t="s">
        <v>20</v>
      </c>
      <c r="K310" s="26" t="str">
        <f t="shared" si="80"/>
        <v>XS-S030610</v>
      </c>
      <c r="L310" s="169" t="s">
        <v>419</v>
      </c>
      <c r="M310" s="25" t="s">
        <v>32</v>
      </c>
      <c r="N310" s="38">
        <v>29660</v>
      </c>
      <c r="P310" s="63" t="str">
        <f t="shared" si="79"/>
        <v>.</v>
      </c>
      <c r="Q310" s="47" t="s">
        <v>585</v>
      </c>
      <c r="R310" s="47"/>
      <c r="S310" s="6" t="str">
        <f t="shared" si="78"/>
        <v xml:space="preserve">فاتورة رقم 8336 10*40 السويس - جدة </v>
      </c>
      <c r="T310" s="6"/>
      <c r="U310" s="282"/>
      <c r="V310" s="283"/>
      <c r="W310" s="164"/>
      <c r="X310" s="99"/>
      <c r="Y310" s="58"/>
      <c r="Z310" s="58"/>
      <c r="AA310" s="58"/>
      <c r="AB310" s="58"/>
      <c r="AC310" s="58"/>
      <c r="AD310" s="58"/>
      <c r="AE310" s="58"/>
      <c r="AF310" s="58"/>
      <c r="AG310" s="58"/>
      <c r="AH310" s="58"/>
      <c r="AI310" s="58"/>
      <c r="AJ310" s="58"/>
      <c r="AM310" s="127"/>
      <c r="AN310" s="127"/>
    </row>
    <row r="311" spans="1:40" s="66" customFormat="1" ht="29.25" hidden="1" customHeight="1" thickTop="1" thickBot="1">
      <c r="A311" s="26"/>
      <c r="B311" s="184"/>
      <c r="C311" s="64" t="s">
        <v>299</v>
      </c>
      <c r="D311" s="56" t="s">
        <v>35</v>
      </c>
      <c r="E311" s="53">
        <f>+IF(J311="","",SUBTOTAL(3,J$8:J311))</f>
        <v>0</v>
      </c>
      <c r="F311" s="201">
        <v>610</v>
      </c>
      <c r="G311" s="134">
        <v>6044</v>
      </c>
      <c r="H311" s="129">
        <v>8337</v>
      </c>
      <c r="I311" s="133">
        <v>40334</v>
      </c>
      <c r="J311" s="25" t="s">
        <v>19</v>
      </c>
      <c r="K311" s="26" t="str">
        <f t="shared" si="80"/>
        <v>XS-S390510</v>
      </c>
      <c r="L311" s="169" t="s">
        <v>420</v>
      </c>
      <c r="M311" s="25" t="s">
        <v>29</v>
      </c>
      <c r="N311" s="38">
        <v>2650</v>
      </c>
      <c r="P311" s="63" t="str">
        <f t="shared" si="79"/>
        <v>.</v>
      </c>
      <c r="Q311" s="47" t="s">
        <v>585</v>
      </c>
      <c r="R311" s="47"/>
      <c r="S311" s="6" t="str">
        <f t="shared" si="78"/>
        <v xml:space="preserve">فاتورة رقم 8337 1*40 الاسكندرية - فلسطين </v>
      </c>
      <c r="T311" s="6"/>
      <c r="U311" s="282"/>
      <c r="V311" s="283"/>
      <c r="W311" s="164"/>
      <c r="X311" s="99"/>
      <c r="Y311" s="58"/>
      <c r="Z311" s="58"/>
      <c r="AA311" s="58"/>
      <c r="AB311" s="58"/>
      <c r="AC311" s="58"/>
      <c r="AD311" s="58"/>
      <c r="AE311" s="58"/>
      <c r="AF311" s="58"/>
      <c r="AG311" s="58"/>
      <c r="AH311" s="58"/>
      <c r="AI311" s="58"/>
      <c r="AJ311" s="58"/>
      <c r="AM311" s="127"/>
      <c r="AN311" s="127"/>
    </row>
    <row r="312" spans="1:40" s="66" customFormat="1" ht="29.25" hidden="1" customHeight="1" thickTop="1" thickBot="1">
      <c r="A312" s="26"/>
      <c r="B312" s="184"/>
      <c r="C312" s="64" t="s">
        <v>300</v>
      </c>
      <c r="D312" s="56" t="s">
        <v>35</v>
      </c>
      <c r="E312" s="53">
        <f>+IF(J312="","",SUBTOTAL(3,J$8:J312))</f>
        <v>0</v>
      </c>
      <c r="F312" s="201">
        <v>607</v>
      </c>
      <c r="G312" s="134">
        <v>6043</v>
      </c>
      <c r="H312" s="129">
        <v>8338</v>
      </c>
      <c r="I312" s="133">
        <v>40338</v>
      </c>
      <c r="J312" s="25" t="s">
        <v>297</v>
      </c>
      <c r="K312" s="26" t="str">
        <f t="shared" si="80"/>
        <v>XS-S370510</v>
      </c>
      <c r="L312" s="169" t="s">
        <v>421</v>
      </c>
      <c r="M312" s="25" t="s">
        <v>32</v>
      </c>
      <c r="N312" s="38">
        <v>3550</v>
      </c>
      <c r="P312" s="63" t="str">
        <f t="shared" si="79"/>
        <v>.</v>
      </c>
      <c r="Q312" s="47" t="s">
        <v>585</v>
      </c>
      <c r="R312" s="47"/>
      <c r="S312" s="6" t="str">
        <f t="shared" si="78"/>
        <v xml:space="preserve">فاتورة رقم 8338 1*40 بورسعيد - مومباسا </v>
      </c>
      <c r="T312" s="6"/>
      <c r="U312" s="282"/>
      <c r="V312" s="283"/>
      <c r="W312" s="164"/>
      <c r="X312" s="99"/>
      <c r="Y312" s="58"/>
      <c r="Z312" s="58"/>
      <c r="AA312" s="58"/>
      <c r="AB312" s="58"/>
      <c r="AC312" s="58"/>
      <c r="AD312" s="58"/>
      <c r="AE312" s="58"/>
      <c r="AF312" s="58"/>
      <c r="AG312" s="58"/>
      <c r="AH312" s="58"/>
      <c r="AI312" s="58"/>
      <c r="AJ312" s="58"/>
      <c r="AM312" s="127"/>
      <c r="AN312" s="127"/>
    </row>
    <row r="313" spans="1:40" s="66" customFormat="1" ht="29.25" hidden="1" customHeight="1" thickTop="1" thickBot="1">
      <c r="A313" s="26"/>
      <c r="B313" s="184"/>
      <c r="C313" s="64" t="s">
        <v>300</v>
      </c>
      <c r="D313" s="56" t="s">
        <v>35</v>
      </c>
      <c r="E313" s="53">
        <f>+IF(J313="","",SUBTOTAL(3,J$8:J313))</f>
        <v>0</v>
      </c>
      <c r="F313" s="201">
        <v>613</v>
      </c>
      <c r="G313" s="134">
        <v>6044</v>
      </c>
      <c r="H313" s="129">
        <v>8339</v>
      </c>
      <c r="I313" s="133">
        <v>40338</v>
      </c>
      <c r="J313" s="25" t="s">
        <v>297</v>
      </c>
      <c r="K313" s="26" t="str">
        <f t="shared" si="80"/>
        <v>XS-S370510</v>
      </c>
      <c r="L313" s="169" t="s">
        <v>421</v>
      </c>
      <c r="M313" s="25" t="s">
        <v>29</v>
      </c>
      <c r="N313" s="38">
        <v>550</v>
      </c>
      <c r="P313" s="63" t="str">
        <f t="shared" si="79"/>
        <v>.</v>
      </c>
      <c r="Q313" s="47" t="s">
        <v>585</v>
      </c>
      <c r="R313" s="47"/>
      <c r="S313" s="6" t="str">
        <f t="shared" si="78"/>
        <v xml:space="preserve">فاتورة رقم 8339 1*40 بورسعيد - مومباسا </v>
      </c>
      <c r="T313" s="6"/>
      <c r="U313" s="282"/>
      <c r="V313" s="283"/>
      <c r="W313" s="164"/>
      <c r="X313" s="99"/>
      <c r="Y313" s="58"/>
      <c r="Z313" s="58"/>
      <c r="AA313" s="58"/>
      <c r="AB313" s="58"/>
      <c r="AC313" s="58"/>
      <c r="AD313" s="58"/>
      <c r="AE313" s="58"/>
      <c r="AF313" s="58"/>
      <c r="AG313" s="58"/>
      <c r="AH313" s="58"/>
      <c r="AI313" s="58"/>
      <c r="AJ313" s="58"/>
      <c r="AM313" s="127"/>
      <c r="AN313" s="127"/>
    </row>
    <row r="314" spans="1:40" s="66" customFormat="1" ht="29.25" hidden="1" customHeight="1" thickTop="1" thickBot="1">
      <c r="A314" s="26"/>
      <c r="B314" s="184"/>
      <c r="C314" s="64" t="s">
        <v>296</v>
      </c>
      <c r="D314" s="56" t="s">
        <v>35</v>
      </c>
      <c r="E314" s="53">
        <f>+IF(J314="","",SUBTOTAL(3,J$8:J314))</f>
        <v>0</v>
      </c>
      <c r="F314" s="201">
        <v>612</v>
      </c>
      <c r="G314" s="134">
        <v>6045</v>
      </c>
      <c r="H314" s="129">
        <v>8340</v>
      </c>
      <c r="I314" s="133">
        <v>40331</v>
      </c>
      <c r="J314" s="25" t="s">
        <v>3</v>
      </c>
      <c r="K314" s="26" t="str">
        <f t="shared" si="80"/>
        <v>XS-S350510</v>
      </c>
      <c r="L314" s="169" t="s">
        <v>309</v>
      </c>
      <c r="M314" s="25" t="s">
        <v>29</v>
      </c>
      <c r="N314" s="38">
        <v>4680</v>
      </c>
      <c r="P314" s="63" t="str">
        <f t="shared" si="79"/>
        <v>.</v>
      </c>
      <c r="Q314" s="47" t="s">
        <v>585</v>
      </c>
      <c r="R314" s="47"/>
      <c r="S314" s="6" t="str">
        <f t="shared" si="78"/>
        <v xml:space="preserve">فاتورة رقم 8340 6*40 الاسكندرية - فلسطين  </v>
      </c>
      <c r="T314" s="6"/>
      <c r="U314" s="282"/>
      <c r="V314" s="283"/>
      <c r="W314" s="164"/>
      <c r="X314" s="99"/>
      <c r="Y314" s="58"/>
      <c r="Z314" s="58"/>
      <c r="AA314" s="58"/>
      <c r="AB314" s="58"/>
      <c r="AC314" s="58"/>
      <c r="AD314" s="58"/>
      <c r="AE314" s="58"/>
      <c r="AF314" s="58"/>
      <c r="AG314" s="58"/>
      <c r="AH314" s="58"/>
      <c r="AI314" s="58"/>
      <c r="AJ314" s="58"/>
      <c r="AM314" s="127"/>
      <c r="AN314" s="127"/>
    </row>
    <row r="315" spans="1:40" s="66" customFormat="1" ht="29.25" hidden="1" customHeight="1" thickTop="1" thickBot="1">
      <c r="A315" s="26"/>
      <c r="B315" s="184"/>
      <c r="C315" s="64" t="s">
        <v>224</v>
      </c>
      <c r="D315" s="56" t="s">
        <v>35</v>
      </c>
      <c r="E315" s="53">
        <f>+IF(J315="","",SUBTOTAL(3,J$8:J315))</f>
        <v>0</v>
      </c>
      <c r="F315" s="201">
        <v>607</v>
      </c>
      <c r="G315" s="134">
        <v>6043</v>
      </c>
      <c r="H315" s="129">
        <v>8341</v>
      </c>
      <c r="I315" s="133">
        <v>40338</v>
      </c>
      <c r="J315" s="25" t="s">
        <v>23</v>
      </c>
      <c r="K315" s="26" t="str">
        <f t="shared" si="80"/>
        <v>XS-S230510</v>
      </c>
      <c r="L315" s="169" t="s">
        <v>372</v>
      </c>
      <c r="M315" s="25" t="s">
        <v>32</v>
      </c>
      <c r="N315" s="38">
        <v>2950</v>
      </c>
      <c r="P315" s="63" t="str">
        <f t="shared" si="79"/>
        <v>.</v>
      </c>
      <c r="Q315" s="47" t="s">
        <v>585</v>
      </c>
      <c r="R315" s="47"/>
      <c r="S315" s="6" t="str">
        <f t="shared" si="78"/>
        <v xml:space="preserve">فاتورة رقم 8341 1*40 الاسكندرية - اشدود </v>
      </c>
      <c r="T315" s="6"/>
      <c r="U315" s="282"/>
      <c r="V315" s="283"/>
      <c r="W315" s="164"/>
      <c r="X315" s="99"/>
      <c r="Y315" s="58"/>
      <c r="Z315" s="58"/>
      <c r="AA315" s="58"/>
      <c r="AB315" s="58"/>
      <c r="AC315" s="58"/>
      <c r="AD315" s="58"/>
      <c r="AE315" s="58"/>
      <c r="AF315" s="58"/>
      <c r="AG315" s="58"/>
      <c r="AH315" s="58"/>
      <c r="AI315" s="58"/>
      <c r="AJ315" s="58"/>
      <c r="AM315" s="127"/>
      <c r="AN315" s="127"/>
    </row>
    <row r="316" spans="1:40" s="66" customFormat="1" ht="29.25" hidden="1" customHeight="1" thickTop="1" thickBot="1">
      <c r="A316" s="26"/>
      <c r="B316" s="184"/>
      <c r="C316" s="64" t="s">
        <v>64</v>
      </c>
      <c r="D316" s="56" t="s">
        <v>35</v>
      </c>
      <c r="E316" s="53">
        <f>+IF(J316="","",SUBTOTAL(3,J$8:J316))</f>
        <v>0</v>
      </c>
      <c r="F316" s="201">
        <v>613</v>
      </c>
      <c r="G316" s="134">
        <v>6044</v>
      </c>
      <c r="H316" s="129">
        <v>8342</v>
      </c>
      <c r="I316" s="133">
        <v>40339</v>
      </c>
      <c r="J316" s="25" t="s">
        <v>22</v>
      </c>
      <c r="K316" s="26" t="str">
        <f t="shared" si="80"/>
        <v>XS-S030410</v>
      </c>
      <c r="L316" s="169" t="s">
        <v>344</v>
      </c>
      <c r="M316" s="25" t="s">
        <v>29</v>
      </c>
      <c r="N316" s="38">
        <v>3800</v>
      </c>
      <c r="P316" s="63" t="str">
        <f t="shared" si="79"/>
        <v>.</v>
      </c>
      <c r="Q316" s="47" t="s">
        <v>585</v>
      </c>
      <c r="R316" s="47"/>
      <c r="S316" s="6" t="str">
        <f t="shared" si="78"/>
        <v xml:space="preserve">فاتورة رقم 8342 4*40 السخنة - السودان </v>
      </c>
      <c r="T316" s="6"/>
      <c r="U316" s="282"/>
      <c r="V316" s="283"/>
      <c r="W316" s="164"/>
      <c r="X316" s="99"/>
      <c r="Y316" s="58"/>
      <c r="Z316" s="58"/>
      <c r="AA316" s="58"/>
      <c r="AB316" s="58"/>
      <c r="AC316" s="58"/>
      <c r="AD316" s="58"/>
      <c r="AE316" s="58"/>
      <c r="AF316" s="58"/>
      <c r="AG316" s="58"/>
      <c r="AH316" s="58"/>
      <c r="AI316" s="58"/>
      <c r="AJ316" s="58"/>
      <c r="AM316" s="127"/>
      <c r="AN316" s="127"/>
    </row>
    <row r="317" spans="1:40" s="66" customFormat="1" ht="29.25" hidden="1" customHeight="1" thickTop="1" thickBot="1">
      <c r="A317" s="26"/>
      <c r="B317" s="184"/>
      <c r="C317" s="64" t="s">
        <v>301</v>
      </c>
      <c r="D317" s="56" t="s">
        <v>35</v>
      </c>
      <c r="E317" s="53">
        <f>+IF(J317="","",SUBTOTAL(3,J$8:J317))</f>
        <v>0</v>
      </c>
      <c r="F317" s="201">
        <v>606</v>
      </c>
      <c r="G317" s="134">
        <v>6043</v>
      </c>
      <c r="H317" s="129">
        <v>8343</v>
      </c>
      <c r="I317" s="133">
        <v>40339</v>
      </c>
      <c r="J317" s="25" t="s">
        <v>10</v>
      </c>
      <c r="K317" s="26" t="str">
        <f t="shared" si="80"/>
        <v>XS-S420510</v>
      </c>
      <c r="L317" s="169" t="s">
        <v>422</v>
      </c>
      <c r="M317" s="25" t="s">
        <v>32</v>
      </c>
      <c r="N317" s="38">
        <v>5850</v>
      </c>
      <c r="P317" s="63" t="str">
        <f t="shared" si="79"/>
        <v>.</v>
      </c>
      <c r="Q317" s="47" t="s">
        <v>585</v>
      </c>
      <c r="R317" s="47"/>
      <c r="S317" s="6" t="str">
        <f t="shared" si="78"/>
        <v xml:space="preserve">فاتورة رقم 8343 2*40 السخنة - حديدة </v>
      </c>
      <c r="T317" s="6"/>
      <c r="U317" s="282"/>
      <c r="V317" s="283"/>
      <c r="W317" s="164"/>
      <c r="X317" s="99"/>
      <c r="Y317" s="58"/>
      <c r="Z317" s="58"/>
      <c r="AA317" s="58"/>
      <c r="AB317" s="58"/>
      <c r="AC317" s="58"/>
      <c r="AD317" s="58"/>
      <c r="AE317" s="58"/>
      <c r="AF317" s="58"/>
      <c r="AG317" s="58"/>
      <c r="AH317" s="58"/>
      <c r="AI317" s="58"/>
      <c r="AJ317" s="58"/>
      <c r="AM317" s="127"/>
      <c r="AN317" s="127"/>
    </row>
    <row r="318" spans="1:40" s="66" customFormat="1" ht="29.25" hidden="1" customHeight="1" thickTop="1" thickBot="1">
      <c r="A318" s="26"/>
      <c r="B318" s="184"/>
      <c r="C318" s="64" t="s">
        <v>302</v>
      </c>
      <c r="D318" s="56" t="s">
        <v>35</v>
      </c>
      <c r="E318" s="53">
        <f>+IF(J318="","",SUBTOTAL(3,J$8:J318))</f>
        <v>0</v>
      </c>
      <c r="F318" s="201">
        <v>605</v>
      </c>
      <c r="G318" s="134">
        <v>6043</v>
      </c>
      <c r="H318" s="129">
        <v>8344</v>
      </c>
      <c r="I318" s="133">
        <v>40341</v>
      </c>
      <c r="J318" s="25" t="s">
        <v>20</v>
      </c>
      <c r="K318" s="26" t="str">
        <f t="shared" si="80"/>
        <v>XS-S080610</v>
      </c>
      <c r="L318" s="169" t="s">
        <v>423</v>
      </c>
      <c r="M318" s="25" t="s">
        <v>32</v>
      </c>
      <c r="N318" s="258">
        <v>2746</v>
      </c>
      <c r="O318" s="66">
        <v>2712</v>
      </c>
      <c r="P318" s="63">
        <f t="shared" si="79"/>
        <v>34</v>
      </c>
      <c r="Q318" s="268">
        <v>34</v>
      </c>
      <c r="R318" s="47">
        <f>N318-Q318</f>
        <v>2712</v>
      </c>
      <c r="S318" s="6" t="str">
        <f t="shared" si="78"/>
        <v xml:space="preserve">فاتورة رقم 8344 1*40 الاسكندرية - ترنتو </v>
      </c>
      <c r="T318" s="6"/>
      <c r="U318" s="282"/>
      <c r="V318" s="283"/>
      <c r="W318" s="164"/>
      <c r="X318" s="99"/>
      <c r="Y318" s="58"/>
      <c r="Z318" s="58"/>
      <c r="AA318" s="58"/>
      <c r="AB318" s="58"/>
      <c r="AC318" s="58"/>
      <c r="AD318" s="58"/>
      <c r="AE318" s="58"/>
      <c r="AF318" s="58"/>
      <c r="AG318" s="58"/>
      <c r="AH318" s="58"/>
      <c r="AI318" s="58"/>
      <c r="AJ318" s="58"/>
      <c r="AM318" s="127"/>
      <c r="AN318" s="127"/>
    </row>
    <row r="319" spans="1:40" s="66" customFormat="1" ht="29.25" hidden="1" customHeight="1" thickTop="1" thickBot="1">
      <c r="A319" s="26"/>
      <c r="B319" s="184"/>
      <c r="C319" s="64" t="s">
        <v>303</v>
      </c>
      <c r="D319" s="56" t="s">
        <v>35</v>
      </c>
      <c r="E319" s="53">
        <f>+IF(J319="","",SUBTOTAL(3,J$8:J319))</f>
        <v>0</v>
      </c>
      <c r="F319" s="201">
        <v>604</v>
      </c>
      <c r="G319" s="134">
        <v>6043</v>
      </c>
      <c r="H319" s="129">
        <v>8345</v>
      </c>
      <c r="I319" s="133">
        <v>40342</v>
      </c>
      <c r="J319" s="25" t="s">
        <v>6</v>
      </c>
      <c r="K319" s="26" t="str">
        <f t="shared" si="80"/>
        <v>XS-S040610</v>
      </c>
      <c r="L319" s="169" t="s">
        <v>424</v>
      </c>
      <c r="M319" s="25" t="s">
        <v>32</v>
      </c>
      <c r="N319" s="38">
        <v>1450</v>
      </c>
      <c r="P319" s="63" t="str">
        <f t="shared" si="79"/>
        <v>.</v>
      </c>
      <c r="Q319" s="47" t="s">
        <v>585</v>
      </c>
      <c r="R319" s="47"/>
      <c r="S319" s="6" t="str">
        <f t="shared" si="78"/>
        <v xml:space="preserve">فاتورة رقم 8345 1*40 شرق التفريعه - جبل على  </v>
      </c>
      <c r="T319" s="6"/>
      <c r="U319" s="282"/>
      <c r="V319" s="283"/>
      <c r="W319" s="164"/>
      <c r="X319" s="99"/>
      <c r="Y319" s="58"/>
      <c r="Z319" s="58"/>
      <c r="AA319" s="58"/>
      <c r="AB319" s="58"/>
      <c r="AC319" s="58"/>
      <c r="AD319" s="58"/>
      <c r="AE319" s="58"/>
      <c r="AF319" s="58"/>
      <c r="AG319" s="58"/>
      <c r="AH319" s="58"/>
      <c r="AI319" s="58"/>
      <c r="AJ319" s="58"/>
      <c r="AM319" s="127"/>
      <c r="AN319" s="127"/>
    </row>
    <row r="320" spans="1:40" s="66" customFormat="1" ht="29.25" hidden="1" customHeight="1" thickTop="1" thickBot="1">
      <c r="A320" s="26"/>
      <c r="B320" s="184"/>
      <c r="C320" s="64" t="s">
        <v>448</v>
      </c>
      <c r="D320" s="56" t="s">
        <v>39</v>
      </c>
      <c r="E320" s="53">
        <f>+IF(J320="","",SUBTOTAL(3,J$8:J320))</f>
        <v>0</v>
      </c>
      <c r="F320" s="201">
        <v>608</v>
      </c>
      <c r="G320" s="134">
        <v>6045</v>
      </c>
      <c r="H320" s="129">
        <v>8346</v>
      </c>
      <c r="I320" s="270">
        <v>40344</v>
      </c>
      <c r="J320" s="25" t="s">
        <v>3</v>
      </c>
      <c r="K320" s="26" t="str">
        <f t="shared" si="80"/>
        <v>IS-S01310510</v>
      </c>
      <c r="L320" s="169" t="s">
        <v>449</v>
      </c>
      <c r="M320" s="25" t="s">
        <v>32</v>
      </c>
      <c r="N320" s="38">
        <v>34532.29</v>
      </c>
      <c r="P320" s="63" t="str">
        <f t="shared" si="79"/>
        <v>.</v>
      </c>
      <c r="Q320" s="47">
        <v>7315</v>
      </c>
      <c r="R320" s="47">
        <v>27217.29</v>
      </c>
      <c r="S320" s="6" t="str">
        <f t="shared" si="78"/>
        <v xml:space="preserve">فاتورة رقم 8346 1*20 بيروت - الاسكندرية </v>
      </c>
      <c r="T320" s="6"/>
      <c r="U320" s="282"/>
      <c r="V320" s="283"/>
      <c r="W320" s="164"/>
      <c r="X320" s="99"/>
      <c r="Y320" s="58"/>
      <c r="Z320" s="58"/>
      <c r="AA320" s="58"/>
      <c r="AB320" s="58"/>
      <c r="AC320" s="58"/>
      <c r="AD320" s="58"/>
      <c r="AE320" s="58"/>
      <c r="AF320" s="58"/>
      <c r="AG320" s="58"/>
      <c r="AH320" s="58"/>
      <c r="AI320" s="58"/>
      <c r="AJ320" s="58"/>
      <c r="AM320" s="127"/>
      <c r="AN320" s="127"/>
    </row>
    <row r="321" spans="1:40" s="66" customFormat="1" ht="29.25" hidden="1" customHeight="1" thickTop="1" thickBot="1">
      <c r="A321" s="26"/>
      <c r="B321" s="184"/>
      <c r="C321" s="64" t="s">
        <v>450</v>
      </c>
      <c r="D321" s="56" t="s">
        <v>39</v>
      </c>
      <c r="E321" s="53">
        <f>+IF(J321="","",SUBTOTAL(3,J$8:J321))</f>
        <v>0</v>
      </c>
      <c r="F321" s="201">
        <v>608</v>
      </c>
      <c r="G321" s="134">
        <v>6045</v>
      </c>
      <c r="H321" s="129">
        <v>8347</v>
      </c>
      <c r="I321" s="270">
        <v>40344</v>
      </c>
      <c r="J321" s="25" t="s">
        <v>3</v>
      </c>
      <c r="K321" s="26" t="str">
        <f t="shared" si="80"/>
        <v>IS-S01260510</v>
      </c>
      <c r="L321" s="169" t="s">
        <v>449</v>
      </c>
      <c r="M321" s="25" t="s">
        <v>32</v>
      </c>
      <c r="N321" s="38">
        <v>30570.240000000002</v>
      </c>
      <c r="P321" s="63" t="str">
        <f t="shared" si="79"/>
        <v>.</v>
      </c>
      <c r="Q321" s="47">
        <v>7343.7</v>
      </c>
      <c r="R321" s="47">
        <v>23226.54</v>
      </c>
      <c r="S321" s="6" t="str">
        <f t="shared" si="78"/>
        <v xml:space="preserve">فاتورة رقم 8347 1*20 بيروت - الاسكندرية </v>
      </c>
      <c r="T321" s="6"/>
      <c r="U321" s="282"/>
      <c r="V321" s="283"/>
      <c r="W321" s="164"/>
      <c r="X321" s="99"/>
      <c r="Y321" s="58"/>
      <c r="Z321" s="58"/>
      <c r="AA321" s="58"/>
      <c r="AB321" s="58"/>
      <c r="AC321" s="58"/>
      <c r="AD321" s="58"/>
      <c r="AE321" s="58"/>
      <c r="AF321" s="58"/>
      <c r="AG321" s="58"/>
      <c r="AH321" s="58"/>
      <c r="AI321" s="58"/>
      <c r="AJ321" s="58"/>
      <c r="AM321" s="127"/>
      <c r="AN321" s="127"/>
    </row>
    <row r="322" spans="1:40" s="66" customFormat="1" ht="29.25" hidden="1" customHeight="1" thickTop="1" thickBot="1">
      <c r="A322" s="26"/>
      <c r="B322" s="184"/>
      <c r="C322" s="64" t="s">
        <v>451</v>
      </c>
      <c r="D322" s="56" t="s">
        <v>39</v>
      </c>
      <c r="E322" s="53">
        <f>+IF(J322="","",SUBTOTAL(3,J$8:J322))</f>
        <v>0</v>
      </c>
      <c r="F322" s="201">
        <v>608</v>
      </c>
      <c r="G322" s="134">
        <v>6045</v>
      </c>
      <c r="H322" s="129">
        <v>8348</v>
      </c>
      <c r="I322" s="133">
        <v>40344</v>
      </c>
      <c r="J322" s="25" t="s">
        <v>3</v>
      </c>
      <c r="K322" s="26" t="str">
        <f t="shared" si="80"/>
        <v>IS-S04060510</v>
      </c>
      <c r="L322" s="169" t="s">
        <v>348</v>
      </c>
      <c r="M322" s="25" t="s">
        <v>32</v>
      </c>
      <c r="N322" s="38">
        <v>60661.79</v>
      </c>
      <c r="P322" s="63" t="str">
        <f t="shared" si="79"/>
        <v>.</v>
      </c>
      <c r="Q322" s="47">
        <v>6009.64</v>
      </c>
      <c r="R322" s="47">
        <v>54652.15</v>
      </c>
      <c r="S322" s="6" t="str">
        <f t="shared" si="78"/>
        <v xml:space="preserve">فاتورة رقم 8348 1*40 جبل على - الاسكندرية </v>
      </c>
      <c r="T322" s="6"/>
      <c r="U322" s="282"/>
      <c r="V322" s="283"/>
      <c r="W322" s="164"/>
      <c r="X322" s="99"/>
      <c r="Y322" s="58"/>
      <c r="Z322" s="58"/>
      <c r="AA322" s="58"/>
      <c r="AB322" s="58"/>
      <c r="AC322" s="58"/>
      <c r="AD322" s="58"/>
      <c r="AE322" s="58"/>
      <c r="AF322" s="58"/>
      <c r="AG322" s="58"/>
      <c r="AH322" s="58"/>
      <c r="AI322" s="58"/>
      <c r="AJ322" s="58"/>
      <c r="AM322" s="127"/>
      <c r="AN322" s="127"/>
    </row>
    <row r="323" spans="1:40" s="66" customFormat="1" ht="29.25" hidden="1" customHeight="1" thickTop="1" thickBot="1">
      <c r="A323" s="26"/>
      <c r="B323" s="184"/>
      <c r="C323" s="64" t="s">
        <v>452</v>
      </c>
      <c r="D323" s="56" t="s">
        <v>39</v>
      </c>
      <c r="E323" s="53">
        <f>+IF(J323="","",SUBTOTAL(3,J$8:J323))</f>
        <v>0</v>
      </c>
      <c r="F323" s="201">
        <v>608</v>
      </c>
      <c r="G323" s="134">
        <v>6045</v>
      </c>
      <c r="H323" s="129">
        <v>8349</v>
      </c>
      <c r="I323" s="269">
        <v>40344</v>
      </c>
      <c r="J323" s="25" t="s">
        <v>3</v>
      </c>
      <c r="K323" s="26" t="str">
        <f t="shared" si="80"/>
        <v>IS-S03030510</v>
      </c>
      <c r="L323" s="169" t="s">
        <v>348</v>
      </c>
      <c r="M323" s="25" t="s">
        <v>32</v>
      </c>
      <c r="N323" s="38">
        <v>40374.65</v>
      </c>
      <c r="P323" s="63" t="str">
        <f t="shared" si="79"/>
        <v>.</v>
      </c>
      <c r="Q323" s="47">
        <v>15758.65</v>
      </c>
      <c r="R323" s="47">
        <v>24616</v>
      </c>
      <c r="S323" s="6" t="str">
        <f t="shared" si="78"/>
        <v xml:space="preserve">فاتورة رقم 8349 1*40 جبل على - الاسكندرية </v>
      </c>
      <c r="T323" s="6"/>
      <c r="U323" s="282"/>
      <c r="V323" s="283"/>
      <c r="W323" s="164"/>
      <c r="X323" s="99"/>
      <c r="Y323" s="58"/>
      <c r="Z323" s="58"/>
      <c r="AA323" s="58"/>
      <c r="AB323" s="58"/>
      <c r="AC323" s="58"/>
      <c r="AD323" s="58"/>
      <c r="AE323" s="58"/>
      <c r="AF323" s="58"/>
      <c r="AG323" s="58"/>
      <c r="AH323" s="58"/>
      <c r="AI323" s="58"/>
      <c r="AJ323" s="58"/>
      <c r="AM323" s="127"/>
      <c r="AN323" s="127"/>
    </row>
    <row r="324" spans="1:40" s="66" customFormat="1" ht="29.25" hidden="1" customHeight="1" thickTop="1" thickBot="1">
      <c r="A324" s="26"/>
      <c r="B324" s="184"/>
      <c r="C324" s="64" t="s">
        <v>441</v>
      </c>
      <c r="D324" s="56" t="s">
        <v>35</v>
      </c>
      <c r="E324" s="53">
        <f>+IF(J324="","",SUBTOTAL(3,J$8:J324))</f>
        <v>0</v>
      </c>
      <c r="F324" s="201">
        <v>602</v>
      </c>
      <c r="G324" s="134">
        <v>6043</v>
      </c>
      <c r="H324" s="129">
        <v>8350</v>
      </c>
      <c r="I324" s="133">
        <v>40346</v>
      </c>
      <c r="J324" s="25" t="s">
        <v>2</v>
      </c>
      <c r="K324" s="26" t="str">
        <f t="shared" si="80"/>
        <v>XS-S110610</v>
      </c>
      <c r="L324" s="169" t="s">
        <v>442</v>
      </c>
      <c r="M324" s="25" t="s">
        <v>32</v>
      </c>
      <c r="N324" s="38">
        <v>25750</v>
      </c>
      <c r="P324" s="63" t="str">
        <f t="shared" si="79"/>
        <v>.</v>
      </c>
      <c r="Q324" s="47">
        <f>N324*0.02</f>
        <v>515</v>
      </c>
      <c r="R324" s="47">
        <f>1479.2-Q324</f>
        <v>964.2</v>
      </c>
      <c r="S324" s="6" t="str">
        <f t="shared" si="78"/>
        <v xml:space="preserve">فاتورة رقم 8350 15*40 الادبية - جده </v>
      </c>
      <c r="T324" s="6"/>
      <c r="U324" s="282"/>
      <c r="V324" s="283"/>
      <c r="W324" s="164"/>
      <c r="X324" s="99"/>
      <c r="Y324" s="58"/>
      <c r="Z324" s="58"/>
      <c r="AA324" s="58"/>
      <c r="AB324" s="58"/>
      <c r="AC324" s="58"/>
      <c r="AD324" s="58"/>
      <c r="AE324" s="58"/>
      <c r="AF324" s="58"/>
      <c r="AG324" s="58"/>
      <c r="AH324" s="58"/>
      <c r="AI324" s="58"/>
      <c r="AJ324" s="58"/>
      <c r="AM324" s="127"/>
      <c r="AN324" s="127"/>
    </row>
    <row r="325" spans="1:40" s="66" customFormat="1" ht="29.25" hidden="1" customHeight="1" thickTop="1" thickBot="1">
      <c r="A325" s="26"/>
      <c r="B325" s="184"/>
      <c r="C325" s="64" t="s">
        <v>441</v>
      </c>
      <c r="D325" s="56" t="s">
        <v>35</v>
      </c>
      <c r="E325" s="53">
        <f>+IF(J325="","",SUBTOTAL(3,J$8:J325))</f>
        <v>0</v>
      </c>
      <c r="F325" s="201">
        <v>609</v>
      </c>
      <c r="G325" s="134">
        <v>6044</v>
      </c>
      <c r="H325" s="129">
        <v>8351</v>
      </c>
      <c r="I325" s="133">
        <v>40346</v>
      </c>
      <c r="J325" s="25" t="s">
        <v>2</v>
      </c>
      <c r="K325" s="26" t="str">
        <f t="shared" si="80"/>
        <v>XS-S110610</v>
      </c>
      <c r="L325" s="169" t="s">
        <v>442</v>
      </c>
      <c r="M325" s="25" t="s">
        <v>29</v>
      </c>
      <c r="N325" s="38">
        <v>8250</v>
      </c>
      <c r="P325" s="63" t="str">
        <f t="shared" si="79"/>
        <v>.</v>
      </c>
      <c r="Q325" s="47">
        <f>N325*0.02</f>
        <v>165</v>
      </c>
      <c r="R325" s="47">
        <f>R324/Q325</f>
        <v>5.8436363636363637</v>
      </c>
      <c r="S325" s="6" t="str">
        <f t="shared" si="78"/>
        <v xml:space="preserve">فاتورة رقم 8351 15*40 الادبية - جده </v>
      </c>
      <c r="T325" s="6"/>
      <c r="U325" s="282"/>
      <c r="V325" s="283"/>
      <c r="W325" s="164"/>
      <c r="X325" s="99"/>
      <c r="Y325" s="58"/>
      <c r="Z325" s="58"/>
      <c r="AA325" s="58"/>
      <c r="AB325" s="58"/>
      <c r="AC325" s="58"/>
      <c r="AD325" s="58"/>
      <c r="AE325" s="58"/>
      <c r="AF325" s="58"/>
      <c r="AG325" s="58"/>
      <c r="AH325" s="58"/>
      <c r="AI325" s="58"/>
      <c r="AJ325" s="58"/>
      <c r="AM325" s="127"/>
      <c r="AN325" s="127"/>
    </row>
    <row r="326" spans="1:40" s="66" customFormat="1" ht="29.25" hidden="1" customHeight="1" thickTop="1" thickBot="1">
      <c r="A326" s="26"/>
      <c r="B326" s="184"/>
      <c r="C326" s="64" t="s">
        <v>303</v>
      </c>
      <c r="D326" s="56" t="s">
        <v>35</v>
      </c>
      <c r="E326" s="53">
        <f>+IF(J326="","",SUBTOTAL(3,J$8:J326))</f>
        <v>0</v>
      </c>
      <c r="F326" s="201">
        <v>611</v>
      </c>
      <c r="G326" s="134">
        <v>6044</v>
      </c>
      <c r="H326" s="129">
        <v>8352</v>
      </c>
      <c r="I326" s="133">
        <v>40349</v>
      </c>
      <c r="J326" s="25" t="s">
        <v>24</v>
      </c>
      <c r="K326" s="26" t="str">
        <f t="shared" si="80"/>
        <v>XS-S040610</v>
      </c>
      <c r="L326" s="169" t="s">
        <v>440</v>
      </c>
      <c r="M326" s="25" t="s">
        <v>29</v>
      </c>
      <c r="N326" s="38">
        <v>1400</v>
      </c>
      <c r="P326" s="63" t="str">
        <f t="shared" si="79"/>
        <v>.</v>
      </c>
      <c r="Q326" s="47" t="s">
        <v>585</v>
      </c>
      <c r="R326" s="47"/>
      <c r="S326" s="6" t="str">
        <f t="shared" si="78"/>
        <v xml:space="preserve">فاتورة رقم 8352 1*40 التفريعة - جبل على </v>
      </c>
      <c r="T326" s="6"/>
      <c r="U326" s="282"/>
      <c r="V326" s="283"/>
      <c r="W326" s="164"/>
      <c r="X326" s="99"/>
      <c r="Y326" s="58"/>
      <c r="Z326" s="58"/>
      <c r="AA326" s="58"/>
      <c r="AB326" s="58"/>
      <c r="AC326" s="58"/>
      <c r="AD326" s="58"/>
      <c r="AE326" s="58"/>
      <c r="AF326" s="58"/>
      <c r="AG326" s="58"/>
      <c r="AH326" s="58"/>
      <c r="AI326" s="58"/>
      <c r="AJ326" s="58"/>
      <c r="AM326" s="127"/>
      <c r="AN326" s="127"/>
    </row>
    <row r="327" spans="1:40" s="66" customFormat="1" ht="29.25" hidden="1" customHeight="1" thickTop="1" thickBot="1">
      <c r="A327" s="26"/>
      <c r="B327" s="184"/>
      <c r="C327" s="64" t="s">
        <v>534</v>
      </c>
      <c r="D327" s="56" t="s">
        <v>36</v>
      </c>
      <c r="E327" s="53">
        <f>+IF(J327="","",SUBTOTAL(3,J$8:J327))</f>
        <v>0</v>
      </c>
      <c r="F327" s="201">
        <v>608</v>
      </c>
      <c r="G327" s="134">
        <v>6045</v>
      </c>
      <c r="H327" s="129">
        <v>8353</v>
      </c>
      <c r="I327" s="133">
        <v>40351</v>
      </c>
      <c r="J327" s="25" t="s">
        <v>3</v>
      </c>
      <c r="K327" s="26" t="str">
        <f t="shared" si="80"/>
        <v>XT-S01190610</v>
      </c>
      <c r="L327" s="169" t="s">
        <v>533</v>
      </c>
      <c r="M327" s="25" t="s">
        <v>32</v>
      </c>
      <c r="N327" s="232">
        <v>1502</v>
      </c>
      <c r="O327" s="66">
        <v>0</v>
      </c>
      <c r="P327" s="63" t="str">
        <f t="shared" si="79"/>
        <v>.</v>
      </c>
      <c r="Q327" s="47" t="s">
        <v>585</v>
      </c>
      <c r="R327" s="47"/>
      <c r="S327" s="6" t="str">
        <f t="shared" si="78"/>
        <v xml:space="preserve">فاتورة رقم 8353 6 جرار العوجة - فلسطين </v>
      </c>
      <c r="T327" s="6"/>
      <c r="U327" s="282"/>
      <c r="V327" s="283"/>
      <c r="W327" s="164"/>
      <c r="X327" s="99"/>
      <c r="Y327" s="58"/>
      <c r="Z327" s="58"/>
      <c r="AA327" s="58"/>
      <c r="AB327" s="58"/>
      <c r="AC327" s="58"/>
      <c r="AD327" s="58"/>
      <c r="AE327" s="58"/>
      <c r="AF327" s="58"/>
      <c r="AG327" s="58"/>
      <c r="AH327" s="58"/>
      <c r="AI327" s="58"/>
      <c r="AJ327" s="58"/>
      <c r="AM327" s="127"/>
      <c r="AN327" s="127"/>
    </row>
    <row r="328" spans="1:40" s="66" customFormat="1" ht="29.25" hidden="1" customHeight="1" thickTop="1" thickBot="1">
      <c r="A328" s="26"/>
      <c r="B328" s="184"/>
      <c r="C328" s="64" t="s">
        <v>438</v>
      </c>
      <c r="D328" s="56" t="s">
        <v>35</v>
      </c>
      <c r="E328" s="53">
        <f>+IF(J328="","",SUBTOTAL(3,J$8:J328))</f>
        <v>0</v>
      </c>
      <c r="F328" s="201">
        <v>611</v>
      </c>
      <c r="G328" s="134">
        <v>6044</v>
      </c>
      <c r="H328" s="129">
        <v>8354</v>
      </c>
      <c r="I328" s="133">
        <v>40349</v>
      </c>
      <c r="J328" s="25" t="s">
        <v>24</v>
      </c>
      <c r="K328" s="26" t="str">
        <f t="shared" si="80"/>
        <v>XS-S050610</v>
      </c>
      <c r="L328" s="169" t="s">
        <v>439</v>
      </c>
      <c r="M328" s="25" t="s">
        <v>29</v>
      </c>
      <c r="N328" s="38">
        <v>3030</v>
      </c>
      <c r="P328" s="63" t="str">
        <f t="shared" si="79"/>
        <v>.</v>
      </c>
      <c r="Q328" s="47" t="s">
        <v>585</v>
      </c>
      <c r="R328" s="47"/>
      <c r="S328" s="6" t="str">
        <f t="shared" si="78"/>
        <v xml:space="preserve">فاتورة رقم 8354 3*40 الادبية - جدة </v>
      </c>
      <c r="T328" s="6"/>
      <c r="U328" s="282"/>
      <c r="V328" s="283"/>
      <c r="W328" s="164"/>
      <c r="X328" s="99"/>
      <c r="Y328" s="58"/>
      <c r="Z328" s="58"/>
      <c r="AA328" s="58"/>
      <c r="AB328" s="58"/>
      <c r="AC328" s="58"/>
      <c r="AD328" s="58"/>
      <c r="AE328" s="58"/>
      <c r="AF328" s="58"/>
      <c r="AG328" s="58"/>
      <c r="AH328" s="58"/>
      <c r="AI328" s="58"/>
      <c r="AJ328" s="58"/>
      <c r="AM328" s="127"/>
      <c r="AN328" s="127"/>
    </row>
    <row r="329" spans="1:40" s="66" customFormat="1" ht="29.25" hidden="1" customHeight="1" thickTop="1" thickBot="1">
      <c r="A329" s="26"/>
      <c r="B329" s="184"/>
      <c r="C329" s="64" t="s">
        <v>438</v>
      </c>
      <c r="D329" s="56" t="s">
        <v>35</v>
      </c>
      <c r="E329" s="53">
        <f>+IF(J329="","",SUBTOTAL(3,J$8:J329))</f>
        <v>0</v>
      </c>
      <c r="F329" s="201">
        <v>604</v>
      </c>
      <c r="G329" s="134">
        <v>6043</v>
      </c>
      <c r="H329" s="129">
        <v>8355</v>
      </c>
      <c r="I329" s="133">
        <v>40349</v>
      </c>
      <c r="J329" s="25" t="s">
        <v>6</v>
      </c>
      <c r="K329" s="26" t="str">
        <f t="shared" si="80"/>
        <v>XS-S050610</v>
      </c>
      <c r="L329" s="169" t="s">
        <v>439</v>
      </c>
      <c r="M329" s="25" t="s">
        <v>32</v>
      </c>
      <c r="N329" s="38">
        <v>825</v>
      </c>
      <c r="P329" s="63" t="str">
        <f t="shared" si="79"/>
        <v>.</v>
      </c>
      <c r="Q329" s="47" t="s">
        <v>585</v>
      </c>
      <c r="R329" s="47"/>
      <c r="S329" s="6" t="str">
        <f t="shared" ref="S329:S392" si="81">$U$5&amp;H329&amp;$U$7&amp;L329&amp;$U$7</f>
        <v xml:space="preserve">فاتورة رقم 8355 3*40 الادبية - جدة </v>
      </c>
      <c r="T329" s="6"/>
      <c r="U329" s="282"/>
      <c r="V329" s="283"/>
      <c r="W329" s="164"/>
      <c r="X329" s="99"/>
      <c r="Y329" s="58"/>
      <c r="Z329" s="58"/>
      <c r="AA329" s="58"/>
      <c r="AB329" s="58"/>
      <c r="AC329" s="58"/>
      <c r="AD329" s="58"/>
      <c r="AE329" s="58"/>
      <c r="AF329" s="58"/>
      <c r="AG329" s="58"/>
      <c r="AH329" s="58"/>
      <c r="AI329" s="58"/>
      <c r="AJ329" s="58"/>
      <c r="AM329" s="127"/>
      <c r="AN329" s="127"/>
    </row>
    <row r="330" spans="1:40" s="66" customFormat="1" ht="29.25" hidden="1" customHeight="1" thickTop="1" thickBot="1">
      <c r="A330" s="26"/>
      <c r="B330" s="184"/>
      <c r="C330" s="64" t="s">
        <v>446</v>
      </c>
      <c r="D330" s="56" t="s">
        <v>35</v>
      </c>
      <c r="E330" s="53">
        <f>+IF(J330="","",SUBTOTAL(3,J$8:J330))</f>
        <v>0</v>
      </c>
      <c r="F330" s="201">
        <v>601</v>
      </c>
      <c r="G330" s="134">
        <v>6043</v>
      </c>
      <c r="H330" s="129">
        <v>8356</v>
      </c>
      <c r="I330" s="133">
        <v>40345</v>
      </c>
      <c r="J330" s="25" t="s">
        <v>7</v>
      </c>
      <c r="K330" s="26" t="str">
        <f t="shared" si="80"/>
        <v>XS-S430510</v>
      </c>
      <c r="L330" s="169" t="s">
        <v>447</v>
      </c>
      <c r="M330" s="25" t="s">
        <v>32</v>
      </c>
      <c r="N330" s="38">
        <v>8400</v>
      </c>
      <c r="P330" s="63" t="str">
        <f t="shared" si="79"/>
        <v>.</v>
      </c>
      <c r="Q330" s="47" t="s">
        <v>585</v>
      </c>
      <c r="R330" s="47"/>
      <c r="S330" s="6" t="str">
        <f t="shared" si="81"/>
        <v xml:space="preserve">فاتورة رقم 8356 4*40 السخنة - الحديدة </v>
      </c>
      <c r="T330" s="6"/>
      <c r="U330" s="282"/>
      <c r="V330" s="283"/>
      <c r="W330" s="164"/>
      <c r="X330" s="99"/>
      <c r="Y330" s="58"/>
      <c r="Z330" s="58"/>
      <c r="AA330" s="58"/>
      <c r="AB330" s="58"/>
      <c r="AC330" s="58"/>
      <c r="AD330" s="58"/>
      <c r="AE330" s="58"/>
      <c r="AF330" s="58"/>
      <c r="AG330" s="58"/>
      <c r="AH330" s="58"/>
      <c r="AI330" s="58"/>
      <c r="AJ330" s="58"/>
      <c r="AM330" s="127"/>
      <c r="AN330" s="127"/>
    </row>
    <row r="331" spans="1:40" s="66" customFormat="1" ht="29.25" hidden="1" customHeight="1" thickTop="1" thickBot="1">
      <c r="A331" s="26"/>
      <c r="B331" s="184"/>
      <c r="C331" s="64"/>
      <c r="D331" s="56"/>
      <c r="E331" s="53">
        <f>+IF(J331="","",SUBTOTAL(3,J$8:J331))</f>
        <v>0</v>
      </c>
      <c r="F331" s="201">
        <v>608</v>
      </c>
      <c r="G331" s="134">
        <v>6045</v>
      </c>
      <c r="H331" s="129">
        <v>8357</v>
      </c>
      <c r="I331" s="133">
        <v>40349</v>
      </c>
      <c r="J331" s="25" t="s">
        <v>3</v>
      </c>
      <c r="K331" s="26" t="str">
        <f t="shared" si="80"/>
        <v/>
      </c>
      <c r="L331" s="169" t="s">
        <v>381</v>
      </c>
      <c r="M331" s="25" t="s">
        <v>32</v>
      </c>
      <c r="N331" s="232">
        <v>1200</v>
      </c>
      <c r="O331" s="66">
        <v>0</v>
      </c>
      <c r="P331" s="63" t="str">
        <f t="shared" si="79"/>
        <v>.</v>
      </c>
      <c r="Q331" s="47" t="s">
        <v>585</v>
      </c>
      <c r="R331" s="47"/>
      <c r="S331" s="6" t="str">
        <f t="shared" si="81"/>
        <v xml:space="preserve">فاتورة رقم 8357 استخراج صور ضوئية لرد الدعم والمبيعات </v>
      </c>
      <c r="T331" s="6"/>
      <c r="U331" s="282"/>
      <c r="V331" s="283"/>
      <c r="W331" s="164"/>
      <c r="X331" s="99"/>
      <c r="Y331" s="58"/>
      <c r="Z331" s="58"/>
      <c r="AA331" s="58"/>
      <c r="AB331" s="58"/>
      <c r="AC331" s="58"/>
      <c r="AD331" s="58"/>
      <c r="AE331" s="58"/>
      <c r="AF331" s="58"/>
      <c r="AG331" s="58"/>
      <c r="AH331" s="58"/>
      <c r="AI331" s="58"/>
      <c r="AJ331" s="58"/>
      <c r="AM331" s="127"/>
      <c r="AN331" s="127"/>
    </row>
    <row r="332" spans="1:40" s="66" customFormat="1" ht="29.25" hidden="1" customHeight="1" thickTop="1" thickBot="1">
      <c r="A332" s="26"/>
      <c r="B332" s="184"/>
      <c r="C332" s="64" t="s">
        <v>535</v>
      </c>
      <c r="D332" s="56" t="s">
        <v>36</v>
      </c>
      <c r="E332" s="53">
        <f>+IF(J332="","",SUBTOTAL(3,J$8:J332))</f>
        <v>0</v>
      </c>
      <c r="F332" s="201">
        <v>608</v>
      </c>
      <c r="G332" s="134">
        <v>6045</v>
      </c>
      <c r="H332" s="129">
        <v>8358</v>
      </c>
      <c r="I332" s="133">
        <v>40349</v>
      </c>
      <c r="J332" s="25" t="s">
        <v>3</v>
      </c>
      <c r="K332" s="26" t="str">
        <f t="shared" si="80"/>
        <v>XT-S01150610</v>
      </c>
      <c r="L332" s="169" t="s">
        <v>533</v>
      </c>
      <c r="M332" s="25" t="s">
        <v>32</v>
      </c>
      <c r="N332" s="232">
        <v>1502</v>
      </c>
      <c r="O332" s="66">
        <v>0</v>
      </c>
      <c r="P332" s="63" t="str">
        <f t="shared" si="79"/>
        <v>.</v>
      </c>
      <c r="Q332" s="47" t="s">
        <v>585</v>
      </c>
      <c r="R332" s="47"/>
      <c r="S332" s="6" t="str">
        <f t="shared" si="81"/>
        <v xml:space="preserve">فاتورة رقم 8358 6 جرار العوجة - فلسطين </v>
      </c>
      <c r="T332" s="6"/>
      <c r="U332" s="282"/>
      <c r="V332" s="283"/>
      <c r="W332" s="164"/>
      <c r="X332" s="99"/>
      <c r="Y332" s="58"/>
      <c r="Z332" s="58"/>
      <c r="AA332" s="58"/>
      <c r="AB332" s="58"/>
      <c r="AC332" s="58"/>
      <c r="AD332" s="58"/>
      <c r="AE332" s="58"/>
      <c r="AF332" s="58"/>
      <c r="AG332" s="58"/>
      <c r="AH332" s="58"/>
      <c r="AI332" s="58"/>
      <c r="AJ332" s="58"/>
      <c r="AM332" s="127"/>
      <c r="AN332" s="127"/>
    </row>
    <row r="333" spans="1:40" s="66" customFormat="1" ht="29.25" hidden="1" customHeight="1" thickTop="1" thickBot="1">
      <c r="A333" s="26"/>
      <c r="B333" s="184"/>
      <c r="C333" s="64" t="s">
        <v>536</v>
      </c>
      <c r="D333" s="56" t="s">
        <v>36</v>
      </c>
      <c r="E333" s="53">
        <f>+IF(J333="","",SUBTOTAL(3,J$8:J333))</f>
        <v>0</v>
      </c>
      <c r="F333" s="201">
        <v>608</v>
      </c>
      <c r="G333" s="134">
        <v>6045</v>
      </c>
      <c r="H333" s="129">
        <v>8359</v>
      </c>
      <c r="I333" s="133">
        <v>40349</v>
      </c>
      <c r="J333" s="25" t="s">
        <v>3</v>
      </c>
      <c r="K333" s="26" t="str">
        <f t="shared" si="80"/>
        <v>XT-S03120610</v>
      </c>
      <c r="L333" s="169" t="s">
        <v>533</v>
      </c>
      <c r="M333" s="25" t="s">
        <v>32</v>
      </c>
      <c r="N333" s="232">
        <v>1502</v>
      </c>
      <c r="O333" s="66">
        <v>0</v>
      </c>
      <c r="P333" s="63" t="str">
        <f t="shared" ref="P333:P396" si="82">IF(O333&gt;0,N333-O333,".")</f>
        <v>.</v>
      </c>
      <c r="Q333" s="47" t="s">
        <v>585</v>
      </c>
      <c r="R333" s="47"/>
      <c r="S333" s="6" t="str">
        <f t="shared" si="81"/>
        <v xml:space="preserve">فاتورة رقم 8359 6 جرار العوجة - فلسطين </v>
      </c>
      <c r="T333" s="6"/>
      <c r="U333" s="282"/>
      <c r="V333" s="283"/>
      <c r="W333" s="164"/>
      <c r="X333" s="99"/>
      <c r="Y333" s="58"/>
      <c r="Z333" s="58"/>
      <c r="AA333" s="58"/>
      <c r="AB333" s="58"/>
      <c r="AC333" s="58"/>
      <c r="AD333" s="58"/>
      <c r="AE333" s="58"/>
      <c r="AF333" s="58"/>
      <c r="AG333" s="58"/>
      <c r="AH333" s="58"/>
      <c r="AI333" s="58"/>
      <c r="AJ333" s="58"/>
      <c r="AM333" s="127"/>
      <c r="AN333" s="127"/>
    </row>
    <row r="334" spans="1:40" s="66" customFormat="1" ht="29.25" hidden="1" customHeight="1" thickTop="1" thickBot="1">
      <c r="A334" s="26"/>
      <c r="B334" s="184"/>
      <c r="C334" s="64" t="s">
        <v>543</v>
      </c>
      <c r="D334" s="56" t="s">
        <v>36</v>
      </c>
      <c r="E334" s="53">
        <f>+IF(J334="","",SUBTOTAL(3,J$8:J334))</f>
        <v>0</v>
      </c>
      <c r="F334" s="201">
        <v>604</v>
      </c>
      <c r="G334" s="134">
        <v>6043</v>
      </c>
      <c r="H334" s="129">
        <v>8360</v>
      </c>
      <c r="I334" s="133">
        <v>40349</v>
      </c>
      <c r="J334" s="25" t="s">
        <v>6</v>
      </c>
      <c r="K334" s="26" t="str">
        <f t="shared" ref="K334:K397" si="83">D334&amp;C334</f>
        <v>XT-S04120610</v>
      </c>
      <c r="L334" s="169" t="s">
        <v>370</v>
      </c>
      <c r="M334" s="25" t="s">
        <v>32</v>
      </c>
      <c r="N334" s="38">
        <v>825</v>
      </c>
      <c r="P334" s="63" t="str">
        <f t="shared" si="82"/>
        <v>.</v>
      </c>
      <c r="Q334" s="47" t="s">
        <v>585</v>
      </c>
      <c r="R334" s="47"/>
      <c r="S334" s="6" t="str">
        <f t="shared" si="81"/>
        <v xml:space="preserve">فاتورة رقم 8360 4 جرار العوجة - فلسطين </v>
      </c>
      <c r="T334" s="6"/>
      <c r="U334" s="282"/>
      <c r="V334" s="283"/>
      <c r="W334" s="164"/>
      <c r="X334" s="99"/>
      <c r="Y334" s="58"/>
      <c r="Z334" s="58"/>
      <c r="AA334" s="58"/>
      <c r="AB334" s="58"/>
      <c r="AC334" s="58"/>
      <c r="AD334" s="58"/>
      <c r="AE334" s="58"/>
      <c r="AF334" s="58"/>
      <c r="AG334" s="58"/>
      <c r="AH334" s="58"/>
      <c r="AI334" s="58"/>
      <c r="AJ334" s="58"/>
      <c r="AM334" s="127"/>
      <c r="AN334" s="127"/>
    </row>
    <row r="335" spans="1:40" s="66" customFormat="1" ht="29.25" hidden="1" customHeight="1" thickTop="1" thickBot="1">
      <c r="A335" s="26"/>
      <c r="B335" s="184"/>
      <c r="C335" s="64" t="s">
        <v>544</v>
      </c>
      <c r="D335" s="56" t="s">
        <v>36</v>
      </c>
      <c r="E335" s="53">
        <f>+IF(J335="","",SUBTOTAL(3,J$8:J335))</f>
        <v>0</v>
      </c>
      <c r="F335" s="201">
        <v>604</v>
      </c>
      <c r="G335" s="134">
        <v>6043</v>
      </c>
      <c r="H335" s="129">
        <v>8361</v>
      </c>
      <c r="I335" s="133">
        <v>40349</v>
      </c>
      <c r="J335" s="25" t="s">
        <v>6</v>
      </c>
      <c r="K335" s="26" t="str">
        <f t="shared" si="83"/>
        <v>XT-S01170610</v>
      </c>
      <c r="L335" s="169" t="s">
        <v>545</v>
      </c>
      <c r="M335" s="25" t="s">
        <v>32</v>
      </c>
      <c r="N335" s="38">
        <v>825</v>
      </c>
      <c r="P335" s="63" t="str">
        <f t="shared" si="82"/>
        <v>.</v>
      </c>
      <c r="Q335" s="47" t="s">
        <v>585</v>
      </c>
      <c r="R335" s="47"/>
      <c r="S335" s="6" t="str">
        <f t="shared" si="81"/>
        <v xml:space="preserve">فاتورة رقم 8361 2*40 بورسعيد - السعودية  </v>
      </c>
      <c r="T335" s="6"/>
      <c r="U335" s="282"/>
      <c r="V335" s="283"/>
      <c r="W335" s="164"/>
      <c r="X335" s="99"/>
      <c r="Y335" s="58"/>
      <c r="Z335" s="58"/>
      <c r="AA335" s="58"/>
      <c r="AB335" s="58"/>
      <c r="AC335" s="58"/>
      <c r="AD335" s="58"/>
      <c r="AE335" s="58"/>
      <c r="AF335" s="58"/>
      <c r="AG335" s="58"/>
      <c r="AH335" s="58"/>
      <c r="AI335" s="58"/>
      <c r="AJ335" s="58"/>
      <c r="AM335" s="127"/>
      <c r="AN335" s="127"/>
    </row>
    <row r="336" spans="1:40" s="66" customFormat="1" ht="29.25" hidden="1" customHeight="1" thickTop="1" thickBot="1">
      <c r="A336" s="26"/>
      <c r="B336" s="184"/>
      <c r="C336" s="64" t="s">
        <v>549</v>
      </c>
      <c r="D336" s="56" t="s">
        <v>36</v>
      </c>
      <c r="E336" s="53">
        <f>+IF(J336="","",SUBTOTAL(3,J$8:J336))</f>
        <v>0</v>
      </c>
      <c r="F336" s="201">
        <v>606</v>
      </c>
      <c r="G336" s="134">
        <v>6043</v>
      </c>
      <c r="H336" s="129">
        <v>8362</v>
      </c>
      <c r="I336" s="133">
        <v>40349</v>
      </c>
      <c r="J336" s="25" t="s">
        <v>10</v>
      </c>
      <c r="K336" s="26" t="str">
        <f t="shared" si="83"/>
        <v>XT-S02130610</v>
      </c>
      <c r="L336" s="169" t="s">
        <v>531</v>
      </c>
      <c r="M336" s="25" t="s">
        <v>32</v>
      </c>
      <c r="N336" s="38">
        <v>2040</v>
      </c>
      <c r="P336" s="63" t="str">
        <f t="shared" si="82"/>
        <v>.</v>
      </c>
      <c r="Q336" s="47" t="s">
        <v>585</v>
      </c>
      <c r="R336" s="47"/>
      <c r="S336" s="6" t="str">
        <f t="shared" si="81"/>
        <v xml:space="preserve">فاتورة رقم 8362 1 جرار نويبع - الاردن </v>
      </c>
      <c r="T336" s="6"/>
      <c r="U336" s="282"/>
      <c r="V336" s="283"/>
      <c r="W336" s="164"/>
      <c r="X336" s="99"/>
      <c r="Y336" s="58"/>
      <c r="Z336" s="58"/>
      <c r="AA336" s="58"/>
      <c r="AB336" s="58"/>
      <c r="AC336" s="58"/>
      <c r="AD336" s="58"/>
      <c r="AE336" s="58"/>
      <c r="AF336" s="58"/>
      <c r="AG336" s="58"/>
      <c r="AH336" s="58"/>
      <c r="AI336" s="58"/>
      <c r="AJ336" s="58"/>
      <c r="AM336" s="127"/>
      <c r="AN336" s="127"/>
    </row>
    <row r="337" spans="1:40" s="66" customFormat="1" ht="29.25" hidden="1" customHeight="1" thickTop="1" thickBot="1">
      <c r="A337" s="26"/>
      <c r="B337" s="184"/>
      <c r="C337" s="64" t="s">
        <v>443</v>
      </c>
      <c r="D337" s="56" t="s">
        <v>35</v>
      </c>
      <c r="E337" s="53">
        <f>+IF(J337="","",SUBTOTAL(3,J$8:J337))</f>
        <v>0</v>
      </c>
      <c r="F337" s="201">
        <v>607</v>
      </c>
      <c r="G337" s="134">
        <v>6043</v>
      </c>
      <c r="H337" s="129">
        <v>8363</v>
      </c>
      <c r="I337" s="133">
        <v>40350</v>
      </c>
      <c r="J337" s="25" t="s">
        <v>444</v>
      </c>
      <c r="K337" s="26" t="str">
        <f t="shared" si="83"/>
        <v>XS-S150610</v>
      </c>
      <c r="L337" s="169" t="s">
        <v>445</v>
      </c>
      <c r="M337" s="25" t="s">
        <v>32</v>
      </c>
      <c r="N337" s="38">
        <v>1900</v>
      </c>
      <c r="P337" s="63" t="str">
        <f t="shared" si="82"/>
        <v>.</v>
      </c>
      <c r="Q337" s="47" t="s">
        <v>585</v>
      </c>
      <c r="R337" s="47"/>
      <c r="S337" s="6" t="str">
        <f t="shared" si="81"/>
        <v xml:space="preserve">فاتورة رقم 8363 1*20 الاسكندرية اشدود </v>
      </c>
      <c r="T337" s="6"/>
      <c r="U337" s="282"/>
      <c r="V337" s="283"/>
      <c r="W337" s="164"/>
      <c r="X337" s="99"/>
      <c r="Y337" s="58"/>
      <c r="Z337" s="58"/>
      <c r="AA337" s="58"/>
      <c r="AB337" s="58"/>
      <c r="AC337" s="58"/>
      <c r="AD337" s="58"/>
      <c r="AE337" s="58"/>
      <c r="AF337" s="58"/>
      <c r="AG337" s="58"/>
      <c r="AH337" s="58"/>
      <c r="AI337" s="58"/>
      <c r="AJ337" s="58"/>
      <c r="AM337" s="127"/>
      <c r="AN337" s="127"/>
    </row>
    <row r="338" spans="1:40" s="66" customFormat="1" ht="29.25" hidden="1" customHeight="1" thickTop="1" thickBot="1">
      <c r="A338" s="26"/>
      <c r="B338" s="184"/>
      <c r="C338" s="64" t="s">
        <v>443</v>
      </c>
      <c r="D338" s="56" t="s">
        <v>35</v>
      </c>
      <c r="E338" s="53">
        <f>+IF(J338="","",SUBTOTAL(3,J$8:J338))</f>
        <v>0</v>
      </c>
      <c r="F338" s="201">
        <v>613</v>
      </c>
      <c r="G338" s="134">
        <v>6044</v>
      </c>
      <c r="H338" s="129">
        <v>8364</v>
      </c>
      <c r="I338" s="133">
        <v>40350</v>
      </c>
      <c r="J338" s="25" t="s">
        <v>444</v>
      </c>
      <c r="K338" s="26" t="str">
        <f t="shared" si="83"/>
        <v>XS-S150610</v>
      </c>
      <c r="L338" s="169" t="s">
        <v>445</v>
      </c>
      <c r="M338" s="25" t="s">
        <v>29</v>
      </c>
      <c r="N338" s="38">
        <v>265</v>
      </c>
      <c r="P338" s="63" t="str">
        <f t="shared" si="82"/>
        <v>.</v>
      </c>
      <c r="Q338" s="47" t="s">
        <v>585</v>
      </c>
      <c r="R338" s="47"/>
      <c r="S338" s="6" t="str">
        <f t="shared" si="81"/>
        <v xml:space="preserve">فاتورة رقم 8364 1*20 الاسكندرية اشدود </v>
      </c>
      <c r="T338" s="6"/>
      <c r="U338" s="282"/>
      <c r="V338" s="283"/>
      <c r="W338" s="164"/>
      <c r="X338" s="99"/>
      <c r="Y338" s="58"/>
      <c r="Z338" s="58"/>
      <c r="AA338" s="58"/>
      <c r="AB338" s="58"/>
      <c r="AC338" s="58"/>
      <c r="AD338" s="58"/>
      <c r="AE338" s="58"/>
      <c r="AF338" s="58"/>
      <c r="AG338" s="58"/>
      <c r="AH338" s="58"/>
      <c r="AI338" s="58"/>
      <c r="AJ338" s="58"/>
      <c r="AM338" s="127"/>
      <c r="AN338" s="127"/>
    </row>
    <row r="339" spans="1:40" s="66" customFormat="1" ht="29.25" hidden="1" customHeight="1" thickTop="1" thickBot="1">
      <c r="A339" s="26"/>
      <c r="B339" s="184"/>
      <c r="C339" s="64" t="s">
        <v>453</v>
      </c>
      <c r="D339" s="56" t="s">
        <v>35</v>
      </c>
      <c r="E339" s="53">
        <f>+IF(J339="","",SUBTOTAL(3,J$8:J339))</f>
        <v>0</v>
      </c>
      <c r="F339" s="201">
        <v>607</v>
      </c>
      <c r="G339" s="134">
        <v>6043</v>
      </c>
      <c r="H339" s="129">
        <v>8365</v>
      </c>
      <c r="I339" s="133">
        <v>40350</v>
      </c>
      <c r="J339" s="25" t="s">
        <v>169</v>
      </c>
      <c r="K339" s="26" t="str">
        <f t="shared" si="83"/>
        <v>XS-S100610</v>
      </c>
      <c r="L339" s="169" t="s">
        <v>548</v>
      </c>
      <c r="M339" s="25" t="s">
        <v>32</v>
      </c>
      <c r="N339" s="38">
        <v>11196.65</v>
      </c>
      <c r="P339" s="63" t="str">
        <f t="shared" si="82"/>
        <v>.</v>
      </c>
      <c r="Q339" s="47" t="s">
        <v>585</v>
      </c>
      <c r="R339" s="47"/>
      <c r="S339" s="6" t="str">
        <f t="shared" si="81"/>
        <v xml:space="preserve">فاتورة رقم 8365 5*20 الاسكندرية - أشدود </v>
      </c>
      <c r="T339" s="6"/>
      <c r="U339" s="282"/>
      <c r="V339" s="283"/>
      <c r="W339" s="164"/>
      <c r="X339" s="99"/>
      <c r="Y339" s="58"/>
      <c r="Z339" s="58"/>
      <c r="AA339" s="58"/>
      <c r="AB339" s="58"/>
      <c r="AC339" s="58"/>
      <c r="AD339" s="58"/>
      <c r="AE339" s="58"/>
      <c r="AF339" s="58"/>
      <c r="AG339" s="58"/>
      <c r="AH339" s="58"/>
      <c r="AI339" s="58"/>
      <c r="AJ339" s="58"/>
      <c r="AM339" s="127"/>
      <c r="AN339" s="127"/>
    </row>
    <row r="340" spans="1:40" s="66" customFormat="1" ht="29.25" hidden="1" customHeight="1" thickTop="1" thickBot="1">
      <c r="A340" s="26"/>
      <c r="B340" s="184"/>
      <c r="C340" s="64" t="s">
        <v>453</v>
      </c>
      <c r="D340" s="56" t="s">
        <v>35</v>
      </c>
      <c r="E340" s="53">
        <f>+IF(J340="","",SUBTOTAL(3,J$8:J340))</f>
        <v>0</v>
      </c>
      <c r="F340" s="201">
        <v>610</v>
      </c>
      <c r="G340" s="134">
        <v>6044</v>
      </c>
      <c r="H340" s="129">
        <v>8366</v>
      </c>
      <c r="I340" s="133">
        <v>40350</v>
      </c>
      <c r="J340" s="25" t="s">
        <v>19</v>
      </c>
      <c r="K340" s="26" t="str">
        <f t="shared" si="83"/>
        <v>XS-S100610</v>
      </c>
      <c r="L340" s="169" t="s">
        <v>454</v>
      </c>
      <c r="M340" s="25" t="s">
        <v>29</v>
      </c>
      <c r="N340" s="38">
        <v>1325</v>
      </c>
      <c r="P340" s="63" t="str">
        <f t="shared" si="82"/>
        <v>.</v>
      </c>
      <c r="Q340" s="47" t="s">
        <v>585</v>
      </c>
      <c r="R340" s="47"/>
      <c r="S340" s="6" t="str">
        <f t="shared" si="81"/>
        <v xml:space="preserve">فاتورة رقم 8366 5*20 الاسكندرية - اشدود - انجوى </v>
      </c>
      <c r="T340" s="6"/>
      <c r="U340" s="282"/>
      <c r="V340" s="283"/>
      <c r="W340" s="164"/>
      <c r="X340" s="99"/>
      <c r="Y340" s="58"/>
      <c r="Z340" s="58"/>
      <c r="AA340" s="58"/>
      <c r="AB340" s="58"/>
      <c r="AC340" s="58"/>
      <c r="AD340" s="58"/>
      <c r="AE340" s="58"/>
      <c r="AF340" s="58"/>
      <c r="AG340" s="58"/>
      <c r="AH340" s="58"/>
      <c r="AI340" s="58"/>
      <c r="AJ340" s="58"/>
      <c r="AM340" s="127"/>
      <c r="AN340" s="127"/>
    </row>
    <row r="341" spans="1:40" s="66" customFormat="1" ht="29.25" hidden="1" customHeight="1" thickTop="1" thickBot="1">
      <c r="A341" s="26"/>
      <c r="B341" s="184"/>
      <c r="C341" s="64" t="s">
        <v>537</v>
      </c>
      <c r="D341" s="56" t="s">
        <v>36</v>
      </c>
      <c r="E341" s="53">
        <f>+IF(J341="","",SUBTOTAL(3,J$8:J341))</f>
        <v>0</v>
      </c>
      <c r="F341" s="201">
        <v>608</v>
      </c>
      <c r="G341" s="134">
        <v>6045</v>
      </c>
      <c r="H341" s="129">
        <v>8367</v>
      </c>
      <c r="I341" s="133">
        <v>40351</v>
      </c>
      <c r="J341" s="25" t="s">
        <v>3</v>
      </c>
      <c r="K341" s="26" t="str">
        <f t="shared" si="83"/>
        <v>XT-S01080610</v>
      </c>
      <c r="L341" s="169" t="s">
        <v>533</v>
      </c>
      <c r="M341" s="25" t="s">
        <v>32</v>
      </c>
      <c r="N341" s="232">
        <v>1502</v>
      </c>
      <c r="O341" s="66">
        <v>0</v>
      </c>
      <c r="P341" s="63" t="str">
        <f t="shared" si="82"/>
        <v>.</v>
      </c>
      <c r="Q341" s="47" t="s">
        <v>585</v>
      </c>
      <c r="R341" s="47"/>
      <c r="S341" s="6" t="str">
        <f t="shared" si="81"/>
        <v xml:space="preserve">فاتورة رقم 8367 6 جرار العوجة - فلسطين </v>
      </c>
      <c r="T341" s="6"/>
      <c r="U341" s="282"/>
      <c r="V341" s="283"/>
      <c r="W341" s="164"/>
      <c r="X341" s="99"/>
      <c r="Y341" s="58"/>
      <c r="Z341" s="58"/>
      <c r="AA341" s="58"/>
      <c r="AB341" s="58"/>
      <c r="AC341" s="58"/>
      <c r="AD341" s="58"/>
      <c r="AE341" s="58"/>
      <c r="AF341" s="58"/>
      <c r="AG341" s="58"/>
      <c r="AH341" s="58"/>
      <c r="AI341" s="58"/>
      <c r="AJ341" s="58"/>
      <c r="AM341" s="127"/>
      <c r="AN341" s="127"/>
    </row>
    <row r="342" spans="1:40" s="66" customFormat="1" ht="29.25" hidden="1" customHeight="1" thickTop="1" thickBot="1">
      <c r="A342" s="26"/>
      <c r="B342" s="184"/>
      <c r="C342" s="64" t="s">
        <v>538</v>
      </c>
      <c r="D342" s="56" t="s">
        <v>36</v>
      </c>
      <c r="E342" s="53">
        <f>+IF(J342="","",SUBTOTAL(3,J$8:J342))</f>
        <v>0</v>
      </c>
      <c r="F342" s="201">
        <v>608</v>
      </c>
      <c r="G342" s="134">
        <v>6045</v>
      </c>
      <c r="H342" s="129">
        <v>8368</v>
      </c>
      <c r="I342" s="133">
        <v>40351</v>
      </c>
      <c r="J342" s="25" t="s">
        <v>3</v>
      </c>
      <c r="K342" s="26" t="str">
        <f t="shared" si="83"/>
        <v>XT-S02080610</v>
      </c>
      <c r="L342" s="169" t="s">
        <v>539</v>
      </c>
      <c r="M342" s="25" t="s">
        <v>32</v>
      </c>
      <c r="N342" s="232">
        <v>1502</v>
      </c>
      <c r="O342" s="66">
        <v>0</v>
      </c>
      <c r="P342" s="63" t="str">
        <f t="shared" si="82"/>
        <v>.</v>
      </c>
      <c r="Q342" s="47" t="s">
        <v>585</v>
      </c>
      <c r="R342" s="47"/>
      <c r="S342" s="6" t="str">
        <f t="shared" si="81"/>
        <v xml:space="preserve">فاتورة رقم 8368 1 جرار سفاجا - السودان </v>
      </c>
      <c r="T342" s="6"/>
      <c r="U342" s="282"/>
      <c r="V342" s="283"/>
      <c r="W342" s="164"/>
      <c r="X342" s="99"/>
      <c r="Y342" s="58"/>
      <c r="Z342" s="58"/>
      <c r="AA342" s="58"/>
      <c r="AB342" s="58"/>
      <c r="AC342" s="58"/>
      <c r="AD342" s="58"/>
      <c r="AE342" s="58"/>
      <c r="AF342" s="58"/>
      <c r="AG342" s="58"/>
      <c r="AH342" s="58"/>
      <c r="AI342" s="58"/>
      <c r="AJ342" s="58"/>
      <c r="AM342" s="127"/>
      <c r="AN342" s="127"/>
    </row>
    <row r="343" spans="1:40" s="66" customFormat="1" ht="29.25" hidden="1" customHeight="1" thickTop="1" thickBot="1">
      <c r="A343" s="26"/>
      <c r="B343" s="184"/>
      <c r="C343" s="64" t="s">
        <v>540</v>
      </c>
      <c r="D343" s="56" t="s">
        <v>36</v>
      </c>
      <c r="E343" s="53">
        <f>+IF(J343="","",SUBTOTAL(3,J$8:J343))</f>
        <v>0</v>
      </c>
      <c r="F343" s="201">
        <v>608</v>
      </c>
      <c r="G343" s="134">
        <v>6045</v>
      </c>
      <c r="H343" s="129">
        <v>8369</v>
      </c>
      <c r="I343" s="133">
        <v>40351</v>
      </c>
      <c r="J343" s="25" t="s">
        <v>3</v>
      </c>
      <c r="K343" s="26" t="str">
        <f t="shared" si="83"/>
        <v>XT-S01050610</v>
      </c>
      <c r="L343" s="169" t="s">
        <v>541</v>
      </c>
      <c r="M343" s="25" t="s">
        <v>32</v>
      </c>
      <c r="N343" s="232">
        <v>1502</v>
      </c>
      <c r="O343" s="66">
        <v>0</v>
      </c>
      <c r="P343" s="63" t="str">
        <f t="shared" si="82"/>
        <v>.</v>
      </c>
      <c r="Q343" s="47" t="s">
        <v>585</v>
      </c>
      <c r="R343" s="47"/>
      <c r="S343" s="6" t="str">
        <f t="shared" si="81"/>
        <v xml:space="preserve">فاتورة رقم 8369 1 جرار نويبع - العراق </v>
      </c>
      <c r="T343" s="6"/>
      <c r="U343" s="282"/>
      <c r="V343" s="283"/>
      <c r="W343" s="164"/>
      <c r="X343" s="99"/>
      <c r="Y343" s="58"/>
      <c r="Z343" s="58"/>
      <c r="AA343" s="58"/>
      <c r="AB343" s="58"/>
      <c r="AC343" s="58"/>
      <c r="AD343" s="58"/>
      <c r="AE343" s="58"/>
      <c r="AF343" s="58"/>
      <c r="AG343" s="58"/>
      <c r="AH343" s="58"/>
      <c r="AI343" s="58"/>
      <c r="AJ343" s="58"/>
      <c r="AM343" s="127"/>
      <c r="AN343" s="127"/>
    </row>
    <row r="344" spans="1:40" s="66" customFormat="1" ht="29.25" hidden="1" customHeight="1" thickTop="1" thickBot="1">
      <c r="A344" s="26"/>
      <c r="B344" s="184"/>
      <c r="C344" s="64" t="s">
        <v>522</v>
      </c>
      <c r="D344" s="56" t="s">
        <v>39</v>
      </c>
      <c r="E344" s="53">
        <f>+IF(J344="","",SUBTOTAL(3,J$8:J344))</f>
        <v>0</v>
      </c>
      <c r="F344" s="201">
        <v>608</v>
      </c>
      <c r="G344" s="134">
        <v>6045</v>
      </c>
      <c r="H344" s="129">
        <v>8370</v>
      </c>
      <c r="I344" s="271">
        <v>40351</v>
      </c>
      <c r="J344" s="25" t="s">
        <v>3</v>
      </c>
      <c r="K344" s="26" t="str">
        <f t="shared" si="83"/>
        <v>IS-S02180510</v>
      </c>
      <c r="L344" s="169" t="s">
        <v>348</v>
      </c>
      <c r="M344" s="25" t="s">
        <v>32</v>
      </c>
      <c r="N344" s="38">
        <v>14049.2</v>
      </c>
      <c r="P344" s="63" t="str">
        <f t="shared" si="82"/>
        <v>.</v>
      </c>
      <c r="Q344" s="47">
        <v>5657</v>
      </c>
      <c r="R344" s="47">
        <v>8392.2000000000007</v>
      </c>
      <c r="S344" s="6" t="str">
        <f t="shared" si="81"/>
        <v xml:space="preserve">فاتورة رقم 8370 1*40 جبل على - الاسكندرية </v>
      </c>
      <c r="T344" s="6"/>
      <c r="U344" s="282"/>
      <c r="V344" s="283"/>
      <c r="W344" s="164"/>
      <c r="X344" s="99"/>
      <c r="Y344" s="58"/>
      <c r="Z344" s="58"/>
      <c r="AA344" s="58"/>
      <c r="AB344" s="58"/>
      <c r="AC344" s="58"/>
      <c r="AD344" s="58"/>
      <c r="AE344" s="58"/>
      <c r="AF344" s="58"/>
      <c r="AG344" s="58"/>
      <c r="AH344" s="58"/>
      <c r="AI344" s="58"/>
      <c r="AJ344" s="58"/>
      <c r="AM344" s="127"/>
      <c r="AN344" s="127"/>
    </row>
    <row r="345" spans="1:40" s="66" customFormat="1" ht="29.25" hidden="1" customHeight="1" thickTop="1" thickBot="1">
      <c r="A345" s="26"/>
      <c r="B345" s="184"/>
      <c r="C345" s="64" t="s">
        <v>523</v>
      </c>
      <c r="D345" s="56" t="s">
        <v>39</v>
      </c>
      <c r="E345" s="53">
        <f>+IF(J345="","",SUBTOTAL(3,J$8:J345))</f>
        <v>0</v>
      </c>
      <c r="F345" s="201">
        <v>608</v>
      </c>
      <c r="G345" s="134">
        <v>6045</v>
      </c>
      <c r="H345" s="129">
        <v>8371</v>
      </c>
      <c r="I345" s="269">
        <v>40351</v>
      </c>
      <c r="J345" s="25" t="s">
        <v>3</v>
      </c>
      <c r="K345" s="26" t="str">
        <f t="shared" si="83"/>
        <v>IS-S03180510</v>
      </c>
      <c r="L345" s="169" t="s">
        <v>348</v>
      </c>
      <c r="M345" s="25" t="s">
        <v>32</v>
      </c>
      <c r="N345" s="38">
        <v>13823.2</v>
      </c>
      <c r="P345" s="63" t="str">
        <f t="shared" si="82"/>
        <v>.</v>
      </c>
      <c r="Q345" s="47">
        <v>5695.6</v>
      </c>
      <c r="R345" s="47">
        <v>8127.6</v>
      </c>
      <c r="S345" s="6" t="str">
        <f t="shared" si="81"/>
        <v xml:space="preserve">فاتورة رقم 8371 1*40 جبل على - الاسكندرية </v>
      </c>
      <c r="T345" s="6"/>
      <c r="U345" s="282"/>
      <c r="V345" s="283"/>
      <c r="W345" s="164"/>
      <c r="X345" s="99"/>
      <c r="Y345" s="58"/>
      <c r="Z345" s="58"/>
      <c r="AA345" s="58"/>
      <c r="AB345" s="58"/>
      <c r="AC345" s="58"/>
      <c r="AD345" s="58"/>
      <c r="AE345" s="58"/>
      <c r="AF345" s="58"/>
      <c r="AG345" s="58"/>
      <c r="AH345" s="58"/>
      <c r="AI345" s="58"/>
      <c r="AJ345" s="58"/>
      <c r="AM345" s="127"/>
      <c r="AN345" s="127"/>
    </row>
    <row r="346" spans="1:40" s="66" customFormat="1" ht="29.25" hidden="1" customHeight="1" thickTop="1" thickBot="1">
      <c r="A346" s="26"/>
      <c r="B346" s="184"/>
      <c r="C346" s="64" t="s">
        <v>524</v>
      </c>
      <c r="D346" s="56" t="s">
        <v>39</v>
      </c>
      <c r="E346" s="53">
        <f>+IF(J346="","",SUBTOTAL(3,J$8:J346))</f>
        <v>0</v>
      </c>
      <c r="F346" s="201">
        <v>608</v>
      </c>
      <c r="G346" s="134">
        <v>6045</v>
      </c>
      <c r="H346" s="129">
        <v>8372</v>
      </c>
      <c r="I346" s="133">
        <v>40351</v>
      </c>
      <c r="J346" s="25" t="s">
        <v>3</v>
      </c>
      <c r="K346" s="26" t="str">
        <f t="shared" si="83"/>
        <v>IS-S04080610</v>
      </c>
      <c r="L346" s="169" t="s">
        <v>348</v>
      </c>
      <c r="M346" s="25" t="s">
        <v>32</v>
      </c>
      <c r="N346" s="38">
        <v>14295.4</v>
      </c>
      <c r="P346" s="63" t="str">
        <f t="shared" si="82"/>
        <v>.</v>
      </c>
      <c r="Q346" s="47">
        <v>5957.95</v>
      </c>
      <c r="R346" s="47">
        <v>8337.4500000000007</v>
      </c>
      <c r="S346" s="6" t="str">
        <f t="shared" si="81"/>
        <v xml:space="preserve">فاتورة رقم 8372 1*40 جبل على - الاسكندرية </v>
      </c>
      <c r="T346" s="6"/>
      <c r="U346" s="282"/>
      <c r="V346" s="283"/>
      <c r="W346" s="164"/>
      <c r="X346" s="99"/>
      <c r="Y346" s="58"/>
      <c r="Z346" s="58"/>
      <c r="AA346" s="58"/>
      <c r="AB346" s="58"/>
      <c r="AC346" s="58"/>
      <c r="AD346" s="58"/>
      <c r="AE346" s="58"/>
      <c r="AF346" s="58"/>
      <c r="AG346" s="58"/>
      <c r="AH346" s="58"/>
      <c r="AI346" s="58"/>
      <c r="AJ346" s="58"/>
      <c r="AM346" s="127"/>
      <c r="AN346" s="127"/>
    </row>
    <row r="347" spans="1:40" s="66" customFormat="1" ht="29.25" hidden="1" customHeight="1" thickTop="1" thickBot="1">
      <c r="A347" s="26"/>
      <c r="B347" s="184"/>
      <c r="C347" s="64" t="s">
        <v>525</v>
      </c>
      <c r="D347" s="56" t="s">
        <v>39</v>
      </c>
      <c r="E347" s="53">
        <f>+IF(J347="","",SUBTOTAL(3,J$8:J347))</f>
        <v>0</v>
      </c>
      <c r="F347" s="201">
        <v>608</v>
      </c>
      <c r="G347" s="134">
        <v>6045</v>
      </c>
      <c r="H347" s="129">
        <v>8373</v>
      </c>
      <c r="I347" s="133">
        <v>40351</v>
      </c>
      <c r="J347" s="25" t="s">
        <v>3</v>
      </c>
      <c r="K347" s="26" t="str">
        <f t="shared" si="83"/>
        <v>IS-S05080610</v>
      </c>
      <c r="L347" s="169" t="s">
        <v>348</v>
      </c>
      <c r="M347" s="25" t="s">
        <v>32</v>
      </c>
      <c r="N347" s="38">
        <v>14295.4</v>
      </c>
      <c r="P347" s="63" t="str">
        <f t="shared" si="82"/>
        <v>.</v>
      </c>
      <c r="Q347" s="47">
        <v>5967.52</v>
      </c>
      <c r="R347" s="47">
        <v>8327.8799999999992</v>
      </c>
      <c r="S347" s="6" t="str">
        <f t="shared" si="81"/>
        <v xml:space="preserve">فاتورة رقم 8373 1*40 جبل على - الاسكندرية </v>
      </c>
      <c r="T347" s="6"/>
      <c r="U347" s="282"/>
      <c r="V347" s="283"/>
      <c r="W347" s="164"/>
      <c r="X347" s="99"/>
      <c r="Y347" s="58"/>
      <c r="Z347" s="58"/>
      <c r="AA347" s="58"/>
      <c r="AB347" s="58"/>
      <c r="AC347" s="58"/>
      <c r="AD347" s="58"/>
      <c r="AE347" s="58"/>
      <c r="AF347" s="58"/>
      <c r="AG347" s="58"/>
      <c r="AH347" s="58"/>
      <c r="AI347" s="58"/>
      <c r="AJ347" s="58"/>
      <c r="AM347" s="127"/>
      <c r="AN347" s="127"/>
    </row>
    <row r="348" spans="1:40" s="66" customFormat="1" ht="29.25" hidden="1" customHeight="1" thickTop="1" thickBot="1">
      <c r="A348" s="26"/>
      <c r="B348" s="184"/>
      <c r="C348" s="64" t="s">
        <v>526</v>
      </c>
      <c r="D348" s="56" t="s">
        <v>37</v>
      </c>
      <c r="E348" s="53">
        <f>+IF(J348="","",SUBTOTAL(3,J$8:J348))</f>
        <v>0</v>
      </c>
      <c r="F348" s="201">
        <v>608</v>
      </c>
      <c r="G348" s="134">
        <v>6045</v>
      </c>
      <c r="H348" s="129">
        <v>8374</v>
      </c>
      <c r="I348" s="133">
        <v>40351</v>
      </c>
      <c r="J348" s="25" t="s">
        <v>3</v>
      </c>
      <c r="K348" s="26" t="str">
        <f t="shared" si="83"/>
        <v>XA-S04100210</v>
      </c>
      <c r="L348" s="169" t="s">
        <v>527</v>
      </c>
      <c r="M348" s="25" t="s">
        <v>32</v>
      </c>
      <c r="N348" s="38">
        <v>6700</v>
      </c>
      <c r="P348" s="63" t="str">
        <f t="shared" si="82"/>
        <v>.</v>
      </c>
      <c r="Q348" s="47" t="s">
        <v>585</v>
      </c>
      <c r="R348" s="47"/>
      <c r="S348" s="6" t="str">
        <f t="shared" si="81"/>
        <v xml:space="preserve">فاتورة رقم 8374 1 طرد القاهرة - انجلترا </v>
      </c>
      <c r="T348" s="6"/>
      <c r="U348" s="282"/>
      <c r="V348" s="283"/>
      <c r="W348" s="164"/>
      <c r="X348" s="99"/>
      <c r="Y348" s="58"/>
      <c r="Z348" s="58"/>
      <c r="AA348" s="58"/>
      <c r="AB348" s="58"/>
      <c r="AC348" s="58"/>
      <c r="AD348" s="58"/>
      <c r="AE348" s="58"/>
      <c r="AF348" s="58"/>
      <c r="AG348" s="58"/>
      <c r="AH348" s="58"/>
      <c r="AI348" s="58"/>
      <c r="AJ348" s="58"/>
      <c r="AM348" s="127"/>
      <c r="AN348" s="127"/>
    </row>
    <row r="349" spans="1:40" s="66" customFormat="1" ht="29.25" hidden="1" customHeight="1" thickTop="1" thickBot="1">
      <c r="A349" s="26"/>
      <c r="B349" s="184"/>
      <c r="C349" s="64" t="s">
        <v>528</v>
      </c>
      <c r="D349" s="56" t="s">
        <v>37</v>
      </c>
      <c r="E349" s="53">
        <f>+IF(J349="","",SUBTOTAL(3,J$8:J349))</f>
        <v>0</v>
      </c>
      <c r="F349" s="201">
        <v>608</v>
      </c>
      <c r="G349" s="134">
        <v>6045</v>
      </c>
      <c r="H349" s="129">
        <v>8375</v>
      </c>
      <c r="I349" s="133">
        <v>40351</v>
      </c>
      <c r="J349" s="25" t="s">
        <v>3</v>
      </c>
      <c r="K349" s="26" t="str">
        <f t="shared" si="83"/>
        <v>XA-S02140610</v>
      </c>
      <c r="L349" s="169" t="s">
        <v>529</v>
      </c>
      <c r="M349" s="25" t="s">
        <v>32</v>
      </c>
      <c r="N349" s="38">
        <v>13100</v>
      </c>
      <c r="P349" s="63" t="str">
        <f t="shared" si="82"/>
        <v>.</v>
      </c>
      <c r="Q349" s="47" t="s">
        <v>585</v>
      </c>
      <c r="R349" s="47"/>
      <c r="S349" s="6" t="str">
        <f t="shared" si="81"/>
        <v xml:space="preserve">فاتورة رقم 8375 1 طرد القاهرة - ايطاليا </v>
      </c>
      <c r="T349" s="6"/>
      <c r="U349" s="282"/>
      <c r="V349" s="283"/>
      <c r="W349" s="164"/>
      <c r="X349" s="99"/>
      <c r="Y349" s="58"/>
      <c r="Z349" s="58"/>
      <c r="AA349" s="58"/>
      <c r="AB349" s="58"/>
      <c r="AC349" s="58"/>
      <c r="AD349" s="58"/>
      <c r="AE349" s="58"/>
      <c r="AF349" s="58"/>
      <c r="AG349" s="58"/>
      <c r="AH349" s="58"/>
      <c r="AI349" s="58"/>
      <c r="AJ349" s="58"/>
      <c r="AM349" s="127"/>
      <c r="AN349" s="127"/>
    </row>
    <row r="350" spans="1:40" s="66" customFormat="1" ht="29.25" hidden="1" customHeight="1" thickTop="1" thickBot="1">
      <c r="A350" s="26"/>
      <c r="B350" s="184"/>
      <c r="C350" s="64" t="s">
        <v>519</v>
      </c>
      <c r="D350" s="56" t="s">
        <v>35</v>
      </c>
      <c r="E350" s="53">
        <f>+IF(J350="","",SUBTOTAL(3,J$8:J350))</f>
        <v>0</v>
      </c>
      <c r="F350" s="201">
        <v>603</v>
      </c>
      <c r="G350" s="134">
        <v>6043</v>
      </c>
      <c r="H350" s="129">
        <v>8376</v>
      </c>
      <c r="I350" s="133">
        <v>40351</v>
      </c>
      <c r="J350" s="25" t="s">
        <v>8</v>
      </c>
      <c r="K350" s="26" t="str">
        <f t="shared" si="83"/>
        <v>XS-S060610</v>
      </c>
      <c r="L350" s="169" t="s">
        <v>520</v>
      </c>
      <c r="M350" s="25" t="s">
        <v>32</v>
      </c>
      <c r="N350" s="38">
        <v>3350</v>
      </c>
      <c r="P350" s="63" t="str">
        <f t="shared" si="82"/>
        <v>.</v>
      </c>
      <c r="Q350" s="47" t="s">
        <v>585</v>
      </c>
      <c r="R350" s="47"/>
      <c r="S350" s="6" t="str">
        <f t="shared" si="81"/>
        <v xml:space="preserve">فاتورة رقم 8376 1*40 السخنة - الحديدة المصرية </v>
      </c>
      <c r="T350" s="6"/>
      <c r="U350" s="282"/>
      <c r="V350" s="283"/>
      <c r="W350" s="164"/>
      <c r="X350" s="99"/>
      <c r="Y350" s="58"/>
      <c r="Z350" s="58"/>
      <c r="AA350" s="58"/>
      <c r="AB350" s="58"/>
      <c r="AC350" s="58"/>
      <c r="AD350" s="58"/>
      <c r="AE350" s="58"/>
      <c r="AF350" s="58"/>
      <c r="AG350" s="58"/>
      <c r="AH350" s="58"/>
      <c r="AI350" s="58"/>
      <c r="AJ350" s="58"/>
      <c r="AM350" s="127"/>
      <c r="AN350" s="127"/>
    </row>
    <row r="351" spans="1:40" s="66" customFormat="1" ht="29.25" hidden="1" customHeight="1" thickTop="1" thickBot="1">
      <c r="A351" s="26"/>
      <c r="B351" s="184"/>
      <c r="C351" s="64" t="s">
        <v>542</v>
      </c>
      <c r="D351" s="56" t="s">
        <v>36</v>
      </c>
      <c r="E351" s="53">
        <f>+IF(J351="","",SUBTOTAL(3,J$8:J351))</f>
        <v>0</v>
      </c>
      <c r="F351" s="201">
        <v>604</v>
      </c>
      <c r="G351" s="134">
        <v>6043</v>
      </c>
      <c r="H351" s="129">
        <v>8377</v>
      </c>
      <c r="I351" s="133">
        <v>40351</v>
      </c>
      <c r="J351" s="25" t="s">
        <v>6</v>
      </c>
      <c r="K351" s="26" t="str">
        <f t="shared" si="83"/>
        <v>XT-S01210610</v>
      </c>
      <c r="L351" s="169" t="s">
        <v>370</v>
      </c>
      <c r="M351" s="25" t="s">
        <v>32</v>
      </c>
      <c r="N351" s="38">
        <v>825</v>
      </c>
      <c r="P351" s="63" t="str">
        <f t="shared" si="82"/>
        <v>.</v>
      </c>
      <c r="Q351" s="47" t="s">
        <v>585</v>
      </c>
      <c r="R351" s="47"/>
      <c r="S351" s="6" t="str">
        <f t="shared" si="81"/>
        <v xml:space="preserve">فاتورة رقم 8377 4 جرار العوجة - فلسطين </v>
      </c>
      <c r="T351" s="6"/>
      <c r="U351" s="282"/>
      <c r="V351" s="283"/>
      <c r="W351" s="164"/>
      <c r="X351" s="99"/>
      <c r="Y351" s="58"/>
      <c r="Z351" s="58"/>
      <c r="AA351" s="58"/>
      <c r="AB351" s="58"/>
      <c r="AC351" s="58"/>
      <c r="AD351" s="58"/>
      <c r="AE351" s="58"/>
      <c r="AF351" s="58"/>
      <c r="AG351" s="58"/>
      <c r="AH351" s="58"/>
      <c r="AI351" s="58"/>
      <c r="AJ351" s="58"/>
      <c r="AM351" s="127"/>
      <c r="AN351" s="127"/>
    </row>
    <row r="352" spans="1:40" s="66" customFormat="1" ht="29.25" hidden="1" customHeight="1" thickTop="1" thickBot="1">
      <c r="A352" s="26"/>
      <c r="B352" s="184"/>
      <c r="C352" s="64" t="s">
        <v>560</v>
      </c>
      <c r="D352" s="56" t="s">
        <v>38</v>
      </c>
      <c r="E352" s="53">
        <f>+IF(J352="","",SUBTOTAL(3,J$8:J352))</f>
        <v>0</v>
      </c>
      <c r="F352" s="201">
        <v>607</v>
      </c>
      <c r="G352" s="134">
        <v>6043</v>
      </c>
      <c r="H352" s="129">
        <v>8378</v>
      </c>
      <c r="I352" s="133">
        <v>40351</v>
      </c>
      <c r="J352" s="25" t="s">
        <v>14</v>
      </c>
      <c r="K352" s="26" t="str">
        <f t="shared" si="83"/>
        <v>IA-S02020610</v>
      </c>
      <c r="L352" s="169" t="s">
        <v>561</v>
      </c>
      <c r="M352" s="25" t="s">
        <v>32</v>
      </c>
      <c r="N352" s="38">
        <v>4342.54</v>
      </c>
      <c r="P352" s="63" t="str">
        <f t="shared" si="82"/>
        <v>.</v>
      </c>
      <c r="Q352" s="47" t="s">
        <v>585</v>
      </c>
      <c r="R352" s="47"/>
      <c r="S352" s="6" t="str">
        <f t="shared" si="81"/>
        <v xml:space="preserve">فاتورة رقم 8378 1 طرد 17 كجم تركيا - القاهرة </v>
      </c>
      <c r="T352" s="6"/>
      <c r="U352" s="282"/>
      <c r="V352" s="283"/>
      <c r="W352" s="164"/>
      <c r="X352" s="99"/>
      <c r="Y352" s="58"/>
      <c r="Z352" s="58"/>
      <c r="AA352" s="58"/>
      <c r="AB352" s="58"/>
      <c r="AC352" s="58"/>
      <c r="AD352" s="58"/>
      <c r="AE352" s="58"/>
      <c r="AF352" s="58"/>
      <c r="AG352" s="58"/>
      <c r="AH352" s="58"/>
      <c r="AI352" s="58"/>
      <c r="AJ352" s="58"/>
      <c r="AM352" s="127"/>
      <c r="AN352" s="127"/>
    </row>
    <row r="353" spans="1:40" s="66" customFormat="1" ht="29.25" hidden="1" customHeight="1" thickTop="1" thickBot="1">
      <c r="A353" s="26"/>
      <c r="B353" s="184"/>
      <c r="C353" s="64" t="s">
        <v>562</v>
      </c>
      <c r="D353" s="56" t="s">
        <v>38</v>
      </c>
      <c r="E353" s="53">
        <f>+IF(J353="","",SUBTOTAL(3,J$8:J353))</f>
        <v>0</v>
      </c>
      <c r="F353" s="201">
        <v>607</v>
      </c>
      <c r="G353" s="134">
        <v>6043</v>
      </c>
      <c r="H353" s="129">
        <v>8379</v>
      </c>
      <c r="I353" s="133">
        <v>40351</v>
      </c>
      <c r="J353" s="25" t="s">
        <v>563</v>
      </c>
      <c r="K353" s="26" t="str">
        <f t="shared" si="83"/>
        <v>IA-S02100610</v>
      </c>
      <c r="L353" s="169" t="s">
        <v>564</v>
      </c>
      <c r="M353" s="25" t="s">
        <v>32</v>
      </c>
      <c r="N353" s="38">
        <v>3880.52</v>
      </c>
      <c r="P353" s="63" t="str">
        <f t="shared" si="82"/>
        <v>.</v>
      </c>
      <c r="Q353" s="47" t="s">
        <v>585</v>
      </c>
      <c r="R353" s="47"/>
      <c r="S353" s="6" t="str">
        <f t="shared" si="81"/>
        <v xml:space="preserve">فاتورة رقم 8379 1 طرد 33 كجم سويسرا - القاهرة </v>
      </c>
      <c r="T353" s="6"/>
      <c r="U353" s="282"/>
      <c r="V353" s="283"/>
      <c r="W353" s="164"/>
      <c r="X353" s="99"/>
      <c r="Y353" s="58"/>
      <c r="Z353" s="58"/>
      <c r="AA353" s="58"/>
      <c r="AB353" s="58"/>
      <c r="AC353" s="58"/>
      <c r="AD353" s="58"/>
      <c r="AE353" s="58"/>
      <c r="AF353" s="58"/>
      <c r="AG353" s="58"/>
      <c r="AH353" s="58"/>
      <c r="AI353" s="58"/>
      <c r="AJ353" s="58"/>
      <c r="AM353" s="127"/>
      <c r="AN353" s="127"/>
    </row>
    <row r="354" spans="1:40" s="66" customFormat="1" ht="29.25" hidden="1" customHeight="1" thickTop="1" thickBot="1">
      <c r="A354" s="26"/>
      <c r="B354" s="184"/>
      <c r="C354" s="64" t="s">
        <v>565</v>
      </c>
      <c r="D354" s="56" t="s">
        <v>39</v>
      </c>
      <c r="E354" s="53">
        <f>+IF(J354="","",SUBTOTAL(3,J$8:J354))</f>
        <v>0</v>
      </c>
      <c r="F354" s="201">
        <v>607</v>
      </c>
      <c r="G354" s="134">
        <v>6043</v>
      </c>
      <c r="H354" s="129">
        <v>8380</v>
      </c>
      <c r="I354" s="133">
        <v>40351</v>
      </c>
      <c r="J354" s="25" t="s">
        <v>11</v>
      </c>
      <c r="K354" s="26" t="str">
        <f t="shared" si="83"/>
        <v>IS-S01190510</v>
      </c>
      <c r="L354" s="169" t="s">
        <v>566</v>
      </c>
      <c r="M354" s="25" t="s">
        <v>32</v>
      </c>
      <c r="N354" s="38">
        <v>14554.15</v>
      </c>
      <c r="P354" s="63" t="str">
        <f t="shared" si="82"/>
        <v>.</v>
      </c>
      <c r="Q354" s="47" t="s">
        <v>585</v>
      </c>
      <c r="R354" s="47"/>
      <c r="S354" s="6" t="str">
        <f t="shared" si="81"/>
        <v xml:space="preserve">فاتورة رقم 8380 4 طرد تركيا - الاسكندرية </v>
      </c>
      <c r="T354" s="6"/>
      <c r="U354" s="282"/>
      <c r="V354" s="283"/>
      <c r="W354" s="164"/>
      <c r="X354" s="99"/>
      <c r="Y354" s="58"/>
      <c r="Z354" s="58"/>
      <c r="AA354" s="58"/>
      <c r="AB354" s="58"/>
      <c r="AC354" s="58"/>
      <c r="AD354" s="58"/>
      <c r="AE354" s="58"/>
      <c r="AF354" s="58"/>
      <c r="AG354" s="58"/>
      <c r="AH354" s="58"/>
      <c r="AI354" s="58"/>
      <c r="AJ354" s="58"/>
      <c r="AM354" s="127"/>
      <c r="AN354" s="127"/>
    </row>
    <row r="355" spans="1:40" s="66" customFormat="1" ht="29.25" hidden="1" customHeight="1" thickTop="1" thickBot="1">
      <c r="A355" s="26"/>
      <c r="B355" s="184"/>
      <c r="C355" s="64" t="s">
        <v>567</v>
      </c>
      <c r="D355" s="56" t="s">
        <v>36</v>
      </c>
      <c r="E355" s="53">
        <f>+IF(J355="","",SUBTOTAL(3,J$8:J355))</f>
        <v>0</v>
      </c>
      <c r="F355" s="201">
        <v>604</v>
      </c>
      <c r="G355" s="134">
        <v>6043</v>
      </c>
      <c r="H355" s="129">
        <v>8381</v>
      </c>
      <c r="I355" s="133">
        <v>40355</v>
      </c>
      <c r="J355" s="25" t="s">
        <v>6</v>
      </c>
      <c r="K355" s="26" t="str">
        <f t="shared" si="83"/>
        <v>XT-S03220610</v>
      </c>
      <c r="L355" s="169" t="s">
        <v>321</v>
      </c>
      <c r="M355" s="25" t="s">
        <v>32</v>
      </c>
      <c r="N355" s="38">
        <v>750</v>
      </c>
      <c r="P355" s="63" t="str">
        <f t="shared" si="82"/>
        <v>.</v>
      </c>
      <c r="Q355" s="47" t="s">
        <v>585</v>
      </c>
      <c r="R355" s="47"/>
      <c r="S355" s="6" t="str">
        <f t="shared" si="81"/>
        <v xml:space="preserve">فاتورة رقم 8381 2 جرار السلوم - ليبيا </v>
      </c>
      <c r="T355" s="6"/>
      <c r="U355" s="282"/>
      <c r="V355" s="283"/>
      <c r="W355" s="164"/>
      <c r="X355" s="99"/>
      <c r="Y355" s="58"/>
      <c r="Z355" s="58"/>
      <c r="AA355" s="58"/>
      <c r="AB355" s="58"/>
      <c r="AC355" s="58"/>
      <c r="AD355" s="58"/>
      <c r="AE355" s="58"/>
      <c r="AF355" s="58"/>
      <c r="AG355" s="58"/>
      <c r="AH355" s="58"/>
      <c r="AI355" s="58"/>
      <c r="AJ355" s="58"/>
      <c r="AM355" s="127"/>
      <c r="AN355" s="127"/>
    </row>
    <row r="356" spans="1:40" s="66" customFormat="1" ht="29.25" hidden="1" customHeight="1" thickTop="1" thickBot="1">
      <c r="A356" s="26"/>
      <c r="B356" s="184"/>
      <c r="C356" s="64" t="s">
        <v>568</v>
      </c>
      <c r="D356" s="56" t="s">
        <v>36</v>
      </c>
      <c r="E356" s="53">
        <f>+IF(J356="","",SUBTOTAL(3,J$8:J356))</f>
        <v>0</v>
      </c>
      <c r="F356" s="201">
        <v>608</v>
      </c>
      <c r="G356" s="134">
        <v>6045</v>
      </c>
      <c r="H356" s="129">
        <v>8382</v>
      </c>
      <c r="I356" s="133">
        <v>40355</v>
      </c>
      <c r="J356" s="25" t="s">
        <v>3</v>
      </c>
      <c r="K356" s="26" t="str">
        <f t="shared" si="83"/>
        <v>XT-S01230610</v>
      </c>
      <c r="L356" s="169" t="s">
        <v>533</v>
      </c>
      <c r="M356" s="25" t="s">
        <v>32</v>
      </c>
      <c r="N356" s="232">
        <v>1502</v>
      </c>
      <c r="O356" s="66">
        <v>0</v>
      </c>
      <c r="P356" s="63" t="str">
        <f t="shared" si="82"/>
        <v>.</v>
      </c>
      <c r="Q356" s="47" t="s">
        <v>585</v>
      </c>
      <c r="R356" s="47"/>
      <c r="S356" s="6" t="str">
        <f t="shared" si="81"/>
        <v xml:space="preserve">فاتورة رقم 8382 6 جرار العوجة - فلسطين </v>
      </c>
      <c r="T356" s="6"/>
      <c r="U356" s="282"/>
      <c r="V356" s="283"/>
      <c r="W356" s="164"/>
      <c r="X356" s="99"/>
      <c r="Y356" s="58"/>
      <c r="Z356" s="58"/>
      <c r="AA356" s="58"/>
      <c r="AB356" s="58"/>
      <c r="AC356" s="58"/>
      <c r="AD356" s="58"/>
      <c r="AE356" s="58"/>
      <c r="AF356" s="58"/>
      <c r="AG356" s="58"/>
      <c r="AH356" s="58"/>
      <c r="AI356" s="58"/>
      <c r="AJ356" s="58"/>
      <c r="AM356" s="127"/>
      <c r="AN356" s="127"/>
    </row>
    <row r="357" spans="1:40" s="66" customFormat="1" ht="29.25" hidden="1" customHeight="1" thickTop="1" thickBot="1">
      <c r="A357" s="26"/>
      <c r="B357" s="184"/>
      <c r="C357" s="64" t="s">
        <v>569</v>
      </c>
      <c r="D357" s="56" t="s">
        <v>35</v>
      </c>
      <c r="E357" s="53">
        <f>+IF(J357="","",SUBTOTAL(3,J$8:J357))</f>
        <v>0</v>
      </c>
      <c r="F357" s="201">
        <v>613</v>
      </c>
      <c r="G357" s="134">
        <v>6044</v>
      </c>
      <c r="H357" s="129">
        <v>8383</v>
      </c>
      <c r="I357" s="133">
        <v>40356</v>
      </c>
      <c r="J357" s="25" t="s">
        <v>168</v>
      </c>
      <c r="K357" s="26" t="str">
        <f t="shared" si="83"/>
        <v>XS-S140610</v>
      </c>
      <c r="L357" s="169" t="s">
        <v>342</v>
      </c>
      <c r="M357" s="25" t="s">
        <v>29</v>
      </c>
      <c r="N357" s="38">
        <v>1219</v>
      </c>
      <c r="P357" s="63" t="str">
        <f t="shared" si="82"/>
        <v>.</v>
      </c>
      <c r="Q357" s="47" t="s">
        <v>585</v>
      </c>
      <c r="R357" s="47"/>
      <c r="S357" s="6" t="str">
        <f t="shared" si="81"/>
        <v xml:space="preserve">فاتورة رقم 8383 1*40 بورسعيد - مسقط </v>
      </c>
      <c r="T357" s="6"/>
      <c r="U357" s="282"/>
      <c r="V357" s="283"/>
      <c r="W357" s="164"/>
      <c r="X357" s="99"/>
      <c r="Y357" s="58"/>
      <c r="Z357" s="58"/>
      <c r="AA357" s="58"/>
      <c r="AB357" s="58"/>
      <c r="AC357" s="58"/>
      <c r="AD357" s="58"/>
      <c r="AE357" s="58"/>
      <c r="AF357" s="58"/>
      <c r="AG357" s="58"/>
      <c r="AH357" s="58"/>
      <c r="AI357" s="58"/>
      <c r="AJ357" s="58"/>
      <c r="AM357" s="127"/>
      <c r="AN357" s="127"/>
    </row>
    <row r="358" spans="1:40" s="66" customFormat="1" ht="29.25" hidden="1" customHeight="1" thickTop="1" thickBot="1">
      <c r="A358" s="26"/>
      <c r="B358" s="184"/>
      <c r="C358" s="64" t="s">
        <v>569</v>
      </c>
      <c r="D358" s="56" t="s">
        <v>35</v>
      </c>
      <c r="E358" s="53">
        <f>+IF(J358="","",SUBTOTAL(3,J$8:J358))</f>
        <v>0</v>
      </c>
      <c r="F358" s="201">
        <v>607</v>
      </c>
      <c r="G358" s="134">
        <v>6043</v>
      </c>
      <c r="H358" s="129">
        <v>8384</v>
      </c>
      <c r="I358" s="133">
        <v>40356</v>
      </c>
      <c r="J358" s="25" t="s">
        <v>168</v>
      </c>
      <c r="K358" s="26" t="str">
        <f t="shared" si="83"/>
        <v>XS-S140610</v>
      </c>
      <c r="L358" s="169" t="s">
        <v>342</v>
      </c>
      <c r="M358" s="25" t="s">
        <v>32</v>
      </c>
      <c r="N358" s="38">
        <v>2600</v>
      </c>
      <c r="P358" s="63" t="str">
        <f t="shared" si="82"/>
        <v>.</v>
      </c>
      <c r="Q358" s="47" t="s">
        <v>585</v>
      </c>
      <c r="R358" s="47"/>
      <c r="S358" s="6" t="str">
        <f t="shared" si="81"/>
        <v xml:space="preserve">فاتورة رقم 8384 1*40 بورسعيد - مسقط </v>
      </c>
      <c r="T358" s="6"/>
      <c r="U358" s="282"/>
      <c r="V358" s="283"/>
      <c r="W358" s="164"/>
      <c r="X358" s="99"/>
      <c r="Y358" s="58"/>
      <c r="Z358" s="58"/>
      <c r="AA358" s="58"/>
      <c r="AB358" s="58"/>
      <c r="AC358" s="58"/>
      <c r="AD358" s="58"/>
      <c r="AE358" s="58"/>
      <c r="AF358" s="58"/>
      <c r="AG358" s="58"/>
      <c r="AH358" s="58"/>
      <c r="AI358" s="58"/>
      <c r="AJ358" s="58"/>
      <c r="AM358" s="127"/>
      <c r="AN358" s="127"/>
    </row>
    <row r="359" spans="1:40" s="66" customFormat="1" ht="29.25" hidden="1" customHeight="1" thickTop="1" thickBot="1">
      <c r="A359" s="26"/>
      <c r="B359" s="184"/>
      <c r="C359" s="64" t="s">
        <v>570</v>
      </c>
      <c r="D359" s="56" t="s">
        <v>36</v>
      </c>
      <c r="E359" s="53">
        <f>+IF(J359="","",SUBTOTAL(3,J$8:J359))</f>
        <v>0</v>
      </c>
      <c r="F359" s="201">
        <v>607</v>
      </c>
      <c r="G359" s="134">
        <v>6043</v>
      </c>
      <c r="H359" s="129">
        <v>8385</v>
      </c>
      <c r="I359" s="133">
        <v>40356</v>
      </c>
      <c r="J359" s="25" t="s">
        <v>432</v>
      </c>
      <c r="K359" s="26" t="str">
        <f t="shared" si="83"/>
        <v>XT-S01270610</v>
      </c>
      <c r="L359" s="169" t="s">
        <v>571</v>
      </c>
      <c r="M359" s="25" t="s">
        <v>32</v>
      </c>
      <c r="N359" s="38">
        <v>350</v>
      </c>
      <c r="P359" s="63" t="str">
        <f t="shared" si="82"/>
        <v>.</v>
      </c>
      <c r="Q359" s="47" t="s">
        <v>585</v>
      </c>
      <c r="R359" s="47"/>
      <c r="S359" s="6" t="str">
        <f t="shared" si="81"/>
        <v xml:space="preserve">فاتورة رقم 8385 إرسال مستندات بالفيديكس </v>
      </c>
      <c r="T359" s="6"/>
      <c r="U359" s="282"/>
      <c r="V359" s="283"/>
      <c r="W359" s="164"/>
      <c r="X359" s="99"/>
      <c r="Y359" s="58"/>
      <c r="Z359" s="58"/>
      <c r="AA359" s="58"/>
      <c r="AB359" s="58"/>
      <c r="AC359" s="58"/>
      <c r="AD359" s="58"/>
      <c r="AE359" s="58"/>
      <c r="AF359" s="58"/>
      <c r="AG359" s="58"/>
      <c r="AH359" s="58"/>
      <c r="AI359" s="58"/>
      <c r="AJ359" s="58"/>
      <c r="AM359" s="127"/>
      <c r="AN359" s="127"/>
    </row>
    <row r="360" spans="1:40" s="66" customFormat="1" ht="29.25" hidden="1" customHeight="1" thickTop="1" thickBot="1">
      <c r="A360" s="26"/>
      <c r="B360" s="184"/>
      <c r="C360" s="64"/>
      <c r="D360" s="56"/>
      <c r="E360" s="53">
        <f>+IF(J360="","",SUBTOTAL(3,J$8:J360))</f>
        <v>0</v>
      </c>
      <c r="F360" s="201">
        <v>608</v>
      </c>
      <c r="G360" s="134">
        <v>6045</v>
      </c>
      <c r="H360" s="129">
        <v>8386</v>
      </c>
      <c r="I360" s="133">
        <v>40357</v>
      </c>
      <c r="J360" s="25" t="s">
        <v>3</v>
      </c>
      <c r="K360" s="26" t="str">
        <f t="shared" si="83"/>
        <v/>
      </c>
      <c r="L360" s="169" t="s">
        <v>381</v>
      </c>
      <c r="M360" s="25" t="s">
        <v>32</v>
      </c>
      <c r="N360" s="232">
        <v>1650</v>
      </c>
      <c r="O360" s="66">
        <v>0</v>
      </c>
      <c r="P360" s="63" t="str">
        <f t="shared" si="82"/>
        <v>.</v>
      </c>
      <c r="Q360" s="47" t="s">
        <v>585</v>
      </c>
      <c r="R360" s="47"/>
      <c r="S360" s="6" t="str">
        <f t="shared" si="81"/>
        <v xml:space="preserve">فاتورة رقم 8386 استخراج صور ضوئية لرد الدعم والمبيعات </v>
      </c>
      <c r="T360" s="6"/>
      <c r="U360" s="282"/>
      <c r="V360" s="283"/>
      <c r="W360" s="164"/>
      <c r="X360" s="99"/>
      <c r="Y360" s="58"/>
      <c r="Z360" s="58"/>
      <c r="AA360" s="58"/>
      <c r="AB360" s="58"/>
      <c r="AC360" s="58"/>
      <c r="AD360" s="58"/>
      <c r="AE360" s="58"/>
      <c r="AF360" s="58"/>
      <c r="AG360" s="58"/>
      <c r="AH360" s="58"/>
      <c r="AI360" s="58"/>
      <c r="AJ360" s="58"/>
      <c r="AM360" s="127"/>
      <c r="AN360" s="127"/>
    </row>
    <row r="361" spans="1:40" s="66" customFormat="1" ht="29.25" hidden="1" customHeight="1" thickTop="1" thickBot="1">
      <c r="A361" s="26"/>
      <c r="B361" s="184"/>
      <c r="C361" s="64" t="s">
        <v>586</v>
      </c>
      <c r="D361" s="56" t="s">
        <v>35</v>
      </c>
      <c r="E361" s="53">
        <f>+IF(J361="","",SUBTOTAL(3,J$8:J361))</f>
        <v>0</v>
      </c>
      <c r="F361" s="201">
        <v>613</v>
      </c>
      <c r="G361" s="134">
        <v>6044</v>
      </c>
      <c r="H361" s="129">
        <v>8387</v>
      </c>
      <c r="I361" s="133">
        <v>40358</v>
      </c>
      <c r="J361" s="25" t="s">
        <v>432</v>
      </c>
      <c r="K361" s="26" t="str">
        <f t="shared" si="83"/>
        <v>XS-S250610</v>
      </c>
      <c r="L361" s="169" t="s">
        <v>398</v>
      </c>
      <c r="M361" s="25" t="s">
        <v>29</v>
      </c>
      <c r="N361" s="38">
        <v>1460</v>
      </c>
      <c r="P361" s="63" t="str">
        <f t="shared" si="82"/>
        <v>.</v>
      </c>
      <c r="Q361" s="47" t="s">
        <v>585</v>
      </c>
      <c r="R361" s="47"/>
      <c r="S361" s="6" t="str">
        <f t="shared" si="81"/>
        <v xml:space="preserve">فاتورة رقم 8387 2*20 الاسكندرية - اشدود </v>
      </c>
      <c r="T361" s="6"/>
      <c r="U361" s="282"/>
      <c r="V361" s="283"/>
      <c r="W361" s="164"/>
      <c r="X361" s="99"/>
      <c r="Y361" s="58"/>
      <c r="Z361" s="58"/>
      <c r="AA361" s="58"/>
      <c r="AB361" s="58"/>
      <c r="AC361" s="58"/>
      <c r="AD361" s="58"/>
      <c r="AE361" s="58"/>
      <c r="AF361" s="58"/>
      <c r="AG361" s="58"/>
      <c r="AH361" s="58"/>
      <c r="AI361" s="58"/>
      <c r="AJ361" s="58"/>
      <c r="AM361" s="127"/>
      <c r="AN361" s="127"/>
    </row>
    <row r="362" spans="1:40" s="66" customFormat="1" ht="29.25" hidden="1" customHeight="1" thickTop="1" thickBot="1">
      <c r="A362" s="26"/>
      <c r="B362" s="184"/>
      <c r="C362" s="64" t="s">
        <v>587</v>
      </c>
      <c r="D362" s="56" t="s">
        <v>35</v>
      </c>
      <c r="E362" s="53">
        <f>+IF(J362="","",SUBTOTAL(3,J$8:J362))</f>
        <v>0</v>
      </c>
      <c r="F362" s="201">
        <v>710</v>
      </c>
      <c r="G362" s="134">
        <v>7044</v>
      </c>
      <c r="H362" s="129">
        <v>8388</v>
      </c>
      <c r="I362" s="133">
        <v>40361</v>
      </c>
      <c r="J362" s="25" t="s">
        <v>10</v>
      </c>
      <c r="K362" s="26" t="str">
        <f t="shared" si="83"/>
        <v>XS-S160610</v>
      </c>
      <c r="L362" s="169" t="s">
        <v>588</v>
      </c>
      <c r="M362" s="25" t="s">
        <v>32</v>
      </c>
      <c r="N362" s="38">
        <v>5940</v>
      </c>
      <c r="P362" s="63" t="str">
        <f t="shared" si="82"/>
        <v>.</v>
      </c>
      <c r="Q362" s="47" t="s">
        <v>585</v>
      </c>
      <c r="R362" s="47"/>
      <c r="S362" s="6" t="str">
        <f t="shared" si="81"/>
        <v xml:space="preserve">فاتورة رقم 8388 2*40 السخنة - الحديدة </v>
      </c>
      <c r="T362" s="6"/>
      <c r="U362" s="282"/>
      <c r="V362" s="283"/>
      <c r="W362" s="164"/>
      <c r="X362" s="99"/>
      <c r="Y362" s="58"/>
      <c r="Z362" s="58"/>
      <c r="AA362" s="58"/>
      <c r="AB362" s="58"/>
      <c r="AC362" s="58"/>
      <c r="AD362" s="58"/>
      <c r="AE362" s="58"/>
      <c r="AF362" s="58"/>
      <c r="AG362" s="58"/>
      <c r="AH362" s="58"/>
      <c r="AI362" s="58"/>
      <c r="AJ362" s="58"/>
      <c r="AM362" s="127"/>
      <c r="AN362" s="127"/>
    </row>
    <row r="363" spans="1:40" s="66" customFormat="1" ht="29.25" hidden="1" customHeight="1" thickTop="1" thickBot="1">
      <c r="A363" s="26"/>
      <c r="B363" s="184"/>
      <c r="C363" s="64" t="s">
        <v>589</v>
      </c>
      <c r="D363" s="56" t="s">
        <v>35</v>
      </c>
      <c r="E363" s="53">
        <f>+IF(J363="","",SUBTOTAL(3,J$8:J363))</f>
        <v>0</v>
      </c>
      <c r="F363" s="201">
        <v>706</v>
      </c>
      <c r="G363" s="134">
        <v>7044</v>
      </c>
      <c r="H363" s="129">
        <v>8389</v>
      </c>
      <c r="I363" s="133">
        <v>40363</v>
      </c>
      <c r="J363" s="25" t="s">
        <v>20</v>
      </c>
      <c r="K363" s="26" t="str">
        <f t="shared" si="83"/>
        <v>XS-S120610</v>
      </c>
      <c r="L363" s="169" t="s">
        <v>590</v>
      </c>
      <c r="M363" s="25" t="s">
        <v>32</v>
      </c>
      <c r="N363" s="258">
        <f>27733+400</f>
        <v>28133</v>
      </c>
      <c r="O363" s="66">
        <f>18360+130+160+7500+1683+300</f>
        <v>28133</v>
      </c>
      <c r="P363" s="63">
        <f t="shared" si="82"/>
        <v>0</v>
      </c>
      <c r="Q363" s="47">
        <v>400</v>
      </c>
      <c r="R363" s="47">
        <f>N363-Q363</f>
        <v>27733</v>
      </c>
      <c r="S363" s="6" t="str">
        <f t="shared" si="81"/>
        <v xml:space="preserve">فاتورة رقم 8389 15*40 السويس - جدة </v>
      </c>
      <c r="T363" s="6"/>
      <c r="U363" s="282"/>
      <c r="V363" s="283"/>
      <c r="W363" s="164"/>
      <c r="X363" s="99"/>
      <c r="Y363" s="58"/>
      <c r="Z363" s="58"/>
      <c r="AA363" s="58"/>
      <c r="AB363" s="58"/>
      <c r="AC363" s="58"/>
      <c r="AD363" s="58"/>
      <c r="AE363" s="58"/>
      <c r="AF363" s="58"/>
      <c r="AG363" s="58"/>
      <c r="AH363" s="58"/>
      <c r="AI363" s="58"/>
      <c r="AJ363" s="58"/>
      <c r="AM363" s="127"/>
      <c r="AN363" s="127"/>
    </row>
    <row r="364" spans="1:40" s="66" customFormat="1" ht="29.25" hidden="1" customHeight="1" thickTop="1" thickBot="1">
      <c r="A364" s="26"/>
      <c r="B364" s="184"/>
      <c r="C364" s="64" t="s">
        <v>589</v>
      </c>
      <c r="D364" s="56" t="s">
        <v>35</v>
      </c>
      <c r="E364" s="53">
        <f>+IF(J364="","",SUBTOTAL(3,J$8:J364))</f>
        <v>0</v>
      </c>
      <c r="F364" s="201">
        <v>706</v>
      </c>
      <c r="G364" s="134">
        <v>7044</v>
      </c>
      <c r="H364" s="129">
        <v>8390</v>
      </c>
      <c r="I364" s="133">
        <v>40363</v>
      </c>
      <c r="J364" s="25" t="s">
        <v>20</v>
      </c>
      <c r="K364" s="26" t="str">
        <f t="shared" si="83"/>
        <v>XS-S120610</v>
      </c>
      <c r="L364" s="169" t="s">
        <v>590</v>
      </c>
      <c r="M364" s="25" t="s">
        <v>32</v>
      </c>
      <c r="N364" s="38">
        <v>44880</v>
      </c>
      <c r="P364" s="63" t="str">
        <f t="shared" si="82"/>
        <v>.</v>
      </c>
      <c r="Q364" s="47"/>
      <c r="R364" s="47"/>
      <c r="S364" s="6" t="str">
        <f t="shared" si="81"/>
        <v xml:space="preserve">فاتورة رقم 8390 15*40 السويس - جدة </v>
      </c>
      <c r="T364" s="6"/>
      <c r="U364" s="282"/>
      <c r="V364" s="283"/>
      <c r="W364" s="164"/>
      <c r="X364" s="99"/>
      <c r="Y364" s="58"/>
      <c r="Z364" s="58"/>
      <c r="AA364" s="58"/>
      <c r="AB364" s="58"/>
      <c r="AC364" s="58"/>
      <c r="AD364" s="58"/>
      <c r="AE364" s="58"/>
      <c r="AF364" s="58"/>
      <c r="AG364" s="58"/>
      <c r="AH364" s="58"/>
      <c r="AI364" s="58"/>
      <c r="AJ364" s="58"/>
      <c r="AM364" s="127"/>
      <c r="AN364" s="127"/>
    </row>
    <row r="365" spans="1:40" s="66" customFormat="1" ht="29.25" hidden="1" customHeight="1" thickTop="1" thickBot="1">
      <c r="A365" s="26"/>
      <c r="B365" s="184"/>
      <c r="C365" s="64" t="s">
        <v>596</v>
      </c>
      <c r="D365" s="56" t="s">
        <v>39</v>
      </c>
      <c r="E365" s="53">
        <f>+IF(J365="","",SUBTOTAL(3,J$8:J365))</f>
        <v>0</v>
      </c>
      <c r="F365" s="201">
        <v>716</v>
      </c>
      <c r="G365" s="134">
        <v>7044</v>
      </c>
      <c r="H365" s="130">
        <v>8391</v>
      </c>
      <c r="I365" s="270">
        <v>40363</v>
      </c>
      <c r="J365" s="25" t="s">
        <v>3</v>
      </c>
      <c r="K365" s="26" t="str">
        <f t="shared" si="83"/>
        <v>IS-S05150610</v>
      </c>
      <c r="L365" s="169" t="s">
        <v>597</v>
      </c>
      <c r="M365" s="25" t="s">
        <v>32</v>
      </c>
      <c r="N365" s="38">
        <v>34682.1</v>
      </c>
      <c r="P365" s="63" t="str">
        <f t="shared" si="82"/>
        <v>.</v>
      </c>
      <c r="Q365" s="47">
        <v>7527.55</v>
      </c>
      <c r="R365" s="47">
        <v>27154.55</v>
      </c>
      <c r="S365" s="6" t="str">
        <f t="shared" si="81"/>
        <v xml:space="preserve">فاتورة رقم 8391 1*20 بيروت - الاسكندرية - جمارك نقدية </v>
      </c>
      <c r="T365" s="6"/>
      <c r="U365" s="282"/>
      <c r="V365" s="283"/>
      <c r="W365" s="164"/>
      <c r="X365" s="99"/>
      <c r="Y365" s="58"/>
      <c r="Z365" s="58"/>
      <c r="AA365" s="58"/>
      <c r="AB365" s="58"/>
      <c r="AC365" s="58"/>
      <c r="AD365" s="58"/>
      <c r="AE365" s="58"/>
      <c r="AF365" s="58"/>
      <c r="AG365" s="58"/>
      <c r="AH365" s="58"/>
      <c r="AI365" s="58"/>
      <c r="AJ365" s="58"/>
      <c r="AM365" s="127"/>
      <c r="AN365" s="127"/>
    </row>
    <row r="366" spans="1:40" s="66" customFormat="1" ht="29.25" hidden="1" customHeight="1" thickTop="1" thickBot="1">
      <c r="A366" s="26"/>
      <c r="B366" s="184"/>
      <c r="C366" s="64" t="s">
        <v>598</v>
      </c>
      <c r="D366" s="56" t="s">
        <v>39</v>
      </c>
      <c r="E366" s="53">
        <f>+IF(J366="","",SUBTOTAL(3,J$8:J366))</f>
        <v>0</v>
      </c>
      <c r="F366" s="201">
        <v>707</v>
      </c>
      <c r="G366" s="134">
        <v>7044</v>
      </c>
      <c r="H366" s="130">
        <v>8392</v>
      </c>
      <c r="I366" s="133">
        <v>40363</v>
      </c>
      <c r="J366" s="25" t="s">
        <v>117</v>
      </c>
      <c r="K366" s="26" t="str">
        <f t="shared" si="83"/>
        <v>IS-S04030310</v>
      </c>
      <c r="L366" s="169" t="s">
        <v>600</v>
      </c>
      <c r="M366" s="25" t="s">
        <v>32</v>
      </c>
      <c r="N366" s="38">
        <v>43472.5</v>
      </c>
      <c r="P366" s="63" t="str">
        <f t="shared" si="82"/>
        <v>.</v>
      </c>
      <c r="Q366" s="47" t="s">
        <v>585</v>
      </c>
      <c r="R366" s="47"/>
      <c r="S366" s="6" t="str">
        <f t="shared" si="81"/>
        <v xml:space="preserve">فاتورة رقم 8392 1*20 تونس - الاسكندرية </v>
      </c>
      <c r="T366" s="6"/>
      <c r="U366" s="282"/>
      <c r="V366" s="283"/>
      <c r="W366" s="164"/>
      <c r="X366" s="99"/>
      <c r="Y366" s="58"/>
      <c r="Z366" s="58"/>
      <c r="AA366" s="58"/>
      <c r="AB366" s="58"/>
      <c r="AC366" s="58"/>
      <c r="AD366" s="58"/>
      <c r="AE366" s="58"/>
      <c r="AF366" s="58"/>
      <c r="AG366" s="58"/>
      <c r="AH366" s="58"/>
      <c r="AI366" s="58"/>
      <c r="AJ366" s="58"/>
      <c r="AM366" s="127"/>
      <c r="AN366" s="127"/>
    </row>
    <row r="367" spans="1:40" s="66" customFormat="1" ht="29.25" hidden="1" customHeight="1" thickTop="1" thickBot="1">
      <c r="A367" s="26"/>
      <c r="B367" s="184"/>
      <c r="C367" s="64" t="s">
        <v>599</v>
      </c>
      <c r="D367" s="56" t="s">
        <v>39</v>
      </c>
      <c r="E367" s="53">
        <f>+IF(J367="","",SUBTOTAL(3,J$8:J367))</f>
        <v>0</v>
      </c>
      <c r="F367" s="201">
        <v>711</v>
      </c>
      <c r="G367" s="134">
        <v>7044</v>
      </c>
      <c r="H367" s="130">
        <v>8393</v>
      </c>
      <c r="I367" s="133">
        <v>40363</v>
      </c>
      <c r="J367" s="25" t="s">
        <v>5</v>
      </c>
      <c r="K367" s="26" t="str">
        <f t="shared" si="83"/>
        <v>IS-S4140610</v>
      </c>
      <c r="L367" s="169" t="s">
        <v>601</v>
      </c>
      <c r="M367" s="25" t="s">
        <v>32</v>
      </c>
      <c r="N367" s="38">
        <v>10125.35</v>
      </c>
      <c r="O367" s="231"/>
      <c r="P367" s="63" t="str">
        <f>IF(O367&gt;0,N367-O367,".")</f>
        <v>.</v>
      </c>
      <c r="Q367" s="47" t="s">
        <v>585</v>
      </c>
      <c r="R367" s="47"/>
      <c r="S367" s="6" t="str">
        <f t="shared" si="81"/>
        <v xml:space="preserve">فاتورة رقم 8393 1*40 ,1*20 بلجيكا - الاسكندرية </v>
      </c>
      <c r="T367" s="6"/>
      <c r="U367" s="282"/>
      <c r="V367" s="283"/>
      <c r="W367" s="164"/>
      <c r="X367" s="99"/>
      <c r="Y367" s="58"/>
      <c r="Z367" s="58"/>
      <c r="AA367" s="58"/>
      <c r="AB367" s="58"/>
      <c r="AC367" s="58"/>
      <c r="AD367" s="58"/>
      <c r="AE367" s="58"/>
      <c r="AF367" s="58"/>
      <c r="AG367" s="58"/>
      <c r="AH367" s="58"/>
      <c r="AI367" s="58"/>
      <c r="AJ367" s="58"/>
      <c r="AM367" s="127"/>
      <c r="AN367" s="127"/>
    </row>
    <row r="368" spans="1:40" s="66" customFormat="1" ht="29.25" hidden="1" customHeight="1" thickTop="1" thickBot="1">
      <c r="A368" s="26"/>
      <c r="B368" s="184"/>
      <c r="C368" s="64" t="s">
        <v>591</v>
      </c>
      <c r="D368" s="56" t="s">
        <v>35</v>
      </c>
      <c r="E368" s="53">
        <f>+IF(J368="","",SUBTOTAL(3,J$8:J368))</f>
        <v>0</v>
      </c>
      <c r="F368" s="201">
        <v>706</v>
      </c>
      <c r="G368" s="134">
        <v>7044</v>
      </c>
      <c r="H368" s="129">
        <v>8394</v>
      </c>
      <c r="I368" s="133">
        <v>40363</v>
      </c>
      <c r="J368" s="25" t="s">
        <v>20</v>
      </c>
      <c r="K368" s="26" t="str">
        <f t="shared" si="83"/>
        <v>XS-S210610</v>
      </c>
      <c r="L368" s="169" t="s">
        <v>592</v>
      </c>
      <c r="M368" s="25" t="s">
        <v>32</v>
      </c>
      <c r="N368" s="258">
        <v>7819</v>
      </c>
      <c r="P368" s="63" t="str">
        <f t="shared" si="82"/>
        <v>.</v>
      </c>
      <c r="Q368" s="47">
        <v>109</v>
      </c>
      <c r="R368" s="47">
        <f>N368-Q368</f>
        <v>7710</v>
      </c>
      <c r="S368" s="6" t="str">
        <f t="shared" si="81"/>
        <v xml:space="preserve">فاتورة رقم 8394 4*40 السويس - جدة </v>
      </c>
      <c r="T368" s="6"/>
      <c r="U368" s="282"/>
      <c r="V368" s="283"/>
      <c r="W368" s="164"/>
      <c r="X368" s="99"/>
      <c r="Y368" s="58"/>
      <c r="Z368" s="58"/>
      <c r="AA368" s="58"/>
      <c r="AB368" s="58"/>
      <c r="AC368" s="58"/>
      <c r="AD368" s="58"/>
      <c r="AE368" s="58"/>
      <c r="AF368" s="58"/>
      <c r="AG368" s="58"/>
      <c r="AH368" s="58"/>
      <c r="AI368" s="58"/>
      <c r="AJ368" s="58"/>
      <c r="AM368" s="127"/>
      <c r="AN368" s="127"/>
    </row>
    <row r="369" spans="1:40" s="66" customFormat="1" ht="29.25" hidden="1" customHeight="1" thickTop="1" thickBot="1">
      <c r="A369" s="26"/>
      <c r="B369" s="184"/>
      <c r="C369" s="64" t="s">
        <v>591</v>
      </c>
      <c r="D369" s="56" t="s">
        <v>35</v>
      </c>
      <c r="E369" s="53">
        <f>+IF(J369="","",SUBTOTAL(3,J$8:J369))</f>
        <v>0</v>
      </c>
      <c r="F369" s="201">
        <v>706</v>
      </c>
      <c r="G369" s="134">
        <v>7044</v>
      </c>
      <c r="H369" s="129">
        <v>8395</v>
      </c>
      <c r="I369" s="133">
        <v>40363</v>
      </c>
      <c r="J369" s="25" t="s">
        <v>20</v>
      </c>
      <c r="K369" s="26" t="str">
        <f t="shared" si="83"/>
        <v>XS-S210610</v>
      </c>
      <c r="L369" s="169" t="s">
        <v>592</v>
      </c>
      <c r="M369" s="25" t="s">
        <v>32</v>
      </c>
      <c r="N369" s="38">
        <v>14820</v>
      </c>
      <c r="P369" s="63" t="str">
        <f t="shared" si="82"/>
        <v>.</v>
      </c>
      <c r="Q369" s="47" t="s">
        <v>585</v>
      </c>
      <c r="R369" s="47"/>
      <c r="S369" s="6" t="str">
        <f t="shared" si="81"/>
        <v xml:space="preserve">فاتورة رقم 8395 4*40 السويس - جدة </v>
      </c>
      <c r="T369" s="6"/>
      <c r="U369" s="282"/>
      <c r="V369" s="283"/>
      <c r="W369" s="164"/>
      <c r="X369" s="99"/>
      <c r="Y369" s="58"/>
      <c r="Z369" s="58"/>
      <c r="AA369" s="58"/>
      <c r="AB369" s="58"/>
      <c r="AC369" s="58"/>
      <c r="AD369" s="58"/>
      <c r="AE369" s="58"/>
      <c r="AF369" s="58"/>
      <c r="AG369" s="58"/>
      <c r="AH369" s="58"/>
      <c r="AI369" s="58"/>
      <c r="AJ369" s="58"/>
      <c r="AM369" s="127"/>
      <c r="AN369" s="127"/>
    </row>
    <row r="370" spans="1:40" s="66" customFormat="1" ht="29.25" hidden="1" customHeight="1" thickTop="1" thickBot="1">
      <c r="A370" s="26"/>
      <c r="B370" s="184"/>
      <c r="C370" s="64" t="s">
        <v>593</v>
      </c>
      <c r="D370" s="56" t="s">
        <v>35</v>
      </c>
      <c r="E370" s="53">
        <f>+IF(J370="","",SUBTOTAL(3,J$8:J370))</f>
        <v>0</v>
      </c>
      <c r="F370" s="201">
        <v>704</v>
      </c>
      <c r="G370" s="134">
        <v>7044</v>
      </c>
      <c r="H370" s="129">
        <v>8396</v>
      </c>
      <c r="I370" s="133">
        <v>40363</v>
      </c>
      <c r="J370" s="25" t="s">
        <v>6</v>
      </c>
      <c r="K370" s="26" t="str">
        <f t="shared" si="83"/>
        <v>XS-S010710</v>
      </c>
      <c r="L370" s="169" t="s">
        <v>375</v>
      </c>
      <c r="M370" s="25" t="s">
        <v>32</v>
      </c>
      <c r="N370" s="38">
        <v>2450</v>
      </c>
      <c r="P370" s="63" t="str">
        <f t="shared" si="82"/>
        <v>.</v>
      </c>
      <c r="Q370" s="47" t="s">
        <v>585</v>
      </c>
      <c r="R370" s="47"/>
      <c r="S370" s="6" t="str">
        <f t="shared" si="81"/>
        <v xml:space="preserve">فاتورة رقم 8396 1*40 السخنة - الكويت </v>
      </c>
      <c r="T370" s="6"/>
      <c r="U370" s="282"/>
      <c r="V370" s="283"/>
      <c r="W370" s="164"/>
      <c r="X370" s="99"/>
      <c r="Y370" s="58"/>
      <c r="Z370" s="58"/>
      <c r="AA370" s="58"/>
      <c r="AB370" s="58"/>
      <c r="AC370" s="58"/>
      <c r="AD370" s="58"/>
      <c r="AE370" s="58"/>
      <c r="AF370" s="58"/>
      <c r="AG370" s="58"/>
      <c r="AH370" s="58"/>
      <c r="AI370" s="58"/>
      <c r="AJ370" s="58"/>
      <c r="AM370" s="127"/>
      <c r="AN370" s="127"/>
    </row>
    <row r="371" spans="1:40" s="66" customFormat="1" ht="29.25" hidden="1" customHeight="1" thickTop="1" thickBot="1">
      <c r="A371" s="26"/>
      <c r="B371" s="184"/>
      <c r="C371" s="64" t="s">
        <v>593</v>
      </c>
      <c r="D371" s="56" t="s">
        <v>35</v>
      </c>
      <c r="E371" s="53">
        <f>+IF(J371="","",SUBTOTAL(3,J$8:J371))</f>
        <v>0</v>
      </c>
      <c r="F371" s="201">
        <v>713</v>
      </c>
      <c r="G371" s="134">
        <v>7045</v>
      </c>
      <c r="H371" s="129">
        <v>8397</v>
      </c>
      <c r="I371" s="133">
        <v>40363</v>
      </c>
      <c r="J371" s="25" t="s">
        <v>6</v>
      </c>
      <c r="K371" s="26" t="str">
        <f t="shared" si="83"/>
        <v>XS-S010710</v>
      </c>
      <c r="L371" s="169" t="s">
        <v>375</v>
      </c>
      <c r="M371" s="25" t="s">
        <v>29</v>
      </c>
      <c r="N371" s="38">
        <v>1100</v>
      </c>
      <c r="P371" s="63" t="str">
        <f t="shared" si="82"/>
        <v>.</v>
      </c>
      <c r="Q371" s="47" t="s">
        <v>585</v>
      </c>
      <c r="R371" s="47"/>
      <c r="S371" s="6" t="str">
        <f t="shared" si="81"/>
        <v xml:space="preserve">فاتورة رقم 8397 1*40 السخنة - الكويت </v>
      </c>
      <c r="T371" s="6"/>
      <c r="U371" s="282"/>
      <c r="V371" s="283"/>
      <c r="W371" s="164"/>
      <c r="X371" s="99"/>
      <c r="Y371" s="58"/>
      <c r="Z371" s="58"/>
      <c r="AA371" s="58"/>
      <c r="AB371" s="58"/>
      <c r="AC371" s="58"/>
      <c r="AD371" s="58"/>
      <c r="AE371" s="58"/>
      <c r="AF371" s="58"/>
      <c r="AG371" s="58"/>
      <c r="AH371" s="58"/>
      <c r="AI371" s="58"/>
      <c r="AJ371" s="58"/>
      <c r="AM371" s="127"/>
      <c r="AN371" s="127"/>
    </row>
    <row r="372" spans="1:40" s="66" customFormat="1" ht="29.25" hidden="1" customHeight="1" thickTop="1" thickBot="1">
      <c r="A372" s="26"/>
      <c r="B372" s="184"/>
      <c r="C372" s="64" t="s">
        <v>594</v>
      </c>
      <c r="D372" s="56" t="s">
        <v>35</v>
      </c>
      <c r="E372" s="53">
        <f>+IF(J372="","",SUBTOTAL(3,J$8:J372))</f>
        <v>0</v>
      </c>
      <c r="F372" s="201">
        <v>704</v>
      </c>
      <c r="G372" s="134">
        <v>7044</v>
      </c>
      <c r="H372" s="129">
        <v>8398</v>
      </c>
      <c r="I372" s="133">
        <v>40363</v>
      </c>
      <c r="J372" s="25" t="s">
        <v>6</v>
      </c>
      <c r="K372" s="26" t="str">
        <f t="shared" si="83"/>
        <v>XS-S130610</v>
      </c>
      <c r="L372" s="169" t="s">
        <v>439</v>
      </c>
      <c r="M372" s="25" t="s">
        <v>32</v>
      </c>
      <c r="N372" s="38">
        <v>800</v>
      </c>
      <c r="P372" s="63" t="str">
        <f t="shared" si="82"/>
        <v>.</v>
      </c>
      <c r="Q372" s="47" t="s">
        <v>585</v>
      </c>
      <c r="R372" s="47"/>
      <c r="S372" s="6" t="str">
        <f t="shared" si="81"/>
        <v xml:space="preserve">فاتورة رقم 8398 3*40 الادبية - جدة </v>
      </c>
      <c r="T372" s="6"/>
      <c r="U372" s="282"/>
      <c r="V372" s="283"/>
      <c r="W372" s="164"/>
      <c r="X372" s="99"/>
      <c r="Y372" s="58"/>
      <c r="Z372" s="58"/>
      <c r="AA372" s="58"/>
      <c r="AB372" s="58"/>
      <c r="AC372" s="58"/>
      <c r="AD372" s="58"/>
      <c r="AE372" s="58"/>
      <c r="AF372" s="58"/>
      <c r="AG372" s="58"/>
      <c r="AH372" s="58"/>
      <c r="AI372" s="58"/>
      <c r="AJ372" s="58"/>
      <c r="AM372" s="127"/>
      <c r="AN372" s="127"/>
    </row>
    <row r="373" spans="1:40" s="66" customFormat="1" ht="29.25" hidden="1" customHeight="1" thickTop="1" thickBot="1">
      <c r="A373" s="26"/>
      <c r="B373" s="184"/>
      <c r="C373" s="64" t="s">
        <v>594</v>
      </c>
      <c r="D373" s="56" t="s">
        <v>35</v>
      </c>
      <c r="E373" s="53">
        <f>+IF(J373="","",SUBTOTAL(3,J$8:J373))</f>
        <v>0</v>
      </c>
      <c r="F373" s="201">
        <v>715</v>
      </c>
      <c r="G373" s="134">
        <v>7045</v>
      </c>
      <c r="H373" s="129">
        <v>8399</v>
      </c>
      <c r="I373" s="133">
        <v>40363</v>
      </c>
      <c r="J373" s="25" t="s">
        <v>24</v>
      </c>
      <c r="K373" s="26" t="str">
        <f t="shared" si="83"/>
        <v>XS-S130610</v>
      </c>
      <c r="L373" s="169" t="s">
        <v>595</v>
      </c>
      <c r="M373" s="25" t="s">
        <v>29</v>
      </c>
      <c r="N373" s="38">
        <v>3030</v>
      </c>
      <c r="P373" s="63" t="str">
        <f t="shared" si="82"/>
        <v>.</v>
      </c>
      <c r="Q373" s="47" t="s">
        <v>585</v>
      </c>
      <c r="R373" s="47"/>
      <c r="S373" s="6" t="str">
        <f t="shared" si="81"/>
        <v xml:space="preserve">فاتورة رقم 8399 3*40 الادبية - جدة - إيجيبت فودز </v>
      </c>
      <c r="T373" s="6"/>
      <c r="U373" s="282"/>
      <c r="V373" s="283"/>
      <c r="W373" s="164"/>
      <c r="X373" s="99"/>
      <c r="Y373" s="58"/>
      <c r="Z373" s="58"/>
      <c r="AA373" s="58"/>
      <c r="AB373" s="58"/>
      <c r="AC373" s="58"/>
      <c r="AD373" s="58"/>
      <c r="AE373" s="58"/>
      <c r="AF373" s="58"/>
      <c r="AG373" s="58"/>
      <c r="AH373" s="58"/>
      <c r="AI373" s="58"/>
      <c r="AJ373" s="58"/>
      <c r="AM373" s="127"/>
      <c r="AN373" s="127"/>
    </row>
    <row r="374" spans="1:40" s="66" customFormat="1" ht="29.25" hidden="1" customHeight="1" thickTop="1" thickBot="1">
      <c r="A374" s="26"/>
      <c r="B374" s="184"/>
      <c r="C374" s="64" t="s">
        <v>602</v>
      </c>
      <c r="D374" s="56" t="s">
        <v>36</v>
      </c>
      <c r="E374" s="53">
        <f>+IF(J374="","",SUBTOTAL(3,J$8:J374))</f>
        <v>0</v>
      </c>
      <c r="F374" s="201">
        <v>704</v>
      </c>
      <c r="G374" s="134">
        <v>7044</v>
      </c>
      <c r="H374" s="129">
        <v>8400</v>
      </c>
      <c r="I374" s="133">
        <v>40364</v>
      </c>
      <c r="J374" s="25" t="s">
        <v>6</v>
      </c>
      <c r="K374" s="26" t="str">
        <f t="shared" si="83"/>
        <v>XT-S01230510</v>
      </c>
      <c r="L374" s="169" t="s">
        <v>603</v>
      </c>
      <c r="M374" s="25" t="s">
        <v>32</v>
      </c>
      <c r="N374" s="38">
        <v>800</v>
      </c>
      <c r="P374" s="63" t="str">
        <f t="shared" si="82"/>
        <v>.</v>
      </c>
      <c r="Q374" s="47" t="s">
        <v>585</v>
      </c>
      <c r="R374" s="47"/>
      <c r="S374" s="6" t="str">
        <f t="shared" si="81"/>
        <v xml:space="preserve">فاتورة رقم 8400 1*40 الاسكندرية - موريتانيا  </v>
      </c>
      <c r="T374" s="6"/>
      <c r="U374" s="282"/>
      <c r="V374" s="283"/>
      <c r="W374" s="164"/>
      <c r="X374" s="99"/>
      <c r="Y374" s="58"/>
      <c r="Z374" s="58"/>
      <c r="AA374" s="58"/>
      <c r="AB374" s="58"/>
      <c r="AC374" s="58"/>
      <c r="AD374" s="58"/>
      <c r="AE374" s="58"/>
      <c r="AF374" s="58"/>
      <c r="AG374" s="58"/>
      <c r="AH374" s="58"/>
      <c r="AI374" s="58"/>
      <c r="AJ374" s="58"/>
      <c r="AM374" s="127"/>
      <c r="AN374" s="127"/>
    </row>
    <row r="375" spans="1:40" s="66" customFormat="1" ht="29.25" hidden="1" customHeight="1" thickTop="1" thickBot="1">
      <c r="A375" s="26"/>
      <c r="B375" s="184"/>
      <c r="C375" s="64" t="s">
        <v>604</v>
      </c>
      <c r="D375" s="56" t="s">
        <v>35</v>
      </c>
      <c r="E375" s="53">
        <f>+IF(J375="","",SUBTOTAL(3,J$8:J375))</f>
        <v>0</v>
      </c>
      <c r="F375" s="201">
        <v>714</v>
      </c>
      <c r="G375" s="134">
        <v>7045</v>
      </c>
      <c r="H375" s="129">
        <v>8401</v>
      </c>
      <c r="I375" s="133">
        <v>40362</v>
      </c>
      <c r="J375" s="25" t="s">
        <v>19</v>
      </c>
      <c r="K375" s="26" t="str">
        <f t="shared" si="83"/>
        <v>XS-S020710</v>
      </c>
      <c r="L375" s="169" t="s">
        <v>605</v>
      </c>
      <c r="M375" s="25" t="s">
        <v>29</v>
      </c>
      <c r="N375" s="38">
        <v>4500</v>
      </c>
      <c r="P375" s="63" t="str">
        <f t="shared" si="82"/>
        <v>.</v>
      </c>
      <c r="Q375" s="47" t="s">
        <v>585</v>
      </c>
      <c r="R375" s="47"/>
      <c r="S375" s="6" t="str">
        <f t="shared" si="81"/>
        <v xml:space="preserve">فاتورة رقم 8401 6*40 الاسكندرية - أشدود - سنيوريتا  </v>
      </c>
      <c r="T375" s="6"/>
      <c r="U375" s="282"/>
      <c r="V375" s="283"/>
      <c r="W375" s="164"/>
      <c r="X375" s="99"/>
      <c r="Y375" s="58"/>
      <c r="Z375" s="58"/>
      <c r="AA375" s="58"/>
      <c r="AB375" s="58"/>
      <c r="AC375" s="58"/>
      <c r="AD375" s="58"/>
      <c r="AE375" s="58"/>
      <c r="AF375" s="58"/>
      <c r="AG375" s="58"/>
      <c r="AH375" s="58"/>
      <c r="AI375" s="58"/>
      <c r="AJ375" s="58"/>
      <c r="AM375" s="127"/>
      <c r="AN375" s="127"/>
    </row>
    <row r="376" spans="1:40" s="66" customFormat="1" ht="29.25" hidden="1" customHeight="1" thickTop="1" thickBot="1">
      <c r="A376" s="26"/>
      <c r="B376" s="184"/>
      <c r="C376" s="64" t="s">
        <v>609</v>
      </c>
      <c r="D376" s="56" t="s">
        <v>35</v>
      </c>
      <c r="E376" s="53">
        <f>+IF(J376="","",SUBTOTAL(3,J$8:J376))</f>
        <v>0</v>
      </c>
      <c r="F376" s="201">
        <v>715</v>
      </c>
      <c r="G376" s="134">
        <v>7045</v>
      </c>
      <c r="H376" s="129">
        <v>8402</v>
      </c>
      <c r="I376" s="133">
        <v>40364</v>
      </c>
      <c r="J376" s="25" t="s">
        <v>22</v>
      </c>
      <c r="K376" s="26" t="str">
        <f t="shared" si="83"/>
        <v>XS-S220610</v>
      </c>
      <c r="L376" s="169" t="s">
        <v>344</v>
      </c>
      <c r="M376" s="25" t="s">
        <v>29</v>
      </c>
      <c r="N376" s="38">
        <v>3800</v>
      </c>
      <c r="P376" s="63" t="str">
        <f t="shared" si="82"/>
        <v>.</v>
      </c>
      <c r="Q376" s="47" t="s">
        <v>585</v>
      </c>
      <c r="R376" s="47"/>
      <c r="S376" s="6" t="str">
        <f t="shared" si="81"/>
        <v xml:space="preserve">فاتورة رقم 8402 4*40 السخنة - السودان </v>
      </c>
      <c r="T376" s="6"/>
      <c r="U376" s="282"/>
      <c r="V376" s="283"/>
      <c r="W376" s="164"/>
      <c r="X376" s="99"/>
      <c r="Y376" s="58"/>
      <c r="Z376" s="58"/>
      <c r="AA376" s="58"/>
      <c r="AB376" s="58"/>
      <c r="AC376" s="58"/>
      <c r="AD376" s="58"/>
      <c r="AE376" s="58"/>
      <c r="AF376" s="58"/>
      <c r="AG376" s="58"/>
      <c r="AH376" s="58"/>
      <c r="AI376" s="58"/>
      <c r="AJ376" s="58"/>
      <c r="AM376" s="127"/>
      <c r="AN376" s="127"/>
    </row>
    <row r="377" spans="1:40" s="66" customFormat="1" ht="29.25" hidden="1" customHeight="1" thickTop="1" thickBot="1">
      <c r="A377" s="26"/>
      <c r="B377" s="184"/>
      <c r="C377" s="64" t="s">
        <v>609</v>
      </c>
      <c r="D377" s="56" t="s">
        <v>35</v>
      </c>
      <c r="E377" s="53">
        <f>+IF(J377="","",SUBTOTAL(3,J$8:J377))</f>
        <v>0</v>
      </c>
      <c r="F377" s="201">
        <v>704</v>
      </c>
      <c r="G377" s="134">
        <v>7044</v>
      </c>
      <c r="H377" s="129">
        <v>8403</v>
      </c>
      <c r="I377" s="133">
        <v>40364</v>
      </c>
      <c r="J377" s="25" t="s">
        <v>6</v>
      </c>
      <c r="K377" s="26" t="str">
        <f t="shared" si="83"/>
        <v>XS-S220610</v>
      </c>
      <c r="L377" s="169" t="s">
        <v>344</v>
      </c>
      <c r="M377" s="25" t="s">
        <v>32</v>
      </c>
      <c r="N377" s="38">
        <v>10600</v>
      </c>
      <c r="P377" s="63" t="str">
        <f t="shared" si="82"/>
        <v>.</v>
      </c>
      <c r="Q377" s="47" t="s">
        <v>585</v>
      </c>
      <c r="R377" s="47"/>
      <c r="S377" s="6" t="str">
        <f t="shared" si="81"/>
        <v xml:space="preserve">فاتورة رقم 8403 4*40 السخنة - السودان </v>
      </c>
      <c r="T377" s="6"/>
      <c r="U377" s="282"/>
      <c r="V377" s="283"/>
      <c r="W377" s="164"/>
      <c r="X377" s="99"/>
      <c r="Y377" s="58"/>
      <c r="Z377" s="58"/>
      <c r="AA377" s="58"/>
      <c r="AB377" s="58"/>
      <c r="AC377" s="58"/>
      <c r="AD377" s="58"/>
      <c r="AE377" s="58"/>
      <c r="AF377" s="58"/>
      <c r="AG377" s="58"/>
      <c r="AH377" s="58"/>
      <c r="AI377" s="58"/>
      <c r="AJ377" s="58"/>
      <c r="AM377" s="127"/>
      <c r="AN377" s="127"/>
    </row>
    <row r="378" spans="1:40" s="66" customFormat="1" ht="29.25" hidden="1" customHeight="1" thickTop="1" thickBot="1">
      <c r="A378" s="26"/>
      <c r="B378" s="184"/>
      <c r="C378" s="64" t="s">
        <v>586</v>
      </c>
      <c r="D378" s="56" t="s">
        <v>35</v>
      </c>
      <c r="E378" s="53">
        <f>+IF(J378="","",SUBTOTAL(3,J$8:J378))</f>
        <v>0</v>
      </c>
      <c r="F378" s="201">
        <v>711</v>
      </c>
      <c r="G378" s="134">
        <v>7044</v>
      </c>
      <c r="H378" s="129">
        <v>8404</v>
      </c>
      <c r="I378" s="133">
        <v>40364</v>
      </c>
      <c r="J378" s="25" t="s">
        <v>432</v>
      </c>
      <c r="K378" s="26" t="str">
        <f t="shared" si="83"/>
        <v>XS-S250610</v>
      </c>
      <c r="L378" s="169" t="s">
        <v>614</v>
      </c>
      <c r="M378" s="25" t="s">
        <v>32</v>
      </c>
      <c r="N378" s="38">
        <v>3800</v>
      </c>
      <c r="P378" s="63" t="str">
        <f t="shared" si="82"/>
        <v>.</v>
      </c>
      <c r="Q378" s="47" t="s">
        <v>585</v>
      </c>
      <c r="R378" s="47"/>
      <c r="S378" s="6" t="str">
        <f t="shared" si="81"/>
        <v xml:space="preserve">فاتورة رقم 8404 2*20 الاسكندرية - اشدود - غرامات </v>
      </c>
      <c r="T378" s="6"/>
      <c r="U378" s="282"/>
      <c r="V378" s="283"/>
      <c r="W378" s="164"/>
      <c r="X378" s="99"/>
      <c r="Y378" s="58"/>
      <c r="Z378" s="58"/>
      <c r="AA378" s="58"/>
      <c r="AB378" s="58"/>
      <c r="AC378" s="58"/>
      <c r="AD378" s="58"/>
      <c r="AE378" s="58"/>
      <c r="AF378" s="58"/>
      <c r="AG378" s="58"/>
      <c r="AH378" s="58"/>
      <c r="AI378" s="58"/>
      <c r="AJ378" s="58"/>
      <c r="AM378" s="127"/>
      <c r="AN378" s="127"/>
    </row>
    <row r="379" spans="1:40" s="66" customFormat="1" ht="29.25" hidden="1" customHeight="1" thickTop="1" thickBot="1">
      <c r="A379" s="26"/>
      <c r="B379" s="184"/>
      <c r="C379" s="64" t="s">
        <v>619</v>
      </c>
      <c r="D379" s="56" t="s">
        <v>36</v>
      </c>
      <c r="E379" s="53">
        <f>+IF(J379="","",SUBTOTAL(3,J$8:J379))</f>
        <v>0</v>
      </c>
      <c r="F379" s="201">
        <v>708</v>
      </c>
      <c r="G379" s="134">
        <v>7044</v>
      </c>
      <c r="H379" s="129">
        <v>8405</v>
      </c>
      <c r="I379" s="133">
        <v>40364</v>
      </c>
      <c r="J379" s="25" t="s">
        <v>129</v>
      </c>
      <c r="K379" s="26" t="str">
        <f t="shared" si="83"/>
        <v>XT-S01200610</v>
      </c>
      <c r="L379" s="169" t="s">
        <v>620</v>
      </c>
      <c r="M379" s="25" t="s">
        <v>32</v>
      </c>
      <c r="N379" s="38">
        <v>600</v>
      </c>
      <c r="P379" s="63" t="str">
        <f t="shared" si="82"/>
        <v>.</v>
      </c>
      <c r="Q379" s="47" t="s">
        <v>585</v>
      </c>
      <c r="R379" s="47"/>
      <c r="S379" s="6" t="str">
        <f t="shared" si="81"/>
        <v xml:space="preserve">فاتورة رقم 8405 2*40 العين السخنة - اليمن </v>
      </c>
      <c r="T379" s="6"/>
      <c r="U379" s="282"/>
      <c r="V379" s="283"/>
      <c r="W379" s="164"/>
      <c r="X379" s="99"/>
      <c r="Y379" s="58"/>
      <c r="Z379" s="58"/>
      <c r="AA379" s="58"/>
      <c r="AB379" s="58"/>
      <c r="AC379" s="58"/>
      <c r="AD379" s="58"/>
      <c r="AE379" s="58"/>
      <c r="AF379" s="58"/>
      <c r="AG379" s="58"/>
      <c r="AH379" s="58"/>
      <c r="AI379" s="58"/>
      <c r="AJ379" s="58"/>
      <c r="AM379" s="127"/>
      <c r="AN379" s="127"/>
    </row>
    <row r="380" spans="1:40" s="66" customFormat="1" ht="29.25" hidden="1" customHeight="1" thickTop="1" thickBot="1">
      <c r="A380" s="26"/>
      <c r="B380" s="184"/>
      <c r="C380" s="64" t="s">
        <v>615</v>
      </c>
      <c r="D380" s="56" t="s">
        <v>36</v>
      </c>
      <c r="E380" s="53">
        <f>+IF(J380="","",SUBTOTAL(3,J$8:J380))</f>
        <v>0</v>
      </c>
      <c r="F380" s="201">
        <v>703</v>
      </c>
      <c r="G380" s="134">
        <v>7044</v>
      </c>
      <c r="H380" s="129">
        <v>8406</v>
      </c>
      <c r="I380" s="133">
        <v>40364</v>
      </c>
      <c r="J380" s="25" t="s">
        <v>8</v>
      </c>
      <c r="K380" s="26" t="str">
        <f t="shared" si="83"/>
        <v>XT-S02120610</v>
      </c>
      <c r="L380" s="169" t="s">
        <v>616</v>
      </c>
      <c r="M380" s="25" t="s">
        <v>32</v>
      </c>
      <c r="N380" s="38">
        <v>850</v>
      </c>
      <c r="P380" s="63" t="str">
        <f t="shared" si="82"/>
        <v>.</v>
      </c>
      <c r="Q380" s="47" t="s">
        <v>585</v>
      </c>
      <c r="R380" s="47"/>
      <c r="S380" s="6" t="str">
        <f t="shared" si="81"/>
        <v xml:space="preserve">فاتورة رقم 8406 1*40 الاسكندرية - ايطاليا - إكسبورت </v>
      </c>
      <c r="T380" s="6"/>
      <c r="U380" s="282"/>
      <c r="V380" s="283"/>
      <c r="W380" s="164"/>
      <c r="X380" s="99"/>
      <c r="Y380" s="58"/>
      <c r="Z380" s="58"/>
      <c r="AA380" s="58"/>
      <c r="AB380" s="58"/>
      <c r="AC380" s="58"/>
      <c r="AD380" s="58"/>
      <c r="AE380" s="58"/>
      <c r="AF380" s="58"/>
      <c r="AG380" s="58"/>
      <c r="AH380" s="58"/>
      <c r="AI380" s="58"/>
      <c r="AJ380" s="58"/>
      <c r="AM380" s="127"/>
      <c r="AN380" s="127"/>
    </row>
    <row r="381" spans="1:40" s="66" customFormat="1" ht="29.25" hidden="1" customHeight="1" thickTop="1" thickBot="1">
      <c r="A381" s="26"/>
      <c r="B381" s="184"/>
      <c r="C381" s="64" t="s">
        <v>667</v>
      </c>
      <c r="D381" s="56" t="s">
        <v>702</v>
      </c>
      <c r="E381" s="53">
        <f>+IF(J381="","",SUBTOTAL(3,J$8:J381))</f>
        <v>0</v>
      </c>
      <c r="F381" s="201">
        <v>716</v>
      </c>
      <c r="G381" s="134">
        <v>7044</v>
      </c>
      <c r="H381" s="129">
        <v>8407</v>
      </c>
      <c r="I381" s="133">
        <v>40364</v>
      </c>
      <c r="J381" s="25" t="s">
        <v>3</v>
      </c>
      <c r="K381" s="26" t="str">
        <f t="shared" si="83"/>
        <v>CS-S02290510</v>
      </c>
      <c r="L381" s="169" t="s">
        <v>309</v>
      </c>
      <c r="M381" s="25" t="s">
        <v>32</v>
      </c>
      <c r="N381" s="232">
        <v>1502</v>
      </c>
      <c r="O381" s="66">
        <v>0</v>
      </c>
      <c r="P381" s="63" t="str">
        <f t="shared" si="82"/>
        <v>.</v>
      </c>
      <c r="Q381" s="47" t="s">
        <v>585</v>
      </c>
      <c r="R381" s="47"/>
      <c r="S381" s="6" t="str">
        <f t="shared" si="81"/>
        <v xml:space="preserve">فاتورة رقم 8407 6*40 الاسكندرية - فلسطين  </v>
      </c>
      <c r="T381" s="6"/>
      <c r="U381" s="282"/>
      <c r="V381" s="283"/>
      <c r="W381" s="164"/>
      <c r="X381" s="99"/>
      <c r="Y381" s="58"/>
      <c r="Z381" s="58"/>
      <c r="AA381" s="58"/>
      <c r="AB381" s="58"/>
      <c r="AC381" s="58"/>
      <c r="AD381" s="58"/>
      <c r="AE381" s="58"/>
      <c r="AF381" s="58"/>
      <c r="AG381" s="58"/>
      <c r="AH381" s="58"/>
      <c r="AI381" s="58"/>
      <c r="AJ381" s="58"/>
      <c r="AM381" s="127"/>
      <c r="AN381" s="127"/>
    </row>
    <row r="382" spans="1:40" s="66" customFormat="1" ht="29.25" hidden="1" customHeight="1" thickTop="1" thickBot="1">
      <c r="A382" s="26"/>
      <c r="B382" s="184"/>
      <c r="C382" s="64" t="s">
        <v>668</v>
      </c>
      <c r="D382" s="56" t="s">
        <v>702</v>
      </c>
      <c r="E382" s="53">
        <f>+IF(J382="","",SUBTOTAL(3,J$8:J382))</f>
        <v>0</v>
      </c>
      <c r="F382" s="201">
        <v>716</v>
      </c>
      <c r="G382" s="134">
        <v>7044</v>
      </c>
      <c r="H382" s="129">
        <v>8408</v>
      </c>
      <c r="I382" s="133">
        <v>40364</v>
      </c>
      <c r="J382" s="25" t="s">
        <v>3</v>
      </c>
      <c r="K382" s="26" t="str">
        <f t="shared" si="83"/>
        <v>CS-S02200510</v>
      </c>
      <c r="L382" s="169" t="s">
        <v>309</v>
      </c>
      <c r="M382" s="25" t="s">
        <v>32</v>
      </c>
      <c r="N382" s="232">
        <v>1502</v>
      </c>
      <c r="O382" s="66">
        <v>0</v>
      </c>
      <c r="P382" s="63" t="str">
        <f t="shared" si="82"/>
        <v>.</v>
      </c>
      <c r="Q382" s="47" t="s">
        <v>585</v>
      </c>
      <c r="R382" s="47"/>
      <c r="S382" s="6" t="str">
        <f t="shared" si="81"/>
        <v xml:space="preserve">فاتورة رقم 8408 6*40 الاسكندرية - فلسطين  </v>
      </c>
      <c r="T382" s="6"/>
      <c r="U382" s="282"/>
      <c r="V382" s="283"/>
      <c r="W382" s="164"/>
      <c r="X382" s="99"/>
      <c r="Y382" s="58"/>
      <c r="Z382" s="58"/>
      <c r="AA382" s="58"/>
      <c r="AB382" s="58"/>
      <c r="AC382" s="58"/>
      <c r="AD382" s="58"/>
      <c r="AE382" s="58"/>
      <c r="AF382" s="58"/>
      <c r="AG382" s="58"/>
      <c r="AH382" s="58"/>
      <c r="AI382" s="58"/>
      <c r="AJ382" s="58"/>
      <c r="AM382" s="127"/>
      <c r="AN382" s="127"/>
    </row>
    <row r="383" spans="1:40" s="66" customFormat="1" ht="29.25" hidden="1" customHeight="1" thickTop="1" thickBot="1">
      <c r="A383" s="26"/>
      <c r="B383" s="184"/>
      <c r="C383" s="64" t="s">
        <v>669</v>
      </c>
      <c r="D383" s="56" t="s">
        <v>36</v>
      </c>
      <c r="E383" s="53">
        <f>+IF(J383="","",SUBTOTAL(3,J$8:J383))</f>
        <v>0</v>
      </c>
      <c r="F383" s="201">
        <v>716</v>
      </c>
      <c r="G383" s="134">
        <v>7044</v>
      </c>
      <c r="H383" s="129">
        <v>8409</v>
      </c>
      <c r="I383" s="133">
        <v>40364</v>
      </c>
      <c r="J383" s="25" t="s">
        <v>3</v>
      </c>
      <c r="K383" s="26" t="str">
        <f t="shared" si="83"/>
        <v>XT-S01200510</v>
      </c>
      <c r="L383" s="169" t="s">
        <v>674</v>
      </c>
      <c r="M383" s="25" t="s">
        <v>32</v>
      </c>
      <c r="N383" s="232">
        <v>2075</v>
      </c>
      <c r="O383" s="66">
        <v>0</v>
      </c>
      <c r="P383" s="63" t="str">
        <f t="shared" si="82"/>
        <v>.</v>
      </c>
      <c r="Q383" s="47" t="s">
        <v>585</v>
      </c>
      <c r="R383" s="47"/>
      <c r="S383" s="6" t="str">
        <f t="shared" si="81"/>
        <v xml:space="preserve">فاتورة رقم 8409 3 جرار السلوم - ليبيا </v>
      </c>
      <c r="T383" s="6"/>
      <c r="U383" s="282"/>
      <c r="V383" s="283"/>
      <c r="W383" s="164"/>
      <c r="X383" s="99"/>
      <c r="Y383" s="58"/>
      <c r="Z383" s="58"/>
      <c r="AA383" s="58"/>
      <c r="AB383" s="58"/>
      <c r="AC383" s="58"/>
      <c r="AD383" s="58"/>
      <c r="AE383" s="58"/>
      <c r="AF383" s="58"/>
      <c r="AG383" s="58"/>
      <c r="AH383" s="58"/>
      <c r="AI383" s="58"/>
      <c r="AJ383" s="58"/>
      <c r="AM383" s="127"/>
      <c r="AN383" s="127"/>
    </row>
    <row r="384" spans="1:40" s="66" customFormat="1" ht="29.25" hidden="1" customHeight="1" thickTop="1" thickBot="1">
      <c r="A384" s="26"/>
      <c r="B384" s="184"/>
      <c r="C384" s="64" t="s">
        <v>670</v>
      </c>
      <c r="D384" s="56" t="s">
        <v>36</v>
      </c>
      <c r="E384" s="53">
        <f>+IF(J384="","",SUBTOTAL(3,J$8:J384))</f>
        <v>0</v>
      </c>
      <c r="F384" s="201">
        <v>716</v>
      </c>
      <c r="G384" s="134">
        <v>7044</v>
      </c>
      <c r="H384" s="129">
        <v>8410</v>
      </c>
      <c r="I384" s="133">
        <v>40364</v>
      </c>
      <c r="J384" s="25" t="s">
        <v>3</v>
      </c>
      <c r="K384" s="26" t="str">
        <f t="shared" si="83"/>
        <v>XT-S01120610</v>
      </c>
      <c r="L384" s="169" t="s">
        <v>674</v>
      </c>
      <c r="M384" s="25" t="s">
        <v>32</v>
      </c>
      <c r="N384" s="232">
        <v>2070</v>
      </c>
      <c r="O384" s="66">
        <v>0</v>
      </c>
      <c r="P384" s="63" t="str">
        <f t="shared" si="82"/>
        <v>.</v>
      </c>
      <c r="Q384" s="47" t="s">
        <v>585</v>
      </c>
      <c r="R384" s="47"/>
      <c r="S384" s="6" t="str">
        <f t="shared" si="81"/>
        <v xml:space="preserve">فاتورة رقم 8410 3 جرار السلوم - ليبيا </v>
      </c>
      <c r="T384" s="6"/>
      <c r="U384" s="282"/>
      <c r="V384" s="283"/>
      <c r="W384" s="164"/>
      <c r="X384" s="99"/>
      <c r="Y384" s="58"/>
      <c r="Z384" s="58"/>
      <c r="AA384" s="58"/>
      <c r="AB384" s="58"/>
      <c r="AC384" s="58"/>
      <c r="AD384" s="58"/>
      <c r="AE384" s="58"/>
      <c r="AF384" s="58"/>
      <c r="AG384" s="58"/>
      <c r="AH384" s="58"/>
      <c r="AI384" s="58"/>
      <c r="AJ384" s="58"/>
      <c r="AM384" s="127"/>
      <c r="AN384" s="127"/>
    </row>
    <row r="385" spans="1:40" s="66" customFormat="1" ht="29.25" hidden="1" customHeight="1" thickTop="1" thickBot="1">
      <c r="A385" s="26"/>
      <c r="B385" s="184"/>
      <c r="C385" s="64" t="s">
        <v>671</v>
      </c>
      <c r="D385" s="56" t="s">
        <v>38</v>
      </c>
      <c r="E385" s="53">
        <f>+IF(J385="","",SUBTOTAL(3,J$8:J385))</f>
        <v>0</v>
      </c>
      <c r="F385" s="201">
        <v>716</v>
      </c>
      <c r="G385" s="134">
        <v>7044</v>
      </c>
      <c r="H385" s="129">
        <v>8411</v>
      </c>
      <c r="I385" s="133">
        <v>40364</v>
      </c>
      <c r="J385" s="25" t="s">
        <v>3</v>
      </c>
      <c r="K385" s="26" t="str">
        <f t="shared" si="83"/>
        <v>IA-S01220610</v>
      </c>
      <c r="L385" s="169" t="s">
        <v>675</v>
      </c>
      <c r="M385" s="25" t="s">
        <v>32</v>
      </c>
      <c r="N385" s="38">
        <v>5665</v>
      </c>
      <c r="P385" s="63" t="str">
        <f t="shared" si="82"/>
        <v>.</v>
      </c>
      <c r="Q385" s="47" t="s">
        <v>585</v>
      </c>
      <c r="R385" s="47"/>
      <c r="S385" s="6" t="str">
        <f t="shared" si="81"/>
        <v xml:space="preserve">فاتورة رقم 8411 1 طرد انجلترا - القاهرة </v>
      </c>
      <c r="T385" s="6"/>
      <c r="U385" s="282"/>
      <c r="V385" s="283"/>
      <c r="W385" s="164"/>
      <c r="X385" s="99"/>
      <c r="Y385" s="58"/>
      <c r="Z385" s="58"/>
      <c r="AA385" s="58"/>
      <c r="AB385" s="58"/>
      <c r="AC385" s="58"/>
      <c r="AD385" s="58"/>
      <c r="AE385" s="58"/>
      <c r="AF385" s="58"/>
      <c r="AG385" s="58"/>
      <c r="AH385" s="58"/>
      <c r="AI385" s="58"/>
      <c r="AJ385" s="58"/>
      <c r="AM385" s="127"/>
      <c r="AN385" s="127"/>
    </row>
    <row r="386" spans="1:40" s="66" customFormat="1" ht="29.25" hidden="1" customHeight="1" thickTop="1" thickBot="1">
      <c r="A386" s="26"/>
      <c r="B386" s="184"/>
      <c r="C386" s="64" t="s">
        <v>672</v>
      </c>
      <c r="D386" s="56" t="s">
        <v>38</v>
      </c>
      <c r="E386" s="53">
        <f>+IF(J386="","",SUBTOTAL(3,J$8:J386))</f>
        <v>0</v>
      </c>
      <c r="F386" s="201">
        <v>716</v>
      </c>
      <c r="G386" s="134">
        <v>7044</v>
      </c>
      <c r="H386" s="129">
        <v>8412</v>
      </c>
      <c r="I386" s="133">
        <v>40364</v>
      </c>
      <c r="J386" s="25" t="s">
        <v>3</v>
      </c>
      <c r="K386" s="26" t="str">
        <f t="shared" si="83"/>
        <v>IA-S03080610</v>
      </c>
      <c r="L386" s="169" t="s">
        <v>676</v>
      </c>
      <c r="M386" s="25" t="s">
        <v>32</v>
      </c>
      <c r="N386" s="38">
        <v>12702</v>
      </c>
      <c r="P386" s="63" t="str">
        <f t="shared" si="82"/>
        <v>.</v>
      </c>
      <c r="Q386" s="47" t="s">
        <v>585</v>
      </c>
      <c r="R386" s="47"/>
      <c r="S386" s="6" t="str">
        <f t="shared" si="81"/>
        <v xml:space="preserve">فاتورة رقم 8412 1 طرد أمريكا - القاهرة </v>
      </c>
      <c r="T386" s="6"/>
      <c r="U386" s="282"/>
      <c r="V386" s="283"/>
      <c r="W386" s="164"/>
      <c r="X386" s="99"/>
      <c r="Y386" s="58"/>
      <c r="Z386" s="58"/>
      <c r="AA386" s="58"/>
      <c r="AB386" s="58"/>
      <c r="AC386" s="58"/>
      <c r="AD386" s="58"/>
      <c r="AE386" s="58"/>
      <c r="AF386" s="58"/>
      <c r="AG386" s="58"/>
      <c r="AH386" s="58"/>
      <c r="AI386" s="58"/>
      <c r="AJ386" s="58"/>
      <c r="AM386" s="127"/>
      <c r="AN386" s="127"/>
    </row>
    <row r="387" spans="1:40" s="66" customFormat="1" ht="29.25" hidden="1" customHeight="1" thickTop="1" thickBot="1">
      <c r="A387" s="26"/>
      <c r="B387" s="184"/>
      <c r="C387" s="64" t="s">
        <v>673</v>
      </c>
      <c r="D387" s="56" t="s">
        <v>38</v>
      </c>
      <c r="E387" s="53">
        <f>+IF(J387="","",SUBTOTAL(3,J$8:J387))</f>
        <v>0</v>
      </c>
      <c r="F387" s="201">
        <v>716</v>
      </c>
      <c r="G387" s="134">
        <v>7044</v>
      </c>
      <c r="H387" s="129">
        <v>8413</v>
      </c>
      <c r="I387" s="133">
        <v>40364</v>
      </c>
      <c r="J387" s="25" t="s">
        <v>3</v>
      </c>
      <c r="K387" s="26" t="str">
        <f t="shared" si="83"/>
        <v>IA-S07120610</v>
      </c>
      <c r="L387" s="169" t="s">
        <v>677</v>
      </c>
      <c r="M387" s="25" t="s">
        <v>32</v>
      </c>
      <c r="N387" s="38">
        <v>11657.6</v>
      </c>
      <c r="P387" s="63" t="str">
        <f t="shared" si="82"/>
        <v>.</v>
      </c>
      <c r="Q387" s="47" t="s">
        <v>585</v>
      </c>
      <c r="R387" s="47"/>
      <c r="S387" s="6" t="str">
        <f t="shared" si="81"/>
        <v xml:space="preserve">فاتورة رقم 8413 3 طرد أمريكا - القاهرة </v>
      </c>
      <c r="T387" s="6"/>
      <c r="U387" s="282"/>
      <c r="V387" s="283"/>
      <c r="W387" s="164"/>
      <c r="X387" s="99"/>
      <c r="Y387" s="58"/>
      <c r="Z387" s="58"/>
      <c r="AA387" s="58"/>
      <c r="AB387" s="58"/>
      <c r="AC387" s="58"/>
      <c r="AD387" s="58"/>
      <c r="AE387" s="58"/>
      <c r="AF387" s="58"/>
      <c r="AG387" s="58"/>
      <c r="AH387" s="58"/>
      <c r="AI387" s="58"/>
      <c r="AJ387" s="58"/>
      <c r="AM387" s="127"/>
      <c r="AN387" s="127"/>
    </row>
    <row r="388" spans="1:40" s="66" customFormat="1" ht="29.25" hidden="1" customHeight="1" thickTop="1" thickBot="1">
      <c r="A388" s="26"/>
      <c r="B388" s="184"/>
      <c r="C388" s="64" t="s">
        <v>617</v>
      </c>
      <c r="D388" s="56" t="s">
        <v>35</v>
      </c>
      <c r="E388" s="53">
        <f>+IF(J388="","",SUBTOTAL(3,J$8:J388))</f>
        <v>0</v>
      </c>
      <c r="F388" s="201">
        <v>715</v>
      </c>
      <c r="G388" s="134">
        <v>7045</v>
      </c>
      <c r="H388" s="129">
        <v>8414</v>
      </c>
      <c r="I388" s="133">
        <v>40365</v>
      </c>
      <c r="J388" s="25" t="s">
        <v>618</v>
      </c>
      <c r="K388" s="26" t="str">
        <f t="shared" si="83"/>
        <v>XS-S050710</v>
      </c>
      <c r="L388" s="169" t="s">
        <v>678</v>
      </c>
      <c r="M388" s="25" t="s">
        <v>29</v>
      </c>
      <c r="N388" s="38">
        <v>950</v>
      </c>
      <c r="P388" s="63" t="str">
        <f t="shared" si="82"/>
        <v>.</v>
      </c>
      <c r="Q388" s="47" t="s">
        <v>585</v>
      </c>
      <c r="R388" s="47"/>
      <c r="S388" s="6" t="str">
        <f t="shared" si="81"/>
        <v xml:space="preserve">فاتورة رقم 8414 1*40 السخنة - السودان </v>
      </c>
      <c r="T388" s="6"/>
      <c r="U388" s="282"/>
      <c r="V388" s="283"/>
      <c r="W388" s="164"/>
      <c r="X388" s="99"/>
      <c r="Y388" s="58"/>
      <c r="Z388" s="58"/>
      <c r="AA388" s="58"/>
      <c r="AB388" s="58"/>
      <c r="AC388" s="58"/>
      <c r="AD388" s="58"/>
      <c r="AE388" s="58"/>
      <c r="AF388" s="58"/>
      <c r="AG388" s="58"/>
      <c r="AH388" s="58"/>
      <c r="AI388" s="58"/>
      <c r="AJ388" s="58"/>
      <c r="AM388" s="127"/>
      <c r="AN388" s="127"/>
    </row>
    <row r="389" spans="1:40" s="66" customFormat="1" ht="29.25" hidden="1" customHeight="1" thickTop="1" thickBot="1">
      <c r="A389" s="26"/>
      <c r="B389" s="184"/>
      <c r="C389" s="64" t="s">
        <v>617</v>
      </c>
      <c r="D389" s="56" t="s">
        <v>35</v>
      </c>
      <c r="E389" s="53">
        <f>+IF(J389="","",SUBTOTAL(3,J$8:J389))</f>
        <v>0</v>
      </c>
      <c r="F389" s="201">
        <v>704</v>
      </c>
      <c r="G389" s="134">
        <v>7044</v>
      </c>
      <c r="H389" s="129">
        <v>8415</v>
      </c>
      <c r="I389" s="133">
        <v>40365</v>
      </c>
      <c r="J389" s="25" t="s">
        <v>6</v>
      </c>
      <c r="K389" s="26" t="str">
        <f t="shared" si="83"/>
        <v>XS-S050710</v>
      </c>
      <c r="L389" s="169" t="s">
        <v>679</v>
      </c>
      <c r="M389" s="25" t="s">
        <v>32</v>
      </c>
      <c r="N389" s="38">
        <v>3250</v>
      </c>
      <c r="P389" s="63" t="str">
        <f t="shared" si="82"/>
        <v>.</v>
      </c>
      <c r="Q389" s="47" t="s">
        <v>585</v>
      </c>
      <c r="R389" s="47"/>
      <c r="S389" s="6" t="str">
        <f t="shared" si="81"/>
        <v xml:space="preserve">فاتورة رقم 8415 1*40 السخنة - السودان - البيانس </v>
      </c>
      <c r="T389" s="6"/>
      <c r="U389" s="282"/>
      <c r="V389" s="283"/>
      <c r="W389" s="164"/>
      <c r="X389" s="99"/>
      <c r="Y389" s="58"/>
      <c r="Z389" s="58"/>
      <c r="AA389" s="58"/>
      <c r="AB389" s="58"/>
      <c r="AC389" s="58"/>
      <c r="AD389" s="58"/>
      <c r="AE389" s="58"/>
      <c r="AF389" s="58"/>
      <c r="AG389" s="58"/>
      <c r="AH389" s="58"/>
      <c r="AI389" s="58"/>
      <c r="AJ389" s="58"/>
      <c r="AM389" s="127"/>
      <c r="AN389" s="127"/>
    </row>
    <row r="390" spans="1:40" s="66" customFormat="1" ht="29.25" hidden="1" customHeight="1" thickTop="1" thickBot="1">
      <c r="A390" s="26"/>
      <c r="B390" s="184"/>
      <c r="C390" s="64" t="s">
        <v>680</v>
      </c>
      <c r="D390" s="56" t="s">
        <v>38</v>
      </c>
      <c r="E390" s="53">
        <f>+IF(J390="","",SUBTOTAL(3,J$8:J390))</f>
        <v>0</v>
      </c>
      <c r="F390" s="201">
        <v>716</v>
      </c>
      <c r="G390" s="134">
        <v>7044</v>
      </c>
      <c r="H390" s="129">
        <v>8416</v>
      </c>
      <c r="I390" s="133">
        <v>40364</v>
      </c>
      <c r="J390" s="25" t="s">
        <v>3</v>
      </c>
      <c r="K390" s="26" t="str">
        <f t="shared" si="83"/>
        <v>IA-S03140610</v>
      </c>
      <c r="L390" s="169" t="s">
        <v>681</v>
      </c>
      <c r="M390" s="25" t="s">
        <v>32</v>
      </c>
      <c r="N390" s="38">
        <v>10460</v>
      </c>
      <c r="P390" s="63" t="str">
        <f t="shared" si="82"/>
        <v>.</v>
      </c>
      <c r="Q390" s="47" t="s">
        <v>585</v>
      </c>
      <c r="R390" s="47"/>
      <c r="S390" s="6" t="str">
        <f t="shared" si="81"/>
        <v xml:space="preserve">فاتورة رقم 8416 4 طرد اليونان - الاسكندرية </v>
      </c>
      <c r="T390" s="6"/>
      <c r="U390" s="282"/>
      <c r="V390" s="283"/>
      <c r="W390" s="164"/>
      <c r="X390" s="99"/>
      <c r="Y390" s="58"/>
      <c r="Z390" s="58"/>
      <c r="AA390" s="58"/>
      <c r="AB390" s="58"/>
      <c r="AC390" s="58"/>
      <c r="AD390" s="58"/>
      <c r="AE390" s="58"/>
      <c r="AF390" s="58"/>
      <c r="AG390" s="58"/>
      <c r="AH390" s="58"/>
      <c r="AI390" s="58"/>
      <c r="AJ390" s="58"/>
      <c r="AM390" s="127"/>
      <c r="AN390" s="127"/>
    </row>
    <row r="391" spans="1:40" s="66" customFormat="1" ht="29.25" hidden="1" customHeight="1" thickTop="1" thickBot="1">
      <c r="A391" s="26"/>
      <c r="B391" s="184"/>
      <c r="C391" s="64" t="s">
        <v>924</v>
      </c>
      <c r="D391" s="56" t="s">
        <v>39</v>
      </c>
      <c r="E391" s="53">
        <f>+IF(J391="","",SUBTOTAL(3,J$8:J391))</f>
        <v>0</v>
      </c>
      <c r="F391" s="201">
        <v>716</v>
      </c>
      <c r="G391" s="134">
        <v>7044</v>
      </c>
      <c r="H391" s="129">
        <v>8417</v>
      </c>
      <c r="I391" s="270">
        <v>40366</v>
      </c>
      <c r="J391" s="25" t="s">
        <v>3</v>
      </c>
      <c r="K391" s="26" t="str">
        <f t="shared" si="83"/>
        <v>IS-S03300610</v>
      </c>
      <c r="L391" s="169" t="s">
        <v>449</v>
      </c>
      <c r="M391" s="25" t="s">
        <v>32</v>
      </c>
      <c r="N391" s="38">
        <v>35519.29</v>
      </c>
      <c r="P391" s="63" t="str">
        <f t="shared" si="82"/>
        <v>.</v>
      </c>
      <c r="Q391" s="47">
        <v>7389.85</v>
      </c>
      <c r="R391" s="47">
        <v>28129.440000000002</v>
      </c>
      <c r="S391" s="6" t="str">
        <f t="shared" si="81"/>
        <v xml:space="preserve">فاتورة رقم 8417 1*20 بيروت - الاسكندرية </v>
      </c>
      <c r="T391" s="6"/>
      <c r="U391" s="282"/>
      <c r="V391" s="283"/>
      <c r="W391" s="164"/>
      <c r="X391" s="99"/>
      <c r="Y391" s="58"/>
      <c r="Z391" s="58"/>
      <c r="AA391" s="58"/>
      <c r="AB391" s="58"/>
      <c r="AC391" s="58"/>
      <c r="AD391" s="58"/>
      <c r="AE391" s="58"/>
      <c r="AF391" s="58"/>
      <c r="AG391" s="58"/>
      <c r="AH391" s="58"/>
      <c r="AI391" s="58"/>
      <c r="AJ391" s="58"/>
      <c r="AM391" s="127"/>
      <c r="AN391" s="127"/>
    </row>
    <row r="392" spans="1:40" s="66" customFormat="1" ht="29.25" hidden="1" customHeight="1" thickTop="1" thickBot="1">
      <c r="A392" s="26"/>
      <c r="B392" s="184"/>
      <c r="C392" s="64" t="s">
        <v>682</v>
      </c>
      <c r="D392" s="56" t="s">
        <v>35</v>
      </c>
      <c r="E392" s="53">
        <f>+IF(J392="","",SUBTOTAL(3,J$8:J392))</f>
        <v>0</v>
      </c>
      <c r="F392" s="201">
        <v>714</v>
      </c>
      <c r="G392" s="134">
        <v>7045</v>
      </c>
      <c r="H392" s="129">
        <v>8418</v>
      </c>
      <c r="I392" s="133">
        <v>40367</v>
      </c>
      <c r="J392" s="25" t="s">
        <v>19</v>
      </c>
      <c r="K392" s="26" t="str">
        <f t="shared" si="83"/>
        <v>XS-S100710</v>
      </c>
      <c r="L392" s="169" t="s">
        <v>683</v>
      </c>
      <c r="M392" s="25" t="s">
        <v>29</v>
      </c>
      <c r="N392" s="38">
        <v>795</v>
      </c>
      <c r="P392" s="63" t="str">
        <f t="shared" si="82"/>
        <v>.</v>
      </c>
      <c r="Q392" s="47" t="s">
        <v>585</v>
      </c>
      <c r="R392" s="47"/>
      <c r="S392" s="6" t="str">
        <f t="shared" si="81"/>
        <v xml:space="preserve">فاتورة رقم 8418 3*20 الاسكندرية - اشدود </v>
      </c>
      <c r="T392" s="6"/>
      <c r="U392" s="282"/>
      <c r="V392" s="283"/>
      <c r="W392" s="164"/>
      <c r="X392" s="99"/>
      <c r="Y392" s="58"/>
      <c r="Z392" s="58"/>
      <c r="AA392" s="58"/>
      <c r="AB392" s="58"/>
      <c r="AC392" s="58"/>
      <c r="AD392" s="58"/>
      <c r="AE392" s="58"/>
      <c r="AF392" s="58"/>
      <c r="AG392" s="58"/>
      <c r="AH392" s="58"/>
      <c r="AI392" s="58"/>
      <c r="AJ392" s="58"/>
      <c r="AM392" s="127"/>
      <c r="AN392" s="127"/>
    </row>
    <row r="393" spans="1:40" s="66" customFormat="1" ht="29.25" hidden="1" customHeight="1" thickTop="1" thickBot="1">
      <c r="A393" s="26"/>
      <c r="B393" s="184"/>
      <c r="C393" s="64" t="s">
        <v>682</v>
      </c>
      <c r="D393" s="56" t="s">
        <v>35</v>
      </c>
      <c r="E393" s="53">
        <f>+IF(J393="","",SUBTOTAL(3,J$8:J393))</f>
        <v>0</v>
      </c>
      <c r="F393" s="201">
        <v>711</v>
      </c>
      <c r="G393" s="134">
        <v>7044</v>
      </c>
      <c r="H393" s="129">
        <v>8419</v>
      </c>
      <c r="I393" s="133">
        <v>40367</v>
      </c>
      <c r="J393" s="25" t="s">
        <v>169</v>
      </c>
      <c r="K393" s="26" t="str">
        <f t="shared" si="83"/>
        <v>XS-S100710</v>
      </c>
      <c r="L393" s="169" t="s">
        <v>683</v>
      </c>
      <c r="M393" s="25" t="s">
        <v>32</v>
      </c>
      <c r="N393" s="38">
        <v>1205</v>
      </c>
      <c r="P393" s="63" t="str">
        <f t="shared" si="82"/>
        <v>.</v>
      </c>
      <c r="Q393" s="47" t="s">
        <v>585</v>
      </c>
      <c r="R393" s="47"/>
      <c r="S393" s="6" t="str">
        <f t="shared" ref="S393:S456" si="84">$U$5&amp;H393&amp;$U$7&amp;L393&amp;$U$7</f>
        <v xml:space="preserve">فاتورة رقم 8419 3*20 الاسكندرية - اشدود </v>
      </c>
      <c r="T393" s="6"/>
      <c r="U393" s="282"/>
      <c r="V393" s="283"/>
      <c r="W393" s="164"/>
      <c r="X393" s="99"/>
      <c r="Y393" s="58"/>
      <c r="Z393" s="58"/>
      <c r="AA393" s="58"/>
      <c r="AB393" s="58"/>
      <c r="AC393" s="58"/>
      <c r="AD393" s="58"/>
      <c r="AE393" s="58"/>
      <c r="AF393" s="58"/>
      <c r="AG393" s="58"/>
      <c r="AH393" s="58"/>
      <c r="AI393" s="58"/>
      <c r="AJ393" s="58"/>
      <c r="AM393" s="127"/>
      <c r="AN393" s="127"/>
    </row>
    <row r="394" spans="1:40" s="66" customFormat="1" ht="29.25" hidden="1" customHeight="1" thickTop="1" thickBot="1">
      <c r="A394" s="26"/>
      <c r="B394" s="184"/>
      <c r="C394" s="64" t="s">
        <v>684</v>
      </c>
      <c r="D394" s="56" t="s">
        <v>35</v>
      </c>
      <c r="E394" s="53">
        <f>+IF(J394="","",SUBTOTAL(3,J$8:J394))</f>
        <v>0</v>
      </c>
      <c r="F394" s="201">
        <v>704</v>
      </c>
      <c r="G394" s="134">
        <v>7044</v>
      </c>
      <c r="H394" s="129">
        <v>8420</v>
      </c>
      <c r="I394" s="133">
        <v>40367</v>
      </c>
      <c r="J394" s="25" t="s">
        <v>6</v>
      </c>
      <c r="K394" s="26" t="str">
        <f t="shared" si="83"/>
        <v>XS-S030710</v>
      </c>
      <c r="L394" s="169" t="s">
        <v>313</v>
      </c>
      <c r="M394" s="25" t="s">
        <v>32</v>
      </c>
      <c r="N394" s="38">
        <v>3350</v>
      </c>
      <c r="P394" s="63" t="str">
        <f t="shared" si="82"/>
        <v>.</v>
      </c>
      <c r="Q394" s="47" t="s">
        <v>585</v>
      </c>
      <c r="R394" s="47"/>
      <c r="S394" s="6" t="str">
        <f t="shared" si="84"/>
        <v xml:space="preserve">فاتورة رقم 8420 1*40 الاسكندرية - المغرب </v>
      </c>
      <c r="T394" s="6"/>
      <c r="U394" s="282"/>
      <c r="V394" s="283"/>
      <c r="W394" s="164"/>
      <c r="X394" s="99"/>
      <c r="Y394" s="58"/>
      <c r="Z394" s="58"/>
      <c r="AA394" s="58"/>
      <c r="AB394" s="58"/>
      <c r="AC394" s="58"/>
      <c r="AD394" s="58"/>
      <c r="AE394" s="58"/>
      <c r="AF394" s="58"/>
      <c r="AG394" s="58"/>
      <c r="AH394" s="58"/>
      <c r="AI394" s="58"/>
      <c r="AJ394" s="58"/>
      <c r="AM394" s="127"/>
      <c r="AN394" s="127"/>
    </row>
    <row r="395" spans="1:40" s="66" customFormat="1" ht="29.25" hidden="1" customHeight="1" thickTop="1" thickBot="1">
      <c r="A395" s="26"/>
      <c r="B395" s="184"/>
      <c r="C395" s="64" t="s">
        <v>684</v>
      </c>
      <c r="D395" s="56" t="s">
        <v>35</v>
      </c>
      <c r="E395" s="53">
        <f>+IF(J395="","",SUBTOTAL(3,J$8:J395))</f>
        <v>0</v>
      </c>
      <c r="F395" s="201">
        <v>713</v>
      </c>
      <c r="G395" s="134">
        <v>7045</v>
      </c>
      <c r="H395" s="129">
        <v>8421</v>
      </c>
      <c r="I395" s="133">
        <v>40367</v>
      </c>
      <c r="J395" s="25" t="s">
        <v>6</v>
      </c>
      <c r="K395" s="26" t="str">
        <f t="shared" si="83"/>
        <v>XS-S030710</v>
      </c>
      <c r="L395" s="169" t="s">
        <v>313</v>
      </c>
      <c r="M395" s="25" t="s">
        <v>29</v>
      </c>
      <c r="N395" s="38">
        <v>1050</v>
      </c>
      <c r="P395" s="63" t="str">
        <f t="shared" si="82"/>
        <v>.</v>
      </c>
      <c r="Q395" s="47" t="s">
        <v>585</v>
      </c>
      <c r="R395" s="47"/>
      <c r="S395" s="6" t="str">
        <f t="shared" si="84"/>
        <v xml:space="preserve">فاتورة رقم 8421 1*40 الاسكندرية - المغرب </v>
      </c>
      <c r="T395" s="6"/>
      <c r="U395" s="282"/>
      <c r="V395" s="283"/>
      <c r="W395" s="164"/>
      <c r="X395" s="99"/>
      <c r="Y395" s="58"/>
      <c r="Z395" s="58"/>
      <c r="AA395" s="58"/>
      <c r="AB395" s="58"/>
      <c r="AC395" s="58"/>
      <c r="AD395" s="58"/>
      <c r="AE395" s="58"/>
      <c r="AF395" s="58"/>
      <c r="AG395" s="58"/>
      <c r="AH395" s="58"/>
      <c r="AI395" s="58"/>
      <c r="AJ395" s="58"/>
      <c r="AM395" s="127"/>
      <c r="AN395" s="127"/>
    </row>
    <row r="396" spans="1:40" s="66" customFormat="1" ht="29.25" hidden="1" customHeight="1" thickTop="1" thickBot="1">
      <c r="A396" s="26"/>
      <c r="B396" s="184"/>
      <c r="C396" s="64" t="s">
        <v>737</v>
      </c>
      <c r="D396" s="56" t="s">
        <v>35</v>
      </c>
      <c r="E396" s="53">
        <f>+IF(J396="","",SUBTOTAL(3,J$8:J396))</f>
        <v>0</v>
      </c>
      <c r="F396" s="201">
        <v>716</v>
      </c>
      <c r="G396" s="134">
        <v>7044</v>
      </c>
      <c r="H396" s="129">
        <v>8422</v>
      </c>
      <c r="I396" s="133">
        <v>40367</v>
      </c>
      <c r="J396" s="25" t="s">
        <v>3</v>
      </c>
      <c r="K396" s="26" t="str">
        <f t="shared" si="83"/>
        <v>XS-S190610</v>
      </c>
      <c r="L396" s="169" t="s">
        <v>311</v>
      </c>
      <c r="M396" s="25" t="s">
        <v>32</v>
      </c>
      <c r="N396" s="232">
        <v>1502</v>
      </c>
      <c r="O396" s="66">
        <v>0</v>
      </c>
      <c r="P396" s="63" t="str">
        <f t="shared" si="82"/>
        <v>.</v>
      </c>
      <c r="Q396" s="47" t="s">
        <v>585</v>
      </c>
      <c r="R396" s="47"/>
      <c r="S396" s="6" t="str">
        <f t="shared" si="84"/>
        <v xml:space="preserve">فاتورة رقم 8422 1*40 شرق التفريعة - مومباسا </v>
      </c>
      <c r="T396" s="6"/>
      <c r="U396" s="282"/>
      <c r="V396" s="283"/>
      <c r="W396" s="164"/>
      <c r="X396" s="99"/>
      <c r="Y396" s="58"/>
      <c r="Z396" s="58"/>
      <c r="AA396" s="58"/>
      <c r="AB396" s="58"/>
      <c r="AC396" s="58"/>
      <c r="AD396" s="58"/>
      <c r="AE396" s="58"/>
      <c r="AF396" s="58"/>
      <c r="AG396" s="58"/>
      <c r="AH396" s="58"/>
      <c r="AI396" s="58"/>
      <c r="AJ396" s="58"/>
      <c r="AM396" s="127"/>
      <c r="AN396" s="127"/>
    </row>
    <row r="397" spans="1:40" s="66" customFormat="1" ht="29.25" hidden="1" customHeight="1" thickTop="1" thickBot="1">
      <c r="A397" s="26"/>
      <c r="B397" s="184"/>
      <c r="C397" s="64" t="s">
        <v>737</v>
      </c>
      <c r="D397" s="56" t="s">
        <v>35</v>
      </c>
      <c r="E397" s="53">
        <f>+IF(J397="","",SUBTOTAL(3,J$8:J397))</f>
        <v>0</v>
      </c>
      <c r="F397" s="201">
        <v>716</v>
      </c>
      <c r="G397" s="134">
        <v>7044</v>
      </c>
      <c r="H397" s="129">
        <v>8423</v>
      </c>
      <c r="I397" s="133">
        <v>40367</v>
      </c>
      <c r="J397" s="25" t="s">
        <v>3</v>
      </c>
      <c r="K397" s="26" t="str">
        <f t="shared" si="83"/>
        <v>XS-S190610</v>
      </c>
      <c r="L397" s="169" t="s">
        <v>311</v>
      </c>
      <c r="M397" s="25" t="s">
        <v>32</v>
      </c>
      <c r="N397" s="232">
        <v>1900</v>
      </c>
      <c r="O397" s="66">
        <v>0</v>
      </c>
      <c r="P397" s="63" t="str">
        <f t="shared" ref="P397:P460" si="85">IF(O397&gt;0,N397-O397,".")</f>
        <v>.</v>
      </c>
      <c r="Q397" s="47" t="s">
        <v>585</v>
      </c>
      <c r="R397" s="47"/>
      <c r="S397" s="6" t="str">
        <f t="shared" si="84"/>
        <v xml:space="preserve">فاتورة رقم 8423 1*40 شرق التفريعة - مومباسا </v>
      </c>
      <c r="T397" s="6"/>
      <c r="U397" s="282"/>
      <c r="V397" s="283"/>
      <c r="W397" s="164"/>
      <c r="X397" s="99"/>
      <c r="Y397" s="58"/>
      <c r="Z397" s="58"/>
      <c r="AA397" s="58"/>
      <c r="AB397" s="58"/>
      <c r="AC397" s="58"/>
      <c r="AD397" s="58"/>
      <c r="AE397" s="58"/>
      <c r="AF397" s="58"/>
      <c r="AG397" s="58"/>
      <c r="AH397" s="58"/>
      <c r="AI397" s="58"/>
      <c r="AJ397" s="58"/>
      <c r="AM397" s="127"/>
      <c r="AN397" s="127"/>
    </row>
    <row r="398" spans="1:40" s="66" customFormat="1" ht="29.25" hidden="1" customHeight="1" thickTop="1" thickBot="1">
      <c r="A398" s="26"/>
      <c r="B398" s="184"/>
      <c r="C398" s="64" t="s">
        <v>685</v>
      </c>
      <c r="D398" s="56" t="s">
        <v>35</v>
      </c>
      <c r="E398" s="53">
        <f>+IF(J398="","",SUBTOTAL(3,J$8:J398))</f>
        <v>0</v>
      </c>
      <c r="F398" s="201">
        <v>705</v>
      </c>
      <c r="G398" s="134">
        <v>7044</v>
      </c>
      <c r="H398" s="129">
        <v>8424</v>
      </c>
      <c r="I398" s="133">
        <v>40367</v>
      </c>
      <c r="J398" s="25" t="s">
        <v>9</v>
      </c>
      <c r="K398" s="26" t="str">
        <f t="shared" ref="K398:K461" si="86">D398&amp;C398</f>
        <v>XS-S110710</v>
      </c>
      <c r="L398" s="169" t="s">
        <v>372</v>
      </c>
      <c r="M398" s="25" t="s">
        <v>32</v>
      </c>
      <c r="N398" s="38">
        <v>2300</v>
      </c>
      <c r="P398" s="63" t="str">
        <f t="shared" si="85"/>
        <v>.</v>
      </c>
      <c r="Q398" s="47" t="s">
        <v>585</v>
      </c>
      <c r="R398" s="47"/>
      <c r="S398" s="6" t="str">
        <f t="shared" si="84"/>
        <v xml:space="preserve">فاتورة رقم 8424 1*40 الاسكندرية - اشدود </v>
      </c>
      <c r="T398" s="6"/>
      <c r="U398" s="282"/>
      <c r="V398" s="283"/>
      <c r="W398" s="164"/>
      <c r="X398" s="99"/>
      <c r="Y398" s="58"/>
      <c r="Z398" s="58"/>
      <c r="AA398" s="58"/>
      <c r="AB398" s="58"/>
      <c r="AC398" s="58"/>
      <c r="AD398" s="58"/>
      <c r="AE398" s="58"/>
      <c r="AF398" s="58"/>
      <c r="AG398" s="58"/>
      <c r="AH398" s="58"/>
      <c r="AI398" s="58"/>
      <c r="AJ398" s="58"/>
      <c r="AM398" s="127"/>
      <c r="AN398" s="127"/>
    </row>
    <row r="399" spans="1:40" s="66" customFormat="1" ht="29.25" hidden="1" customHeight="1" thickTop="1" thickBot="1">
      <c r="A399" s="26"/>
      <c r="B399" s="184"/>
      <c r="C399" s="64" t="s">
        <v>686</v>
      </c>
      <c r="D399" s="56" t="s">
        <v>35</v>
      </c>
      <c r="E399" s="53">
        <f>+IF(J399="","",SUBTOTAL(3,J$8:J399))</f>
        <v>0</v>
      </c>
      <c r="F399" s="201">
        <v>711</v>
      </c>
      <c r="G399" s="134">
        <v>7044</v>
      </c>
      <c r="H399" s="129">
        <v>8425</v>
      </c>
      <c r="I399" s="133">
        <v>40367</v>
      </c>
      <c r="J399" s="25" t="s">
        <v>232</v>
      </c>
      <c r="K399" s="26" t="str">
        <f t="shared" si="86"/>
        <v>XS-S260610</v>
      </c>
      <c r="L399" s="169" t="s">
        <v>372</v>
      </c>
      <c r="M399" s="25" t="s">
        <v>32</v>
      </c>
      <c r="N399" s="38">
        <v>2450</v>
      </c>
      <c r="P399" s="63" t="str">
        <f t="shared" si="85"/>
        <v>.</v>
      </c>
      <c r="Q399" s="47" t="s">
        <v>585</v>
      </c>
      <c r="R399" s="47"/>
      <c r="S399" s="6" t="str">
        <f t="shared" si="84"/>
        <v xml:space="preserve">فاتورة رقم 8425 1*40 الاسكندرية - اشدود </v>
      </c>
      <c r="T399" s="6"/>
      <c r="U399" s="282"/>
      <c r="V399" s="283"/>
      <c r="W399" s="164"/>
      <c r="X399" s="99"/>
      <c r="Y399" s="58"/>
      <c r="Z399" s="58"/>
      <c r="AA399" s="58"/>
      <c r="AB399" s="58"/>
      <c r="AC399" s="58"/>
      <c r="AD399" s="58"/>
      <c r="AE399" s="58"/>
      <c r="AF399" s="58"/>
      <c r="AG399" s="58"/>
      <c r="AH399" s="58"/>
      <c r="AI399" s="58"/>
      <c r="AJ399" s="58"/>
      <c r="AM399" s="127"/>
      <c r="AN399" s="127"/>
    </row>
    <row r="400" spans="1:40" s="66" customFormat="1" ht="29.25" hidden="1" customHeight="1" thickTop="1" thickBot="1">
      <c r="A400" s="26"/>
      <c r="B400" s="184"/>
      <c r="C400" s="64" t="s">
        <v>686</v>
      </c>
      <c r="D400" s="56" t="s">
        <v>35</v>
      </c>
      <c r="E400" s="53">
        <f>+IF(J400="","",SUBTOTAL(3,J$8:J400))</f>
        <v>0</v>
      </c>
      <c r="F400" s="201">
        <v>714</v>
      </c>
      <c r="G400" s="134">
        <v>7045</v>
      </c>
      <c r="H400" s="129">
        <v>8426</v>
      </c>
      <c r="I400" s="133">
        <v>40367</v>
      </c>
      <c r="J400" s="25" t="s">
        <v>19</v>
      </c>
      <c r="K400" s="26" t="str">
        <f t="shared" si="86"/>
        <v>XS-S260610</v>
      </c>
      <c r="L400" s="169" t="s">
        <v>687</v>
      </c>
      <c r="M400" s="25" t="s">
        <v>29</v>
      </c>
      <c r="N400" s="38">
        <v>350</v>
      </c>
      <c r="P400" s="63" t="str">
        <f t="shared" si="85"/>
        <v>.</v>
      </c>
      <c r="Q400" s="47" t="s">
        <v>585</v>
      </c>
      <c r="R400" s="47"/>
      <c r="S400" s="6" t="str">
        <f t="shared" si="84"/>
        <v xml:space="preserve">فاتورة رقم 8426 1*40 الاسكندرية - اشدود - كادبورى </v>
      </c>
      <c r="T400" s="6"/>
      <c r="U400" s="282"/>
      <c r="V400" s="283"/>
      <c r="W400" s="164"/>
      <c r="X400" s="99"/>
      <c r="Y400" s="58"/>
      <c r="Z400" s="58"/>
      <c r="AA400" s="58"/>
      <c r="AB400" s="58"/>
      <c r="AC400" s="58"/>
      <c r="AD400" s="58"/>
      <c r="AE400" s="58"/>
      <c r="AF400" s="58"/>
      <c r="AG400" s="58"/>
      <c r="AH400" s="58"/>
      <c r="AI400" s="58"/>
      <c r="AJ400" s="58"/>
      <c r="AM400" s="127"/>
      <c r="AN400" s="127"/>
    </row>
    <row r="401" spans="1:40" s="66" customFormat="1" ht="29.25" hidden="1" customHeight="1" thickTop="1" thickBot="1">
      <c r="A401" s="26"/>
      <c r="B401" s="184"/>
      <c r="C401" s="64" t="s">
        <v>698</v>
      </c>
      <c r="D401" s="56" t="s">
        <v>39</v>
      </c>
      <c r="E401" s="53">
        <f>+IF(J401="","",SUBTOTAL(3,J$8:J401))</f>
        <v>0</v>
      </c>
      <c r="F401" s="201">
        <v>716</v>
      </c>
      <c r="G401" s="134">
        <v>7044</v>
      </c>
      <c r="H401" s="129">
        <v>8427</v>
      </c>
      <c r="I401" s="269">
        <v>40367</v>
      </c>
      <c r="J401" s="25" t="s">
        <v>3</v>
      </c>
      <c r="K401" s="26" t="str">
        <f t="shared" si="86"/>
        <v>IS-S04010610</v>
      </c>
      <c r="L401" s="169" t="s">
        <v>318</v>
      </c>
      <c r="M401" s="25" t="s">
        <v>32</v>
      </c>
      <c r="N401" s="38">
        <v>26749.75</v>
      </c>
      <c r="P401" s="63" t="str">
        <f t="shared" si="85"/>
        <v>.</v>
      </c>
      <c r="Q401" s="47" t="s">
        <v>585</v>
      </c>
      <c r="R401" s="47"/>
      <c r="S401" s="6" t="str">
        <f t="shared" si="84"/>
        <v xml:space="preserve">فاتورة رقم 8427 2*40 جبل على - الاسكندرية  </v>
      </c>
      <c r="T401" s="6"/>
      <c r="U401" s="282"/>
      <c r="V401" s="283"/>
      <c r="W401" s="164"/>
      <c r="X401" s="99"/>
      <c r="Y401" s="58"/>
      <c r="Z401" s="58"/>
      <c r="AA401" s="58"/>
      <c r="AB401" s="58"/>
      <c r="AC401" s="58"/>
      <c r="AD401" s="58"/>
      <c r="AE401" s="58"/>
      <c r="AF401" s="58"/>
      <c r="AG401" s="58"/>
      <c r="AH401" s="58"/>
      <c r="AI401" s="58"/>
      <c r="AJ401" s="58"/>
      <c r="AM401" s="127"/>
      <c r="AN401" s="127"/>
    </row>
    <row r="402" spans="1:40" s="66" customFormat="1" ht="29.25" hidden="1" customHeight="1" thickTop="1" thickBot="1">
      <c r="A402" s="26"/>
      <c r="B402" s="184"/>
      <c r="C402" s="64" t="s">
        <v>691</v>
      </c>
      <c r="D402" s="56" t="s">
        <v>35</v>
      </c>
      <c r="E402" s="53">
        <f>+IF(J402="","",SUBTOTAL(3,J$8:J402))</f>
        <v>0</v>
      </c>
      <c r="F402" s="201">
        <v>701</v>
      </c>
      <c r="G402" s="134">
        <v>7044</v>
      </c>
      <c r="H402" s="129">
        <v>8428</v>
      </c>
      <c r="I402" s="133">
        <v>40367</v>
      </c>
      <c r="J402" s="25" t="s">
        <v>7</v>
      </c>
      <c r="K402" s="26" t="str">
        <f t="shared" si="86"/>
        <v>XS-S230610</v>
      </c>
      <c r="L402" s="169" t="s">
        <v>693</v>
      </c>
      <c r="M402" s="25" t="s">
        <v>32</v>
      </c>
      <c r="N402" s="38">
        <v>2550</v>
      </c>
      <c r="P402" s="63" t="str">
        <f t="shared" si="85"/>
        <v>.</v>
      </c>
      <c r="Q402" s="47" t="s">
        <v>585</v>
      </c>
      <c r="R402" s="47"/>
      <c r="S402" s="6" t="str">
        <f t="shared" si="84"/>
        <v xml:space="preserve">فاتورة رقم 8428 1*40 يورسعيد - مومبسا </v>
      </c>
      <c r="T402" s="6"/>
      <c r="U402" s="282"/>
      <c r="V402" s="283"/>
      <c r="W402" s="164"/>
      <c r="X402" s="99"/>
      <c r="Y402" s="58"/>
      <c r="Z402" s="58"/>
      <c r="AA402" s="58"/>
      <c r="AB402" s="58"/>
      <c r="AC402" s="58"/>
      <c r="AD402" s="58"/>
      <c r="AE402" s="58"/>
      <c r="AF402" s="58"/>
      <c r="AG402" s="58"/>
      <c r="AH402" s="58"/>
      <c r="AI402" s="58"/>
      <c r="AJ402" s="58"/>
      <c r="AM402" s="127"/>
      <c r="AN402" s="127"/>
    </row>
    <row r="403" spans="1:40" s="66" customFormat="1" ht="29.25" hidden="1" customHeight="1" thickTop="1" thickBot="1">
      <c r="A403" s="26"/>
      <c r="B403" s="184"/>
      <c r="C403" s="64" t="s">
        <v>691</v>
      </c>
      <c r="D403" s="56" t="s">
        <v>35</v>
      </c>
      <c r="E403" s="53">
        <f>+IF(J403="","",SUBTOTAL(3,J$8:J403))</f>
        <v>0</v>
      </c>
      <c r="F403" s="201">
        <v>715</v>
      </c>
      <c r="G403" s="134">
        <v>7045</v>
      </c>
      <c r="H403" s="129">
        <v>8429</v>
      </c>
      <c r="I403" s="133">
        <v>40367</v>
      </c>
      <c r="J403" s="25" t="s">
        <v>7</v>
      </c>
      <c r="K403" s="26" t="str">
        <f t="shared" si="86"/>
        <v>XS-S230610</v>
      </c>
      <c r="L403" s="169" t="s">
        <v>693</v>
      </c>
      <c r="M403" s="25" t="s">
        <v>29</v>
      </c>
      <c r="N403" s="38">
        <v>1980</v>
      </c>
      <c r="P403" s="63" t="str">
        <f t="shared" si="85"/>
        <v>.</v>
      </c>
      <c r="Q403" s="47" t="s">
        <v>585</v>
      </c>
      <c r="R403" s="47"/>
      <c r="S403" s="6" t="str">
        <f t="shared" si="84"/>
        <v xml:space="preserve">فاتورة رقم 8429 1*40 يورسعيد - مومبسا </v>
      </c>
      <c r="T403" s="6"/>
      <c r="U403" s="282"/>
      <c r="V403" s="283"/>
      <c r="W403" s="164"/>
      <c r="X403" s="99"/>
      <c r="Y403" s="58"/>
      <c r="Z403" s="58"/>
      <c r="AA403" s="58"/>
      <c r="AB403" s="58"/>
      <c r="AC403" s="58"/>
      <c r="AD403" s="58"/>
      <c r="AE403" s="58"/>
      <c r="AF403" s="58"/>
      <c r="AG403" s="58"/>
      <c r="AH403" s="58"/>
      <c r="AI403" s="58"/>
      <c r="AJ403" s="58"/>
      <c r="AM403" s="127"/>
      <c r="AN403" s="127"/>
    </row>
    <row r="404" spans="1:40" s="66" customFormat="1" ht="29.25" hidden="1" customHeight="1" thickTop="1" thickBot="1">
      <c r="A404" s="26"/>
      <c r="B404" s="184"/>
      <c r="C404" s="64" t="s">
        <v>692</v>
      </c>
      <c r="D404" s="56" t="s">
        <v>36</v>
      </c>
      <c r="E404" s="53">
        <f>+IF(J404="","",SUBTOTAL(3,J$8:J404))</f>
        <v>0</v>
      </c>
      <c r="F404" s="201">
        <v>704</v>
      </c>
      <c r="G404" s="134">
        <v>7044</v>
      </c>
      <c r="H404" s="129">
        <v>8430</v>
      </c>
      <c r="I404" s="133">
        <v>40370</v>
      </c>
      <c r="J404" s="25" t="s">
        <v>6</v>
      </c>
      <c r="K404" s="26" t="str">
        <f t="shared" si="86"/>
        <v>XT-S03040710</v>
      </c>
      <c r="L404" s="169" t="s">
        <v>370</v>
      </c>
      <c r="M404" s="25" t="s">
        <v>32</v>
      </c>
      <c r="N404" s="38">
        <v>800</v>
      </c>
      <c r="P404" s="63" t="str">
        <f t="shared" si="85"/>
        <v>.</v>
      </c>
      <c r="Q404" s="47" t="s">
        <v>585</v>
      </c>
      <c r="R404" s="47"/>
      <c r="S404" s="6" t="str">
        <f t="shared" si="84"/>
        <v xml:space="preserve">فاتورة رقم 8430 4 جرار العوجة - فلسطين </v>
      </c>
      <c r="T404" s="6"/>
      <c r="U404" s="282"/>
      <c r="V404" s="283"/>
      <c r="W404" s="164"/>
      <c r="X404" s="99"/>
      <c r="Y404" s="58"/>
      <c r="Z404" s="58"/>
      <c r="AA404" s="58"/>
      <c r="AB404" s="58"/>
      <c r="AC404" s="58"/>
      <c r="AD404" s="58"/>
      <c r="AE404" s="58"/>
      <c r="AF404" s="58"/>
      <c r="AG404" s="58"/>
      <c r="AH404" s="58"/>
      <c r="AI404" s="58"/>
      <c r="AJ404" s="58"/>
      <c r="AM404" s="127"/>
      <c r="AN404" s="127"/>
    </row>
    <row r="405" spans="1:40" s="66" customFormat="1" ht="29.25" hidden="1" customHeight="1" thickTop="1" thickBot="1">
      <c r="A405" s="26"/>
      <c r="B405" s="184"/>
      <c r="C405" s="64" t="s">
        <v>532</v>
      </c>
      <c r="D405" s="56" t="s">
        <v>36</v>
      </c>
      <c r="E405" s="53">
        <f>+IF(J405="","",SUBTOTAL(3,J$8:J405))</f>
        <v>0</v>
      </c>
      <c r="F405" s="201">
        <v>716</v>
      </c>
      <c r="G405" s="134">
        <v>7044</v>
      </c>
      <c r="H405" s="129">
        <v>8431</v>
      </c>
      <c r="I405" s="133">
        <v>40366</v>
      </c>
      <c r="J405" s="25" t="s">
        <v>3</v>
      </c>
      <c r="K405" s="26" t="str">
        <f t="shared" si="86"/>
        <v>XT-S02250510</v>
      </c>
      <c r="L405" s="169" t="s">
        <v>703</v>
      </c>
      <c r="M405" s="25" t="s">
        <v>32</v>
      </c>
      <c r="N405" s="232">
        <v>1502</v>
      </c>
      <c r="O405" s="66">
        <v>0</v>
      </c>
      <c r="P405" s="63" t="str">
        <f t="shared" si="85"/>
        <v>.</v>
      </c>
      <c r="Q405" s="47" t="s">
        <v>585</v>
      </c>
      <c r="R405" s="47"/>
      <c r="S405" s="6" t="str">
        <f t="shared" si="84"/>
        <v xml:space="preserve">فاتورة رقم 8431 6 جرار العوجة - فلسطين  </v>
      </c>
      <c r="T405" s="6"/>
      <c r="U405" s="282"/>
      <c r="V405" s="283"/>
      <c r="W405" s="164"/>
      <c r="X405" s="99"/>
      <c r="Y405" s="58"/>
      <c r="Z405" s="58"/>
      <c r="AA405" s="58"/>
      <c r="AB405" s="58"/>
      <c r="AC405" s="58"/>
      <c r="AD405" s="58"/>
      <c r="AE405" s="58"/>
      <c r="AF405" s="58"/>
      <c r="AG405" s="58"/>
      <c r="AH405" s="58"/>
      <c r="AI405" s="58"/>
      <c r="AJ405" s="58"/>
      <c r="AM405" s="127"/>
      <c r="AN405" s="127"/>
    </row>
    <row r="406" spans="1:40" s="66" customFormat="1" ht="29.25" hidden="1" customHeight="1" thickTop="1" thickBot="1">
      <c r="A406" s="26"/>
      <c r="B406" s="184"/>
      <c r="C406" s="64" t="s">
        <v>699</v>
      </c>
      <c r="D406" s="56" t="s">
        <v>36</v>
      </c>
      <c r="E406" s="53">
        <f>+IF(J406="","",SUBTOTAL(3,J$8:J406))</f>
        <v>0</v>
      </c>
      <c r="F406" s="201">
        <v>716</v>
      </c>
      <c r="G406" s="134">
        <v>7044</v>
      </c>
      <c r="H406" s="129">
        <v>8432</v>
      </c>
      <c r="I406" s="133">
        <v>40366</v>
      </c>
      <c r="J406" s="25" t="s">
        <v>3</v>
      </c>
      <c r="K406" s="26" t="str">
        <f t="shared" si="86"/>
        <v>XT-S01100710</v>
      </c>
      <c r="L406" s="169" t="s">
        <v>703</v>
      </c>
      <c r="M406" s="25" t="s">
        <v>32</v>
      </c>
      <c r="N406" s="232">
        <v>1502</v>
      </c>
      <c r="O406" s="66">
        <v>0</v>
      </c>
      <c r="P406" s="63" t="str">
        <f t="shared" si="85"/>
        <v>.</v>
      </c>
      <c r="Q406" s="47" t="s">
        <v>585</v>
      </c>
      <c r="R406" s="47"/>
      <c r="S406" s="6" t="str">
        <f t="shared" si="84"/>
        <v xml:space="preserve">فاتورة رقم 8432 6 جرار العوجة - فلسطين  </v>
      </c>
      <c r="T406" s="6"/>
      <c r="U406" s="282"/>
      <c r="V406" s="283"/>
      <c r="W406" s="164"/>
      <c r="X406" s="99"/>
      <c r="Y406" s="58"/>
      <c r="Z406" s="58"/>
      <c r="AA406" s="58"/>
      <c r="AB406" s="58"/>
      <c r="AC406" s="58"/>
      <c r="AD406" s="58"/>
      <c r="AE406" s="58"/>
      <c r="AF406" s="58"/>
      <c r="AG406" s="58"/>
      <c r="AH406" s="58"/>
      <c r="AI406" s="58"/>
      <c r="AJ406" s="58"/>
      <c r="AM406" s="127"/>
      <c r="AN406" s="127"/>
    </row>
    <row r="407" spans="1:40" s="66" customFormat="1" ht="29.25" hidden="1" customHeight="1" thickTop="1" thickBot="1">
      <c r="A407" s="26"/>
      <c r="B407" s="184"/>
      <c r="C407" s="64" t="s">
        <v>700</v>
      </c>
      <c r="D407" s="56" t="s">
        <v>702</v>
      </c>
      <c r="E407" s="53">
        <f>+IF(J407="","",SUBTOTAL(3,J$8:J407))</f>
        <v>0</v>
      </c>
      <c r="F407" s="201">
        <v>716</v>
      </c>
      <c r="G407" s="134">
        <v>7044</v>
      </c>
      <c r="H407" s="129">
        <v>8433</v>
      </c>
      <c r="I407" s="133">
        <v>40366</v>
      </c>
      <c r="J407" s="25" t="s">
        <v>3</v>
      </c>
      <c r="K407" s="26" t="str">
        <f t="shared" si="86"/>
        <v>CS-S02280610</v>
      </c>
      <c r="L407" s="169" t="s">
        <v>704</v>
      </c>
      <c r="M407" s="25" t="s">
        <v>32</v>
      </c>
      <c r="N407" s="232">
        <v>1502</v>
      </c>
      <c r="O407" s="66">
        <v>0</v>
      </c>
      <c r="P407" s="63" t="str">
        <f t="shared" si="85"/>
        <v>.</v>
      </c>
      <c r="Q407" s="47" t="s">
        <v>585</v>
      </c>
      <c r="R407" s="47"/>
      <c r="S407" s="6" t="str">
        <f t="shared" si="84"/>
        <v xml:space="preserve">فاتورة رقم 8433 6*40 العوجة - فلسطين  </v>
      </c>
      <c r="T407" s="6"/>
      <c r="U407" s="282"/>
      <c r="V407" s="283"/>
      <c r="W407" s="164"/>
      <c r="X407" s="99"/>
      <c r="Y407" s="58"/>
      <c r="Z407" s="58"/>
      <c r="AA407" s="58"/>
      <c r="AB407" s="58"/>
      <c r="AC407" s="58"/>
      <c r="AD407" s="58"/>
      <c r="AE407" s="58"/>
      <c r="AF407" s="58"/>
      <c r="AG407" s="58"/>
      <c r="AH407" s="58"/>
      <c r="AI407" s="58"/>
      <c r="AJ407" s="58"/>
      <c r="AM407" s="127"/>
      <c r="AN407" s="127"/>
    </row>
    <row r="408" spans="1:40" s="66" customFormat="1" ht="29.25" hidden="1" customHeight="1" thickTop="1" thickBot="1">
      <c r="A408" s="26"/>
      <c r="B408" s="184"/>
      <c r="C408" s="64" t="s">
        <v>701</v>
      </c>
      <c r="D408" s="56" t="s">
        <v>702</v>
      </c>
      <c r="E408" s="53">
        <f>+IF(J408="","",SUBTOTAL(3,J$8:J408))</f>
        <v>0</v>
      </c>
      <c r="F408" s="201">
        <v>716</v>
      </c>
      <c r="G408" s="134">
        <v>7044</v>
      </c>
      <c r="H408" s="129">
        <v>8434</v>
      </c>
      <c r="I408" s="133">
        <v>40366</v>
      </c>
      <c r="J408" s="25" t="s">
        <v>3</v>
      </c>
      <c r="K408" s="26" t="str">
        <f t="shared" si="86"/>
        <v>CS-S01030710</v>
      </c>
      <c r="L408" s="169" t="s">
        <v>705</v>
      </c>
      <c r="M408" s="25" t="s">
        <v>32</v>
      </c>
      <c r="N408" s="232">
        <v>1502</v>
      </c>
      <c r="O408" s="66">
        <v>0</v>
      </c>
      <c r="P408" s="63" t="str">
        <f t="shared" si="85"/>
        <v>.</v>
      </c>
      <c r="Q408" s="47" t="s">
        <v>585</v>
      </c>
      <c r="R408" s="47"/>
      <c r="S408" s="6" t="str">
        <f t="shared" si="84"/>
        <v xml:space="preserve">فاتورة رقم 8434 4 جرار العوجة - فلسطين  </v>
      </c>
      <c r="T408" s="6"/>
      <c r="U408" s="282"/>
      <c r="V408" s="283"/>
      <c r="W408" s="164"/>
      <c r="X408" s="99"/>
      <c r="Y408" s="58"/>
      <c r="Z408" s="58"/>
      <c r="AA408" s="58"/>
      <c r="AB408" s="58"/>
      <c r="AC408" s="58"/>
      <c r="AD408" s="58"/>
      <c r="AE408" s="58"/>
      <c r="AF408" s="58"/>
      <c r="AG408" s="58"/>
      <c r="AH408" s="58"/>
      <c r="AI408" s="58"/>
      <c r="AJ408" s="58"/>
      <c r="AM408" s="127"/>
      <c r="AN408" s="127"/>
    </row>
    <row r="409" spans="1:40" s="66" customFormat="1" ht="29.25" hidden="1" customHeight="1" thickTop="1" thickBot="1">
      <c r="A409" s="26"/>
      <c r="B409" s="184"/>
      <c r="C409" s="64" t="s">
        <v>738</v>
      </c>
      <c r="D409" s="56" t="s">
        <v>35</v>
      </c>
      <c r="E409" s="53">
        <f>+IF(J409="","",SUBTOTAL(3,J$8:J409))</f>
        <v>0</v>
      </c>
      <c r="F409" s="201">
        <v>716</v>
      </c>
      <c r="G409" s="134">
        <v>7044</v>
      </c>
      <c r="H409" s="129">
        <v>8435</v>
      </c>
      <c r="I409" s="133">
        <v>40368</v>
      </c>
      <c r="J409" s="25" t="s">
        <v>3</v>
      </c>
      <c r="K409" s="26" t="str">
        <f t="shared" si="86"/>
        <v>XS-S240610</v>
      </c>
      <c r="L409" s="169" t="s">
        <v>739</v>
      </c>
      <c r="M409" s="25" t="s">
        <v>32</v>
      </c>
      <c r="N409" s="232">
        <v>4625</v>
      </c>
      <c r="O409" s="66">
        <v>0</v>
      </c>
      <c r="P409" s="63" t="str">
        <f t="shared" si="85"/>
        <v>.</v>
      </c>
      <c r="Q409" s="47" t="s">
        <v>585</v>
      </c>
      <c r="R409" s="47"/>
      <c r="S409" s="6" t="str">
        <f t="shared" si="84"/>
        <v xml:space="preserve">فاتورة رقم 8435 3*40 العين السخنة - الاردن </v>
      </c>
      <c r="T409" s="6"/>
      <c r="U409" s="282"/>
      <c r="V409" s="283"/>
      <c r="W409" s="164"/>
      <c r="X409" s="99"/>
      <c r="Y409" s="58"/>
      <c r="Z409" s="58"/>
      <c r="AA409" s="58"/>
      <c r="AB409" s="58"/>
      <c r="AC409" s="58"/>
      <c r="AD409" s="58"/>
      <c r="AE409" s="58"/>
      <c r="AF409" s="58"/>
      <c r="AG409" s="58"/>
      <c r="AH409" s="58"/>
      <c r="AI409" s="58"/>
      <c r="AJ409" s="58"/>
      <c r="AM409" s="127"/>
      <c r="AN409" s="127"/>
    </row>
    <row r="410" spans="1:40" s="66" customFormat="1" ht="29.25" hidden="1" customHeight="1" thickTop="1" thickBot="1">
      <c r="A410" s="26"/>
      <c r="B410" s="184"/>
      <c r="C410" s="64" t="s">
        <v>738</v>
      </c>
      <c r="D410" s="56" t="s">
        <v>35</v>
      </c>
      <c r="E410" s="53">
        <f>+IF(J410="","",SUBTOTAL(3,J$8:J410))</f>
        <v>0</v>
      </c>
      <c r="F410" s="201">
        <v>716</v>
      </c>
      <c r="G410" s="134">
        <v>7044</v>
      </c>
      <c r="H410" s="129">
        <v>8436</v>
      </c>
      <c r="I410" s="133">
        <v>40368</v>
      </c>
      <c r="J410" s="25" t="s">
        <v>3</v>
      </c>
      <c r="K410" s="26" t="str">
        <f t="shared" si="86"/>
        <v>XS-S240610</v>
      </c>
      <c r="L410" s="169" t="s">
        <v>739</v>
      </c>
      <c r="M410" s="25" t="s">
        <v>32</v>
      </c>
      <c r="N410" s="232">
        <v>6900</v>
      </c>
      <c r="O410" s="66">
        <v>0</v>
      </c>
      <c r="P410" s="63" t="str">
        <f t="shared" si="85"/>
        <v>.</v>
      </c>
      <c r="Q410" s="47" t="s">
        <v>585</v>
      </c>
      <c r="R410" s="47"/>
      <c r="S410" s="6" t="str">
        <f t="shared" si="84"/>
        <v xml:space="preserve">فاتورة رقم 8436 3*40 العين السخنة - الاردن </v>
      </c>
      <c r="T410" s="6"/>
      <c r="U410" s="282"/>
      <c r="V410" s="283"/>
      <c r="W410" s="164"/>
      <c r="X410" s="99"/>
      <c r="Y410" s="58"/>
      <c r="Z410" s="58"/>
      <c r="AA410" s="58"/>
      <c r="AB410" s="58"/>
      <c r="AC410" s="58"/>
      <c r="AD410" s="58"/>
      <c r="AE410" s="58"/>
      <c r="AF410" s="58"/>
      <c r="AG410" s="58"/>
      <c r="AH410" s="58"/>
      <c r="AI410" s="58"/>
      <c r="AJ410" s="58"/>
      <c r="AM410" s="127"/>
      <c r="AN410" s="127"/>
    </row>
    <row r="411" spans="1:40" s="66" customFormat="1" ht="29.25" hidden="1" customHeight="1" thickTop="1" thickBot="1">
      <c r="A411" s="26"/>
      <c r="B411" s="184"/>
      <c r="C411" s="64" t="s">
        <v>738</v>
      </c>
      <c r="D411" s="56" t="s">
        <v>35</v>
      </c>
      <c r="E411" s="53">
        <f>+IF(J411="","",SUBTOTAL(3,J$8:J411))</f>
        <v>0</v>
      </c>
      <c r="F411" s="201">
        <v>715</v>
      </c>
      <c r="G411" s="134">
        <v>7045</v>
      </c>
      <c r="H411" s="129">
        <v>8437</v>
      </c>
      <c r="I411" s="133">
        <v>40368</v>
      </c>
      <c r="J411" s="25" t="s">
        <v>3</v>
      </c>
      <c r="K411" s="26" t="str">
        <f t="shared" si="86"/>
        <v>XS-S240610</v>
      </c>
      <c r="L411" s="169" t="s">
        <v>739</v>
      </c>
      <c r="M411" s="25" t="s">
        <v>29</v>
      </c>
      <c r="N411" s="232">
        <v>2100</v>
      </c>
      <c r="O411" s="66">
        <v>0</v>
      </c>
      <c r="P411" s="63" t="str">
        <f t="shared" si="85"/>
        <v>.</v>
      </c>
      <c r="Q411" s="47" t="s">
        <v>585</v>
      </c>
      <c r="R411" s="47"/>
      <c r="S411" s="6" t="str">
        <f t="shared" si="84"/>
        <v xml:space="preserve">فاتورة رقم 8437 3*40 العين السخنة - الاردن </v>
      </c>
      <c r="T411" s="6"/>
      <c r="U411" s="282"/>
      <c r="V411" s="283"/>
      <c r="W411" s="164"/>
      <c r="X411" s="99"/>
      <c r="Y411" s="58"/>
      <c r="Z411" s="58"/>
      <c r="AA411" s="58"/>
      <c r="AB411" s="58"/>
      <c r="AC411" s="58"/>
      <c r="AD411" s="58"/>
      <c r="AE411" s="58"/>
      <c r="AF411" s="58"/>
      <c r="AG411" s="58"/>
      <c r="AH411" s="58"/>
      <c r="AI411" s="58"/>
      <c r="AJ411" s="58"/>
      <c r="AM411" s="127"/>
      <c r="AN411" s="127"/>
    </row>
    <row r="412" spans="1:40" s="66" customFormat="1" ht="29.25" hidden="1" customHeight="1" thickTop="1" thickBot="1">
      <c r="A412" s="26"/>
      <c r="B412" s="184"/>
      <c r="C412" s="64" t="s">
        <v>740</v>
      </c>
      <c r="D412" s="56" t="s">
        <v>35</v>
      </c>
      <c r="E412" s="53">
        <f>+IF(J412="","",SUBTOTAL(3,J$8:J412))</f>
        <v>0</v>
      </c>
      <c r="F412" s="201">
        <v>716</v>
      </c>
      <c r="G412" s="134">
        <v>7044</v>
      </c>
      <c r="H412" s="129">
        <v>8438</v>
      </c>
      <c r="I412" s="133">
        <v>40370</v>
      </c>
      <c r="J412" s="25" t="s">
        <v>3</v>
      </c>
      <c r="K412" s="26" t="str">
        <f t="shared" si="86"/>
        <v>XS-S170610</v>
      </c>
      <c r="L412" s="169" t="s">
        <v>558</v>
      </c>
      <c r="M412" s="25" t="s">
        <v>32</v>
      </c>
      <c r="N412" s="232">
        <v>7264</v>
      </c>
      <c r="O412" s="66">
        <v>0</v>
      </c>
      <c r="P412" s="63" t="str">
        <f t="shared" si="85"/>
        <v>.</v>
      </c>
      <c r="Q412" s="47" t="s">
        <v>585</v>
      </c>
      <c r="R412" s="47"/>
      <c r="S412" s="6" t="str">
        <f t="shared" si="84"/>
        <v xml:space="preserve">فاتورة رقم 8438 6*40 السخنة - السودان </v>
      </c>
      <c r="T412" s="6"/>
      <c r="U412" s="282"/>
      <c r="V412" s="283"/>
      <c r="W412" s="164"/>
      <c r="X412" s="99"/>
      <c r="Y412" s="58"/>
      <c r="Z412" s="58"/>
      <c r="AA412" s="58"/>
      <c r="AB412" s="58"/>
      <c r="AC412" s="58"/>
      <c r="AD412" s="58"/>
      <c r="AE412" s="58"/>
      <c r="AF412" s="58"/>
      <c r="AG412" s="58"/>
      <c r="AH412" s="58"/>
      <c r="AI412" s="58"/>
      <c r="AJ412" s="58"/>
      <c r="AM412" s="127"/>
      <c r="AN412" s="127"/>
    </row>
    <row r="413" spans="1:40" s="66" customFormat="1" ht="29.25" hidden="1" customHeight="1" thickTop="1" thickBot="1">
      <c r="A413" s="26"/>
      <c r="B413" s="184"/>
      <c r="C413" s="64" t="s">
        <v>740</v>
      </c>
      <c r="D413" s="56" t="s">
        <v>35</v>
      </c>
      <c r="E413" s="53">
        <f>+IF(J413="","",SUBTOTAL(3,J$8:J413))</f>
        <v>0</v>
      </c>
      <c r="F413" s="201">
        <v>716</v>
      </c>
      <c r="G413" s="134">
        <v>7044</v>
      </c>
      <c r="H413" s="129">
        <v>8439</v>
      </c>
      <c r="I413" s="133">
        <v>40370</v>
      </c>
      <c r="J413" s="25" t="s">
        <v>3</v>
      </c>
      <c r="K413" s="26" t="str">
        <f t="shared" si="86"/>
        <v>XS-S170610</v>
      </c>
      <c r="L413" s="169" t="s">
        <v>558</v>
      </c>
      <c r="M413" s="25" t="s">
        <v>32</v>
      </c>
      <c r="N413" s="232">
        <v>13800</v>
      </c>
      <c r="O413" s="66">
        <v>0</v>
      </c>
      <c r="P413" s="63" t="str">
        <f t="shared" si="85"/>
        <v>.</v>
      </c>
      <c r="Q413" s="47" t="s">
        <v>585</v>
      </c>
      <c r="R413" s="47"/>
      <c r="S413" s="6" t="str">
        <f t="shared" si="84"/>
        <v xml:space="preserve">فاتورة رقم 8439 6*40 السخنة - السودان </v>
      </c>
      <c r="T413" s="6"/>
      <c r="U413" s="282"/>
      <c r="V413" s="283"/>
      <c r="W413" s="164"/>
      <c r="X413" s="99"/>
      <c r="Y413" s="58"/>
      <c r="Z413" s="58"/>
      <c r="AA413" s="58"/>
      <c r="AB413" s="58"/>
      <c r="AC413" s="58"/>
      <c r="AD413" s="58"/>
      <c r="AE413" s="58"/>
      <c r="AF413" s="58"/>
      <c r="AG413" s="58"/>
      <c r="AH413" s="58"/>
      <c r="AI413" s="58"/>
      <c r="AJ413" s="58"/>
      <c r="AM413" s="127"/>
      <c r="AN413" s="127"/>
    </row>
    <row r="414" spans="1:40" s="66" customFormat="1" ht="29.25" hidden="1" customHeight="1" thickTop="1" thickBot="1">
      <c r="A414" s="26"/>
      <c r="B414" s="184"/>
      <c r="C414" s="64" t="s">
        <v>740</v>
      </c>
      <c r="D414" s="56" t="s">
        <v>35</v>
      </c>
      <c r="E414" s="53">
        <f>+IF(J414="","",SUBTOTAL(3,J$8:J414))</f>
        <v>0</v>
      </c>
      <c r="F414" s="201">
        <v>716</v>
      </c>
      <c r="G414" s="134">
        <v>7044</v>
      </c>
      <c r="H414" s="129">
        <v>8440</v>
      </c>
      <c r="I414" s="133">
        <v>40370</v>
      </c>
      <c r="J414" s="25" t="s">
        <v>3</v>
      </c>
      <c r="K414" s="26" t="str">
        <f t="shared" si="86"/>
        <v>XS-S170610</v>
      </c>
      <c r="L414" s="169" t="s">
        <v>558</v>
      </c>
      <c r="M414" s="25" t="s">
        <v>32</v>
      </c>
      <c r="N414" s="232">
        <v>6974</v>
      </c>
      <c r="O414" s="66">
        <v>0</v>
      </c>
      <c r="P414" s="63" t="str">
        <f t="shared" si="85"/>
        <v>.</v>
      </c>
      <c r="Q414" s="47" t="s">
        <v>585</v>
      </c>
      <c r="R414" s="47"/>
      <c r="S414" s="6" t="str">
        <f t="shared" si="84"/>
        <v xml:space="preserve">فاتورة رقم 8440 6*40 السخنة - السودان </v>
      </c>
      <c r="T414" s="6"/>
      <c r="U414" s="282"/>
      <c r="V414" s="283"/>
      <c r="W414" s="164"/>
      <c r="X414" s="99"/>
      <c r="Y414" s="58"/>
      <c r="Z414" s="58"/>
      <c r="AA414" s="58"/>
      <c r="AB414" s="58"/>
      <c r="AC414" s="58"/>
      <c r="AD414" s="58"/>
      <c r="AE414" s="58"/>
      <c r="AF414" s="58"/>
      <c r="AG414" s="58"/>
      <c r="AH414" s="58"/>
      <c r="AI414" s="58"/>
      <c r="AJ414" s="58"/>
      <c r="AM414" s="127"/>
      <c r="AN414" s="127"/>
    </row>
    <row r="415" spans="1:40" s="66" customFormat="1" ht="29.25" hidden="1" customHeight="1" thickTop="1" thickBot="1">
      <c r="A415" s="26"/>
      <c r="B415" s="184"/>
      <c r="C415" s="64" t="s">
        <v>740</v>
      </c>
      <c r="D415" s="56" t="s">
        <v>35</v>
      </c>
      <c r="E415" s="53">
        <f>+IF(J415="","",SUBTOTAL(3,J$8:J415))</f>
        <v>0</v>
      </c>
      <c r="F415" s="201">
        <v>716</v>
      </c>
      <c r="G415" s="134">
        <v>7044</v>
      </c>
      <c r="H415" s="129">
        <v>8441</v>
      </c>
      <c r="I415" s="133">
        <v>40370</v>
      </c>
      <c r="J415" s="25" t="s">
        <v>3</v>
      </c>
      <c r="K415" s="26" t="str">
        <f t="shared" si="86"/>
        <v>XS-S170610</v>
      </c>
      <c r="L415" s="169" t="s">
        <v>558</v>
      </c>
      <c r="M415" s="25" t="s">
        <v>32</v>
      </c>
      <c r="N415" s="232">
        <v>13800</v>
      </c>
      <c r="O415" s="66">
        <v>0</v>
      </c>
      <c r="P415" s="63" t="str">
        <f t="shared" si="85"/>
        <v>.</v>
      </c>
      <c r="Q415" s="47" t="s">
        <v>585</v>
      </c>
      <c r="R415" s="47"/>
      <c r="S415" s="6" t="str">
        <f t="shared" si="84"/>
        <v xml:space="preserve">فاتورة رقم 8441 6*40 السخنة - السودان </v>
      </c>
      <c r="T415" s="6"/>
      <c r="U415" s="282"/>
      <c r="V415" s="283"/>
      <c r="W415" s="164"/>
      <c r="X415" s="99"/>
      <c r="Y415" s="58"/>
      <c r="Z415" s="58"/>
      <c r="AA415" s="58"/>
      <c r="AB415" s="58"/>
      <c r="AC415" s="58"/>
      <c r="AD415" s="58"/>
      <c r="AE415" s="58"/>
      <c r="AF415" s="58"/>
      <c r="AG415" s="58"/>
      <c r="AH415" s="58"/>
      <c r="AI415" s="58"/>
      <c r="AJ415" s="58"/>
      <c r="AM415" s="127"/>
      <c r="AN415" s="127"/>
    </row>
    <row r="416" spans="1:40" s="66" customFormat="1" ht="29.25" hidden="1" customHeight="1" thickTop="1" thickBot="1">
      <c r="A416" s="26"/>
      <c r="B416" s="184"/>
      <c r="C416" s="64" t="s">
        <v>741</v>
      </c>
      <c r="D416" s="56" t="s">
        <v>35</v>
      </c>
      <c r="E416" s="53">
        <f>+IF(J416="","",SUBTOTAL(3,J$8:J416))</f>
        <v>0</v>
      </c>
      <c r="F416" s="201">
        <v>716</v>
      </c>
      <c r="G416" s="134">
        <v>7044</v>
      </c>
      <c r="H416" s="130">
        <v>8442</v>
      </c>
      <c r="I416" s="133">
        <v>40371</v>
      </c>
      <c r="J416" s="25" t="s">
        <v>3</v>
      </c>
      <c r="K416" s="26" t="str">
        <f t="shared" si="86"/>
        <v>XS-S120710</v>
      </c>
      <c r="L416" s="169" t="s">
        <v>558</v>
      </c>
      <c r="M416" s="25" t="s">
        <v>32</v>
      </c>
      <c r="N416" s="232">
        <v>7470</v>
      </c>
      <c r="O416" s="66">
        <v>0</v>
      </c>
      <c r="P416" s="63" t="str">
        <f t="shared" si="85"/>
        <v>.</v>
      </c>
      <c r="Q416" s="47" t="s">
        <v>585</v>
      </c>
      <c r="R416" s="47"/>
      <c r="S416" s="6" t="str">
        <f t="shared" si="84"/>
        <v xml:space="preserve">فاتورة رقم 8442 6*40 السخنة - السودان </v>
      </c>
      <c r="T416" s="6"/>
      <c r="U416" s="282"/>
      <c r="V416" s="283"/>
      <c r="W416" s="164"/>
      <c r="X416" s="99"/>
      <c r="Y416" s="58"/>
      <c r="Z416" s="58"/>
      <c r="AA416" s="58"/>
      <c r="AB416" s="58"/>
      <c r="AC416" s="58"/>
      <c r="AD416" s="58"/>
      <c r="AE416" s="58"/>
      <c r="AF416" s="58"/>
      <c r="AG416" s="58"/>
      <c r="AH416" s="58"/>
      <c r="AI416" s="58"/>
      <c r="AJ416" s="58"/>
      <c r="AM416" s="127"/>
      <c r="AN416" s="127"/>
    </row>
    <row r="417" spans="1:40" s="66" customFormat="1" ht="29.25" hidden="1" customHeight="1" thickTop="1" thickBot="1">
      <c r="A417" s="26"/>
      <c r="B417" s="184"/>
      <c r="C417" s="64" t="s">
        <v>741</v>
      </c>
      <c r="D417" s="56" t="s">
        <v>35</v>
      </c>
      <c r="E417" s="53">
        <f>+IF(J417="","",SUBTOTAL(3,J$8:J417))</f>
        <v>0</v>
      </c>
      <c r="F417" s="201">
        <v>716</v>
      </c>
      <c r="G417" s="134">
        <v>7044</v>
      </c>
      <c r="H417" s="130">
        <v>8443</v>
      </c>
      <c r="I417" s="133">
        <v>40371</v>
      </c>
      <c r="J417" s="25" t="s">
        <v>3</v>
      </c>
      <c r="K417" s="26" t="str">
        <f t="shared" si="86"/>
        <v>XS-S120710</v>
      </c>
      <c r="L417" s="169" t="s">
        <v>558</v>
      </c>
      <c r="M417" s="25" t="s">
        <v>32</v>
      </c>
      <c r="N417" s="232">
        <v>13400</v>
      </c>
      <c r="O417" s="66">
        <v>0</v>
      </c>
      <c r="P417" s="63" t="str">
        <f t="shared" si="85"/>
        <v>.</v>
      </c>
      <c r="Q417" s="47" t="s">
        <v>585</v>
      </c>
      <c r="R417" s="47"/>
      <c r="S417" s="6" t="str">
        <f t="shared" si="84"/>
        <v xml:space="preserve">فاتورة رقم 8443 6*40 السخنة - السودان </v>
      </c>
      <c r="T417" s="6"/>
      <c r="U417" s="282"/>
      <c r="V417" s="283"/>
      <c r="W417" s="164"/>
      <c r="X417" s="99"/>
      <c r="Y417" s="58"/>
      <c r="Z417" s="58"/>
      <c r="AA417" s="58"/>
      <c r="AB417" s="58"/>
      <c r="AC417" s="58"/>
      <c r="AD417" s="58"/>
      <c r="AE417" s="58"/>
      <c r="AF417" s="58"/>
      <c r="AG417" s="58"/>
      <c r="AH417" s="58"/>
      <c r="AI417" s="58"/>
      <c r="AJ417" s="58"/>
      <c r="AM417" s="127"/>
      <c r="AN417" s="127"/>
    </row>
    <row r="418" spans="1:40" s="66" customFormat="1" ht="29.25" hidden="1" customHeight="1" thickTop="1" thickBot="1">
      <c r="A418" s="26"/>
      <c r="B418" s="184"/>
      <c r="C418" s="64" t="s">
        <v>706</v>
      </c>
      <c r="D418" s="56" t="s">
        <v>35</v>
      </c>
      <c r="E418" s="53">
        <f>+IF(J418="","",SUBTOTAL(3,J$8:J418))</f>
        <v>0</v>
      </c>
      <c r="F418" s="201">
        <v>712</v>
      </c>
      <c r="G418" s="134">
        <v>7045</v>
      </c>
      <c r="H418" s="129">
        <v>8444</v>
      </c>
      <c r="I418" s="133">
        <v>40371</v>
      </c>
      <c r="J418" s="25" t="s">
        <v>0</v>
      </c>
      <c r="K418" s="26" t="str">
        <f t="shared" si="86"/>
        <v>XS-S130710</v>
      </c>
      <c r="L418" s="169" t="s">
        <v>707</v>
      </c>
      <c r="M418" s="25" t="s">
        <v>29</v>
      </c>
      <c r="N418" s="38">
        <v>16575</v>
      </c>
      <c r="P418" s="63" t="str">
        <f t="shared" si="85"/>
        <v>.</v>
      </c>
      <c r="Q418" s="47" t="s">
        <v>585</v>
      </c>
      <c r="R418" s="47"/>
      <c r="S418" s="6" t="str">
        <f t="shared" si="84"/>
        <v xml:space="preserve">فاتورة رقم 8444 13*40 الاسكندرية - كازبلانكا  </v>
      </c>
      <c r="T418" s="6"/>
      <c r="U418" s="282"/>
      <c r="V418" s="283"/>
      <c r="W418" s="164"/>
      <c r="X418" s="99"/>
      <c r="Y418" s="58"/>
      <c r="Z418" s="58"/>
      <c r="AA418" s="58"/>
      <c r="AB418" s="58"/>
      <c r="AC418" s="58"/>
      <c r="AD418" s="58"/>
      <c r="AE418" s="58"/>
      <c r="AF418" s="58"/>
      <c r="AG418" s="58"/>
      <c r="AH418" s="58"/>
      <c r="AI418" s="58"/>
      <c r="AJ418" s="58"/>
      <c r="AM418" s="127"/>
      <c r="AN418" s="127"/>
    </row>
    <row r="419" spans="1:40" s="66" customFormat="1" ht="29.25" hidden="1" customHeight="1" thickTop="1" thickBot="1">
      <c r="A419" s="26"/>
      <c r="B419" s="184"/>
      <c r="C419" s="64" t="s">
        <v>866</v>
      </c>
      <c r="D419" s="56" t="s">
        <v>35</v>
      </c>
      <c r="E419" s="53">
        <f>+IF(J419="","",SUBTOTAL(3,J$8:J419))</f>
        <v>0</v>
      </c>
      <c r="F419" s="201">
        <v>716</v>
      </c>
      <c r="G419" s="134">
        <v>7044</v>
      </c>
      <c r="H419" s="130">
        <v>8445</v>
      </c>
      <c r="I419" s="133">
        <v>40379</v>
      </c>
      <c r="J419" s="25" t="s">
        <v>3</v>
      </c>
      <c r="K419" s="26" t="str">
        <f t="shared" si="86"/>
        <v>XS-S200610</v>
      </c>
      <c r="L419" s="169" t="s">
        <v>620</v>
      </c>
      <c r="M419" s="25" t="s">
        <v>32</v>
      </c>
      <c r="N419" s="38">
        <v>5828</v>
      </c>
      <c r="P419" s="63" t="str">
        <f t="shared" si="85"/>
        <v>.</v>
      </c>
      <c r="Q419" s="47" t="s">
        <v>585</v>
      </c>
      <c r="R419" s="47"/>
      <c r="S419" s="6" t="str">
        <f t="shared" si="84"/>
        <v xml:space="preserve">فاتورة رقم 8445 2*40 العين السخنة - اليمن </v>
      </c>
      <c r="T419" s="6"/>
      <c r="U419" s="282"/>
      <c r="V419" s="283"/>
      <c r="W419" s="164"/>
      <c r="X419" s="99"/>
      <c r="Y419" s="58"/>
      <c r="Z419" s="58"/>
      <c r="AA419" s="58"/>
      <c r="AB419" s="58"/>
      <c r="AC419" s="58"/>
      <c r="AD419" s="58"/>
      <c r="AE419" s="58"/>
      <c r="AF419" s="58"/>
      <c r="AG419" s="58"/>
      <c r="AH419" s="58"/>
      <c r="AI419" s="58"/>
      <c r="AJ419" s="58"/>
      <c r="AM419" s="127"/>
      <c r="AN419" s="127"/>
    </row>
    <row r="420" spans="1:40" s="66" customFormat="1" ht="29.25" hidden="1" customHeight="1" thickTop="1" thickBot="1">
      <c r="A420" s="26"/>
      <c r="B420" s="184"/>
      <c r="C420" s="64" t="s">
        <v>866</v>
      </c>
      <c r="D420" s="56" t="s">
        <v>35</v>
      </c>
      <c r="E420" s="53">
        <f>+IF(J420="","",SUBTOTAL(3,J$8:J420))</f>
        <v>0</v>
      </c>
      <c r="F420" s="201">
        <v>716</v>
      </c>
      <c r="G420" s="134">
        <v>7044</v>
      </c>
      <c r="H420" s="130">
        <v>8446</v>
      </c>
      <c r="I420" s="133">
        <v>40379</v>
      </c>
      <c r="J420" s="25" t="s">
        <v>3</v>
      </c>
      <c r="K420" s="26" t="str">
        <f t="shared" si="86"/>
        <v>XS-S200610</v>
      </c>
      <c r="L420" s="169" t="s">
        <v>620</v>
      </c>
      <c r="M420" s="25" t="s">
        <v>32</v>
      </c>
      <c r="N420" s="38">
        <v>5200</v>
      </c>
      <c r="P420" s="63" t="str">
        <f t="shared" si="85"/>
        <v>.</v>
      </c>
      <c r="Q420" s="47" t="s">
        <v>585</v>
      </c>
      <c r="R420" s="47"/>
      <c r="S420" s="6" t="str">
        <f t="shared" si="84"/>
        <v xml:space="preserve">فاتورة رقم 8446 2*40 العين السخنة - اليمن </v>
      </c>
      <c r="T420" s="6"/>
      <c r="U420" s="282"/>
      <c r="V420" s="283"/>
      <c r="W420" s="164"/>
      <c r="X420" s="99"/>
      <c r="Y420" s="58"/>
      <c r="Z420" s="58"/>
      <c r="AA420" s="58"/>
      <c r="AB420" s="58"/>
      <c r="AC420" s="58"/>
      <c r="AD420" s="58"/>
      <c r="AE420" s="58"/>
      <c r="AF420" s="58"/>
      <c r="AG420" s="58"/>
      <c r="AH420" s="58"/>
      <c r="AI420" s="58"/>
      <c r="AJ420" s="58"/>
      <c r="AM420" s="127"/>
      <c r="AN420" s="127"/>
    </row>
    <row r="421" spans="1:40" s="66" customFormat="1" ht="29.25" hidden="1" customHeight="1" thickTop="1" thickBot="1">
      <c r="A421" s="26"/>
      <c r="B421" s="184"/>
      <c r="C421" s="64" t="s">
        <v>714</v>
      </c>
      <c r="D421" s="56" t="s">
        <v>35</v>
      </c>
      <c r="E421" s="53">
        <f>+IF(J421="","",SUBTOTAL(3,J$8:J421))</f>
        <v>0</v>
      </c>
      <c r="F421" s="201">
        <v>704</v>
      </c>
      <c r="G421" s="134">
        <v>7044</v>
      </c>
      <c r="H421" s="129">
        <v>8447</v>
      </c>
      <c r="I421" s="133">
        <v>40378</v>
      </c>
      <c r="J421" s="25" t="s">
        <v>6</v>
      </c>
      <c r="K421" s="26" t="str">
        <f t="shared" si="86"/>
        <v>XS-S220710</v>
      </c>
      <c r="L421" s="169" t="s">
        <v>313</v>
      </c>
      <c r="M421" s="25" t="s">
        <v>32</v>
      </c>
      <c r="N421" s="38">
        <v>2425</v>
      </c>
      <c r="P421" s="63" t="str">
        <f t="shared" si="85"/>
        <v>.</v>
      </c>
      <c r="Q421" s="47" t="s">
        <v>585</v>
      </c>
      <c r="R421" s="47"/>
      <c r="S421" s="6" t="str">
        <f t="shared" si="84"/>
        <v xml:space="preserve">فاتورة رقم 8447 1*40 الاسكندرية - المغرب </v>
      </c>
      <c r="T421" s="6"/>
      <c r="U421" s="282"/>
      <c r="V421" s="283"/>
      <c r="W421" s="164"/>
      <c r="X421" s="99"/>
      <c r="Y421" s="58"/>
      <c r="Z421" s="58"/>
      <c r="AA421" s="58"/>
      <c r="AB421" s="58"/>
      <c r="AC421" s="58"/>
      <c r="AD421" s="58"/>
      <c r="AE421" s="58"/>
      <c r="AF421" s="58"/>
      <c r="AG421" s="58"/>
      <c r="AH421" s="58"/>
      <c r="AI421" s="58"/>
      <c r="AJ421" s="58"/>
      <c r="AM421" s="127"/>
      <c r="AN421" s="127"/>
    </row>
    <row r="422" spans="1:40" s="66" customFormat="1" ht="29.25" hidden="1" customHeight="1" thickTop="1" thickBot="1">
      <c r="A422" s="26"/>
      <c r="B422" s="184"/>
      <c r="C422" s="64" t="s">
        <v>726</v>
      </c>
      <c r="D422" s="56" t="s">
        <v>35</v>
      </c>
      <c r="E422" s="53">
        <f>+IF(J422="","",SUBTOTAL(3,J$8:J422))</f>
        <v>0</v>
      </c>
      <c r="F422" s="201">
        <v>706</v>
      </c>
      <c r="G422" s="134">
        <v>7044</v>
      </c>
      <c r="H422" s="129">
        <v>8448</v>
      </c>
      <c r="I422" s="133">
        <v>40379</v>
      </c>
      <c r="J422" s="25" t="s">
        <v>20</v>
      </c>
      <c r="K422" s="26" t="str">
        <f t="shared" si="86"/>
        <v>XS-S160710</v>
      </c>
      <c r="L422" s="169" t="s">
        <v>730</v>
      </c>
      <c r="M422" s="25" t="s">
        <v>32</v>
      </c>
      <c r="N422" s="258">
        <v>2514</v>
      </c>
      <c r="P422" s="63" t="str">
        <f t="shared" si="85"/>
        <v>.</v>
      </c>
      <c r="Q422" s="47">
        <v>36</v>
      </c>
      <c r="R422" s="47">
        <f>N422-Q422</f>
        <v>2478</v>
      </c>
      <c r="S422" s="6" t="str">
        <f t="shared" si="84"/>
        <v xml:space="preserve">فاتورة رقم 8448 1*20 دمياط - جنو </v>
      </c>
      <c r="T422" s="6"/>
      <c r="U422" s="282"/>
      <c r="V422" s="283"/>
      <c r="W422" s="164"/>
      <c r="X422" s="99"/>
      <c r="Y422" s="58"/>
      <c r="Z422" s="58"/>
      <c r="AA422" s="58"/>
      <c r="AB422" s="58"/>
      <c r="AC422" s="58"/>
      <c r="AD422" s="58"/>
      <c r="AE422" s="58"/>
      <c r="AF422" s="58"/>
      <c r="AG422" s="58"/>
      <c r="AH422" s="58"/>
      <c r="AI422" s="58"/>
      <c r="AJ422" s="58"/>
      <c r="AM422" s="127"/>
      <c r="AN422" s="127"/>
    </row>
    <row r="423" spans="1:40" s="66" customFormat="1" ht="29.25" hidden="1" customHeight="1" thickTop="1" thickBot="1">
      <c r="A423" s="26"/>
      <c r="B423" s="184"/>
      <c r="C423" s="64" t="s">
        <v>743</v>
      </c>
      <c r="D423" s="56" t="s">
        <v>36</v>
      </c>
      <c r="E423" s="53">
        <f>+IF(J423="","",SUBTOTAL(3,J$8:J423))</f>
        <v>0</v>
      </c>
      <c r="F423" s="201">
        <v>716</v>
      </c>
      <c r="G423" s="134">
        <v>7044</v>
      </c>
      <c r="H423" s="129">
        <v>8449</v>
      </c>
      <c r="I423" s="133">
        <v>40379</v>
      </c>
      <c r="J423" s="25" t="s">
        <v>3</v>
      </c>
      <c r="K423" s="26" t="str">
        <f t="shared" si="86"/>
        <v>XT-S03130710</v>
      </c>
      <c r="L423" s="169" t="s">
        <v>704</v>
      </c>
      <c r="M423" s="25" t="s">
        <v>32</v>
      </c>
      <c r="N423" s="232">
        <v>1502</v>
      </c>
      <c r="O423" s="66">
        <v>0</v>
      </c>
      <c r="P423" s="63" t="str">
        <f t="shared" si="85"/>
        <v>.</v>
      </c>
      <c r="Q423" s="47" t="s">
        <v>585</v>
      </c>
      <c r="R423" s="47"/>
      <c r="S423" s="6" t="str">
        <f t="shared" si="84"/>
        <v xml:space="preserve">فاتورة رقم 8449 6*40 العوجة - فلسطين  </v>
      </c>
      <c r="T423" s="6"/>
      <c r="U423" s="282"/>
      <c r="V423" s="283"/>
      <c r="W423" s="164"/>
      <c r="X423" s="99"/>
      <c r="Y423" s="58"/>
      <c r="Z423" s="58"/>
      <c r="AA423" s="58"/>
      <c r="AB423" s="58"/>
      <c r="AC423" s="58"/>
      <c r="AD423" s="58"/>
      <c r="AE423" s="58"/>
      <c r="AF423" s="58"/>
      <c r="AG423" s="58"/>
      <c r="AH423" s="58"/>
      <c r="AI423" s="58"/>
      <c r="AJ423" s="58"/>
      <c r="AM423" s="127"/>
      <c r="AN423" s="127"/>
    </row>
    <row r="424" spans="1:40" s="66" customFormat="1" ht="29.25" hidden="1" customHeight="1" thickTop="1" thickBot="1">
      <c r="A424" s="26"/>
      <c r="B424" s="184"/>
      <c r="C424" s="64" t="s">
        <v>744</v>
      </c>
      <c r="D424" s="56" t="s">
        <v>36</v>
      </c>
      <c r="E424" s="53">
        <f>+IF(J424="","",SUBTOTAL(3,J$8:J424))</f>
        <v>0</v>
      </c>
      <c r="F424" s="201">
        <v>716</v>
      </c>
      <c r="G424" s="134">
        <v>7044</v>
      </c>
      <c r="H424" s="129">
        <v>8450</v>
      </c>
      <c r="I424" s="133">
        <v>40379</v>
      </c>
      <c r="J424" s="25" t="s">
        <v>3</v>
      </c>
      <c r="K424" s="26" t="str">
        <f t="shared" si="86"/>
        <v>XT-S01150710</v>
      </c>
      <c r="L424" s="169" t="s">
        <v>750</v>
      </c>
      <c r="M424" s="25" t="s">
        <v>32</v>
      </c>
      <c r="N424" s="232">
        <v>1502</v>
      </c>
      <c r="O424" s="66">
        <v>0</v>
      </c>
      <c r="P424" s="63" t="str">
        <f t="shared" si="85"/>
        <v>.</v>
      </c>
      <c r="Q424" s="47" t="s">
        <v>585</v>
      </c>
      <c r="R424" s="47"/>
      <c r="S424" s="6" t="str">
        <f t="shared" si="84"/>
        <v xml:space="preserve">فاتورة رقم 8450  6 جرار العوجة - فلسطين  </v>
      </c>
      <c r="T424" s="6"/>
      <c r="U424" s="282"/>
      <c r="V424" s="283"/>
      <c r="W424" s="164"/>
      <c r="X424" s="99"/>
      <c r="Y424" s="58"/>
      <c r="Z424" s="58"/>
      <c r="AA424" s="58"/>
      <c r="AB424" s="58"/>
      <c r="AC424" s="58"/>
      <c r="AD424" s="58"/>
      <c r="AE424" s="58"/>
      <c r="AF424" s="58"/>
      <c r="AG424" s="58"/>
      <c r="AH424" s="58"/>
      <c r="AI424" s="58"/>
      <c r="AJ424" s="58"/>
      <c r="AM424" s="127"/>
      <c r="AN424" s="127"/>
    </row>
    <row r="425" spans="1:40" s="66" customFormat="1" ht="29.25" hidden="1" customHeight="1" thickTop="1" thickBot="1">
      <c r="A425" s="26"/>
      <c r="B425" s="184"/>
      <c r="C425" s="64" t="s">
        <v>745</v>
      </c>
      <c r="D425" s="56" t="s">
        <v>36</v>
      </c>
      <c r="E425" s="53">
        <f>+IF(J425="","",SUBTOTAL(3,J$8:J425))</f>
        <v>0</v>
      </c>
      <c r="F425" s="201">
        <v>716</v>
      </c>
      <c r="G425" s="134">
        <v>7044</v>
      </c>
      <c r="H425" s="129">
        <v>8451</v>
      </c>
      <c r="I425" s="133">
        <v>40379</v>
      </c>
      <c r="J425" s="25" t="s">
        <v>3</v>
      </c>
      <c r="K425" s="26" t="str">
        <f t="shared" si="86"/>
        <v>XT-S02150710</v>
      </c>
      <c r="L425" s="169" t="s">
        <v>750</v>
      </c>
      <c r="M425" s="25" t="s">
        <v>32</v>
      </c>
      <c r="N425" s="232">
        <v>1502</v>
      </c>
      <c r="O425" s="66">
        <v>0</v>
      </c>
      <c r="P425" s="63" t="str">
        <f t="shared" si="85"/>
        <v>.</v>
      </c>
      <c r="Q425" s="47" t="s">
        <v>585</v>
      </c>
      <c r="R425" s="47"/>
      <c r="S425" s="6" t="str">
        <f t="shared" si="84"/>
        <v xml:space="preserve">فاتورة رقم 8451  6 جرار العوجة - فلسطين  </v>
      </c>
      <c r="T425" s="6"/>
      <c r="U425" s="282"/>
      <c r="V425" s="283"/>
      <c r="W425" s="164"/>
      <c r="X425" s="99"/>
      <c r="Y425" s="58"/>
      <c r="Z425" s="58"/>
      <c r="AA425" s="58"/>
      <c r="AB425" s="58"/>
      <c r="AC425" s="58"/>
      <c r="AD425" s="58"/>
      <c r="AE425" s="58"/>
      <c r="AF425" s="58"/>
      <c r="AG425" s="58"/>
      <c r="AH425" s="58"/>
      <c r="AI425" s="58"/>
      <c r="AJ425" s="58"/>
      <c r="AM425" s="127"/>
      <c r="AN425" s="127"/>
    </row>
    <row r="426" spans="1:40" s="66" customFormat="1" ht="29.25" hidden="1" customHeight="1" thickTop="1" thickBot="1">
      <c r="A426" s="26"/>
      <c r="B426" s="184"/>
      <c r="C426" s="64" t="s">
        <v>746</v>
      </c>
      <c r="D426" s="56" t="s">
        <v>36</v>
      </c>
      <c r="E426" s="53">
        <f>+IF(J426="","",SUBTOTAL(3,J$8:J426))</f>
        <v>0</v>
      </c>
      <c r="F426" s="201">
        <v>704</v>
      </c>
      <c r="G426" s="134">
        <v>7044</v>
      </c>
      <c r="H426" s="129">
        <v>8452</v>
      </c>
      <c r="I426" s="133">
        <v>40379</v>
      </c>
      <c r="J426" s="25" t="s">
        <v>6</v>
      </c>
      <c r="K426" s="26" t="str">
        <f t="shared" si="86"/>
        <v>XT-S02130710</v>
      </c>
      <c r="L426" s="169" t="s">
        <v>705</v>
      </c>
      <c r="M426" s="25" t="s">
        <v>32</v>
      </c>
      <c r="N426" s="38">
        <v>800</v>
      </c>
      <c r="P426" s="63" t="str">
        <f t="shared" si="85"/>
        <v>.</v>
      </c>
      <c r="Q426" s="47" t="s">
        <v>585</v>
      </c>
      <c r="R426" s="47"/>
      <c r="S426" s="6" t="str">
        <f t="shared" si="84"/>
        <v xml:space="preserve">فاتورة رقم 8452 4 جرار العوجة - فلسطين  </v>
      </c>
      <c r="T426" s="6"/>
      <c r="U426" s="282"/>
      <c r="V426" s="283"/>
      <c r="W426" s="164"/>
      <c r="X426" s="99"/>
      <c r="Y426" s="58"/>
      <c r="Z426" s="58"/>
      <c r="AA426" s="58"/>
      <c r="AB426" s="58"/>
      <c r="AC426" s="58"/>
      <c r="AD426" s="58"/>
      <c r="AE426" s="58"/>
      <c r="AF426" s="58"/>
      <c r="AG426" s="58"/>
      <c r="AH426" s="58"/>
      <c r="AI426" s="58"/>
      <c r="AJ426" s="58"/>
      <c r="AM426" s="127"/>
      <c r="AN426" s="127"/>
    </row>
    <row r="427" spans="1:40" s="66" customFormat="1" ht="29.25" hidden="1" customHeight="1" thickTop="1" thickBot="1">
      <c r="A427" s="26"/>
      <c r="B427" s="184"/>
      <c r="C427" s="64" t="s">
        <v>747</v>
      </c>
      <c r="D427" s="56" t="s">
        <v>35</v>
      </c>
      <c r="E427" s="53">
        <f>+IF(J427="","",SUBTOTAL(3,J$8:J427))</f>
        <v>0</v>
      </c>
      <c r="F427" s="201">
        <v>701</v>
      </c>
      <c r="G427" s="134">
        <v>7044</v>
      </c>
      <c r="H427" s="129">
        <v>8453</v>
      </c>
      <c r="I427" s="133">
        <v>40379</v>
      </c>
      <c r="J427" s="25" t="s">
        <v>7</v>
      </c>
      <c r="K427" s="26" t="str">
        <f t="shared" si="86"/>
        <v>XS-S090710</v>
      </c>
      <c r="L427" s="169" t="s">
        <v>447</v>
      </c>
      <c r="M427" s="25" t="s">
        <v>32</v>
      </c>
      <c r="N427" s="38">
        <v>8400</v>
      </c>
      <c r="P427" s="63" t="str">
        <f t="shared" si="85"/>
        <v>.</v>
      </c>
      <c r="Q427" s="47" t="s">
        <v>585</v>
      </c>
      <c r="R427" s="47"/>
      <c r="S427" s="6" t="str">
        <f t="shared" si="84"/>
        <v xml:space="preserve">فاتورة رقم 8453 4*40 السخنة - الحديدة </v>
      </c>
      <c r="T427" s="6"/>
      <c r="U427" s="282"/>
      <c r="V427" s="283"/>
      <c r="W427" s="164"/>
      <c r="X427" s="99"/>
      <c r="Y427" s="58"/>
      <c r="Z427" s="58"/>
      <c r="AA427" s="58"/>
      <c r="AB427" s="58"/>
      <c r="AC427" s="58"/>
      <c r="AD427" s="58"/>
      <c r="AE427" s="58"/>
      <c r="AF427" s="58"/>
      <c r="AG427" s="58"/>
      <c r="AH427" s="58"/>
      <c r="AI427" s="58"/>
      <c r="AJ427" s="58"/>
      <c r="AM427" s="127"/>
      <c r="AN427" s="127"/>
    </row>
    <row r="428" spans="1:40" s="66" customFormat="1" ht="29.25" hidden="1" customHeight="1" thickTop="1" thickBot="1">
      <c r="A428" s="26"/>
      <c r="B428" s="184"/>
      <c r="C428" s="64" t="s">
        <v>748</v>
      </c>
      <c r="D428" s="56" t="s">
        <v>35</v>
      </c>
      <c r="E428" s="53">
        <f>+IF(J428="","",SUBTOTAL(3,J$8:J428))</f>
        <v>0</v>
      </c>
      <c r="F428" s="201">
        <v>705</v>
      </c>
      <c r="G428" s="134">
        <v>7044</v>
      </c>
      <c r="H428" s="129">
        <v>8454</v>
      </c>
      <c r="I428" s="133">
        <v>40379</v>
      </c>
      <c r="J428" s="25" t="s">
        <v>9</v>
      </c>
      <c r="K428" s="26" t="str">
        <f t="shared" si="86"/>
        <v>XS-S070710</v>
      </c>
      <c r="L428" s="169" t="s">
        <v>751</v>
      </c>
      <c r="M428" s="25" t="s">
        <v>32</v>
      </c>
      <c r="N428" s="38">
        <v>2650</v>
      </c>
      <c r="P428" s="63" t="str">
        <f t="shared" si="85"/>
        <v>.</v>
      </c>
      <c r="Q428" s="47" t="s">
        <v>585</v>
      </c>
      <c r="R428" s="47"/>
      <c r="S428" s="6" t="str">
        <f t="shared" si="84"/>
        <v xml:space="preserve">فاتورة رقم 8454 1*40 السخنة - الحديدة </v>
      </c>
      <c r="T428" s="6"/>
      <c r="U428" s="282"/>
      <c r="V428" s="283"/>
      <c r="W428" s="164"/>
      <c r="X428" s="99"/>
      <c r="Y428" s="58"/>
      <c r="Z428" s="58"/>
      <c r="AA428" s="58"/>
      <c r="AB428" s="58"/>
      <c r="AC428" s="58"/>
      <c r="AD428" s="58"/>
      <c r="AE428" s="58"/>
      <c r="AF428" s="58"/>
      <c r="AG428" s="58"/>
      <c r="AH428" s="58"/>
      <c r="AI428" s="58"/>
      <c r="AJ428" s="58"/>
      <c r="AM428" s="127"/>
      <c r="AN428" s="127"/>
    </row>
    <row r="429" spans="1:40" s="66" customFormat="1" ht="29.25" hidden="1" customHeight="1" thickTop="1" thickBot="1">
      <c r="A429" s="26"/>
      <c r="B429" s="184"/>
      <c r="C429" s="64" t="s">
        <v>742</v>
      </c>
      <c r="D429" s="56" t="s">
        <v>35</v>
      </c>
      <c r="E429" s="53">
        <f>+IF(J429="","",SUBTOTAL(3,J$8:J429))</f>
        <v>0</v>
      </c>
      <c r="F429" s="201">
        <v>716</v>
      </c>
      <c r="G429" s="134">
        <v>7044</v>
      </c>
      <c r="H429" s="129">
        <v>8455</v>
      </c>
      <c r="I429" s="133">
        <v>40373</v>
      </c>
      <c r="J429" s="25" t="s">
        <v>3</v>
      </c>
      <c r="K429" s="26" t="str">
        <f t="shared" si="86"/>
        <v>XS-S140710</v>
      </c>
      <c r="L429" s="169" t="s">
        <v>558</v>
      </c>
      <c r="M429" s="25" t="s">
        <v>32</v>
      </c>
      <c r="N429" s="232">
        <v>6264</v>
      </c>
      <c r="O429" s="66">
        <v>0</v>
      </c>
      <c r="P429" s="63" t="str">
        <f t="shared" si="85"/>
        <v>.</v>
      </c>
      <c r="Q429" s="47" t="s">
        <v>585</v>
      </c>
      <c r="R429" s="47"/>
      <c r="S429" s="6" t="str">
        <f t="shared" si="84"/>
        <v xml:space="preserve">فاتورة رقم 8455 6*40 السخنة - السودان </v>
      </c>
      <c r="T429" s="6"/>
      <c r="U429" s="282"/>
      <c r="V429" s="283"/>
      <c r="W429" s="164"/>
      <c r="X429" s="99"/>
      <c r="Y429" s="58"/>
      <c r="Z429" s="58"/>
      <c r="AA429" s="58"/>
      <c r="AB429" s="58"/>
      <c r="AC429" s="58"/>
      <c r="AD429" s="58"/>
      <c r="AE429" s="58"/>
      <c r="AF429" s="58"/>
      <c r="AG429" s="58"/>
      <c r="AH429" s="58"/>
      <c r="AI429" s="58"/>
      <c r="AJ429" s="58"/>
      <c r="AM429" s="127"/>
      <c r="AN429" s="127"/>
    </row>
    <row r="430" spans="1:40" s="66" customFormat="1" ht="29.25" hidden="1" customHeight="1" thickTop="1" thickBot="1">
      <c r="A430" s="26"/>
      <c r="B430" s="184"/>
      <c r="C430" s="64" t="s">
        <v>742</v>
      </c>
      <c r="D430" s="56" t="s">
        <v>35</v>
      </c>
      <c r="E430" s="53">
        <f>+IF(J430="","",SUBTOTAL(3,J$8:J430))</f>
        <v>0</v>
      </c>
      <c r="F430" s="201">
        <v>716</v>
      </c>
      <c r="G430" s="134">
        <v>7044</v>
      </c>
      <c r="H430" s="129">
        <v>8456</v>
      </c>
      <c r="I430" s="133">
        <v>40373</v>
      </c>
      <c r="J430" s="25" t="s">
        <v>3</v>
      </c>
      <c r="K430" s="26" t="str">
        <f t="shared" si="86"/>
        <v>XS-S140710</v>
      </c>
      <c r="L430" s="169" t="s">
        <v>558</v>
      </c>
      <c r="M430" s="25" t="s">
        <v>32</v>
      </c>
      <c r="N430" s="232">
        <v>13800</v>
      </c>
      <c r="O430" s="66">
        <v>0</v>
      </c>
      <c r="P430" s="63" t="str">
        <f t="shared" si="85"/>
        <v>.</v>
      </c>
      <c r="Q430" s="47" t="s">
        <v>585</v>
      </c>
      <c r="R430" s="47"/>
      <c r="S430" s="6" t="str">
        <f t="shared" si="84"/>
        <v xml:space="preserve">فاتورة رقم 8456 6*40 السخنة - السودان </v>
      </c>
      <c r="T430" s="6"/>
      <c r="U430" s="282"/>
      <c r="V430" s="283"/>
      <c r="W430" s="164"/>
      <c r="X430" s="99"/>
      <c r="Y430" s="58"/>
      <c r="Z430" s="58"/>
      <c r="AA430" s="58"/>
      <c r="AB430" s="58"/>
      <c r="AC430" s="58"/>
      <c r="AD430" s="58"/>
      <c r="AE430" s="58"/>
      <c r="AF430" s="58"/>
      <c r="AG430" s="58"/>
      <c r="AH430" s="58"/>
      <c r="AI430" s="58"/>
      <c r="AJ430" s="58"/>
      <c r="AM430" s="127"/>
      <c r="AN430" s="127"/>
    </row>
    <row r="431" spans="1:40" s="66" customFormat="1" ht="29.25" hidden="1" customHeight="1" thickTop="1" thickBot="1">
      <c r="A431" s="26"/>
      <c r="B431" s="184"/>
      <c r="C431" s="64" t="s">
        <v>749</v>
      </c>
      <c r="D431" s="56" t="s">
        <v>35</v>
      </c>
      <c r="E431" s="53">
        <f>+IF(J431="","",SUBTOTAL(3,J$8:J431))</f>
        <v>0</v>
      </c>
      <c r="F431" s="201">
        <v>714</v>
      </c>
      <c r="G431" s="134">
        <v>7045</v>
      </c>
      <c r="H431" s="129">
        <v>8457</v>
      </c>
      <c r="I431" s="133">
        <v>40379</v>
      </c>
      <c r="J431" s="25" t="s">
        <v>19</v>
      </c>
      <c r="K431" s="26" t="str">
        <f>D431&amp;C431</f>
        <v>XS-S240710</v>
      </c>
      <c r="L431" s="169" t="s">
        <v>752</v>
      </c>
      <c r="M431" s="25" t="s">
        <v>29</v>
      </c>
      <c r="N431" s="38">
        <v>2600</v>
      </c>
      <c r="P431" s="63" t="str">
        <f t="shared" si="85"/>
        <v>.</v>
      </c>
      <c r="Q431" s="47" t="s">
        <v>585</v>
      </c>
      <c r="R431" s="47"/>
      <c r="S431" s="6" t="str">
        <f t="shared" si="84"/>
        <v xml:space="preserve">فاتورة رقم 8457 1*40 الاسكندرية - اشدود - جرين لاند </v>
      </c>
      <c r="T431" s="6"/>
      <c r="U431" s="282"/>
      <c r="V431" s="283"/>
      <c r="W431" s="164"/>
      <c r="X431" s="99"/>
      <c r="Y431" s="58"/>
      <c r="Z431" s="58"/>
      <c r="AA431" s="58"/>
      <c r="AB431" s="58"/>
      <c r="AC431" s="58"/>
      <c r="AD431" s="58"/>
      <c r="AE431" s="58"/>
      <c r="AF431" s="58"/>
      <c r="AG431" s="58"/>
      <c r="AH431" s="58"/>
      <c r="AI431" s="58"/>
      <c r="AJ431" s="58"/>
      <c r="AM431" s="127"/>
      <c r="AN431" s="127"/>
    </row>
    <row r="432" spans="1:40" s="66" customFormat="1" ht="29.25" hidden="1" customHeight="1" thickTop="1" thickBot="1">
      <c r="A432" s="26"/>
      <c r="B432" s="184"/>
      <c r="C432" s="64" t="s">
        <v>544</v>
      </c>
      <c r="D432" s="56" t="s">
        <v>36</v>
      </c>
      <c r="E432" s="53">
        <f>+IF(J432="","",SUBTOTAL(3,J$8:J432))</f>
        <v>0</v>
      </c>
      <c r="F432" s="201">
        <v>704</v>
      </c>
      <c r="G432" s="134">
        <v>7044</v>
      </c>
      <c r="H432" s="28">
        <v>8458</v>
      </c>
      <c r="I432" s="65">
        <v>40381</v>
      </c>
      <c r="J432" s="25" t="s">
        <v>6</v>
      </c>
      <c r="K432" s="26" t="str">
        <f t="shared" si="86"/>
        <v>XT-S01170610</v>
      </c>
      <c r="L432" s="169" t="s">
        <v>545</v>
      </c>
      <c r="M432" s="25" t="s">
        <v>32</v>
      </c>
      <c r="N432" s="38">
        <v>50</v>
      </c>
      <c r="P432" s="63" t="str">
        <f t="shared" si="85"/>
        <v>.</v>
      </c>
      <c r="Q432" s="47" t="s">
        <v>585</v>
      </c>
      <c r="R432" s="47"/>
      <c r="S432" s="6" t="str">
        <f t="shared" si="84"/>
        <v xml:space="preserve">فاتورة رقم 8458 2*40 بورسعيد - السعودية  </v>
      </c>
      <c r="T432" s="6"/>
      <c r="U432" s="282"/>
      <c r="V432" s="283"/>
      <c r="W432" s="164"/>
      <c r="X432" s="99"/>
      <c r="Y432" s="58"/>
      <c r="Z432" s="58"/>
      <c r="AA432" s="58"/>
      <c r="AB432" s="58"/>
      <c r="AC432" s="58"/>
      <c r="AD432" s="58"/>
      <c r="AE432" s="58"/>
      <c r="AF432" s="58"/>
      <c r="AG432" s="58"/>
      <c r="AH432" s="58"/>
      <c r="AI432" s="58"/>
      <c r="AJ432" s="58"/>
      <c r="AM432" s="127"/>
      <c r="AN432" s="127"/>
    </row>
    <row r="433" spans="1:40" s="66" customFormat="1" ht="29.25" hidden="1" customHeight="1" thickTop="1" thickBot="1">
      <c r="A433" s="26"/>
      <c r="B433" s="184"/>
      <c r="C433" s="64"/>
      <c r="D433" s="56"/>
      <c r="E433" s="53">
        <f>+IF(J433="","",SUBTOTAL(3,J$8:J433))</f>
        <v>0</v>
      </c>
      <c r="F433" s="201">
        <v>707</v>
      </c>
      <c r="G433" s="25">
        <v>7044</v>
      </c>
      <c r="H433" s="28">
        <v>8459</v>
      </c>
      <c r="I433" s="65">
        <v>40381</v>
      </c>
      <c r="J433" s="25" t="s">
        <v>117</v>
      </c>
      <c r="K433" s="26" t="str">
        <f t="shared" si="86"/>
        <v/>
      </c>
      <c r="L433" s="169" t="s">
        <v>754</v>
      </c>
      <c r="M433" s="25" t="s">
        <v>32</v>
      </c>
      <c r="N433" s="38">
        <v>200</v>
      </c>
      <c r="P433" s="63" t="str">
        <f t="shared" si="85"/>
        <v>.</v>
      </c>
      <c r="Q433" s="47" t="s">
        <v>585</v>
      </c>
      <c r="R433" s="47"/>
      <c r="S433" s="6" t="str">
        <f t="shared" si="84"/>
        <v xml:space="preserve">فاتورة رقم 8459 رد دعم ومبيعات </v>
      </c>
      <c r="T433" s="6"/>
      <c r="U433" s="282"/>
      <c r="V433" s="283"/>
      <c r="W433" s="164"/>
      <c r="X433" s="99"/>
      <c r="Y433" s="58"/>
      <c r="Z433" s="58"/>
      <c r="AA433" s="58"/>
      <c r="AB433" s="58"/>
      <c r="AC433" s="58"/>
      <c r="AD433" s="58"/>
      <c r="AE433" s="58"/>
      <c r="AF433" s="58"/>
      <c r="AG433" s="58"/>
      <c r="AH433" s="58"/>
      <c r="AI433" s="58"/>
      <c r="AJ433" s="58"/>
      <c r="AM433" s="127"/>
      <c r="AN433" s="127"/>
    </row>
    <row r="434" spans="1:40" s="66" customFormat="1" ht="29.25" hidden="1" customHeight="1" thickTop="1" thickBot="1">
      <c r="A434" s="26"/>
      <c r="B434" s="184"/>
      <c r="C434" s="64"/>
      <c r="D434" s="56"/>
      <c r="E434" s="53">
        <f>+IF(J434="","",SUBTOTAL(3,J$8:J434))</f>
        <v>0</v>
      </c>
      <c r="F434" s="201">
        <v>708</v>
      </c>
      <c r="G434" s="25">
        <v>7044</v>
      </c>
      <c r="H434" s="28">
        <v>8460</v>
      </c>
      <c r="I434" s="65">
        <v>40381</v>
      </c>
      <c r="J434" s="25" t="s">
        <v>129</v>
      </c>
      <c r="K434" s="26" t="str">
        <f t="shared" si="86"/>
        <v/>
      </c>
      <c r="L434" s="169" t="s">
        <v>754</v>
      </c>
      <c r="M434" s="25" t="s">
        <v>32</v>
      </c>
      <c r="N434" s="38">
        <v>100</v>
      </c>
      <c r="P434" s="63" t="str">
        <f t="shared" si="85"/>
        <v>.</v>
      </c>
      <c r="Q434" s="47" t="s">
        <v>585</v>
      </c>
      <c r="R434" s="47"/>
      <c r="S434" s="6" t="str">
        <f t="shared" si="84"/>
        <v xml:space="preserve">فاتورة رقم 8460 رد دعم ومبيعات </v>
      </c>
      <c r="T434" s="6"/>
      <c r="U434" s="282"/>
      <c r="V434" s="283"/>
      <c r="W434" s="164"/>
      <c r="X434" s="99"/>
      <c r="Y434" s="58"/>
      <c r="Z434" s="58"/>
      <c r="AA434" s="58"/>
      <c r="AB434" s="58"/>
      <c r="AC434" s="58"/>
      <c r="AD434" s="58"/>
      <c r="AE434" s="58"/>
      <c r="AF434" s="58"/>
      <c r="AG434" s="58"/>
      <c r="AH434" s="58"/>
      <c r="AI434" s="58"/>
      <c r="AJ434" s="58"/>
      <c r="AM434" s="127"/>
      <c r="AN434" s="127"/>
    </row>
    <row r="435" spans="1:40" s="66" customFormat="1" ht="29.25" hidden="1" customHeight="1" thickTop="1" thickBot="1">
      <c r="A435" s="26"/>
      <c r="B435" s="184"/>
      <c r="C435" s="64" t="s">
        <v>753</v>
      </c>
      <c r="D435" s="56" t="s">
        <v>36</v>
      </c>
      <c r="E435" s="53">
        <f>+IF(J435="","",SUBTOTAL(3,J$8:J435))</f>
        <v>0</v>
      </c>
      <c r="F435" s="201">
        <v>702</v>
      </c>
      <c r="G435" s="25">
        <v>7044</v>
      </c>
      <c r="H435" s="28">
        <v>8461</v>
      </c>
      <c r="I435" s="65">
        <v>40381</v>
      </c>
      <c r="J435" s="25" t="s">
        <v>2</v>
      </c>
      <c r="K435" s="26" t="str">
        <f t="shared" si="86"/>
        <v>XT-S1110710</v>
      </c>
      <c r="L435" s="169" t="s">
        <v>755</v>
      </c>
      <c r="M435" s="25" t="s">
        <v>32</v>
      </c>
      <c r="N435" s="38">
        <v>500</v>
      </c>
      <c r="P435" s="63" t="str">
        <f t="shared" si="85"/>
        <v>.</v>
      </c>
      <c r="Q435" s="47" t="s">
        <v>585</v>
      </c>
      <c r="R435" s="47"/>
      <c r="S435" s="6" t="str">
        <f t="shared" si="84"/>
        <v xml:space="preserve">فاتورة رقم 8461 1جرار العوجة فلسطين </v>
      </c>
      <c r="T435" s="6"/>
      <c r="U435" s="282"/>
      <c r="V435" s="283"/>
      <c r="W435" s="164"/>
      <c r="X435" s="99"/>
      <c r="Y435" s="58"/>
      <c r="Z435" s="58"/>
      <c r="AA435" s="58"/>
      <c r="AB435" s="58"/>
      <c r="AC435" s="58"/>
      <c r="AD435" s="58"/>
      <c r="AE435" s="58"/>
      <c r="AF435" s="58"/>
      <c r="AG435" s="58"/>
      <c r="AH435" s="58"/>
      <c r="AI435" s="58"/>
      <c r="AJ435" s="58"/>
      <c r="AM435" s="127"/>
      <c r="AN435" s="127"/>
    </row>
    <row r="436" spans="1:40" s="66" customFormat="1" ht="29.25" hidden="1" customHeight="1" thickTop="1" thickBot="1">
      <c r="A436" s="26"/>
      <c r="B436" s="184"/>
      <c r="C436" s="64" t="s">
        <v>727</v>
      </c>
      <c r="D436" s="56" t="s">
        <v>36</v>
      </c>
      <c r="E436" s="53">
        <f>+IF(J436="","",SUBTOTAL(3,J$8:J436))</f>
        <v>0</v>
      </c>
      <c r="F436" s="201">
        <v>716</v>
      </c>
      <c r="G436" s="134">
        <v>7044</v>
      </c>
      <c r="H436" s="28">
        <v>8462</v>
      </c>
      <c r="I436" s="65">
        <v>40383</v>
      </c>
      <c r="J436" s="25" t="s">
        <v>3</v>
      </c>
      <c r="K436" s="26" t="str">
        <f t="shared" si="86"/>
        <v>XT-S01200710</v>
      </c>
      <c r="L436" s="169" t="s">
        <v>533</v>
      </c>
      <c r="M436" s="25" t="s">
        <v>32</v>
      </c>
      <c r="N436" s="232">
        <v>1452</v>
      </c>
      <c r="O436" s="66">
        <v>0</v>
      </c>
      <c r="P436" s="63" t="str">
        <f t="shared" si="85"/>
        <v>.</v>
      </c>
      <c r="Q436" s="47" t="s">
        <v>585</v>
      </c>
      <c r="R436" s="47"/>
      <c r="S436" s="6" t="str">
        <f t="shared" si="84"/>
        <v xml:space="preserve">فاتورة رقم 8462 6 جرار العوجة - فلسطين </v>
      </c>
      <c r="T436" s="6"/>
      <c r="U436" s="282"/>
      <c r="V436" s="283"/>
      <c r="W436" s="164"/>
      <c r="X436" s="99"/>
      <c r="Y436" s="58"/>
      <c r="Z436" s="58"/>
      <c r="AA436" s="58"/>
      <c r="AB436" s="58"/>
      <c r="AC436" s="58"/>
      <c r="AD436" s="58"/>
      <c r="AE436" s="58"/>
      <c r="AF436" s="58"/>
      <c r="AG436" s="58"/>
      <c r="AH436" s="58"/>
      <c r="AI436" s="58"/>
      <c r="AJ436" s="58"/>
      <c r="AM436" s="127"/>
      <c r="AN436" s="127"/>
    </row>
    <row r="437" spans="1:40" s="66" customFormat="1" ht="29.25" hidden="1" customHeight="1" thickTop="1" thickBot="1">
      <c r="A437" s="26"/>
      <c r="B437" s="184"/>
      <c r="C437" s="64" t="s">
        <v>756</v>
      </c>
      <c r="D437" s="56" t="s">
        <v>38</v>
      </c>
      <c r="E437" s="53">
        <f>+IF(J437="","",SUBTOTAL(3,J$8:J437))</f>
        <v>0</v>
      </c>
      <c r="F437" s="201">
        <v>716</v>
      </c>
      <c r="G437" s="134">
        <v>7044</v>
      </c>
      <c r="H437" s="28">
        <v>8463</v>
      </c>
      <c r="I437" s="65">
        <v>40383</v>
      </c>
      <c r="J437" s="25" t="s">
        <v>3</v>
      </c>
      <c r="K437" s="26" t="str">
        <f t="shared" si="86"/>
        <v>IA-S01300610</v>
      </c>
      <c r="L437" s="169" t="s">
        <v>675</v>
      </c>
      <c r="M437" s="25" t="s">
        <v>32</v>
      </c>
      <c r="N437" s="232">
        <v>3905</v>
      </c>
      <c r="O437" s="66">
        <v>0</v>
      </c>
      <c r="P437" s="63" t="str">
        <f t="shared" si="85"/>
        <v>.</v>
      </c>
      <c r="Q437" s="47" t="s">
        <v>585</v>
      </c>
      <c r="R437" s="47"/>
      <c r="S437" s="6" t="str">
        <f t="shared" si="84"/>
        <v xml:space="preserve">فاتورة رقم 8463 1 طرد انجلترا - القاهرة </v>
      </c>
      <c r="T437" s="6"/>
      <c r="U437" s="282"/>
      <c r="V437" s="283"/>
      <c r="W437" s="164"/>
      <c r="X437" s="99"/>
      <c r="Y437" s="58"/>
      <c r="Z437" s="58"/>
      <c r="AA437" s="58"/>
      <c r="AB437" s="58"/>
      <c r="AC437" s="58"/>
      <c r="AD437" s="58"/>
      <c r="AE437" s="58"/>
      <c r="AF437" s="58"/>
      <c r="AG437" s="58"/>
      <c r="AH437" s="58"/>
      <c r="AI437" s="58"/>
      <c r="AJ437" s="58"/>
      <c r="AM437" s="127"/>
      <c r="AN437" s="127"/>
    </row>
    <row r="438" spans="1:40" s="66" customFormat="1" ht="29.25" hidden="1" customHeight="1" thickTop="1" thickBot="1">
      <c r="A438" s="26"/>
      <c r="B438" s="184"/>
      <c r="C438" s="64" t="s">
        <v>728</v>
      </c>
      <c r="D438" s="56" t="s">
        <v>36</v>
      </c>
      <c r="E438" s="53">
        <f>+IF(J438="","",SUBTOTAL(3,J$8:J438))</f>
        <v>0</v>
      </c>
      <c r="F438" s="201">
        <v>702</v>
      </c>
      <c r="G438" s="25">
        <v>7044</v>
      </c>
      <c r="H438" s="28">
        <v>8464</v>
      </c>
      <c r="I438" s="65">
        <v>40383</v>
      </c>
      <c r="J438" s="25" t="s">
        <v>2</v>
      </c>
      <c r="K438" s="26" t="str">
        <f t="shared" si="86"/>
        <v>XT-S3220710</v>
      </c>
      <c r="L438" s="169" t="s">
        <v>320</v>
      </c>
      <c r="M438" s="25" t="s">
        <v>32</v>
      </c>
      <c r="N438" s="38">
        <v>500</v>
      </c>
      <c r="P438" s="63" t="str">
        <f t="shared" si="85"/>
        <v>.</v>
      </c>
      <c r="Q438" s="47" t="s">
        <v>585</v>
      </c>
      <c r="R438" s="47"/>
      <c r="S438" s="6" t="str">
        <f t="shared" si="84"/>
        <v xml:space="preserve">فاتورة رقم 8464 1 جرار السلوم - ليبيا </v>
      </c>
      <c r="T438" s="6"/>
      <c r="U438" s="282"/>
      <c r="V438" s="283"/>
      <c r="W438" s="164"/>
      <c r="X438" s="99"/>
      <c r="Y438" s="58"/>
      <c r="Z438" s="58"/>
      <c r="AA438" s="58"/>
      <c r="AB438" s="58"/>
      <c r="AC438" s="58"/>
      <c r="AD438" s="58"/>
      <c r="AE438" s="58"/>
      <c r="AF438" s="58"/>
      <c r="AG438" s="58"/>
      <c r="AH438" s="58"/>
      <c r="AI438" s="58"/>
      <c r="AJ438" s="58"/>
      <c r="AM438" s="127"/>
      <c r="AN438" s="127"/>
    </row>
    <row r="439" spans="1:40" s="66" customFormat="1" ht="29.25" hidden="1" customHeight="1" thickTop="1" thickBot="1">
      <c r="A439" s="26"/>
      <c r="B439" s="184"/>
      <c r="C439" s="64" t="s">
        <v>729</v>
      </c>
      <c r="D439" s="56" t="s">
        <v>35</v>
      </c>
      <c r="E439" s="53">
        <f>+IF(J439="","",SUBTOTAL(3,J$8:J439))</f>
        <v>0</v>
      </c>
      <c r="F439" s="201">
        <v>706</v>
      </c>
      <c r="G439" s="134">
        <v>7044</v>
      </c>
      <c r="H439" s="28">
        <v>8465</v>
      </c>
      <c r="I439" s="65">
        <v>40383</v>
      </c>
      <c r="J439" s="25" t="s">
        <v>20</v>
      </c>
      <c r="K439" s="26" t="str">
        <f t="shared" si="86"/>
        <v>XS-S270710</v>
      </c>
      <c r="L439" s="169" t="s">
        <v>423</v>
      </c>
      <c r="M439" s="25" t="s">
        <v>32</v>
      </c>
      <c r="N439" s="258">
        <v>2817</v>
      </c>
      <c r="P439" s="63" t="str">
        <f t="shared" si="85"/>
        <v>.</v>
      </c>
      <c r="Q439" s="47">
        <v>34</v>
      </c>
      <c r="R439" s="47">
        <f>N439-Q439</f>
        <v>2783</v>
      </c>
      <c r="S439" s="6" t="str">
        <f t="shared" si="84"/>
        <v xml:space="preserve">فاتورة رقم 8465 1*40 الاسكندرية - ترنتو </v>
      </c>
      <c r="T439" s="6"/>
      <c r="U439" s="282"/>
      <c r="V439" s="283"/>
      <c r="W439" s="164"/>
      <c r="X439" s="99"/>
      <c r="Y439" s="58"/>
      <c r="Z439" s="58"/>
      <c r="AA439" s="58"/>
      <c r="AB439" s="58"/>
      <c r="AC439" s="58"/>
      <c r="AD439" s="58"/>
      <c r="AE439" s="58"/>
      <c r="AF439" s="58"/>
      <c r="AG439" s="58"/>
      <c r="AH439" s="58"/>
      <c r="AI439" s="58"/>
      <c r="AJ439" s="58"/>
      <c r="AM439" s="127"/>
      <c r="AN439" s="127"/>
    </row>
    <row r="440" spans="1:40" s="66" customFormat="1" ht="29.25" hidden="1" customHeight="1" thickTop="1" thickBot="1">
      <c r="A440" s="26"/>
      <c r="B440" s="184"/>
      <c r="C440" s="64" t="s">
        <v>757</v>
      </c>
      <c r="D440" s="56" t="s">
        <v>35</v>
      </c>
      <c r="E440" s="53">
        <f>+IF(J440="","",SUBTOTAL(3,J$8:J440))</f>
        <v>0</v>
      </c>
      <c r="F440" s="201">
        <v>712</v>
      </c>
      <c r="G440" s="25">
        <v>7045</v>
      </c>
      <c r="H440" s="28">
        <v>8466</v>
      </c>
      <c r="I440" s="65">
        <v>40385</v>
      </c>
      <c r="J440" s="25" t="s">
        <v>0</v>
      </c>
      <c r="K440" s="26" t="str">
        <f t="shared" si="86"/>
        <v>XS-S260710</v>
      </c>
      <c r="L440" s="169" t="s">
        <v>758</v>
      </c>
      <c r="M440" s="25" t="s">
        <v>29</v>
      </c>
      <c r="N440" s="38">
        <v>14025</v>
      </c>
      <c r="P440" s="63" t="str">
        <f t="shared" si="85"/>
        <v>.</v>
      </c>
      <c r="Q440" s="47" t="s">
        <v>585</v>
      </c>
      <c r="R440" s="47"/>
      <c r="S440" s="6" t="str">
        <f t="shared" si="84"/>
        <v xml:space="preserve">فاتورة رقم 8466 11*40 الاسكندرية - كازبلانكا </v>
      </c>
      <c r="T440" s="6"/>
      <c r="U440" s="282"/>
      <c r="V440" s="283"/>
      <c r="W440" s="164"/>
      <c r="X440" s="99"/>
      <c r="Y440" s="58"/>
      <c r="Z440" s="58"/>
      <c r="AA440" s="58"/>
      <c r="AB440" s="58"/>
      <c r="AC440" s="58"/>
      <c r="AD440" s="58"/>
      <c r="AE440" s="58"/>
      <c r="AF440" s="58"/>
      <c r="AG440" s="58"/>
      <c r="AH440" s="58"/>
      <c r="AI440" s="58"/>
      <c r="AJ440" s="58"/>
      <c r="AM440" s="127"/>
      <c r="AN440" s="127"/>
    </row>
    <row r="441" spans="1:40" s="66" customFormat="1" ht="29.25" hidden="1" customHeight="1" thickTop="1" thickBot="1">
      <c r="A441" s="26"/>
      <c r="B441" s="184"/>
      <c r="C441" s="64" t="s">
        <v>736</v>
      </c>
      <c r="D441" s="56" t="s">
        <v>35</v>
      </c>
      <c r="E441" s="53">
        <f>+IF(J441="","",SUBTOTAL(3,J$8:J441))</f>
        <v>0</v>
      </c>
      <c r="F441" s="201">
        <v>716</v>
      </c>
      <c r="G441" s="134">
        <v>7044</v>
      </c>
      <c r="H441" s="28">
        <v>8467</v>
      </c>
      <c r="I441" s="65">
        <v>40385</v>
      </c>
      <c r="J441" s="25" t="s">
        <v>3</v>
      </c>
      <c r="K441" s="26" t="str">
        <f t="shared" si="86"/>
        <v>XS-S330510</v>
      </c>
      <c r="L441" s="169" t="s">
        <v>311</v>
      </c>
      <c r="M441" s="25" t="s">
        <v>32</v>
      </c>
      <c r="N441" s="232">
        <v>7714</v>
      </c>
      <c r="O441" s="66">
        <v>0</v>
      </c>
      <c r="P441" s="63" t="str">
        <f t="shared" si="85"/>
        <v>.</v>
      </c>
      <c r="Q441" s="47" t="s">
        <v>585</v>
      </c>
      <c r="R441" s="47"/>
      <c r="S441" s="6" t="str">
        <f t="shared" si="84"/>
        <v xml:space="preserve">فاتورة رقم 8467 1*40 شرق التفريعة - مومباسا </v>
      </c>
      <c r="T441" s="6"/>
      <c r="U441" s="282"/>
      <c r="V441" s="283"/>
      <c r="W441" s="164"/>
      <c r="X441" s="99"/>
      <c r="Y441" s="58"/>
      <c r="Z441" s="58"/>
      <c r="AA441" s="58"/>
      <c r="AB441" s="58"/>
      <c r="AC441" s="58"/>
      <c r="AD441" s="58"/>
      <c r="AE441" s="58"/>
      <c r="AF441" s="58"/>
      <c r="AG441" s="58"/>
      <c r="AH441" s="58"/>
      <c r="AI441" s="58"/>
      <c r="AJ441" s="58"/>
      <c r="AM441" s="127"/>
      <c r="AN441" s="127"/>
    </row>
    <row r="442" spans="1:40" s="66" customFormat="1" ht="29.25" hidden="1" customHeight="1" thickTop="1" thickBot="1">
      <c r="A442" s="26"/>
      <c r="B442" s="184"/>
      <c r="C442" s="64" t="s">
        <v>736</v>
      </c>
      <c r="D442" s="56" t="s">
        <v>35</v>
      </c>
      <c r="E442" s="53">
        <f>+IF(J442="","",SUBTOTAL(3,J$8:J442))</f>
        <v>0</v>
      </c>
      <c r="F442" s="201">
        <v>716</v>
      </c>
      <c r="G442" s="134">
        <v>7044</v>
      </c>
      <c r="H442" s="28">
        <v>8468</v>
      </c>
      <c r="I442" s="65">
        <v>40385</v>
      </c>
      <c r="J442" s="25" t="s">
        <v>3</v>
      </c>
      <c r="K442" s="26" t="str">
        <f t="shared" si="86"/>
        <v>XS-S330510</v>
      </c>
      <c r="L442" s="169" t="s">
        <v>311</v>
      </c>
      <c r="M442" s="25" t="s">
        <v>32</v>
      </c>
      <c r="N442" s="232">
        <v>13800</v>
      </c>
      <c r="O442" s="66">
        <v>0</v>
      </c>
      <c r="P442" s="63" t="str">
        <f t="shared" si="85"/>
        <v>.</v>
      </c>
      <c r="Q442" s="47" t="s">
        <v>585</v>
      </c>
      <c r="R442" s="47"/>
      <c r="S442" s="6" t="str">
        <f t="shared" si="84"/>
        <v xml:space="preserve">فاتورة رقم 8468 1*40 شرق التفريعة - مومباسا </v>
      </c>
      <c r="T442" s="6"/>
      <c r="U442" s="282"/>
      <c r="V442" s="283"/>
      <c r="W442" s="164"/>
      <c r="X442" s="99"/>
      <c r="Y442" s="58"/>
      <c r="Z442" s="58"/>
      <c r="AA442" s="58"/>
      <c r="AB442" s="58"/>
      <c r="AC442" s="58"/>
      <c r="AD442" s="58"/>
      <c r="AE442" s="58"/>
      <c r="AF442" s="58"/>
      <c r="AG442" s="58"/>
      <c r="AH442" s="58"/>
      <c r="AI442" s="58"/>
      <c r="AJ442" s="58"/>
      <c r="AM442" s="127"/>
      <c r="AN442" s="127"/>
    </row>
    <row r="443" spans="1:40" s="66" customFormat="1" ht="29.25" hidden="1" customHeight="1" thickTop="1" thickBot="1">
      <c r="A443" s="26"/>
      <c r="B443" s="184"/>
      <c r="C443" s="64" t="s">
        <v>759</v>
      </c>
      <c r="D443" s="56" t="s">
        <v>35</v>
      </c>
      <c r="E443" s="53">
        <f>+IF(J443="","",SUBTOTAL(3,J$8:J443))</f>
        <v>0</v>
      </c>
      <c r="F443" s="201">
        <v>706</v>
      </c>
      <c r="G443" s="134">
        <v>7044</v>
      </c>
      <c r="H443" s="28">
        <v>8469</v>
      </c>
      <c r="I443" s="65">
        <v>40385</v>
      </c>
      <c r="J443" s="25" t="s">
        <v>20</v>
      </c>
      <c r="K443" s="26" t="str">
        <f t="shared" si="86"/>
        <v>XS-S250710</v>
      </c>
      <c r="L443" s="169" t="s">
        <v>760</v>
      </c>
      <c r="M443" s="25" t="s">
        <v>32</v>
      </c>
      <c r="N443" s="258">
        <v>22169</v>
      </c>
      <c r="P443" s="63" t="str">
        <f t="shared" si="85"/>
        <v>.</v>
      </c>
      <c r="Q443" s="47">
        <v>309</v>
      </c>
      <c r="R443" s="47">
        <f>N443-Q443</f>
        <v>21860</v>
      </c>
      <c r="S443" s="6" t="str">
        <f t="shared" si="84"/>
        <v xml:space="preserve">فاتورة رقم 8469 12*40 السويس - جدة </v>
      </c>
      <c r="T443" s="6"/>
      <c r="U443" s="282"/>
      <c r="V443" s="283"/>
      <c r="W443" s="164"/>
      <c r="X443" s="99"/>
      <c r="Y443" s="58"/>
      <c r="Z443" s="58"/>
      <c r="AA443" s="58"/>
      <c r="AB443" s="58"/>
      <c r="AC443" s="58"/>
      <c r="AD443" s="58"/>
      <c r="AE443" s="58"/>
      <c r="AF443" s="58"/>
      <c r="AG443" s="58"/>
      <c r="AH443" s="58"/>
      <c r="AI443" s="58"/>
      <c r="AJ443" s="58"/>
      <c r="AM443" s="127"/>
      <c r="AN443" s="127"/>
    </row>
    <row r="444" spans="1:40" s="66" customFormat="1" ht="29.25" hidden="1" customHeight="1" thickTop="1" thickBot="1">
      <c r="A444" s="26"/>
      <c r="B444" s="184"/>
      <c r="C444" s="64" t="s">
        <v>759</v>
      </c>
      <c r="D444" s="56" t="s">
        <v>35</v>
      </c>
      <c r="E444" s="53">
        <f>+IF(J444="","",SUBTOTAL(3,J$8:J444))</f>
        <v>0</v>
      </c>
      <c r="F444" s="201">
        <v>706</v>
      </c>
      <c r="G444" s="134">
        <v>7044</v>
      </c>
      <c r="H444" s="28">
        <v>8470</v>
      </c>
      <c r="I444" s="65">
        <v>40385</v>
      </c>
      <c r="J444" s="25" t="s">
        <v>20</v>
      </c>
      <c r="K444" s="26" t="str">
        <f t="shared" si="86"/>
        <v>XS-S250710</v>
      </c>
      <c r="L444" s="169" t="s">
        <v>760</v>
      </c>
      <c r="M444" s="25" t="s">
        <v>32</v>
      </c>
      <c r="N444" s="38">
        <v>35973</v>
      </c>
      <c r="P444" s="63" t="str">
        <f t="shared" si="85"/>
        <v>.</v>
      </c>
      <c r="Q444" s="47" t="s">
        <v>585</v>
      </c>
      <c r="R444" s="47"/>
      <c r="S444" s="6" t="str">
        <f t="shared" si="84"/>
        <v xml:space="preserve">فاتورة رقم 8470 12*40 السويس - جدة </v>
      </c>
      <c r="T444" s="6"/>
      <c r="U444" s="282"/>
      <c r="V444" s="283"/>
      <c r="W444" s="164"/>
      <c r="X444" s="99"/>
      <c r="Y444" s="58"/>
      <c r="Z444" s="58"/>
      <c r="AA444" s="58"/>
      <c r="AB444" s="58"/>
      <c r="AC444" s="58"/>
      <c r="AD444" s="58"/>
      <c r="AE444" s="58"/>
      <c r="AF444" s="58"/>
      <c r="AG444" s="58"/>
      <c r="AH444" s="58"/>
      <c r="AI444" s="58"/>
      <c r="AJ444" s="58"/>
      <c r="AM444" s="127"/>
      <c r="AN444" s="127"/>
    </row>
    <row r="445" spans="1:40" s="66" customFormat="1" ht="29.25" hidden="1" customHeight="1" thickTop="1" thickBot="1">
      <c r="A445" s="26"/>
      <c r="B445" s="184"/>
      <c r="C445" s="64" t="s">
        <v>761</v>
      </c>
      <c r="D445" s="56" t="s">
        <v>38</v>
      </c>
      <c r="E445" s="53">
        <f>+IF(J445="","",SUBTOTAL(3,J$8:J445))</f>
        <v>0</v>
      </c>
      <c r="F445" s="201">
        <v>716</v>
      </c>
      <c r="G445" s="134">
        <v>7044</v>
      </c>
      <c r="H445" s="28">
        <v>8471</v>
      </c>
      <c r="I445" s="65">
        <v>40385</v>
      </c>
      <c r="J445" s="25" t="s">
        <v>3</v>
      </c>
      <c r="K445" s="26" t="str">
        <f t="shared" si="86"/>
        <v>IA-S02070710</v>
      </c>
      <c r="L445" s="169" t="s">
        <v>399</v>
      </c>
      <c r="M445" s="25" t="s">
        <v>32</v>
      </c>
      <c r="N445" s="232">
        <v>3651</v>
      </c>
      <c r="O445" s="66">
        <v>0</v>
      </c>
      <c r="P445" s="63" t="str">
        <f t="shared" si="85"/>
        <v>.</v>
      </c>
      <c r="Q445" s="47" t="s">
        <v>585</v>
      </c>
      <c r="R445" s="47"/>
      <c r="S445" s="6" t="str">
        <f t="shared" si="84"/>
        <v xml:space="preserve">فاتورة رقم 8471 1 طرد ايطاليا - القاهرة </v>
      </c>
      <c r="T445" s="6"/>
      <c r="U445" s="282"/>
      <c r="V445" s="283"/>
      <c r="W445" s="164"/>
      <c r="X445" s="99"/>
      <c r="Y445" s="58"/>
      <c r="Z445" s="58"/>
      <c r="AA445" s="58"/>
      <c r="AB445" s="58"/>
      <c r="AC445" s="58"/>
      <c r="AD445" s="58"/>
      <c r="AE445" s="58"/>
      <c r="AF445" s="58"/>
      <c r="AG445" s="58"/>
      <c r="AH445" s="58"/>
      <c r="AI445" s="58"/>
      <c r="AJ445" s="58"/>
      <c r="AM445" s="127"/>
      <c r="AN445" s="127"/>
    </row>
    <row r="446" spans="1:40" s="66" customFormat="1" ht="29.25" hidden="1" customHeight="1" thickTop="1" thickBot="1">
      <c r="A446" s="26"/>
      <c r="B446" s="184"/>
      <c r="C446" s="64" t="s">
        <v>762</v>
      </c>
      <c r="D446" s="56" t="s">
        <v>36</v>
      </c>
      <c r="E446" s="53">
        <f>+IF(J446="","",SUBTOTAL(3,J$8:J446))</f>
        <v>0</v>
      </c>
      <c r="F446" s="201">
        <v>702</v>
      </c>
      <c r="G446" s="25">
        <v>7044</v>
      </c>
      <c r="H446" s="28">
        <v>8472</v>
      </c>
      <c r="I446" s="65">
        <v>40387</v>
      </c>
      <c r="J446" s="25" t="s">
        <v>2</v>
      </c>
      <c r="K446" s="26" t="str">
        <f t="shared" si="86"/>
        <v>XT-S05270710</v>
      </c>
      <c r="L446" s="169" t="s">
        <v>320</v>
      </c>
      <c r="M446" s="25" t="s">
        <v>32</v>
      </c>
      <c r="N446" s="38">
        <v>500</v>
      </c>
      <c r="P446" s="63" t="str">
        <f t="shared" si="85"/>
        <v>.</v>
      </c>
      <c r="Q446" s="47" t="s">
        <v>585</v>
      </c>
      <c r="R446" s="47"/>
      <c r="S446" s="6" t="str">
        <f t="shared" si="84"/>
        <v xml:space="preserve">فاتورة رقم 8472 1 جرار السلوم - ليبيا </v>
      </c>
      <c r="T446" s="6"/>
      <c r="U446" s="282"/>
      <c r="V446" s="283"/>
      <c r="W446" s="164"/>
      <c r="X446" s="99"/>
      <c r="Y446" s="58"/>
      <c r="Z446" s="58"/>
      <c r="AA446" s="58"/>
      <c r="AB446" s="58"/>
      <c r="AC446" s="58"/>
      <c r="AD446" s="58"/>
      <c r="AE446" s="58"/>
      <c r="AF446" s="58"/>
      <c r="AG446" s="58"/>
      <c r="AH446" s="58"/>
      <c r="AI446" s="58"/>
      <c r="AJ446" s="58"/>
      <c r="AM446" s="127"/>
      <c r="AN446" s="127"/>
    </row>
    <row r="447" spans="1:40" s="66" customFormat="1" ht="29.25" hidden="1" customHeight="1" thickTop="1" thickBot="1">
      <c r="A447" s="26"/>
      <c r="B447" s="184"/>
      <c r="C447" s="64" t="s">
        <v>863</v>
      </c>
      <c r="D447" s="56" t="s">
        <v>35</v>
      </c>
      <c r="E447" s="53">
        <f>+IF(J447="","",SUBTOTAL(3,J$8:J447))</f>
        <v>0</v>
      </c>
      <c r="F447" s="201">
        <v>716</v>
      </c>
      <c r="G447" s="134">
        <v>7044</v>
      </c>
      <c r="H447" s="130">
        <v>8473</v>
      </c>
      <c r="I447" s="65">
        <v>40387</v>
      </c>
      <c r="J447" s="25" t="s">
        <v>3</v>
      </c>
      <c r="K447" s="26" t="str">
        <f t="shared" si="86"/>
        <v>XS-S180710</v>
      </c>
      <c r="L447" s="169" t="s">
        <v>558</v>
      </c>
      <c r="M447" s="25" t="s">
        <v>32</v>
      </c>
      <c r="N447" s="38">
        <v>7944</v>
      </c>
      <c r="P447" s="63" t="str">
        <f t="shared" si="85"/>
        <v>.</v>
      </c>
      <c r="Q447" s="47" t="s">
        <v>585</v>
      </c>
      <c r="R447" s="47"/>
      <c r="S447" s="6" t="str">
        <f t="shared" si="84"/>
        <v xml:space="preserve">فاتورة رقم 8473 6*40 السخنة - السودان </v>
      </c>
      <c r="T447" s="6"/>
      <c r="U447" s="282"/>
      <c r="V447" s="283"/>
      <c r="W447" s="164"/>
      <c r="X447" s="99"/>
      <c r="Y447" s="58"/>
      <c r="Z447" s="58"/>
      <c r="AA447" s="58"/>
      <c r="AB447" s="58"/>
      <c r="AC447" s="58"/>
      <c r="AD447" s="58"/>
      <c r="AE447" s="58"/>
      <c r="AF447" s="58"/>
      <c r="AG447" s="58"/>
      <c r="AH447" s="58"/>
      <c r="AI447" s="58"/>
      <c r="AJ447" s="58"/>
      <c r="AM447" s="127"/>
      <c r="AN447" s="127"/>
    </row>
    <row r="448" spans="1:40" s="66" customFormat="1" ht="29.25" hidden="1" customHeight="1" thickTop="1" thickBot="1">
      <c r="A448" s="26"/>
      <c r="B448" s="184"/>
      <c r="C448" s="64" t="s">
        <v>863</v>
      </c>
      <c r="D448" s="56" t="s">
        <v>35</v>
      </c>
      <c r="E448" s="53">
        <f>+IF(J448="","",SUBTOTAL(3,J$8:J448))</f>
        <v>0</v>
      </c>
      <c r="F448" s="201">
        <v>716</v>
      </c>
      <c r="G448" s="134">
        <v>7044</v>
      </c>
      <c r="H448" s="130">
        <v>8474</v>
      </c>
      <c r="I448" s="65">
        <v>40387</v>
      </c>
      <c r="J448" s="25" t="s">
        <v>3</v>
      </c>
      <c r="K448" s="26" t="str">
        <f t="shared" si="86"/>
        <v>XS-S180710</v>
      </c>
      <c r="L448" s="169" t="s">
        <v>558</v>
      </c>
      <c r="M448" s="25" t="s">
        <v>32</v>
      </c>
      <c r="N448" s="38">
        <v>13800</v>
      </c>
      <c r="P448" s="63" t="str">
        <f t="shared" si="85"/>
        <v>.</v>
      </c>
      <c r="Q448" s="47" t="s">
        <v>585</v>
      </c>
      <c r="R448" s="47"/>
      <c r="S448" s="6" t="str">
        <f t="shared" si="84"/>
        <v xml:space="preserve">فاتورة رقم 8474 6*40 السخنة - السودان </v>
      </c>
      <c r="T448" s="6"/>
      <c r="U448" s="282"/>
      <c r="V448" s="283"/>
      <c r="W448" s="164"/>
      <c r="X448" s="99"/>
      <c r="Y448" s="58"/>
      <c r="Z448" s="58"/>
      <c r="AA448" s="58"/>
      <c r="AB448" s="58"/>
      <c r="AC448" s="58"/>
      <c r="AD448" s="58"/>
      <c r="AE448" s="58"/>
      <c r="AF448" s="58"/>
      <c r="AG448" s="58"/>
      <c r="AH448" s="58"/>
      <c r="AI448" s="58"/>
      <c r="AJ448" s="58"/>
      <c r="AM448" s="127"/>
      <c r="AN448" s="127"/>
    </row>
    <row r="449" spans="1:40" s="66" customFormat="1" ht="29.25" hidden="1" customHeight="1" thickTop="1" thickBot="1">
      <c r="A449" s="26"/>
      <c r="B449" s="184"/>
      <c r="C449" s="64" t="s">
        <v>763</v>
      </c>
      <c r="D449" s="56" t="s">
        <v>35</v>
      </c>
      <c r="E449" s="53">
        <f>+IF(J449="","",SUBTOTAL(3,J$8:J449))</f>
        <v>0</v>
      </c>
      <c r="F449" s="201">
        <v>710</v>
      </c>
      <c r="G449" s="25">
        <v>7044</v>
      </c>
      <c r="H449" s="28">
        <v>8475</v>
      </c>
      <c r="I449" s="65">
        <v>40387</v>
      </c>
      <c r="J449" s="25" t="s">
        <v>10</v>
      </c>
      <c r="K449" s="26" t="str">
        <f t="shared" si="86"/>
        <v>XS-S310710</v>
      </c>
      <c r="L449" s="169" t="s">
        <v>588</v>
      </c>
      <c r="M449" s="25" t="s">
        <v>32</v>
      </c>
      <c r="N449" s="38">
        <v>6020</v>
      </c>
      <c r="P449" s="63" t="str">
        <f t="shared" si="85"/>
        <v>.</v>
      </c>
      <c r="Q449" s="47" t="s">
        <v>585</v>
      </c>
      <c r="R449" s="47"/>
      <c r="S449" s="6" t="str">
        <f t="shared" si="84"/>
        <v xml:space="preserve">فاتورة رقم 8475 2*40 السخنة - الحديدة </v>
      </c>
      <c r="T449" s="6"/>
      <c r="U449" s="282"/>
      <c r="V449" s="283"/>
      <c r="W449" s="164"/>
      <c r="X449" s="99"/>
      <c r="Y449" s="58"/>
      <c r="Z449" s="58"/>
      <c r="AA449" s="58"/>
      <c r="AB449" s="58"/>
      <c r="AC449" s="58"/>
      <c r="AD449" s="58"/>
      <c r="AE449" s="58"/>
      <c r="AF449" s="58"/>
      <c r="AG449" s="58"/>
      <c r="AH449" s="58"/>
      <c r="AI449" s="58"/>
      <c r="AJ449" s="58"/>
      <c r="AM449" s="127"/>
      <c r="AN449" s="127"/>
    </row>
    <row r="450" spans="1:40" s="66" customFormat="1" ht="29.25" hidden="1" customHeight="1" thickTop="1" thickBot="1">
      <c r="A450" s="26"/>
      <c r="B450" s="184"/>
      <c r="C450" s="64" t="s">
        <v>764</v>
      </c>
      <c r="D450" s="56" t="s">
        <v>36</v>
      </c>
      <c r="E450" s="53">
        <f>+IF(J450="","",SUBTOTAL(3,J$8:J450))</f>
        <v>0</v>
      </c>
      <c r="F450" s="201">
        <v>709</v>
      </c>
      <c r="G450" s="25">
        <v>7044</v>
      </c>
      <c r="H450" s="28">
        <v>8476</v>
      </c>
      <c r="I450" s="65">
        <v>40387</v>
      </c>
      <c r="J450" s="25" t="s">
        <v>11</v>
      </c>
      <c r="K450" s="26" t="str">
        <f t="shared" si="86"/>
        <v>XT-S02120710</v>
      </c>
      <c r="L450" s="169" t="s">
        <v>767</v>
      </c>
      <c r="M450" s="25" t="s">
        <v>32</v>
      </c>
      <c r="N450" s="38">
        <v>50161.78</v>
      </c>
      <c r="P450" s="63" t="str">
        <f t="shared" si="85"/>
        <v>.</v>
      </c>
      <c r="Q450" s="47" t="s">
        <v>585</v>
      </c>
      <c r="R450" s="47"/>
      <c r="S450" s="6" t="str">
        <f t="shared" si="84"/>
        <v xml:space="preserve">فاتورة رقم 8476 1 جرار الاردن - نويبع </v>
      </c>
      <c r="T450" s="6"/>
      <c r="U450" s="282"/>
      <c r="V450" s="283"/>
      <c r="W450" s="164"/>
      <c r="X450" s="99"/>
      <c r="Y450" s="58"/>
      <c r="Z450" s="58"/>
      <c r="AA450" s="58"/>
      <c r="AB450" s="58"/>
      <c r="AC450" s="58"/>
      <c r="AD450" s="58"/>
      <c r="AE450" s="58"/>
      <c r="AF450" s="58"/>
      <c r="AG450" s="58"/>
      <c r="AH450" s="58"/>
      <c r="AI450" s="58"/>
      <c r="AJ450" s="58"/>
      <c r="AM450" s="127"/>
      <c r="AN450" s="127"/>
    </row>
    <row r="451" spans="1:40" s="66" customFormat="1" ht="29.25" hidden="1" customHeight="1" thickTop="1" thickBot="1">
      <c r="A451" s="26"/>
      <c r="B451" s="184"/>
      <c r="C451" s="64" t="s">
        <v>769</v>
      </c>
      <c r="D451" s="56" t="s">
        <v>36</v>
      </c>
      <c r="E451" s="53">
        <f>+IF(J451="","",SUBTOTAL(3,J$8:J451))</f>
        <v>0</v>
      </c>
      <c r="F451" s="201">
        <v>704</v>
      </c>
      <c r="G451" s="134">
        <v>7044</v>
      </c>
      <c r="H451" s="28">
        <v>8477</v>
      </c>
      <c r="I451" s="65">
        <v>40387</v>
      </c>
      <c r="J451" s="25" t="s">
        <v>6</v>
      </c>
      <c r="K451" s="26" t="str">
        <f t="shared" si="86"/>
        <v>XT-S01270710</v>
      </c>
      <c r="L451" s="169" t="s">
        <v>770</v>
      </c>
      <c r="M451" s="25" t="s">
        <v>32</v>
      </c>
      <c r="N451" s="38">
        <v>800</v>
      </c>
      <c r="P451" s="63" t="str">
        <f t="shared" si="85"/>
        <v>.</v>
      </c>
      <c r="Q451" s="47" t="s">
        <v>585</v>
      </c>
      <c r="R451" s="47"/>
      <c r="S451" s="6" t="str">
        <f t="shared" si="84"/>
        <v xml:space="preserve">فاتورة رقم 8477 2 جرار العوجة - فلسطين </v>
      </c>
      <c r="T451" s="6"/>
      <c r="U451" s="282"/>
      <c r="V451" s="283"/>
      <c r="W451" s="164"/>
      <c r="X451" s="99"/>
      <c r="Y451" s="58"/>
      <c r="Z451" s="58"/>
      <c r="AA451" s="58"/>
      <c r="AB451" s="58"/>
      <c r="AC451" s="58"/>
      <c r="AD451" s="58"/>
      <c r="AE451" s="58"/>
      <c r="AF451" s="58"/>
      <c r="AG451" s="58"/>
      <c r="AH451" s="58"/>
      <c r="AI451" s="58"/>
      <c r="AJ451" s="58"/>
      <c r="AM451" s="127"/>
      <c r="AN451" s="127"/>
    </row>
    <row r="452" spans="1:40" s="66" customFormat="1" ht="29.25" hidden="1" customHeight="1" thickTop="1" thickBot="1">
      <c r="A452" s="26"/>
      <c r="B452" s="184"/>
      <c r="C452" s="64" t="s">
        <v>765</v>
      </c>
      <c r="D452" s="56" t="s">
        <v>36</v>
      </c>
      <c r="E452" s="53">
        <f>+IF(J452="","",SUBTOTAL(3,J$8:J452))</f>
        <v>0</v>
      </c>
      <c r="F452" s="201">
        <v>709</v>
      </c>
      <c r="G452" s="25">
        <v>7044</v>
      </c>
      <c r="H452" s="28">
        <v>8478</v>
      </c>
      <c r="I452" s="65">
        <v>40387</v>
      </c>
      <c r="J452" s="25" t="s">
        <v>11</v>
      </c>
      <c r="K452" s="26" t="str">
        <f t="shared" si="86"/>
        <v>XT-S01240610</v>
      </c>
      <c r="L452" s="169" t="s">
        <v>767</v>
      </c>
      <c r="M452" s="25" t="s">
        <v>32</v>
      </c>
      <c r="N452" s="38">
        <v>39131.33</v>
      </c>
      <c r="P452" s="63" t="str">
        <f t="shared" si="85"/>
        <v>.</v>
      </c>
      <c r="Q452" s="47" t="s">
        <v>585</v>
      </c>
      <c r="R452" s="47"/>
      <c r="S452" s="6" t="str">
        <f t="shared" si="84"/>
        <v xml:space="preserve">فاتورة رقم 8478 1 جرار الاردن - نويبع </v>
      </c>
      <c r="T452" s="6"/>
      <c r="U452" s="282"/>
      <c r="V452" s="283"/>
      <c r="W452" s="164"/>
      <c r="X452" s="99"/>
      <c r="Y452" s="58"/>
      <c r="Z452" s="58"/>
      <c r="AA452" s="58"/>
      <c r="AB452" s="58"/>
      <c r="AC452" s="58"/>
      <c r="AD452" s="58"/>
      <c r="AE452" s="58"/>
      <c r="AF452" s="58"/>
      <c r="AG452" s="58"/>
      <c r="AH452" s="58"/>
      <c r="AI452" s="58"/>
      <c r="AJ452" s="58"/>
      <c r="AM452" s="127"/>
      <c r="AN452" s="127"/>
    </row>
    <row r="453" spans="1:40" s="66" customFormat="1" ht="29.25" hidden="1" customHeight="1" thickTop="1" thickBot="1">
      <c r="A453" s="26"/>
      <c r="B453" s="184"/>
      <c r="C453" s="64" t="s">
        <v>766</v>
      </c>
      <c r="D453" s="56" t="s">
        <v>39</v>
      </c>
      <c r="E453" s="53">
        <f>+IF(J453="","",SUBTOTAL(3,J$8:J453))</f>
        <v>0</v>
      </c>
      <c r="F453" s="201">
        <v>709</v>
      </c>
      <c r="G453" s="25">
        <v>7044</v>
      </c>
      <c r="H453" s="28">
        <v>8479</v>
      </c>
      <c r="I453" s="65">
        <v>40387</v>
      </c>
      <c r="J453" s="25" t="s">
        <v>11</v>
      </c>
      <c r="K453" s="26" t="str">
        <f t="shared" si="86"/>
        <v>IS-S06120610</v>
      </c>
      <c r="L453" s="169" t="s">
        <v>768</v>
      </c>
      <c r="M453" s="25" t="s">
        <v>32</v>
      </c>
      <c r="N453" s="38">
        <v>63464.83</v>
      </c>
      <c r="P453" s="63" t="str">
        <f t="shared" si="85"/>
        <v>.</v>
      </c>
      <c r="Q453" s="47" t="s">
        <v>585</v>
      </c>
      <c r="R453" s="47"/>
      <c r="S453" s="6" t="str">
        <f t="shared" si="84"/>
        <v xml:space="preserve">فاتورة رقم 8479 2*40 تركيا - الاسكندرية </v>
      </c>
      <c r="T453" s="6"/>
      <c r="U453" s="282"/>
      <c r="V453" s="283"/>
      <c r="W453" s="164"/>
      <c r="X453" s="99"/>
      <c r="Y453" s="58"/>
      <c r="Z453" s="58"/>
      <c r="AA453" s="58"/>
      <c r="AB453" s="58"/>
      <c r="AC453" s="58"/>
      <c r="AD453" s="58"/>
      <c r="AE453" s="58"/>
      <c r="AF453" s="58"/>
      <c r="AG453" s="58"/>
      <c r="AH453" s="58"/>
      <c r="AI453" s="58"/>
      <c r="AJ453" s="58"/>
      <c r="AM453" s="127"/>
      <c r="AN453" s="127"/>
    </row>
    <row r="454" spans="1:40" s="66" customFormat="1" ht="29.25" hidden="1" customHeight="1" thickTop="1" thickBot="1">
      <c r="A454" s="26"/>
      <c r="B454" s="184"/>
      <c r="C454" s="64" t="s">
        <v>771</v>
      </c>
      <c r="D454" s="56" t="s">
        <v>35</v>
      </c>
      <c r="E454" s="53">
        <f>+IF(J454="","",SUBTOTAL(3,J$8:J454))</f>
        <v>0</v>
      </c>
      <c r="F454" s="201">
        <v>703</v>
      </c>
      <c r="G454" s="134">
        <v>7044</v>
      </c>
      <c r="H454" s="28">
        <v>8480</v>
      </c>
      <c r="I454" s="65">
        <v>40387</v>
      </c>
      <c r="J454" s="25" t="s">
        <v>8</v>
      </c>
      <c r="K454" s="26" t="str">
        <f t="shared" si="86"/>
        <v>XS-S230710</v>
      </c>
      <c r="L454" s="169" t="s">
        <v>801</v>
      </c>
      <c r="M454" s="25" t="s">
        <v>32</v>
      </c>
      <c r="N454" s="38">
        <v>5450</v>
      </c>
      <c r="P454" s="63" t="str">
        <f t="shared" si="85"/>
        <v>.</v>
      </c>
      <c r="Q454" s="47" t="s">
        <v>585</v>
      </c>
      <c r="R454" s="47"/>
      <c r="S454" s="6" t="str">
        <f t="shared" si="84"/>
        <v xml:space="preserve">فاتورة رقم 8480 1*40 , 1*20 السخنة - الحديدة - المصرية </v>
      </c>
      <c r="T454" s="6"/>
      <c r="U454" s="282"/>
      <c r="V454" s="283"/>
      <c r="W454" s="164"/>
      <c r="X454" s="99"/>
      <c r="Y454" s="58"/>
      <c r="Z454" s="58"/>
      <c r="AA454" s="58"/>
      <c r="AB454" s="58"/>
      <c r="AC454" s="58"/>
      <c r="AD454" s="58"/>
      <c r="AE454" s="58"/>
      <c r="AF454" s="58"/>
      <c r="AG454" s="58"/>
      <c r="AH454" s="58"/>
      <c r="AI454" s="58"/>
      <c r="AJ454" s="58"/>
      <c r="AM454" s="127"/>
      <c r="AN454" s="127"/>
    </row>
    <row r="455" spans="1:40" s="66" customFormat="1" ht="29.25" hidden="1" customHeight="1" thickTop="1" thickBot="1">
      <c r="A455" s="26"/>
      <c r="B455" s="184"/>
      <c r="C455" s="64" t="s">
        <v>772</v>
      </c>
      <c r="D455" s="56" t="s">
        <v>36</v>
      </c>
      <c r="E455" s="53">
        <f>+IF(J455="","",SUBTOTAL(3,J$8:J455))</f>
        <v>0</v>
      </c>
      <c r="F455" s="201">
        <v>704</v>
      </c>
      <c r="G455" s="134">
        <v>7044</v>
      </c>
      <c r="H455" s="28">
        <v>8481</v>
      </c>
      <c r="I455" s="65">
        <v>40387</v>
      </c>
      <c r="J455" s="25" t="s">
        <v>6</v>
      </c>
      <c r="K455" s="26" t="str">
        <f t="shared" si="86"/>
        <v>XT-S01240710</v>
      </c>
      <c r="L455" s="169" t="s">
        <v>321</v>
      </c>
      <c r="M455" s="25" t="s">
        <v>32</v>
      </c>
      <c r="N455" s="38">
        <v>750</v>
      </c>
      <c r="P455" s="63" t="str">
        <f t="shared" si="85"/>
        <v>.</v>
      </c>
      <c r="Q455" s="47" t="s">
        <v>585</v>
      </c>
      <c r="R455" s="47"/>
      <c r="S455" s="6" t="str">
        <f t="shared" si="84"/>
        <v xml:space="preserve">فاتورة رقم 8481 2 جرار السلوم - ليبيا </v>
      </c>
      <c r="T455" s="6"/>
      <c r="U455" s="282"/>
      <c r="V455" s="283"/>
      <c r="W455" s="164"/>
      <c r="X455" s="99"/>
      <c r="Y455" s="58"/>
      <c r="Z455" s="58"/>
      <c r="AA455" s="58"/>
      <c r="AB455" s="58"/>
      <c r="AC455" s="58"/>
      <c r="AD455" s="58"/>
      <c r="AE455" s="58"/>
      <c r="AF455" s="58"/>
      <c r="AG455" s="58"/>
      <c r="AH455" s="58"/>
      <c r="AI455" s="58"/>
      <c r="AJ455" s="58"/>
      <c r="AM455" s="127"/>
      <c r="AN455" s="127"/>
    </row>
    <row r="456" spans="1:40" s="66" customFormat="1" ht="29.25" hidden="1" customHeight="1" thickTop="1" thickBot="1">
      <c r="A456" s="26"/>
      <c r="B456" s="184"/>
      <c r="C456" s="64" t="s">
        <v>863</v>
      </c>
      <c r="D456" s="56" t="s">
        <v>35</v>
      </c>
      <c r="E456" s="53">
        <f>+IF(J456="","",SUBTOTAL(3,J$8:J456))</f>
        <v>0</v>
      </c>
      <c r="F456" s="201">
        <v>716</v>
      </c>
      <c r="G456" s="134">
        <v>7044</v>
      </c>
      <c r="H456" s="28">
        <v>8482</v>
      </c>
      <c r="I456" s="65">
        <v>40387</v>
      </c>
      <c r="J456" s="25" t="s">
        <v>3</v>
      </c>
      <c r="K456" s="26" t="str">
        <f t="shared" si="86"/>
        <v>XS-S180710</v>
      </c>
      <c r="L456" s="169" t="s">
        <v>558</v>
      </c>
      <c r="M456" s="25" t="s">
        <v>32</v>
      </c>
      <c r="N456" s="260">
        <v>8444</v>
      </c>
      <c r="P456" s="63" t="str">
        <f t="shared" si="85"/>
        <v>.</v>
      </c>
      <c r="Q456" s="47" t="s">
        <v>585</v>
      </c>
      <c r="R456" s="47"/>
      <c r="S456" s="6" t="str">
        <f t="shared" si="84"/>
        <v xml:space="preserve">فاتورة رقم 8482 6*40 السخنة - السودان </v>
      </c>
      <c r="T456" s="6"/>
      <c r="U456" s="282"/>
      <c r="V456" s="283"/>
      <c r="W456" s="164"/>
      <c r="X456" s="99"/>
      <c r="Y456" s="58"/>
      <c r="Z456" s="58"/>
      <c r="AA456" s="58"/>
      <c r="AB456" s="58"/>
      <c r="AC456" s="58"/>
      <c r="AD456" s="58"/>
      <c r="AE456" s="58"/>
      <c r="AF456" s="58"/>
      <c r="AG456" s="58"/>
      <c r="AH456" s="58"/>
      <c r="AI456" s="58"/>
      <c r="AJ456" s="58"/>
      <c r="AM456" s="127"/>
      <c r="AN456" s="127"/>
    </row>
    <row r="457" spans="1:40" s="66" customFormat="1" ht="29.25" hidden="1" customHeight="1" thickTop="1" thickBot="1">
      <c r="A457" s="26"/>
      <c r="B457" s="184"/>
      <c r="C457" s="64" t="s">
        <v>863</v>
      </c>
      <c r="D457" s="56" t="s">
        <v>35</v>
      </c>
      <c r="E457" s="53">
        <f>+IF(J457="","",SUBTOTAL(3,J$8:J457))</f>
        <v>0</v>
      </c>
      <c r="F457" s="201">
        <v>716</v>
      </c>
      <c r="G457" s="134">
        <v>7044</v>
      </c>
      <c r="H457" s="28">
        <v>8483</v>
      </c>
      <c r="I457" s="65">
        <v>40387</v>
      </c>
      <c r="J457" s="25" t="s">
        <v>3</v>
      </c>
      <c r="K457" s="26" t="str">
        <f t="shared" si="86"/>
        <v>XS-S180710</v>
      </c>
      <c r="L457" s="169" t="s">
        <v>558</v>
      </c>
      <c r="M457" s="25" t="s">
        <v>32</v>
      </c>
      <c r="N457" s="260">
        <v>13400</v>
      </c>
      <c r="P457" s="63" t="str">
        <f t="shared" si="85"/>
        <v>.</v>
      </c>
      <c r="Q457" s="47" t="s">
        <v>585</v>
      </c>
      <c r="R457" s="47"/>
      <c r="S457" s="6" t="str">
        <f t="shared" ref="S457:S520" si="87">$U$5&amp;H457&amp;$U$7&amp;L457&amp;$U$7</f>
        <v xml:space="preserve">فاتورة رقم 8483 6*40 السخنة - السودان </v>
      </c>
      <c r="T457" s="6"/>
      <c r="U457" s="282"/>
      <c r="V457" s="283"/>
      <c r="W457" s="164"/>
      <c r="X457" s="99"/>
      <c r="Y457" s="58"/>
      <c r="Z457" s="58"/>
      <c r="AA457" s="58"/>
      <c r="AB457" s="58"/>
      <c r="AC457" s="58"/>
      <c r="AD457" s="58"/>
      <c r="AE457" s="58"/>
      <c r="AF457" s="58"/>
      <c r="AG457" s="58"/>
      <c r="AH457" s="58"/>
      <c r="AI457" s="58"/>
      <c r="AJ457" s="58"/>
      <c r="AM457" s="127"/>
      <c r="AN457" s="127"/>
    </row>
    <row r="458" spans="1:40" s="66" customFormat="1" ht="29.25" hidden="1" customHeight="1" thickTop="1" thickBot="1">
      <c r="A458" s="26"/>
      <c r="B458" s="184"/>
      <c r="C458" s="64" t="s">
        <v>775</v>
      </c>
      <c r="D458" s="56" t="s">
        <v>35</v>
      </c>
      <c r="E458" s="53">
        <f>+IF(J458="","",SUBTOTAL(3,J$8:J458))</f>
        <v>0</v>
      </c>
      <c r="F458" s="201">
        <v>711</v>
      </c>
      <c r="G458" s="25">
        <v>7044</v>
      </c>
      <c r="H458" s="28">
        <v>8484</v>
      </c>
      <c r="I458" s="65">
        <v>40388</v>
      </c>
      <c r="J458" s="25" t="s">
        <v>774</v>
      </c>
      <c r="K458" s="26" t="str">
        <f t="shared" si="86"/>
        <v>XS-S290710</v>
      </c>
      <c r="L458" s="169" t="s">
        <v>776</v>
      </c>
      <c r="M458" s="25" t="s">
        <v>32</v>
      </c>
      <c r="N458" s="38">
        <v>275</v>
      </c>
      <c r="P458" s="63" t="str">
        <f t="shared" si="85"/>
        <v>.</v>
      </c>
      <c r="Q458" s="47" t="s">
        <v>585</v>
      </c>
      <c r="R458" s="47"/>
      <c r="S458" s="6" t="str">
        <f t="shared" si="87"/>
        <v xml:space="preserve">فاتورة رقم 8484 1*40 الاسكندرية - أشدود </v>
      </c>
      <c r="T458" s="6"/>
      <c r="U458" s="282"/>
      <c r="V458" s="283"/>
      <c r="W458" s="164"/>
      <c r="X458" s="99"/>
      <c r="Y458" s="58"/>
      <c r="Z458" s="58"/>
      <c r="AA458" s="58"/>
      <c r="AB458" s="58"/>
      <c r="AC458" s="58"/>
      <c r="AD458" s="58"/>
      <c r="AE458" s="58"/>
      <c r="AF458" s="58"/>
      <c r="AG458" s="58"/>
      <c r="AH458" s="58"/>
      <c r="AI458" s="58"/>
      <c r="AJ458" s="58"/>
      <c r="AM458" s="127"/>
      <c r="AN458" s="127"/>
    </row>
    <row r="459" spans="1:40" s="66" customFormat="1" ht="29.25" hidden="1" customHeight="1" thickTop="1" thickBot="1">
      <c r="A459" s="26"/>
      <c r="B459" s="184"/>
      <c r="C459" s="64" t="s">
        <v>775</v>
      </c>
      <c r="D459" s="56" t="s">
        <v>35</v>
      </c>
      <c r="E459" s="53">
        <f>+IF(J459="","",SUBTOTAL(3,J$8:J459))</f>
        <v>0</v>
      </c>
      <c r="F459" s="201">
        <v>715</v>
      </c>
      <c r="G459" s="25">
        <v>7045</v>
      </c>
      <c r="H459" s="28">
        <v>8485</v>
      </c>
      <c r="I459" s="65">
        <v>40388</v>
      </c>
      <c r="J459" s="25" t="s">
        <v>773</v>
      </c>
      <c r="K459" s="26" t="str">
        <f t="shared" si="86"/>
        <v>XS-S290710</v>
      </c>
      <c r="L459" s="169" t="s">
        <v>776</v>
      </c>
      <c r="M459" s="25" t="s">
        <v>29</v>
      </c>
      <c r="N459" s="295">
        <v>850</v>
      </c>
      <c r="P459" s="63" t="str">
        <f t="shared" si="85"/>
        <v>.</v>
      </c>
      <c r="Q459" s="47" t="s">
        <v>585</v>
      </c>
      <c r="R459" s="47"/>
      <c r="S459" s="6" t="str">
        <f t="shared" si="87"/>
        <v xml:space="preserve">فاتورة رقم 8485 1*40 الاسكندرية - أشدود </v>
      </c>
      <c r="T459" s="6"/>
      <c r="U459" s="282"/>
      <c r="V459" s="283"/>
      <c r="W459" s="164"/>
      <c r="X459" s="99"/>
      <c r="Y459" s="58"/>
      <c r="Z459" s="58"/>
      <c r="AA459" s="58"/>
      <c r="AB459" s="58"/>
      <c r="AC459" s="58"/>
      <c r="AD459" s="58"/>
      <c r="AE459" s="58"/>
      <c r="AF459" s="58"/>
      <c r="AG459" s="58"/>
      <c r="AH459" s="58"/>
      <c r="AI459" s="58"/>
      <c r="AJ459" s="58"/>
      <c r="AM459" s="127"/>
      <c r="AN459" s="127"/>
    </row>
    <row r="460" spans="1:40" s="66" customFormat="1" ht="29.25" hidden="1" customHeight="1" thickTop="1" thickBot="1">
      <c r="A460" s="26"/>
      <c r="B460" s="184"/>
      <c r="C460" s="64" t="s">
        <v>775</v>
      </c>
      <c r="D460" s="56" t="s">
        <v>35</v>
      </c>
      <c r="E460" s="53">
        <f>+IF(J460="","",SUBTOTAL(3,J$8:J460))</f>
        <v>0</v>
      </c>
      <c r="F460" s="201">
        <v>803</v>
      </c>
      <c r="G460" s="25">
        <v>8044</v>
      </c>
      <c r="H460" s="28">
        <v>8486</v>
      </c>
      <c r="I460" s="65">
        <v>40391</v>
      </c>
      <c r="J460" s="25" t="s">
        <v>1</v>
      </c>
      <c r="K460" s="26" t="str">
        <f t="shared" si="86"/>
        <v>XS-S290710</v>
      </c>
      <c r="L460" s="169" t="s">
        <v>325</v>
      </c>
      <c r="M460" s="25" t="s">
        <v>32</v>
      </c>
      <c r="N460" s="38">
        <v>2100</v>
      </c>
      <c r="P460" s="63" t="str">
        <f t="shared" si="85"/>
        <v>.</v>
      </c>
      <c r="Q460" s="47" t="s">
        <v>585</v>
      </c>
      <c r="R460" s="47"/>
      <c r="S460" s="6" t="str">
        <f t="shared" si="87"/>
        <v xml:space="preserve">فاتورة رقم 8486 1*40 الاسكندرية - ليماسول </v>
      </c>
      <c r="T460" s="6"/>
      <c r="U460" s="282"/>
      <c r="V460" s="283"/>
      <c r="W460" s="164"/>
      <c r="X460" s="99"/>
      <c r="Y460" s="58"/>
      <c r="Z460" s="58"/>
      <c r="AA460" s="58"/>
      <c r="AB460" s="58"/>
      <c r="AC460" s="58"/>
      <c r="AD460" s="58"/>
      <c r="AE460" s="58"/>
      <c r="AF460" s="58"/>
      <c r="AG460" s="58"/>
      <c r="AH460" s="58"/>
      <c r="AI460" s="58"/>
      <c r="AJ460" s="58"/>
      <c r="AM460" s="127"/>
      <c r="AN460" s="127"/>
    </row>
    <row r="461" spans="1:40" s="66" customFormat="1" ht="29.25" hidden="1" customHeight="1" thickTop="1" thickBot="1">
      <c r="A461" s="26"/>
      <c r="B461" s="184"/>
      <c r="C461" s="64" t="s">
        <v>775</v>
      </c>
      <c r="D461" s="56" t="s">
        <v>35</v>
      </c>
      <c r="E461" s="53">
        <f>+IF(J461="","",SUBTOTAL(3,J$8:J461))</f>
        <v>0</v>
      </c>
      <c r="F461" s="201">
        <v>810</v>
      </c>
      <c r="G461" s="25">
        <v>8045</v>
      </c>
      <c r="H461" s="28">
        <v>8487</v>
      </c>
      <c r="I461" s="65">
        <v>40391</v>
      </c>
      <c r="J461" s="25" t="s">
        <v>1</v>
      </c>
      <c r="K461" s="26" t="str">
        <f t="shared" si="86"/>
        <v>XS-S290710</v>
      </c>
      <c r="L461" s="169" t="s">
        <v>325</v>
      </c>
      <c r="M461" s="25" t="s">
        <v>29</v>
      </c>
      <c r="N461" s="38">
        <v>560</v>
      </c>
      <c r="P461" s="63" t="str">
        <f t="shared" ref="P461:P524" si="88">IF(O461&gt;0,N461-O461,".")</f>
        <v>.</v>
      </c>
      <c r="Q461" s="47" t="s">
        <v>585</v>
      </c>
      <c r="R461" s="47"/>
      <c r="S461" s="6" t="str">
        <f t="shared" si="87"/>
        <v xml:space="preserve">فاتورة رقم 8487 1*40 الاسكندرية - ليماسول </v>
      </c>
      <c r="T461" s="6"/>
      <c r="U461" s="282"/>
      <c r="V461" s="283"/>
      <c r="W461" s="164"/>
      <c r="X461" s="99"/>
      <c r="Y461" s="58"/>
      <c r="Z461" s="58"/>
      <c r="AA461" s="58"/>
      <c r="AB461" s="58"/>
      <c r="AC461" s="58"/>
      <c r="AD461" s="58"/>
      <c r="AE461" s="58"/>
      <c r="AF461" s="58"/>
      <c r="AG461" s="58"/>
      <c r="AH461" s="58"/>
      <c r="AI461" s="58"/>
      <c r="AJ461" s="58"/>
      <c r="AM461" s="127"/>
      <c r="AN461" s="127"/>
    </row>
    <row r="462" spans="1:40" s="66" customFormat="1" ht="29.25" hidden="1" customHeight="1" thickTop="1" thickBot="1">
      <c r="A462" s="26"/>
      <c r="B462" s="184"/>
      <c r="C462" s="64" t="s">
        <v>864</v>
      </c>
      <c r="D462" s="56" t="s">
        <v>35</v>
      </c>
      <c r="E462" s="53">
        <f>+IF(J462="","",SUBTOTAL(3,J$8:J462))</f>
        <v>0</v>
      </c>
      <c r="F462" s="201"/>
      <c r="G462" s="25"/>
      <c r="H462" s="130">
        <v>8488</v>
      </c>
      <c r="I462" s="65">
        <v>40392</v>
      </c>
      <c r="J462" s="25" t="s">
        <v>3</v>
      </c>
      <c r="K462" s="26" t="str">
        <f t="shared" ref="K462:K525" si="89">D462&amp;C462</f>
        <v>XS-S170710</v>
      </c>
      <c r="L462" s="169" t="s">
        <v>311</v>
      </c>
      <c r="M462" s="25" t="s">
        <v>32</v>
      </c>
      <c r="N462" s="38">
        <v>2390</v>
      </c>
      <c r="P462" s="63" t="str">
        <f t="shared" si="88"/>
        <v>.</v>
      </c>
      <c r="Q462" s="47" t="s">
        <v>585</v>
      </c>
      <c r="R462" s="47"/>
      <c r="S462" s="6" t="str">
        <f t="shared" si="87"/>
        <v xml:space="preserve">فاتورة رقم 8488 1*40 شرق التفريعة - مومباسا </v>
      </c>
      <c r="T462" s="6"/>
      <c r="U462" s="282"/>
      <c r="V462" s="283"/>
      <c r="W462" s="164"/>
      <c r="X462" s="99"/>
      <c r="Y462" s="58"/>
      <c r="Z462" s="58"/>
      <c r="AA462" s="58"/>
      <c r="AB462" s="58"/>
      <c r="AC462" s="58"/>
      <c r="AD462" s="58"/>
      <c r="AE462" s="58"/>
      <c r="AF462" s="58"/>
      <c r="AG462" s="58"/>
      <c r="AH462" s="58"/>
      <c r="AI462" s="58"/>
      <c r="AJ462" s="58"/>
      <c r="AM462" s="127"/>
      <c r="AN462" s="127"/>
    </row>
    <row r="463" spans="1:40" s="66" customFormat="1" ht="29.25" hidden="1" customHeight="1" thickTop="1" thickBot="1">
      <c r="A463" s="26"/>
      <c r="B463" s="184"/>
      <c r="C463" s="64" t="s">
        <v>864</v>
      </c>
      <c r="D463" s="56" t="s">
        <v>35</v>
      </c>
      <c r="E463" s="53">
        <f>+IF(J463="","",SUBTOTAL(3,J$8:J463))</f>
        <v>0</v>
      </c>
      <c r="F463" s="201"/>
      <c r="G463" s="25"/>
      <c r="H463" s="130">
        <v>8489</v>
      </c>
      <c r="I463" s="65">
        <v>40392</v>
      </c>
      <c r="J463" s="25" t="s">
        <v>3</v>
      </c>
      <c r="K463" s="26" t="str">
        <f t="shared" si="89"/>
        <v>XS-S170710</v>
      </c>
      <c r="L463" s="169" t="s">
        <v>311</v>
      </c>
      <c r="M463" s="25" t="s">
        <v>32</v>
      </c>
      <c r="N463" s="38">
        <v>2600</v>
      </c>
      <c r="P463" s="63" t="str">
        <f t="shared" si="88"/>
        <v>.</v>
      </c>
      <c r="Q463" s="47" t="s">
        <v>585</v>
      </c>
      <c r="R463" s="47"/>
      <c r="S463" s="6" t="str">
        <f t="shared" si="87"/>
        <v xml:space="preserve">فاتورة رقم 8489 1*40 شرق التفريعة - مومباسا </v>
      </c>
      <c r="T463" s="6"/>
      <c r="U463" s="282"/>
      <c r="V463" s="283"/>
      <c r="W463" s="164"/>
      <c r="X463" s="99"/>
      <c r="Y463" s="58"/>
      <c r="Z463" s="58"/>
      <c r="AA463" s="58"/>
      <c r="AB463" s="58"/>
      <c r="AC463" s="58"/>
      <c r="AD463" s="58"/>
      <c r="AE463" s="58"/>
      <c r="AF463" s="58"/>
      <c r="AG463" s="58"/>
      <c r="AH463" s="58"/>
      <c r="AI463" s="58"/>
      <c r="AJ463" s="58"/>
      <c r="AM463" s="127"/>
      <c r="AN463" s="127"/>
    </row>
    <row r="464" spans="1:40" s="66" customFormat="1" ht="29.25" hidden="1" customHeight="1" thickTop="1" thickBot="1">
      <c r="A464" s="26"/>
      <c r="B464" s="184"/>
      <c r="C464" s="64" t="s">
        <v>865</v>
      </c>
      <c r="D464" s="56" t="s">
        <v>35</v>
      </c>
      <c r="E464" s="53">
        <f>+IF(J464="","",SUBTOTAL(3,J$8:J464))</f>
        <v>0</v>
      </c>
      <c r="F464" s="201"/>
      <c r="G464" s="25"/>
      <c r="H464" s="130">
        <v>8490</v>
      </c>
      <c r="I464" s="65">
        <v>40392</v>
      </c>
      <c r="J464" s="25" t="s">
        <v>3</v>
      </c>
      <c r="K464" s="26" t="str">
        <f t="shared" si="89"/>
        <v>XS-S070610</v>
      </c>
      <c r="L464" s="169" t="s">
        <v>620</v>
      </c>
      <c r="M464" s="25" t="s">
        <v>32</v>
      </c>
      <c r="N464" s="38">
        <v>5798</v>
      </c>
      <c r="P464" s="63" t="str">
        <f t="shared" si="88"/>
        <v>.</v>
      </c>
      <c r="Q464" s="47" t="s">
        <v>585</v>
      </c>
      <c r="R464" s="47"/>
      <c r="S464" s="6" t="str">
        <f t="shared" si="87"/>
        <v xml:space="preserve">فاتورة رقم 8490 2*40 العين السخنة - اليمن </v>
      </c>
      <c r="T464" s="6"/>
      <c r="U464" s="282"/>
      <c r="V464" s="283"/>
      <c r="W464" s="164"/>
      <c r="X464" s="99"/>
      <c r="Y464" s="58"/>
      <c r="Z464" s="58"/>
      <c r="AA464" s="58"/>
      <c r="AB464" s="58"/>
      <c r="AC464" s="58"/>
      <c r="AD464" s="58"/>
      <c r="AE464" s="58"/>
      <c r="AF464" s="58"/>
      <c r="AG464" s="58"/>
      <c r="AH464" s="58"/>
      <c r="AI464" s="58"/>
      <c r="AJ464" s="58"/>
      <c r="AM464" s="127"/>
      <c r="AN464" s="127"/>
    </row>
    <row r="465" spans="1:40" s="66" customFormat="1" ht="29.25" hidden="1" customHeight="1" thickTop="1" thickBot="1">
      <c r="A465" s="26"/>
      <c r="B465" s="184"/>
      <c r="C465" s="64" t="s">
        <v>865</v>
      </c>
      <c r="D465" s="56" t="s">
        <v>35</v>
      </c>
      <c r="E465" s="53">
        <f>+IF(J465="","",SUBTOTAL(3,J$8:J465))</f>
        <v>0</v>
      </c>
      <c r="F465" s="201"/>
      <c r="G465" s="25"/>
      <c r="H465" s="130">
        <v>8491</v>
      </c>
      <c r="I465" s="65">
        <v>40392</v>
      </c>
      <c r="J465" s="25" t="s">
        <v>3</v>
      </c>
      <c r="K465" s="26" t="str">
        <f t="shared" si="89"/>
        <v>XS-S070610</v>
      </c>
      <c r="L465" s="169" t="s">
        <v>620</v>
      </c>
      <c r="M465" s="25" t="s">
        <v>32</v>
      </c>
      <c r="N465" s="38">
        <v>4800</v>
      </c>
      <c r="P465" s="63" t="str">
        <f t="shared" si="88"/>
        <v>.</v>
      </c>
      <c r="Q465" s="47" t="s">
        <v>585</v>
      </c>
      <c r="R465" s="47"/>
      <c r="S465" s="6" t="str">
        <f t="shared" si="87"/>
        <v xml:space="preserve">فاتورة رقم 8491 2*40 العين السخنة - اليمن </v>
      </c>
      <c r="T465" s="6"/>
      <c r="U465" s="282"/>
      <c r="V465" s="283"/>
      <c r="W465" s="164"/>
      <c r="X465" s="99"/>
      <c r="Y465" s="58"/>
      <c r="Z465" s="58"/>
      <c r="AA465" s="58"/>
      <c r="AB465" s="58"/>
      <c r="AC465" s="58"/>
      <c r="AD465" s="58"/>
      <c r="AE465" s="58"/>
      <c r="AF465" s="58"/>
      <c r="AG465" s="58"/>
      <c r="AH465" s="58"/>
      <c r="AI465" s="58"/>
      <c r="AJ465" s="58"/>
      <c r="AM465" s="127"/>
      <c r="AN465" s="127"/>
    </row>
    <row r="466" spans="1:40" s="66" customFormat="1" ht="29.25" customHeight="1" thickTop="1" thickBot="1">
      <c r="A466" s="26"/>
      <c r="B466" s="184"/>
      <c r="C466" s="64" t="s">
        <v>868</v>
      </c>
      <c r="D466" s="56" t="s">
        <v>35</v>
      </c>
      <c r="E466" s="53">
        <f>+IF(J466="","",SUBTOTAL(3,J$8:J466))</f>
        <v>1</v>
      </c>
      <c r="F466" s="201"/>
      <c r="G466" s="25"/>
      <c r="H466" s="28">
        <v>8492</v>
      </c>
      <c r="I466" s="65">
        <v>40392</v>
      </c>
      <c r="J466" s="25" t="s">
        <v>3</v>
      </c>
      <c r="K466" s="26" t="str">
        <f t="shared" si="89"/>
        <v>XS-S370710</v>
      </c>
      <c r="L466" s="169" t="s">
        <v>869</v>
      </c>
      <c r="M466" s="25" t="s">
        <v>32</v>
      </c>
      <c r="N466" s="318">
        <v>3371.5</v>
      </c>
      <c r="P466" s="63" t="str">
        <f t="shared" si="88"/>
        <v>.</v>
      </c>
      <c r="Q466" s="47">
        <v>2000</v>
      </c>
      <c r="R466" s="47"/>
      <c r="S466" s="6" t="str">
        <f t="shared" si="87"/>
        <v xml:space="preserve">فاتورة رقم 8492 1*40 العين السخنة - اليمن </v>
      </c>
      <c r="T466" s="6"/>
      <c r="U466" s="282"/>
      <c r="V466" s="283"/>
      <c r="W466" s="164"/>
      <c r="X466" s="99"/>
      <c r="Y466" s="58"/>
      <c r="Z466" s="58"/>
      <c r="AA466" s="58"/>
      <c r="AB466" s="58"/>
      <c r="AC466" s="58"/>
      <c r="AD466" s="58"/>
      <c r="AE466" s="58"/>
      <c r="AF466" s="58"/>
      <c r="AG466" s="58"/>
      <c r="AH466" s="58"/>
      <c r="AI466" s="58"/>
      <c r="AJ466" s="58"/>
      <c r="AM466" s="127"/>
      <c r="AN466" s="127"/>
    </row>
    <row r="467" spans="1:40" s="66" customFormat="1" ht="29.25" customHeight="1" thickTop="1" thickBot="1">
      <c r="A467" s="26"/>
      <c r="B467" s="184"/>
      <c r="C467" s="64" t="s">
        <v>868</v>
      </c>
      <c r="D467" s="56" t="s">
        <v>35</v>
      </c>
      <c r="E467" s="53">
        <f>+IF(J467="","",SUBTOTAL(3,J$8:J467))</f>
        <v>2</v>
      </c>
      <c r="F467" s="201"/>
      <c r="G467" s="25"/>
      <c r="H467" s="28">
        <v>8493</v>
      </c>
      <c r="I467" s="65">
        <v>40392</v>
      </c>
      <c r="J467" s="25" t="s">
        <v>3</v>
      </c>
      <c r="K467" s="26" t="str">
        <f t="shared" si="89"/>
        <v>XS-S370710</v>
      </c>
      <c r="L467" s="169" t="s">
        <v>869</v>
      </c>
      <c r="M467" s="25" t="s">
        <v>32</v>
      </c>
      <c r="N467" s="318">
        <v>2000</v>
      </c>
      <c r="P467" s="63" t="str">
        <f t="shared" si="88"/>
        <v>.</v>
      </c>
      <c r="Q467" s="47">
        <v>700</v>
      </c>
      <c r="R467" s="47"/>
      <c r="S467" s="6" t="str">
        <f t="shared" si="87"/>
        <v xml:space="preserve">فاتورة رقم 8493 1*40 العين السخنة - اليمن </v>
      </c>
      <c r="T467" s="6"/>
      <c r="U467" s="282"/>
      <c r="V467" s="283"/>
      <c r="W467" s="164"/>
      <c r="X467" s="99"/>
      <c r="Y467" s="58"/>
      <c r="Z467" s="58"/>
      <c r="AA467" s="58"/>
      <c r="AB467" s="58"/>
      <c r="AC467" s="58"/>
      <c r="AD467" s="58"/>
      <c r="AE467" s="58"/>
      <c r="AF467" s="58"/>
      <c r="AG467" s="58"/>
      <c r="AH467" s="58"/>
      <c r="AI467" s="58"/>
      <c r="AJ467" s="58"/>
      <c r="AM467" s="127"/>
      <c r="AN467" s="127"/>
    </row>
    <row r="468" spans="1:40" s="66" customFormat="1" ht="29.25" hidden="1" customHeight="1" thickTop="1" thickBot="1">
      <c r="A468" s="26"/>
      <c r="B468" s="184"/>
      <c r="C468" s="64" t="s">
        <v>802</v>
      </c>
      <c r="D468" s="56" t="s">
        <v>35</v>
      </c>
      <c r="E468" s="53">
        <f>+IF(J468="","",SUBTOTAL(3,J$8:J468))</f>
        <v>2</v>
      </c>
      <c r="F468" s="201">
        <v>812</v>
      </c>
      <c r="G468" s="25">
        <v>8045</v>
      </c>
      <c r="H468" s="28">
        <v>8494</v>
      </c>
      <c r="I468" s="65">
        <v>40393</v>
      </c>
      <c r="J468" s="25" t="s">
        <v>3</v>
      </c>
      <c r="K468" s="26" t="str">
        <f t="shared" si="89"/>
        <v>XS-S300710</v>
      </c>
      <c r="L468" s="169" t="s">
        <v>804</v>
      </c>
      <c r="M468" s="25" t="s">
        <v>29</v>
      </c>
      <c r="N468" s="38">
        <v>4680</v>
      </c>
      <c r="P468" s="63" t="str">
        <f t="shared" si="88"/>
        <v>.</v>
      </c>
      <c r="Q468" s="47" t="s">
        <v>585</v>
      </c>
      <c r="R468" s="47"/>
      <c r="S468" s="6" t="str">
        <f t="shared" si="87"/>
        <v xml:space="preserve">فاتورة رقم 8494 6*40 الاسكندرية - فلسطين - بريكة </v>
      </c>
      <c r="T468" s="6"/>
      <c r="U468" s="282"/>
      <c r="V468" s="283"/>
      <c r="W468" s="164"/>
      <c r="X468" s="99"/>
      <c r="Y468" s="58"/>
      <c r="Z468" s="58"/>
      <c r="AA468" s="58"/>
      <c r="AB468" s="58"/>
      <c r="AC468" s="58"/>
      <c r="AD468" s="58"/>
      <c r="AE468" s="58"/>
      <c r="AF468" s="58"/>
      <c r="AG468" s="58"/>
      <c r="AH468" s="58"/>
      <c r="AI468" s="58"/>
      <c r="AJ468" s="58"/>
      <c r="AM468" s="127"/>
      <c r="AN468" s="127"/>
    </row>
    <row r="469" spans="1:40" s="66" customFormat="1" ht="29.25" hidden="1" customHeight="1" thickTop="1" thickBot="1">
      <c r="A469" s="26"/>
      <c r="B469" s="184"/>
      <c r="C469" s="64" t="s">
        <v>802</v>
      </c>
      <c r="D469" s="56" t="s">
        <v>35</v>
      </c>
      <c r="E469" s="53">
        <f>+IF(J469="","",SUBTOTAL(3,J$8:J469))</f>
        <v>2</v>
      </c>
      <c r="F469" s="201">
        <v>812</v>
      </c>
      <c r="G469" s="25">
        <v>8045</v>
      </c>
      <c r="H469" s="28">
        <v>8495</v>
      </c>
      <c r="I469" s="65">
        <v>40393</v>
      </c>
      <c r="J469" s="25" t="s">
        <v>3</v>
      </c>
      <c r="K469" s="26" t="str">
        <f t="shared" si="89"/>
        <v>XS-S300710</v>
      </c>
      <c r="L469" s="169" t="s">
        <v>805</v>
      </c>
      <c r="M469" s="25" t="s">
        <v>29</v>
      </c>
      <c r="N469" s="38">
        <v>780</v>
      </c>
      <c r="P469" s="63" t="str">
        <f t="shared" si="88"/>
        <v>.</v>
      </c>
      <c r="Q469" s="47" t="s">
        <v>585</v>
      </c>
      <c r="R469" s="47"/>
      <c r="S469" s="6" t="str">
        <f t="shared" si="87"/>
        <v xml:space="preserve">فاتورة رقم 8495 1*40 الاسكندرية - فلسطين - بريكة </v>
      </c>
      <c r="T469" s="6"/>
      <c r="U469" s="282"/>
      <c r="V469" s="283"/>
      <c r="W469" s="164"/>
      <c r="X469" s="99"/>
      <c r="Y469" s="58"/>
      <c r="Z469" s="58"/>
      <c r="AA469" s="58"/>
      <c r="AB469" s="58"/>
      <c r="AC469" s="58"/>
      <c r="AD469" s="58"/>
      <c r="AE469" s="58"/>
      <c r="AF469" s="58"/>
      <c r="AG469" s="58"/>
      <c r="AH469" s="58"/>
      <c r="AI469" s="58"/>
      <c r="AJ469" s="58"/>
      <c r="AM469" s="127"/>
      <c r="AN469" s="127"/>
    </row>
    <row r="470" spans="1:40" s="66" customFormat="1" ht="29.25" hidden="1" customHeight="1" thickTop="1" thickBot="1">
      <c r="A470" s="26"/>
      <c r="B470" s="184"/>
      <c r="C470" s="64" t="s">
        <v>803</v>
      </c>
      <c r="D470" s="56" t="s">
        <v>35</v>
      </c>
      <c r="E470" s="53">
        <f>+IF(J470="","",SUBTOTAL(3,J$8:J470))</f>
        <v>2</v>
      </c>
      <c r="F470" s="201">
        <v>804</v>
      </c>
      <c r="G470" s="25">
        <v>8044</v>
      </c>
      <c r="H470" s="28">
        <v>8496</v>
      </c>
      <c r="I470" s="65">
        <v>40393</v>
      </c>
      <c r="J470" s="25" t="s">
        <v>6</v>
      </c>
      <c r="K470" s="26" t="str">
        <f t="shared" si="89"/>
        <v>XS-S420710</v>
      </c>
      <c r="L470" s="169" t="s">
        <v>806</v>
      </c>
      <c r="M470" s="25" t="s">
        <v>32</v>
      </c>
      <c r="N470" s="38">
        <v>4100</v>
      </c>
      <c r="P470" s="63" t="str">
        <f t="shared" si="88"/>
        <v>.</v>
      </c>
      <c r="Q470" s="47" t="s">
        <v>585</v>
      </c>
      <c r="R470" s="47"/>
      <c r="S470" s="6" t="str">
        <f t="shared" si="87"/>
        <v xml:space="preserve">فاتورة رقم 8496 2*40 الاسكندرية - المغرب  </v>
      </c>
      <c r="T470" s="6"/>
      <c r="U470" s="282"/>
      <c r="V470" s="283"/>
      <c r="W470" s="164"/>
      <c r="X470" s="99"/>
      <c r="Y470" s="58"/>
      <c r="Z470" s="58"/>
      <c r="AA470" s="58"/>
      <c r="AB470" s="58"/>
      <c r="AC470" s="58"/>
      <c r="AD470" s="58"/>
      <c r="AE470" s="58"/>
      <c r="AF470" s="58"/>
      <c r="AG470" s="58"/>
      <c r="AH470" s="58"/>
      <c r="AI470" s="58"/>
      <c r="AJ470" s="58"/>
      <c r="AM470" s="127"/>
      <c r="AN470" s="127"/>
    </row>
    <row r="471" spans="1:40" s="66" customFormat="1" ht="29.25" hidden="1" customHeight="1" thickTop="1" thickBot="1">
      <c r="A471" s="26"/>
      <c r="B471" s="184"/>
      <c r="C471" s="64" t="s">
        <v>826</v>
      </c>
      <c r="D471" s="56" t="s">
        <v>36</v>
      </c>
      <c r="E471" s="53">
        <f>+IF(J471="","",SUBTOTAL(3,J$8:J471))</f>
        <v>2</v>
      </c>
      <c r="F471" s="201"/>
      <c r="G471" s="25"/>
      <c r="H471" s="130">
        <v>8497</v>
      </c>
      <c r="I471" s="65">
        <v>40393</v>
      </c>
      <c r="J471" s="25" t="s">
        <v>3</v>
      </c>
      <c r="K471" s="26" t="str">
        <f t="shared" si="89"/>
        <v>XT-S03260710</v>
      </c>
      <c r="L471" s="169" t="s">
        <v>703</v>
      </c>
      <c r="M471" s="25" t="s">
        <v>32</v>
      </c>
      <c r="N471" s="38">
        <v>1550</v>
      </c>
      <c r="P471" s="63" t="str">
        <f t="shared" si="88"/>
        <v>.</v>
      </c>
      <c r="Q471" s="47" t="s">
        <v>585</v>
      </c>
      <c r="R471" s="47"/>
      <c r="S471" s="6" t="str">
        <f t="shared" si="87"/>
        <v xml:space="preserve">فاتورة رقم 8497 6 جرار العوجة - فلسطين  </v>
      </c>
      <c r="T471" s="6"/>
      <c r="U471" s="282"/>
      <c r="V471" s="283"/>
      <c r="W471" s="164"/>
      <c r="X471" s="99"/>
      <c r="Y471" s="58"/>
      <c r="Z471" s="58"/>
      <c r="AA471" s="58"/>
      <c r="AB471" s="58"/>
      <c r="AC471" s="58"/>
      <c r="AD471" s="58"/>
      <c r="AE471" s="58"/>
      <c r="AF471" s="58"/>
      <c r="AG471" s="58"/>
      <c r="AH471" s="58"/>
      <c r="AI471" s="58"/>
      <c r="AJ471" s="58"/>
      <c r="AM471" s="127"/>
      <c r="AN471" s="127"/>
    </row>
    <row r="472" spans="1:40" s="66" customFormat="1" ht="29.25" hidden="1" customHeight="1" thickTop="1" thickBot="1">
      <c r="A472" s="26"/>
      <c r="B472" s="184"/>
      <c r="C472" s="64" t="s">
        <v>827</v>
      </c>
      <c r="D472" s="56" t="s">
        <v>36</v>
      </c>
      <c r="E472" s="53">
        <f>+IF(J472="","",SUBTOTAL(3,J$8:J472))</f>
        <v>2</v>
      </c>
      <c r="F472" s="201"/>
      <c r="G472" s="25"/>
      <c r="H472" s="130">
        <v>8498</v>
      </c>
      <c r="I472" s="65">
        <v>40393</v>
      </c>
      <c r="J472" s="25" t="s">
        <v>3</v>
      </c>
      <c r="K472" s="26" t="str">
        <f t="shared" si="89"/>
        <v>XT-S01010810</v>
      </c>
      <c r="L472" s="169" t="s">
        <v>703</v>
      </c>
      <c r="M472" s="25" t="s">
        <v>32</v>
      </c>
      <c r="N472" s="38">
        <v>1550</v>
      </c>
      <c r="P472" s="63" t="str">
        <f t="shared" si="88"/>
        <v>.</v>
      </c>
      <c r="Q472" s="47" t="s">
        <v>585</v>
      </c>
      <c r="R472" s="47"/>
      <c r="S472" s="6" t="str">
        <f t="shared" si="87"/>
        <v xml:space="preserve">فاتورة رقم 8498 6 جرار العوجة - فلسطين  </v>
      </c>
      <c r="T472" s="6"/>
      <c r="U472" s="282"/>
      <c r="V472" s="283"/>
      <c r="W472" s="164"/>
      <c r="X472" s="99"/>
      <c r="Y472" s="58"/>
      <c r="Z472" s="58"/>
      <c r="AA472" s="58"/>
      <c r="AB472" s="58"/>
      <c r="AC472" s="58"/>
      <c r="AD472" s="58"/>
      <c r="AE472" s="58"/>
      <c r="AF472" s="58"/>
      <c r="AG472" s="58"/>
      <c r="AH472" s="58"/>
      <c r="AI472" s="58"/>
      <c r="AJ472" s="58"/>
      <c r="AM472" s="127"/>
      <c r="AN472" s="127"/>
    </row>
    <row r="473" spans="1:40" s="66" customFormat="1" ht="29.25" hidden="1" customHeight="1" thickTop="1" thickBot="1">
      <c r="A473" s="26"/>
      <c r="B473" s="184"/>
      <c r="C473" s="64" t="s">
        <v>828</v>
      </c>
      <c r="D473" s="56" t="s">
        <v>36</v>
      </c>
      <c r="E473" s="53">
        <f>+IF(J473="","",SUBTOTAL(3,J$8:J473))</f>
        <v>2</v>
      </c>
      <c r="F473" s="201"/>
      <c r="G473" s="25"/>
      <c r="H473" s="130">
        <v>8499</v>
      </c>
      <c r="I473" s="65">
        <v>40393</v>
      </c>
      <c r="J473" s="25" t="s">
        <v>3</v>
      </c>
      <c r="K473" s="26" t="str">
        <f t="shared" si="89"/>
        <v>XT-S02270710</v>
      </c>
      <c r="L473" s="169" t="s">
        <v>705</v>
      </c>
      <c r="M473" s="25" t="s">
        <v>32</v>
      </c>
      <c r="N473" s="38">
        <v>1550</v>
      </c>
      <c r="P473" s="63" t="str">
        <f t="shared" si="88"/>
        <v>.</v>
      </c>
      <c r="Q473" s="47" t="s">
        <v>585</v>
      </c>
      <c r="R473" s="47"/>
      <c r="S473" s="6" t="str">
        <f t="shared" si="87"/>
        <v xml:space="preserve">فاتورة رقم 8499 4 جرار العوجة - فلسطين  </v>
      </c>
      <c r="T473" s="6"/>
      <c r="U473" s="282"/>
      <c r="V473" s="283"/>
      <c r="W473" s="164"/>
      <c r="X473" s="99"/>
      <c r="Y473" s="58"/>
      <c r="Z473" s="58"/>
      <c r="AA473" s="58"/>
      <c r="AB473" s="58"/>
      <c r="AC473" s="58"/>
      <c r="AD473" s="58"/>
      <c r="AE473" s="58"/>
      <c r="AF473" s="58"/>
      <c r="AG473" s="58"/>
      <c r="AH473" s="58"/>
      <c r="AI473" s="58"/>
      <c r="AJ473" s="58"/>
      <c r="AM473" s="127"/>
      <c r="AN473" s="127"/>
    </row>
    <row r="474" spans="1:40" s="66" customFormat="1" ht="29.25" hidden="1" customHeight="1" thickTop="1" thickBot="1">
      <c r="A474" s="26"/>
      <c r="B474" s="184"/>
      <c r="C474" s="64" t="s">
        <v>829</v>
      </c>
      <c r="D474" s="56" t="s">
        <v>36</v>
      </c>
      <c r="E474" s="53">
        <f>+IF(J474="","",SUBTOTAL(3,J$8:J474))</f>
        <v>2</v>
      </c>
      <c r="F474" s="201"/>
      <c r="G474" s="25"/>
      <c r="H474" s="130">
        <v>8500</v>
      </c>
      <c r="I474" s="65">
        <v>40393</v>
      </c>
      <c r="J474" s="25" t="s">
        <v>3</v>
      </c>
      <c r="K474" s="26" t="str">
        <f t="shared" si="89"/>
        <v>XT-S01250710</v>
      </c>
      <c r="L474" s="169" t="s">
        <v>832</v>
      </c>
      <c r="M474" s="25" t="s">
        <v>32</v>
      </c>
      <c r="N474" s="38">
        <v>1550</v>
      </c>
      <c r="P474" s="63" t="str">
        <f t="shared" si="88"/>
        <v>.</v>
      </c>
      <c r="Q474" s="47" t="s">
        <v>585</v>
      </c>
      <c r="R474" s="47"/>
      <c r="S474" s="6" t="str">
        <f t="shared" si="87"/>
        <v xml:space="preserve">فاتورة رقم 8500 1 جرار العوجة - فلسطين  </v>
      </c>
      <c r="T474" s="6"/>
      <c r="U474" s="282"/>
      <c r="V474" s="283"/>
      <c r="W474" s="164"/>
      <c r="X474" s="99"/>
      <c r="Y474" s="58"/>
      <c r="Z474" s="58"/>
      <c r="AA474" s="58"/>
      <c r="AB474" s="58"/>
      <c r="AC474" s="58"/>
      <c r="AD474" s="58"/>
      <c r="AE474" s="58"/>
      <c r="AF474" s="58"/>
      <c r="AG474" s="58"/>
      <c r="AH474" s="58"/>
      <c r="AI474" s="58"/>
      <c r="AJ474" s="58"/>
      <c r="AM474" s="127"/>
      <c r="AN474" s="127"/>
    </row>
    <row r="475" spans="1:40" s="66" customFormat="1" ht="29.25" hidden="1" customHeight="1" thickTop="1" thickBot="1">
      <c r="A475" s="26"/>
      <c r="B475" s="184"/>
      <c r="C475" s="64" t="s">
        <v>830</v>
      </c>
      <c r="D475" s="56" t="s">
        <v>36</v>
      </c>
      <c r="E475" s="53">
        <f>+IF(J475="","",SUBTOTAL(3,J$8:J475))</f>
        <v>2</v>
      </c>
      <c r="F475" s="201"/>
      <c r="G475" s="25"/>
      <c r="H475" s="130">
        <v>8501</v>
      </c>
      <c r="I475" s="65">
        <v>40393</v>
      </c>
      <c r="J475" s="25" t="s">
        <v>3</v>
      </c>
      <c r="K475" s="26" t="str">
        <f t="shared" si="89"/>
        <v>XT-S01280710</v>
      </c>
      <c r="L475" s="169" t="s">
        <v>704</v>
      </c>
      <c r="M475" s="25" t="s">
        <v>32</v>
      </c>
      <c r="N475" s="38">
        <v>1550</v>
      </c>
      <c r="P475" s="63" t="str">
        <f t="shared" si="88"/>
        <v>.</v>
      </c>
      <c r="Q475" s="47" t="s">
        <v>585</v>
      </c>
      <c r="R475" s="47"/>
      <c r="S475" s="6" t="str">
        <f t="shared" si="87"/>
        <v xml:space="preserve">فاتورة رقم 8501 6*40 العوجة - فلسطين  </v>
      </c>
      <c r="T475" s="6"/>
      <c r="U475" s="282"/>
      <c r="V475" s="283"/>
      <c r="W475" s="164"/>
      <c r="X475" s="99"/>
      <c r="Y475" s="58"/>
      <c r="Z475" s="58"/>
      <c r="AA475" s="58"/>
      <c r="AB475" s="58"/>
      <c r="AC475" s="58"/>
      <c r="AD475" s="58"/>
      <c r="AE475" s="58"/>
      <c r="AF475" s="58"/>
      <c r="AG475" s="58"/>
      <c r="AH475" s="58"/>
      <c r="AI475" s="58"/>
      <c r="AJ475" s="58"/>
      <c r="AM475" s="127"/>
      <c r="AN475" s="127"/>
    </row>
    <row r="476" spans="1:40" s="66" customFormat="1" ht="29.25" hidden="1" customHeight="1" thickTop="1" thickBot="1">
      <c r="A476" s="26"/>
      <c r="B476" s="184"/>
      <c r="C476" s="64" t="s">
        <v>831</v>
      </c>
      <c r="D476" s="56" t="s">
        <v>36</v>
      </c>
      <c r="E476" s="53">
        <f>+IF(J476="","",SUBTOTAL(3,J$8:J476))</f>
        <v>2</v>
      </c>
      <c r="F476" s="201"/>
      <c r="G476" s="25"/>
      <c r="H476" s="130">
        <v>8502</v>
      </c>
      <c r="I476" s="65">
        <v>40393</v>
      </c>
      <c r="J476" s="25" t="s">
        <v>3</v>
      </c>
      <c r="K476" s="26" t="str">
        <f t="shared" si="89"/>
        <v>XT-S02260710</v>
      </c>
      <c r="L476" s="169" t="s">
        <v>833</v>
      </c>
      <c r="M476" s="25" t="s">
        <v>32</v>
      </c>
      <c r="N476" s="38">
        <v>1550</v>
      </c>
      <c r="P476" s="63" t="str">
        <f t="shared" si="88"/>
        <v>.</v>
      </c>
      <c r="Q476" s="47" t="s">
        <v>585</v>
      </c>
      <c r="R476" s="47"/>
      <c r="S476" s="6" t="str">
        <f t="shared" si="87"/>
        <v xml:space="preserve">فاتورة رقم 8502 1*40 العوجة - فلسطين  </v>
      </c>
      <c r="T476" s="6"/>
      <c r="U476" s="282"/>
      <c r="V476" s="283"/>
      <c r="W476" s="164"/>
      <c r="X476" s="99"/>
      <c r="Y476" s="58"/>
      <c r="Z476" s="58"/>
      <c r="AA476" s="58"/>
      <c r="AB476" s="58"/>
      <c r="AC476" s="58"/>
      <c r="AD476" s="58"/>
      <c r="AE476" s="58"/>
      <c r="AF476" s="58"/>
      <c r="AG476" s="58"/>
      <c r="AH476" s="58"/>
      <c r="AI476" s="58"/>
      <c r="AJ476" s="58"/>
      <c r="AM476" s="127"/>
      <c r="AN476" s="127"/>
    </row>
    <row r="477" spans="1:40" s="66" customFormat="1" ht="29.25" hidden="1" customHeight="1" thickTop="1" thickBot="1">
      <c r="A477" s="26"/>
      <c r="B477" s="184"/>
      <c r="C477" s="64" t="s">
        <v>808</v>
      </c>
      <c r="D477" s="56" t="s">
        <v>35</v>
      </c>
      <c r="E477" s="53">
        <f>+IF(J477="","",SUBTOTAL(3,J$8:J477))</f>
        <v>2</v>
      </c>
      <c r="F477" s="201">
        <v>811</v>
      </c>
      <c r="G477" s="25">
        <v>8045</v>
      </c>
      <c r="H477" s="28">
        <v>8503</v>
      </c>
      <c r="I477" s="65">
        <v>40392</v>
      </c>
      <c r="J477" s="25" t="s">
        <v>19</v>
      </c>
      <c r="K477" s="26" t="str">
        <f t="shared" si="89"/>
        <v>XS-S320710</v>
      </c>
      <c r="L477" s="169" t="s">
        <v>817</v>
      </c>
      <c r="M477" s="25" t="s">
        <v>29</v>
      </c>
      <c r="N477" s="38">
        <v>2520</v>
      </c>
      <c r="P477" s="63" t="str">
        <f t="shared" si="88"/>
        <v>.</v>
      </c>
      <c r="Q477" s="47" t="s">
        <v>585</v>
      </c>
      <c r="R477" s="47"/>
      <c r="S477" s="6" t="str">
        <f t="shared" si="87"/>
        <v xml:space="preserve">فاتورة رقم 8503 1*40 ref الاسكندرية - أشدود - جرين لاند </v>
      </c>
      <c r="T477" s="6"/>
      <c r="U477" s="282"/>
      <c r="V477" s="283"/>
      <c r="W477" s="164"/>
      <c r="X477" s="99"/>
      <c r="Y477" s="58"/>
      <c r="Z477" s="58"/>
      <c r="AA477" s="58"/>
      <c r="AB477" s="58"/>
      <c r="AC477" s="58"/>
      <c r="AD477" s="58"/>
      <c r="AE477" s="58"/>
      <c r="AF477" s="58"/>
      <c r="AG477" s="58"/>
      <c r="AH477" s="58"/>
      <c r="AI477" s="58"/>
      <c r="AJ477" s="58"/>
      <c r="AM477" s="127"/>
      <c r="AN477" s="127"/>
    </row>
    <row r="478" spans="1:40" s="66" customFormat="1" ht="29.25" hidden="1" customHeight="1" thickTop="1" thickBot="1">
      <c r="A478" s="26"/>
      <c r="B478" s="184"/>
      <c r="C478" s="64" t="s">
        <v>807</v>
      </c>
      <c r="D478" s="56" t="s">
        <v>35</v>
      </c>
      <c r="E478" s="53">
        <f>+IF(J478="","",SUBTOTAL(3,J$8:J478))</f>
        <v>2</v>
      </c>
      <c r="F478" s="201">
        <v>802</v>
      </c>
      <c r="G478" s="25">
        <v>8044</v>
      </c>
      <c r="H478" s="28">
        <v>8504</v>
      </c>
      <c r="I478" s="65">
        <v>40393</v>
      </c>
      <c r="J478" s="25" t="s">
        <v>2</v>
      </c>
      <c r="K478" s="26" t="str">
        <f t="shared" si="89"/>
        <v>XS-S430710</v>
      </c>
      <c r="L478" s="169" t="s">
        <v>325</v>
      </c>
      <c r="M478" s="25" t="s">
        <v>32</v>
      </c>
      <c r="N478" s="38">
        <v>2825</v>
      </c>
      <c r="P478" s="63" t="str">
        <f t="shared" si="88"/>
        <v>.</v>
      </c>
      <c r="Q478" s="47" t="s">
        <v>585</v>
      </c>
      <c r="R478" s="47"/>
      <c r="S478" s="6" t="str">
        <f t="shared" si="87"/>
        <v xml:space="preserve">فاتورة رقم 8504 1*40 الاسكندرية - ليماسول </v>
      </c>
      <c r="T478" s="6"/>
      <c r="U478" s="282"/>
      <c r="V478" s="283"/>
      <c r="W478" s="164"/>
      <c r="X478" s="99"/>
      <c r="Y478" s="58"/>
      <c r="Z478" s="58"/>
      <c r="AA478" s="58"/>
      <c r="AB478" s="58"/>
      <c r="AC478" s="58"/>
      <c r="AD478" s="58"/>
      <c r="AE478" s="58"/>
      <c r="AF478" s="58"/>
      <c r="AG478" s="58"/>
      <c r="AH478" s="58"/>
      <c r="AI478" s="58"/>
      <c r="AJ478" s="58"/>
      <c r="AM478" s="127"/>
      <c r="AN478" s="127"/>
    </row>
    <row r="479" spans="1:40" s="66" customFormat="1" ht="29.25" hidden="1" customHeight="1" thickTop="1" thickBot="1">
      <c r="A479" s="26"/>
      <c r="B479" s="184"/>
      <c r="C479" s="64" t="s">
        <v>807</v>
      </c>
      <c r="D479" s="56" t="s">
        <v>35</v>
      </c>
      <c r="E479" s="53">
        <f>+IF(J479="","",SUBTOTAL(3,J$8:J479))</f>
        <v>2</v>
      </c>
      <c r="F479" s="201">
        <v>809</v>
      </c>
      <c r="G479" s="25">
        <v>8045</v>
      </c>
      <c r="H479" s="28">
        <v>8505</v>
      </c>
      <c r="I479" s="65">
        <v>40393</v>
      </c>
      <c r="J479" s="25" t="s">
        <v>2</v>
      </c>
      <c r="K479" s="26" t="str">
        <f t="shared" si="89"/>
        <v>XS-S430710</v>
      </c>
      <c r="L479" s="169" t="s">
        <v>325</v>
      </c>
      <c r="M479" s="25" t="s">
        <v>29</v>
      </c>
      <c r="N479" s="38">
        <v>650</v>
      </c>
      <c r="P479" s="63" t="str">
        <f t="shared" si="88"/>
        <v>.</v>
      </c>
      <c r="Q479" s="47" t="s">
        <v>585</v>
      </c>
      <c r="R479" s="47"/>
      <c r="S479" s="6" t="str">
        <f t="shared" si="87"/>
        <v xml:space="preserve">فاتورة رقم 8505 1*40 الاسكندرية - ليماسول </v>
      </c>
      <c r="T479" s="6"/>
      <c r="U479" s="282"/>
      <c r="V479" s="283"/>
      <c r="W479" s="164"/>
      <c r="X479" s="99"/>
      <c r="Y479" s="58"/>
      <c r="Z479" s="58"/>
      <c r="AA479" s="58"/>
      <c r="AB479" s="58"/>
      <c r="AC479" s="58"/>
      <c r="AD479" s="58"/>
      <c r="AE479" s="58"/>
      <c r="AF479" s="58"/>
      <c r="AG479" s="58"/>
      <c r="AH479" s="58"/>
      <c r="AI479" s="58"/>
      <c r="AJ479" s="58"/>
      <c r="AM479" s="127"/>
      <c r="AN479" s="127"/>
    </row>
    <row r="480" spans="1:40" s="66" customFormat="1" ht="29.25" hidden="1" customHeight="1" thickTop="1" thickBot="1">
      <c r="A480" s="26"/>
      <c r="B480" s="184"/>
      <c r="C480" s="64" t="s">
        <v>809</v>
      </c>
      <c r="D480" s="56" t="s">
        <v>35</v>
      </c>
      <c r="E480" s="53">
        <f>+IF(J480="","",SUBTOTAL(3,J$8:J480))</f>
        <v>2</v>
      </c>
      <c r="F480" s="201">
        <v>805</v>
      </c>
      <c r="G480" s="25">
        <v>8044</v>
      </c>
      <c r="H480" s="28">
        <v>8506</v>
      </c>
      <c r="I480" s="65">
        <v>40394</v>
      </c>
      <c r="J480" s="25" t="s">
        <v>9</v>
      </c>
      <c r="K480" s="26" t="str">
        <f t="shared" si="89"/>
        <v>XS-S380710</v>
      </c>
      <c r="L480" s="169" t="s">
        <v>811</v>
      </c>
      <c r="M480" s="25" t="s">
        <v>32</v>
      </c>
      <c r="N480" s="38">
        <v>5550</v>
      </c>
      <c r="P480" s="63" t="str">
        <f t="shared" si="88"/>
        <v>.</v>
      </c>
      <c r="Q480" s="47" t="s">
        <v>585</v>
      </c>
      <c r="R480" s="47"/>
      <c r="S480" s="6" t="str">
        <f t="shared" si="87"/>
        <v xml:space="preserve">فاتورة رقم 8506 1*40 , 1*40 ref السخنة - الحديدة  </v>
      </c>
      <c r="T480" s="6"/>
      <c r="U480" s="282"/>
      <c r="V480" s="283"/>
      <c r="W480" s="164"/>
      <c r="X480" s="99"/>
      <c r="Y480" s="58"/>
      <c r="Z480" s="58"/>
      <c r="AA480" s="58"/>
      <c r="AB480" s="58"/>
      <c r="AC480" s="58"/>
      <c r="AD480" s="58"/>
      <c r="AE480" s="58"/>
      <c r="AF480" s="58"/>
      <c r="AG480" s="58"/>
      <c r="AH480" s="58"/>
      <c r="AI480" s="58"/>
      <c r="AJ480" s="58"/>
      <c r="AM480" s="127"/>
      <c r="AN480" s="127"/>
    </row>
    <row r="481" spans="1:40" s="66" customFormat="1" ht="29.25" hidden="1" customHeight="1" thickTop="1" thickBot="1">
      <c r="A481" s="26"/>
      <c r="B481" s="184"/>
      <c r="C481" s="64" t="s">
        <v>809</v>
      </c>
      <c r="D481" s="56" t="s">
        <v>35</v>
      </c>
      <c r="E481" s="53">
        <f>+IF(J481="","",SUBTOTAL(3,J$8:J481))</f>
        <v>2</v>
      </c>
      <c r="F481" s="201">
        <v>814</v>
      </c>
      <c r="G481" s="25">
        <v>8045</v>
      </c>
      <c r="H481" s="28">
        <v>8507</v>
      </c>
      <c r="I481" s="65">
        <v>40394</v>
      </c>
      <c r="J481" s="25" t="s">
        <v>8</v>
      </c>
      <c r="K481" s="26" t="str">
        <f t="shared" si="89"/>
        <v>XS-S380710</v>
      </c>
      <c r="L481" s="169" t="s">
        <v>810</v>
      </c>
      <c r="M481" s="25" t="s">
        <v>29</v>
      </c>
      <c r="N481" s="38">
        <v>3650</v>
      </c>
      <c r="P481" s="63" t="str">
        <f t="shared" si="88"/>
        <v>.</v>
      </c>
      <c r="Q481" s="47" t="s">
        <v>585</v>
      </c>
      <c r="R481" s="47"/>
      <c r="S481" s="6" t="str">
        <f t="shared" si="87"/>
        <v xml:space="preserve">فاتورة رقم 8507 1*40 , 1*40 ref السخنة - الحديدة - سلام </v>
      </c>
      <c r="T481" s="6"/>
      <c r="U481" s="282"/>
      <c r="V481" s="283"/>
      <c r="W481" s="164"/>
      <c r="X481" s="99"/>
      <c r="Y481" s="58"/>
      <c r="Z481" s="58"/>
      <c r="AA481" s="58"/>
      <c r="AB481" s="58"/>
      <c r="AC481" s="58"/>
      <c r="AD481" s="58"/>
      <c r="AE481" s="58"/>
      <c r="AF481" s="58"/>
      <c r="AG481" s="58"/>
      <c r="AH481" s="58"/>
      <c r="AI481" s="58"/>
      <c r="AJ481" s="58"/>
      <c r="AM481" s="127"/>
      <c r="AN481" s="127"/>
    </row>
    <row r="482" spans="1:40" s="66" customFormat="1" ht="29.25" hidden="1" customHeight="1" thickTop="1" thickBot="1">
      <c r="A482" s="26"/>
      <c r="B482" s="184"/>
      <c r="C482" s="64" t="s">
        <v>812</v>
      </c>
      <c r="D482" s="56" t="s">
        <v>35</v>
      </c>
      <c r="E482" s="53">
        <f>+IF(J482="","",SUBTOTAL(3,J$8:J482))</f>
        <v>2</v>
      </c>
      <c r="F482" s="201">
        <v>802</v>
      </c>
      <c r="G482" s="25">
        <v>8044</v>
      </c>
      <c r="H482" s="28">
        <v>8508</v>
      </c>
      <c r="I482" s="65">
        <v>40393</v>
      </c>
      <c r="J482" s="25" t="s">
        <v>2</v>
      </c>
      <c r="K482" s="26" t="str">
        <f t="shared" si="89"/>
        <v>XS-S050810</v>
      </c>
      <c r="L482" s="169" t="s">
        <v>325</v>
      </c>
      <c r="M482" s="25" t="s">
        <v>32</v>
      </c>
      <c r="N482" s="38">
        <v>2825</v>
      </c>
      <c r="P482" s="63" t="str">
        <f t="shared" si="88"/>
        <v>.</v>
      </c>
      <c r="Q482" s="47" t="s">
        <v>585</v>
      </c>
      <c r="R482" s="47"/>
      <c r="S482" s="6" t="str">
        <f t="shared" si="87"/>
        <v xml:space="preserve">فاتورة رقم 8508 1*40 الاسكندرية - ليماسول </v>
      </c>
      <c r="T482" s="6"/>
      <c r="U482" s="282"/>
      <c r="V482" s="283"/>
      <c r="W482" s="164"/>
      <c r="X482" s="99"/>
      <c r="Y482" s="58"/>
      <c r="Z482" s="58"/>
      <c r="AA482" s="58"/>
      <c r="AB482" s="58"/>
      <c r="AC482" s="58"/>
      <c r="AD482" s="58"/>
      <c r="AE482" s="58"/>
      <c r="AF482" s="58"/>
      <c r="AG482" s="58"/>
      <c r="AH482" s="58"/>
      <c r="AI482" s="58"/>
      <c r="AJ482" s="58"/>
      <c r="AM482" s="127"/>
      <c r="AN482" s="127"/>
    </row>
    <row r="483" spans="1:40" s="66" customFormat="1" ht="29.25" hidden="1" customHeight="1" thickTop="1" thickBot="1">
      <c r="A483" s="26"/>
      <c r="B483" s="184"/>
      <c r="C483" s="64" t="s">
        <v>812</v>
      </c>
      <c r="D483" s="56" t="s">
        <v>35</v>
      </c>
      <c r="E483" s="53">
        <f>+IF(J483="","",SUBTOTAL(3,J$8:J483))</f>
        <v>2</v>
      </c>
      <c r="F483" s="201">
        <v>809</v>
      </c>
      <c r="G483" s="25">
        <v>8045</v>
      </c>
      <c r="H483" s="28">
        <v>8509</v>
      </c>
      <c r="I483" s="65">
        <v>40393</v>
      </c>
      <c r="J483" s="25" t="s">
        <v>2</v>
      </c>
      <c r="K483" s="26" t="str">
        <f t="shared" si="89"/>
        <v>XS-S050810</v>
      </c>
      <c r="L483" s="169" t="s">
        <v>325</v>
      </c>
      <c r="M483" s="25" t="s">
        <v>29</v>
      </c>
      <c r="N483" s="38">
        <v>650</v>
      </c>
      <c r="P483" s="63" t="str">
        <f t="shared" si="88"/>
        <v>.</v>
      </c>
      <c r="Q483" s="47" t="s">
        <v>585</v>
      </c>
      <c r="R483" s="47"/>
      <c r="S483" s="6" t="str">
        <f t="shared" si="87"/>
        <v xml:space="preserve">فاتورة رقم 8509 1*40 الاسكندرية - ليماسول </v>
      </c>
      <c r="T483" s="6"/>
      <c r="U483" s="282"/>
      <c r="V483" s="283"/>
      <c r="W483" s="164"/>
      <c r="X483" s="99"/>
      <c r="Y483" s="58"/>
      <c r="Z483" s="58"/>
      <c r="AA483" s="58"/>
      <c r="AB483" s="58"/>
      <c r="AC483" s="58"/>
      <c r="AD483" s="58"/>
      <c r="AE483" s="58"/>
      <c r="AF483" s="58"/>
      <c r="AG483" s="58"/>
      <c r="AH483" s="58"/>
      <c r="AI483" s="58"/>
      <c r="AJ483" s="58"/>
      <c r="AM483" s="127"/>
      <c r="AN483" s="127"/>
    </row>
    <row r="484" spans="1:40" s="66" customFormat="1" ht="29.25" hidden="1" customHeight="1" thickTop="1" thickBot="1">
      <c r="A484" s="26"/>
      <c r="B484" s="184"/>
      <c r="C484" s="64" t="s">
        <v>813</v>
      </c>
      <c r="D484" s="56" t="s">
        <v>35</v>
      </c>
      <c r="E484" s="53">
        <f>+IF(J484="","",SUBTOTAL(3,J$8:J484))</f>
        <v>2</v>
      </c>
      <c r="F484" s="201">
        <v>805</v>
      </c>
      <c r="G484" s="25">
        <v>8044</v>
      </c>
      <c r="H484" s="28">
        <v>8510</v>
      </c>
      <c r="I484" s="65">
        <v>40391</v>
      </c>
      <c r="J484" s="25" t="s">
        <v>9</v>
      </c>
      <c r="K484" s="26" t="str">
        <f t="shared" si="89"/>
        <v>XS-S280710</v>
      </c>
      <c r="L484" s="169" t="s">
        <v>814</v>
      </c>
      <c r="M484" s="25" t="s">
        <v>32</v>
      </c>
      <c r="N484" s="38">
        <v>2800</v>
      </c>
      <c r="P484" s="63" t="str">
        <f t="shared" si="88"/>
        <v>.</v>
      </c>
      <c r="Q484" s="47" t="s">
        <v>585</v>
      </c>
      <c r="R484" s="47"/>
      <c r="S484" s="6" t="str">
        <f t="shared" si="87"/>
        <v xml:space="preserve">فاتورة رقم 8510 1*40 ref بورسعيد - مسقط </v>
      </c>
      <c r="T484" s="6"/>
      <c r="U484" s="282"/>
      <c r="V484" s="283"/>
      <c r="W484" s="164"/>
      <c r="X484" s="99"/>
      <c r="Y484" s="58"/>
      <c r="Z484" s="58"/>
      <c r="AA484" s="58"/>
      <c r="AB484" s="58"/>
      <c r="AC484" s="58"/>
      <c r="AD484" s="58"/>
      <c r="AE484" s="58"/>
      <c r="AF484" s="58"/>
      <c r="AG484" s="58"/>
      <c r="AH484" s="58"/>
      <c r="AI484" s="58"/>
      <c r="AJ484" s="58"/>
      <c r="AM484" s="127"/>
      <c r="AN484" s="127"/>
    </row>
    <row r="485" spans="1:40" s="66" customFormat="1" ht="29.25" hidden="1" customHeight="1" thickTop="1" thickBot="1">
      <c r="A485" s="26"/>
      <c r="B485" s="184"/>
      <c r="C485" s="64" t="s">
        <v>813</v>
      </c>
      <c r="D485" s="56" t="s">
        <v>35</v>
      </c>
      <c r="E485" s="53">
        <f>+IF(J485="","",SUBTOTAL(3,J$8:J485))</f>
        <v>2</v>
      </c>
      <c r="F485" s="201">
        <v>814</v>
      </c>
      <c r="G485" s="25">
        <v>8045</v>
      </c>
      <c r="H485" s="28">
        <v>8511</v>
      </c>
      <c r="I485" s="65">
        <v>40391</v>
      </c>
      <c r="J485" s="25" t="s">
        <v>9</v>
      </c>
      <c r="K485" s="26" t="str">
        <f t="shared" si="89"/>
        <v>XS-S280710</v>
      </c>
      <c r="L485" s="169" t="s">
        <v>814</v>
      </c>
      <c r="M485" s="25" t="s">
        <v>29</v>
      </c>
      <c r="N485" s="38">
        <v>2450</v>
      </c>
      <c r="P485" s="63" t="str">
        <f t="shared" si="88"/>
        <v>.</v>
      </c>
      <c r="Q485" s="47" t="s">
        <v>585</v>
      </c>
      <c r="R485" s="47"/>
      <c r="S485" s="6" t="str">
        <f t="shared" si="87"/>
        <v xml:space="preserve">فاتورة رقم 8511 1*40 ref بورسعيد - مسقط </v>
      </c>
      <c r="T485" s="6"/>
      <c r="U485" s="282"/>
      <c r="V485" s="283"/>
      <c r="W485" s="164"/>
      <c r="X485" s="99"/>
      <c r="Y485" s="58"/>
      <c r="Z485" s="58"/>
      <c r="AA485" s="58"/>
      <c r="AB485" s="58"/>
      <c r="AC485" s="58"/>
      <c r="AD485" s="58"/>
      <c r="AE485" s="58"/>
      <c r="AF485" s="58"/>
      <c r="AG485" s="58"/>
      <c r="AH485" s="58"/>
      <c r="AI485" s="58"/>
      <c r="AJ485" s="58"/>
      <c r="AM485" s="127"/>
      <c r="AN485" s="127"/>
    </row>
    <row r="486" spans="1:40" s="66" customFormat="1" ht="29.25" hidden="1" customHeight="1" thickTop="1" thickBot="1">
      <c r="A486" s="26"/>
      <c r="B486" s="184"/>
      <c r="C486" s="64" t="s">
        <v>857</v>
      </c>
      <c r="D486" s="56" t="s">
        <v>39</v>
      </c>
      <c r="E486" s="53">
        <f>+IF(J486="","",SUBTOTAL(3,J$8:J486))</f>
        <v>2</v>
      </c>
      <c r="F486" s="201"/>
      <c r="G486" s="25"/>
      <c r="H486" s="28">
        <v>8512</v>
      </c>
      <c r="I486" s="65">
        <v>40394</v>
      </c>
      <c r="J486" s="25" t="s">
        <v>3</v>
      </c>
      <c r="K486" s="26" t="str">
        <f t="shared" si="89"/>
        <v>IS-S02200610</v>
      </c>
      <c r="L486" s="169" t="s">
        <v>353</v>
      </c>
      <c r="M486" s="25" t="s">
        <v>32</v>
      </c>
      <c r="N486" s="38">
        <v>254962.2</v>
      </c>
      <c r="P486" s="63" t="str">
        <f t="shared" si="88"/>
        <v>.</v>
      </c>
      <c r="Q486" s="47" t="s">
        <v>585</v>
      </c>
      <c r="R486" s="47"/>
      <c r="S486" s="6" t="str">
        <f t="shared" si="87"/>
        <v xml:space="preserve">فاتورة رقم 8512 4*40 جبل على - الاسكندرية </v>
      </c>
      <c r="T486" s="6"/>
      <c r="U486" s="282"/>
      <c r="V486" s="283"/>
      <c r="W486" s="164"/>
      <c r="X486" s="99"/>
      <c r="Y486" s="58"/>
      <c r="Z486" s="58"/>
      <c r="AA486" s="58"/>
      <c r="AB486" s="58"/>
      <c r="AC486" s="58"/>
      <c r="AD486" s="58"/>
      <c r="AE486" s="58"/>
      <c r="AF486" s="58"/>
      <c r="AG486" s="58"/>
      <c r="AH486" s="58"/>
      <c r="AI486" s="58"/>
      <c r="AJ486" s="58"/>
      <c r="AM486" s="127"/>
      <c r="AN486" s="127"/>
    </row>
    <row r="487" spans="1:40" s="66" customFormat="1" ht="29.25" hidden="1" customHeight="1" thickTop="1" thickBot="1">
      <c r="A487" s="26"/>
      <c r="B487" s="184"/>
      <c r="C487" s="64" t="s">
        <v>815</v>
      </c>
      <c r="D487" s="56" t="s">
        <v>35</v>
      </c>
      <c r="E487" s="53">
        <f>+IF(J487="","",SUBTOTAL(3,J$8:J487))</f>
        <v>2</v>
      </c>
      <c r="F487" s="201">
        <v>807</v>
      </c>
      <c r="G487" s="25">
        <v>8044</v>
      </c>
      <c r="H487" s="28">
        <v>8513</v>
      </c>
      <c r="I487" s="65">
        <v>40394</v>
      </c>
      <c r="J487" s="25" t="s">
        <v>929</v>
      </c>
      <c r="K487" s="26" t="str">
        <f t="shared" si="89"/>
        <v>XS-S400710</v>
      </c>
      <c r="L487" s="169" t="s">
        <v>928</v>
      </c>
      <c r="M487" s="25" t="s">
        <v>32</v>
      </c>
      <c r="N487" s="38">
        <v>6250</v>
      </c>
      <c r="P487" s="63" t="str">
        <f t="shared" si="88"/>
        <v>.</v>
      </c>
      <c r="Q487" s="47" t="s">
        <v>585</v>
      </c>
      <c r="R487" s="47"/>
      <c r="S487" s="6" t="str">
        <f t="shared" si="87"/>
        <v xml:space="preserve">فاتورة رقم 8513 10*20 السخنة - الاردن </v>
      </c>
      <c r="T487" s="6"/>
      <c r="U487" s="282"/>
      <c r="V487" s="283"/>
      <c r="W487" s="164"/>
      <c r="X487" s="99"/>
      <c r="Y487" s="58"/>
      <c r="Z487" s="58"/>
      <c r="AA487" s="58"/>
      <c r="AB487" s="58"/>
      <c r="AC487" s="58"/>
      <c r="AD487" s="58"/>
      <c r="AE487" s="58"/>
      <c r="AF487" s="58"/>
      <c r="AG487" s="58"/>
      <c r="AH487" s="58"/>
      <c r="AI487" s="58"/>
      <c r="AJ487" s="58"/>
      <c r="AM487" s="127"/>
      <c r="AN487" s="127"/>
    </row>
    <row r="488" spans="1:40" s="66" customFormat="1" ht="29.25" hidden="1" customHeight="1" thickTop="1" thickBot="1">
      <c r="A488" s="26"/>
      <c r="B488" s="184"/>
      <c r="C488" s="64" t="s">
        <v>815</v>
      </c>
      <c r="D488" s="56" t="s">
        <v>35</v>
      </c>
      <c r="E488" s="53">
        <f>+IF(J488="","",SUBTOTAL(3,J$8:J488))</f>
        <v>2</v>
      </c>
      <c r="F488" s="201">
        <v>814</v>
      </c>
      <c r="G488" s="25">
        <v>8045</v>
      </c>
      <c r="H488" s="28">
        <v>8514</v>
      </c>
      <c r="I488" s="65">
        <v>40394</v>
      </c>
      <c r="J488" s="25" t="s">
        <v>929</v>
      </c>
      <c r="K488" s="26" t="str">
        <f t="shared" si="89"/>
        <v>XS-S400710</v>
      </c>
      <c r="L488" s="169" t="s">
        <v>928</v>
      </c>
      <c r="M488" s="25" t="s">
        <v>29</v>
      </c>
      <c r="N488" s="38">
        <v>3000</v>
      </c>
      <c r="P488" s="63" t="str">
        <f t="shared" si="88"/>
        <v>.</v>
      </c>
      <c r="Q488" s="47" t="s">
        <v>585</v>
      </c>
      <c r="R488" s="47"/>
      <c r="S488" s="6" t="str">
        <f t="shared" si="87"/>
        <v xml:space="preserve">فاتورة رقم 8514 10*20 السخنة - الاردن </v>
      </c>
      <c r="T488" s="6"/>
      <c r="U488" s="282"/>
      <c r="V488" s="283"/>
      <c r="W488" s="164"/>
      <c r="X488" s="99"/>
      <c r="Y488" s="58"/>
      <c r="Z488" s="58"/>
      <c r="AA488" s="58"/>
      <c r="AB488" s="58"/>
      <c r="AC488" s="58"/>
      <c r="AD488" s="58"/>
      <c r="AE488" s="58"/>
      <c r="AF488" s="58"/>
      <c r="AG488" s="58"/>
      <c r="AH488" s="58"/>
      <c r="AI488" s="58"/>
      <c r="AJ488" s="58"/>
      <c r="AM488" s="127"/>
      <c r="AN488" s="127"/>
    </row>
    <row r="489" spans="1:40" s="66" customFormat="1" ht="29.25" hidden="1" customHeight="1" thickTop="1" thickBot="1">
      <c r="A489" s="26"/>
      <c r="B489" s="184"/>
      <c r="C489" s="64" t="s">
        <v>816</v>
      </c>
      <c r="D489" s="56" t="s">
        <v>35</v>
      </c>
      <c r="E489" s="53">
        <f>+IF(J489="","",SUBTOTAL(3,J$8:J489))</f>
        <v>2</v>
      </c>
      <c r="F489" s="201">
        <v>814</v>
      </c>
      <c r="G489" s="25">
        <v>8045</v>
      </c>
      <c r="H489" s="28">
        <v>8515</v>
      </c>
      <c r="I489" s="65">
        <v>40394</v>
      </c>
      <c r="J489" s="25" t="s">
        <v>777</v>
      </c>
      <c r="K489" s="26" t="str">
        <f t="shared" si="89"/>
        <v>XS-S410710</v>
      </c>
      <c r="L489" s="169" t="s">
        <v>678</v>
      </c>
      <c r="M489" s="25" t="s">
        <v>29</v>
      </c>
      <c r="N489" s="38">
        <v>1600</v>
      </c>
      <c r="P489" s="63" t="str">
        <f t="shared" si="88"/>
        <v>.</v>
      </c>
      <c r="Q489" s="47" t="s">
        <v>585</v>
      </c>
      <c r="R489" s="47"/>
      <c r="S489" s="6" t="str">
        <f t="shared" si="87"/>
        <v xml:space="preserve">فاتورة رقم 8515 1*40 السخنة - السودان </v>
      </c>
      <c r="T489" s="6"/>
      <c r="U489" s="282"/>
      <c r="V489" s="283"/>
      <c r="W489" s="164"/>
      <c r="X489" s="99"/>
      <c r="Y489" s="58"/>
      <c r="Z489" s="58"/>
      <c r="AA489" s="58"/>
      <c r="AB489" s="58"/>
      <c r="AC489" s="58"/>
      <c r="AD489" s="58"/>
      <c r="AE489" s="58"/>
      <c r="AF489" s="58"/>
      <c r="AG489" s="58"/>
      <c r="AH489" s="58"/>
      <c r="AI489" s="58"/>
      <c r="AJ489" s="58"/>
      <c r="AM489" s="127"/>
      <c r="AN489" s="127"/>
    </row>
    <row r="490" spans="1:40" s="66" customFormat="1" ht="29.25" hidden="1" customHeight="1" thickTop="1" thickBot="1">
      <c r="A490" s="26"/>
      <c r="B490" s="184"/>
      <c r="C490" s="64" t="s">
        <v>816</v>
      </c>
      <c r="D490" s="56" t="s">
        <v>35</v>
      </c>
      <c r="E490" s="53">
        <f>+IF(J490="","",SUBTOTAL(3,J$8:J490))</f>
        <v>2</v>
      </c>
      <c r="F490" s="201">
        <v>807</v>
      </c>
      <c r="G490" s="25">
        <v>8044</v>
      </c>
      <c r="H490" s="28">
        <v>8516</v>
      </c>
      <c r="I490" s="65">
        <v>40394</v>
      </c>
      <c r="J490" s="25" t="s">
        <v>777</v>
      </c>
      <c r="K490" s="26" t="str">
        <f t="shared" si="89"/>
        <v>XS-S410710</v>
      </c>
      <c r="L490" s="169" t="s">
        <v>678</v>
      </c>
      <c r="M490" s="25" t="s">
        <v>32</v>
      </c>
      <c r="N490" s="38">
        <v>500</v>
      </c>
      <c r="P490" s="63" t="str">
        <f t="shared" si="88"/>
        <v>.</v>
      </c>
      <c r="Q490" s="47" t="s">
        <v>585</v>
      </c>
      <c r="R490" s="47"/>
      <c r="S490" s="6" t="str">
        <f t="shared" si="87"/>
        <v xml:space="preserve">فاتورة رقم 8516 1*40 السخنة - السودان </v>
      </c>
      <c r="T490" s="6"/>
      <c r="U490" s="282"/>
      <c r="V490" s="283"/>
      <c r="W490" s="164"/>
      <c r="X490" s="99"/>
      <c r="Y490" s="58"/>
      <c r="Z490" s="58"/>
      <c r="AA490" s="58"/>
      <c r="AB490" s="58"/>
      <c r="AC490" s="58"/>
      <c r="AD490" s="58"/>
      <c r="AE490" s="58"/>
      <c r="AF490" s="58"/>
      <c r="AG490" s="58"/>
      <c r="AH490" s="58"/>
      <c r="AI490" s="58"/>
      <c r="AJ490" s="58"/>
      <c r="AM490" s="127"/>
      <c r="AN490" s="127"/>
    </row>
    <row r="491" spans="1:40" s="66" customFormat="1" ht="29.25" hidden="1" customHeight="1" thickTop="1" thickBot="1">
      <c r="A491" s="26"/>
      <c r="B491" s="184"/>
      <c r="C491" s="64" t="s">
        <v>867</v>
      </c>
      <c r="D491" s="56" t="s">
        <v>35</v>
      </c>
      <c r="E491" s="53">
        <f>+IF(J491="","",SUBTOTAL(3,J$8:J491))</f>
        <v>2</v>
      </c>
      <c r="F491" s="201"/>
      <c r="G491" s="25"/>
      <c r="H491" s="130">
        <v>8517</v>
      </c>
      <c r="I491" s="65">
        <v>40394</v>
      </c>
      <c r="J491" s="25" t="s">
        <v>3</v>
      </c>
      <c r="K491" s="26" t="str">
        <f t="shared" si="89"/>
        <v>XS-S360710</v>
      </c>
      <c r="L491" s="169" t="s">
        <v>344</v>
      </c>
      <c r="M491" s="25" t="s">
        <v>32</v>
      </c>
      <c r="N491" s="38">
        <v>7100</v>
      </c>
      <c r="P491" s="63" t="str">
        <f t="shared" si="88"/>
        <v>.</v>
      </c>
      <c r="Q491" s="47" t="s">
        <v>585</v>
      </c>
      <c r="R491" s="47"/>
      <c r="S491" s="6" t="str">
        <f t="shared" si="87"/>
        <v xml:space="preserve">فاتورة رقم 8517 4*40 السخنة - السودان </v>
      </c>
      <c r="T491" s="6"/>
      <c r="U491" s="282"/>
      <c r="V491" s="283"/>
      <c r="W491" s="164"/>
      <c r="X491" s="99"/>
      <c r="Y491" s="58"/>
      <c r="Z491" s="58"/>
      <c r="AA491" s="58"/>
      <c r="AB491" s="58"/>
      <c r="AC491" s="58"/>
      <c r="AD491" s="58"/>
      <c r="AE491" s="58"/>
      <c r="AF491" s="58"/>
      <c r="AG491" s="58"/>
      <c r="AH491" s="58"/>
      <c r="AI491" s="58"/>
      <c r="AJ491" s="58"/>
      <c r="AM491" s="127"/>
      <c r="AN491" s="127"/>
    </row>
    <row r="492" spans="1:40" s="66" customFormat="1" ht="29.25" hidden="1" customHeight="1" thickTop="1" thickBot="1">
      <c r="A492" s="26"/>
      <c r="B492" s="184"/>
      <c r="C492" s="64" t="s">
        <v>867</v>
      </c>
      <c r="D492" s="56" t="s">
        <v>35</v>
      </c>
      <c r="E492" s="53">
        <f>+IF(J492="","",SUBTOTAL(3,J$8:J492))</f>
        <v>2</v>
      </c>
      <c r="F492" s="201"/>
      <c r="G492" s="25"/>
      <c r="H492" s="130">
        <v>8518</v>
      </c>
      <c r="I492" s="65">
        <v>40394</v>
      </c>
      <c r="J492" s="25" t="s">
        <v>3</v>
      </c>
      <c r="K492" s="26" t="str">
        <f t="shared" si="89"/>
        <v>XS-S360710</v>
      </c>
      <c r="L492" s="169" t="s">
        <v>344</v>
      </c>
      <c r="M492" s="25" t="s">
        <v>32</v>
      </c>
      <c r="N492" s="38">
        <v>13800</v>
      </c>
      <c r="P492" s="63" t="str">
        <f t="shared" si="88"/>
        <v>.</v>
      </c>
      <c r="Q492" s="47" t="s">
        <v>585</v>
      </c>
      <c r="R492" s="47"/>
      <c r="S492" s="6" t="str">
        <f t="shared" si="87"/>
        <v xml:space="preserve">فاتورة رقم 8518 4*40 السخنة - السودان </v>
      </c>
      <c r="T492" s="6"/>
      <c r="U492" s="282"/>
      <c r="V492" s="283"/>
      <c r="W492" s="164"/>
      <c r="X492" s="99"/>
      <c r="Y492" s="58"/>
      <c r="Z492" s="58"/>
      <c r="AA492" s="58"/>
      <c r="AB492" s="58"/>
      <c r="AC492" s="58"/>
      <c r="AD492" s="58"/>
      <c r="AE492" s="58"/>
      <c r="AF492" s="58"/>
      <c r="AG492" s="58"/>
      <c r="AH492" s="58"/>
      <c r="AI492" s="58"/>
      <c r="AJ492" s="58"/>
      <c r="AM492" s="127"/>
      <c r="AN492" s="127"/>
    </row>
    <row r="493" spans="1:40" s="66" customFormat="1" ht="29.25" hidden="1" customHeight="1" thickTop="1" thickBot="1">
      <c r="A493" s="26"/>
      <c r="B493" s="184"/>
      <c r="C493" s="64" t="s">
        <v>821</v>
      </c>
      <c r="D493" s="56" t="s">
        <v>35</v>
      </c>
      <c r="E493" s="53">
        <f>+IF(J493="","",SUBTOTAL(3,J$8:J493))</f>
        <v>2</v>
      </c>
      <c r="F493" s="201">
        <v>806</v>
      </c>
      <c r="G493" s="25">
        <v>8044</v>
      </c>
      <c r="H493" s="28">
        <v>8519</v>
      </c>
      <c r="I493" s="65">
        <v>40397</v>
      </c>
      <c r="J493" s="25" t="s">
        <v>20</v>
      </c>
      <c r="K493" s="26" t="str">
        <f t="shared" si="89"/>
        <v>XS-S450710</v>
      </c>
      <c r="L493" s="169" t="s">
        <v>407</v>
      </c>
      <c r="M493" s="25" t="s">
        <v>32</v>
      </c>
      <c r="N493" s="258">
        <v>14959</v>
      </c>
      <c r="P493" s="63" t="str">
        <f t="shared" si="88"/>
        <v>.</v>
      </c>
      <c r="Q493" s="47">
        <v>209</v>
      </c>
      <c r="R493" s="47">
        <f>N493-Q493</f>
        <v>14750</v>
      </c>
      <c r="S493" s="6" t="str">
        <f t="shared" si="87"/>
        <v xml:space="preserve">فاتورة رقم 8519 8*40 السويس - جدة </v>
      </c>
      <c r="T493" s="6"/>
      <c r="U493" s="282"/>
      <c r="V493" s="283"/>
      <c r="W493" s="164"/>
      <c r="X493" s="99"/>
      <c r="Y493" s="58"/>
      <c r="Z493" s="58"/>
      <c r="AA493" s="58"/>
      <c r="AB493" s="58"/>
      <c r="AC493" s="58"/>
      <c r="AD493" s="58"/>
      <c r="AE493" s="58"/>
      <c r="AF493" s="58"/>
      <c r="AG493" s="58"/>
      <c r="AH493" s="58"/>
      <c r="AI493" s="58"/>
      <c r="AJ493" s="58"/>
      <c r="AM493" s="127"/>
      <c r="AN493" s="127"/>
    </row>
    <row r="494" spans="1:40" s="66" customFormat="1" ht="29.25" hidden="1" customHeight="1" thickTop="1" thickBot="1">
      <c r="A494" s="26"/>
      <c r="B494" s="184"/>
      <c r="C494" s="64" t="s">
        <v>821</v>
      </c>
      <c r="D494" s="56" t="s">
        <v>35</v>
      </c>
      <c r="E494" s="53">
        <f>+IF(J494="","",SUBTOTAL(3,J$8:J494))</f>
        <v>2</v>
      </c>
      <c r="F494" s="201">
        <v>806</v>
      </c>
      <c r="G494" s="25">
        <v>8044</v>
      </c>
      <c r="H494" s="28">
        <v>8520</v>
      </c>
      <c r="I494" s="65">
        <v>40397</v>
      </c>
      <c r="J494" s="25" t="s">
        <v>20</v>
      </c>
      <c r="K494" s="26" t="str">
        <f t="shared" si="89"/>
        <v>XS-S450710</v>
      </c>
      <c r="L494" s="169" t="s">
        <v>407</v>
      </c>
      <c r="M494" s="25" t="s">
        <v>32</v>
      </c>
      <c r="N494" s="38">
        <v>23982</v>
      </c>
      <c r="P494" s="63" t="str">
        <f t="shared" si="88"/>
        <v>.</v>
      </c>
      <c r="Q494" s="47" t="s">
        <v>585</v>
      </c>
      <c r="R494" s="47"/>
      <c r="S494" s="6" t="str">
        <f t="shared" si="87"/>
        <v xml:space="preserve">فاتورة رقم 8520 8*40 السويس - جدة </v>
      </c>
      <c r="T494" s="6"/>
      <c r="U494" s="282"/>
      <c r="V494" s="283"/>
      <c r="W494" s="164"/>
      <c r="X494" s="99"/>
      <c r="Y494" s="58"/>
      <c r="Z494" s="58"/>
      <c r="AA494" s="58"/>
      <c r="AB494" s="58"/>
      <c r="AC494" s="58"/>
      <c r="AD494" s="58"/>
      <c r="AE494" s="58"/>
      <c r="AF494" s="58"/>
      <c r="AG494" s="58"/>
      <c r="AH494" s="58"/>
      <c r="AI494" s="58"/>
      <c r="AJ494" s="58"/>
      <c r="AM494" s="127"/>
      <c r="AN494" s="127"/>
    </row>
    <row r="495" spans="1:40" s="66" customFormat="1" ht="29.25" hidden="1" customHeight="1" thickTop="1" thickBot="1">
      <c r="A495" s="26"/>
      <c r="B495" s="184"/>
      <c r="C495" s="64" t="s">
        <v>823</v>
      </c>
      <c r="D495" s="56" t="s">
        <v>35</v>
      </c>
      <c r="E495" s="53">
        <f>+IF(J495="","",SUBTOTAL(3,J$8:J495))</f>
        <v>2</v>
      </c>
      <c r="F495" s="201">
        <v>807</v>
      </c>
      <c r="G495" s="25">
        <v>8044</v>
      </c>
      <c r="H495" s="28">
        <v>8521</v>
      </c>
      <c r="I495" s="65">
        <v>40398</v>
      </c>
      <c r="J495" s="25" t="s">
        <v>444</v>
      </c>
      <c r="K495" s="26" t="str">
        <f t="shared" si="89"/>
        <v>XS-S020810</v>
      </c>
      <c r="L495" s="169" t="s">
        <v>776</v>
      </c>
      <c r="M495" s="25" t="s">
        <v>32</v>
      </c>
      <c r="N495" s="38">
        <v>2700</v>
      </c>
      <c r="P495" s="63" t="str">
        <f t="shared" si="88"/>
        <v>.</v>
      </c>
      <c r="Q495" s="47" t="s">
        <v>585</v>
      </c>
      <c r="R495" s="47"/>
      <c r="S495" s="6" t="str">
        <f t="shared" si="87"/>
        <v xml:space="preserve">فاتورة رقم 8521 1*40 الاسكندرية - أشدود </v>
      </c>
      <c r="T495" s="6"/>
      <c r="U495" s="282"/>
      <c r="V495" s="283"/>
      <c r="W495" s="164"/>
      <c r="X495" s="99"/>
      <c r="Y495" s="58"/>
      <c r="Z495" s="58"/>
      <c r="AA495" s="58"/>
      <c r="AB495" s="58"/>
      <c r="AC495" s="58"/>
      <c r="AD495" s="58"/>
      <c r="AE495" s="58"/>
      <c r="AF495" s="58"/>
      <c r="AG495" s="58"/>
      <c r="AH495" s="58"/>
      <c r="AI495" s="58"/>
      <c r="AJ495" s="58"/>
      <c r="AM495" s="127"/>
      <c r="AN495" s="127"/>
    </row>
    <row r="496" spans="1:40" s="66" customFormat="1" ht="29.25" hidden="1" customHeight="1" thickTop="1" thickBot="1">
      <c r="A496" s="26"/>
      <c r="B496" s="184"/>
      <c r="C496" s="64" t="s">
        <v>823</v>
      </c>
      <c r="D496" s="56" t="s">
        <v>35</v>
      </c>
      <c r="E496" s="53">
        <f>+IF(J496="","",SUBTOTAL(3,J$8:J496))</f>
        <v>2</v>
      </c>
      <c r="F496" s="201">
        <v>814</v>
      </c>
      <c r="G496" s="25">
        <v>8045</v>
      </c>
      <c r="H496" s="28">
        <v>8522</v>
      </c>
      <c r="I496" s="65">
        <v>40398</v>
      </c>
      <c r="J496" s="25" t="s">
        <v>444</v>
      </c>
      <c r="K496" s="26" t="str">
        <f t="shared" si="89"/>
        <v>XS-S020810</v>
      </c>
      <c r="L496" s="169" t="s">
        <v>776</v>
      </c>
      <c r="M496" s="25" t="s">
        <v>29</v>
      </c>
      <c r="N496" s="38">
        <v>400</v>
      </c>
      <c r="P496" s="63" t="str">
        <f t="shared" si="88"/>
        <v>.</v>
      </c>
      <c r="Q496" s="47" t="s">
        <v>585</v>
      </c>
      <c r="R496" s="47"/>
      <c r="S496" s="6" t="str">
        <f t="shared" si="87"/>
        <v xml:space="preserve">فاتورة رقم 8522 1*40 الاسكندرية - أشدود </v>
      </c>
      <c r="T496" s="6"/>
      <c r="U496" s="282"/>
      <c r="V496" s="283"/>
      <c r="W496" s="164"/>
      <c r="X496" s="99"/>
      <c r="Y496" s="58"/>
      <c r="Z496" s="58"/>
      <c r="AA496" s="58"/>
      <c r="AB496" s="58"/>
      <c r="AC496" s="58"/>
      <c r="AD496" s="58"/>
      <c r="AE496" s="58"/>
      <c r="AF496" s="58"/>
      <c r="AG496" s="58"/>
      <c r="AH496" s="58"/>
      <c r="AI496" s="58"/>
      <c r="AJ496" s="58"/>
      <c r="AM496" s="127"/>
      <c r="AN496" s="127"/>
    </row>
    <row r="497" spans="1:40" s="66" customFormat="1" ht="29.25" hidden="1" customHeight="1" thickTop="1" thickBot="1">
      <c r="A497" s="26"/>
      <c r="B497" s="184"/>
      <c r="C497" s="64" t="s">
        <v>822</v>
      </c>
      <c r="D497" s="56" t="s">
        <v>35</v>
      </c>
      <c r="E497" s="53">
        <f>+IF(J497="","",SUBTOTAL(3,J$8:J497))</f>
        <v>2</v>
      </c>
      <c r="F497" s="201">
        <v>801</v>
      </c>
      <c r="G497" s="25">
        <v>8044</v>
      </c>
      <c r="H497" s="28">
        <v>8523</v>
      </c>
      <c r="I497" s="65">
        <v>40398</v>
      </c>
      <c r="J497" s="25" t="s">
        <v>7</v>
      </c>
      <c r="K497" s="26" t="str">
        <f t="shared" si="89"/>
        <v>XS-S440710</v>
      </c>
      <c r="L497" s="169" t="s">
        <v>824</v>
      </c>
      <c r="M497" s="25" t="s">
        <v>32</v>
      </c>
      <c r="N497" s="38">
        <v>2550</v>
      </c>
      <c r="P497" s="63" t="str">
        <f t="shared" si="88"/>
        <v>.</v>
      </c>
      <c r="Q497" s="47" t="s">
        <v>585</v>
      </c>
      <c r="R497" s="47"/>
      <c r="S497" s="6" t="str">
        <f t="shared" si="87"/>
        <v xml:space="preserve">فاتورة رقم 8523 1*40 بورسعيد - الدومنيك </v>
      </c>
      <c r="T497" s="6"/>
      <c r="U497" s="282"/>
      <c r="V497" s="283"/>
      <c r="W497" s="164"/>
      <c r="X497" s="99"/>
      <c r="Y497" s="58"/>
      <c r="Z497" s="58"/>
      <c r="AA497" s="58"/>
      <c r="AB497" s="58"/>
      <c r="AC497" s="58"/>
      <c r="AD497" s="58"/>
      <c r="AE497" s="58"/>
      <c r="AF497" s="58"/>
      <c r="AG497" s="58"/>
      <c r="AH497" s="58"/>
      <c r="AI497" s="58"/>
      <c r="AJ497" s="58"/>
      <c r="AM497" s="127"/>
      <c r="AN497" s="127"/>
    </row>
    <row r="498" spans="1:40" s="66" customFormat="1" ht="29.25" hidden="1" customHeight="1" thickTop="1" thickBot="1">
      <c r="A498" s="26"/>
      <c r="B498" s="184"/>
      <c r="C498" s="64" t="s">
        <v>822</v>
      </c>
      <c r="D498" s="56" t="s">
        <v>35</v>
      </c>
      <c r="E498" s="53">
        <f>+IF(J498="","",SUBTOTAL(3,J$8:J498))</f>
        <v>2</v>
      </c>
      <c r="F498" s="201">
        <v>814</v>
      </c>
      <c r="G498" s="25">
        <v>8045</v>
      </c>
      <c r="H498" s="28">
        <v>8524</v>
      </c>
      <c r="I498" s="65">
        <v>40398</v>
      </c>
      <c r="J498" s="25" t="s">
        <v>7</v>
      </c>
      <c r="K498" s="26" t="str">
        <f t="shared" si="89"/>
        <v>XS-S440710</v>
      </c>
      <c r="L498" s="169" t="s">
        <v>824</v>
      </c>
      <c r="M498" s="25" t="s">
        <v>29</v>
      </c>
      <c r="N498" s="38">
        <v>2300</v>
      </c>
      <c r="P498" s="63" t="str">
        <f t="shared" si="88"/>
        <v>.</v>
      </c>
      <c r="Q498" s="47" t="s">
        <v>585</v>
      </c>
      <c r="R498" s="47"/>
      <c r="S498" s="6" t="str">
        <f t="shared" si="87"/>
        <v xml:space="preserve">فاتورة رقم 8524 1*40 بورسعيد - الدومنيك </v>
      </c>
      <c r="T498" s="6"/>
      <c r="U498" s="282"/>
      <c r="V498" s="283"/>
      <c r="W498" s="164"/>
      <c r="X498" s="99"/>
      <c r="Y498" s="58"/>
      <c r="Z498" s="58"/>
      <c r="AA498" s="58"/>
      <c r="AB498" s="58"/>
      <c r="AC498" s="58"/>
      <c r="AD498" s="58"/>
      <c r="AE498" s="58"/>
      <c r="AF498" s="58"/>
      <c r="AG498" s="58"/>
      <c r="AH498" s="58"/>
      <c r="AI498" s="58"/>
      <c r="AJ498" s="58"/>
      <c r="AM498" s="127"/>
      <c r="AN498" s="127"/>
    </row>
    <row r="499" spans="1:40" s="66" customFormat="1" ht="29.25" hidden="1" customHeight="1" thickTop="1" thickBot="1">
      <c r="A499" s="26"/>
      <c r="B499" s="184"/>
      <c r="C499" s="64" t="s">
        <v>825</v>
      </c>
      <c r="D499" s="56" t="s">
        <v>35</v>
      </c>
      <c r="E499" s="53">
        <f>+IF(J499="","",SUBTOTAL(3,J$8:J499))</f>
        <v>2</v>
      </c>
      <c r="F499" s="201">
        <v>812</v>
      </c>
      <c r="G499" s="25">
        <v>8045</v>
      </c>
      <c r="H499" s="28">
        <v>8525</v>
      </c>
      <c r="I499" s="65">
        <v>40398</v>
      </c>
      <c r="J499" s="25" t="s">
        <v>3</v>
      </c>
      <c r="K499" s="26" t="str">
        <f t="shared" si="89"/>
        <v>XS-S03,070810</v>
      </c>
      <c r="L499" s="169" t="s">
        <v>387</v>
      </c>
      <c r="M499" s="25" t="s">
        <v>29</v>
      </c>
      <c r="N499" s="38">
        <v>5460</v>
      </c>
      <c r="P499" s="63" t="str">
        <f t="shared" si="88"/>
        <v>.</v>
      </c>
      <c r="Q499" s="47" t="s">
        <v>585</v>
      </c>
      <c r="R499" s="47"/>
      <c r="S499" s="6" t="str">
        <f t="shared" si="87"/>
        <v xml:space="preserve">فاتورة رقم 8525 7*40 الاسكندرية - فلسطين </v>
      </c>
      <c r="T499" s="6"/>
      <c r="U499" s="282"/>
      <c r="V499" s="283"/>
      <c r="W499" s="164"/>
      <c r="X499" s="99"/>
      <c r="Y499" s="58"/>
      <c r="Z499" s="58"/>
      <c r="AA499" s="58"/>
      <c r="AB499" s="58"/>
      <c r="AC499" s="58"/>
      <c r="AD499" s="58"/>
      <c r="AE499" s="58"/>
      <c r="AF499" s="58"/>
      <c r="AG499" s="58"/>
      <c r="AH499" s="58"/>
      <c r="AI499" s="58"/>
      <c r="AJ499" s="58"/>
      <c r="AM499" s="127"/>
      <c r="AN499" s="127"/>
    </row>
    <row r="500" spans="1:40" s="66" customFormat="1" ht="29.25" hidden="1" customHeight="1" thickTop="1" thickBot="1">
      <c r="A500" s="26"/>
      <c r="B500" s="184"/>
      <c r="C500" s="64" t="s">
        <v>836</v>
      </c>
      <c r="D500" s="56" t="s">
        <v>35</v>
      </c>
      <c r="E500" s="53">
        <f>+IF(J500="","",SUBTOTAL(3,J$8:J500))</f>
        <v>2</v>
      </c>
      <c r="F500" s="201">
        <v>808</v>
      </c>
      <c r="G500" s="25">
        <v>8045</v>
      </c>
      <c r="H500" s="28">
        <v>8526</v>
      </c>
      <c r="I500" s="65">
        <v>40400</v>
      </c>
      <c r="J500" s="25" t="s">
        <v>0</v>
      </c>
      <c r="K500" s="26" t="str">
        <f t="shared" si="89"/>
        <v>XS-S100810</v>
      </c>
      <c r="L500" s="169" t="s">
        <v>837</v>
      </c>
      <c r="M500" s="25" t="s">
        <v>29</v>
      </c>
      <c r="N500" s="38">
        <v>20400</v>
      </c>
      <c r="P500" s="63" t="str">
        <f t="shared" si="88"/>
        <v>.</v>
      </c>
      <c r="Q500" s="47" t="s">
        <v>585</v>
      </c>
      <c r="R500" s="47"/>
      <c r="S500" s="6" t="str">
        <f t="shared" si="87"/>
        <v xml:space="preserve">فاتورة رقم 8526 16*40 الاسكندرية - كازبلانكا </v>
      </c>
      <c r="T500" s="6"/>
      <c r="U500" s="282"/>
      <c r="V500" s="283"/>
      <c r="W500" s="164"/>
      <c r="X500" s="99"/>
      <c r="Y500" s="58"/>
      <c r="Z500" s="58"/>
      <c r="AA500" s="58"/>
      <c r="AB500" s="58"/>
      <c r="AC500" s="58"/>
      <c r="AD500" s="58"/>
      <c r="AE500" s="58"/>
      <c r="AF500" s="58"/>
      <c r="AG500" s="58"/>
      <c r="AH500" s="58"/>
      <c r="AI500" s="58"/>
      <c r="AJ500" s="58"/>
      <c r="AM500" s="127"/>
      <c r="AN500" s="127"/>
    </row>
    <row r="501" spans="1:40" s="66" customFormat="1" ht="29.25" hidden="1" customHeight="1" thickTop="1" thickBot="1">
      <c r="A501" s="26"/>
      <c r="B501" s="184"/>
      <c r="C501" s="64" t="s">
        <v>842</v>
      </c>
      <c r="D501" s="56" t="s">
        <v>35</v>
      </c>
      <c r="E501" s="53">
        <f>+IF(J501="","",SUBTOTAL(3,J$8:J501))</f>
        <v>2</v>
      </c>
      <c r="F501" s="201">
        <v>814</v>
      </c>
      <c r="G501" s="25">
        <v>8045</v>
      </c>
      <c r="H501" s="28">
        <v>8527</v>
      </c>
      <c r="I501" s="65">
        <v>40400</v>
      </c>
      <c r="J501" s="25" t="s">
        <v>773</v>
      </c>
      <c r="K501" s="26" t="str">
        <f t="shared" si="89"/>
        <v>XS-S140810</v>
      </c>
      <c r="L501" s="169" t="s">
        <v>548</v>
      </c>
      <c r="M501" s="25" t="s">
        <v>29</v>
      </c>
      <c r="N501" s="38">
        <v>2850</v>
      </c>
      <c r="P501" s="63" t="str">
        <f t="shared" si="88"/>
        <v>.</v>
      </c>
      <c r="Q501" s="47" t="s">
        <v>585</v>
      </c>
      <c r="R501" s="47"/>
      <c r="S501" s="6" t="str">
        <f t="shared" si="87"/>
        <v xml:space="preserve">فاتورة رقم 8527 5*20 الاسكندرية - أشدود </v>
      </c>
      <c r="T501" s="6"/>
      <c r="U501" s="282"/>
      <c r="V501" s="283"/>
      <c r="W501" s="164"/>
      <c r="X501" s="99"/>
      <c r="Y501" s="58"/>
      <c r="Z501" s="58"/>
      <c r="AA501" s="58"/>
      <c r="AB501" s="58"/>
      <c r="AC501" s="58"/>
      <c r="AD501" s="58"/>
      <c r="AE501" s="58"/>
      <c r="AF501" s="58"/>
      <c r="AG501" s="58"/>
      <c r="AH501" s="58"/>
      <c r="AI501" s="58"/>
      <c r="AJ501" s="58"/>
      <c r="AM501" s="127"/>
      <c r="AN501" s="127"/>
    </row>
    <row r="502" spans="1:40" s="66" customFormat="1" ht="29.25" hidden="1" customHeight="1" thickTop="1" thickBot="1">
      <c r="A502" s="26"/>
      <c r="B502" s="184"/>
      <c r="C502" s="64" t="s">
        <v>843</v>
      </c>
      <c r="D502" s="56" t="s">
        <v>35</v>
      </c>
      <c r="E502" s="53">
        <f>+IF(J502="","",SUBTOTAL(3,J$8:J502))</f>
        <v>2</v>
      </c>
      <c r="F502" s="201">
        <v>813</v>
      </c>
      <c r="G502" s="25">
        <v>8045</v>
      </c>
      <c r="H502" s="28">
        <v>8528</v>
      </c>
      <c r="I502" s="65">
        <v>40400</v>
      </c>
      <c r="J502" s="25" t="s">
        <v>24</v>
      </c>
      <c r="K502" s="26" t="str">
        <f t="shared" si="89"/>
        <v>XS-S130810</v>
      </c>
      <c r="L502" s="169" t="s">
        <v>316</v>
      </c>
      <c r="M502" s="25" t="s">
        <v>29</v>
      </c>
      <c r="N502" s="38">
        <v>1005</v>
      </c>
      <c r="P502" s="63" t="str">
        <f t="shared" si="88"/>
        <v>.</v>
      </c>
      <c r="Q502" s="47" t="s">
        <v>585</v>
      </c>
      <c r="R502" s="47"/>
      <c r="S502" s="6" t="str">
        <f t="shared" si="87"/>
        <v xml:space="preserve">فاتورة رقم 8528 1*40 السخنة - الاردن </v>
      </c>
      <c r="T502" s="6"/>
      <c r="U502" s="282"/>
      <c r="V502" s="283"/>
      <c r="W502" s="164"/>
      <c r="X502" s="99"/>
      <c r="Y502" s="58"/>
      <c r="Z502" s="58"/>
      <c r="AA502" s="58"/>
      <c r="AB502" s="58"/>
      <c r="AC502" s="58"/>
      <c r="AD502" s="58"/>
      <c r="AE502" s="58"/>
      <c r="AF502" s="58"/>
      <c r="AG502" s="58"/>
      <c r="AH502" s="58"/>
      <c r="AI502" s="58"/>
      <c r="AJ502" s="58"/>
      <c r="AM502" s="127"/>
      <c r="AN502" s="127"/>
    </row>
    <row r="503" spans="1:40" s="66" customFormat="1" ht="29.25" hidden="1" customHeight="1" thickTop="1" thickBot="1">
      <c r="A503" s="26"/>
      <c r="B503" s="184"/>
      <c r="C503" s="64" t="s">
        <v>598</v>
      </c>
      <c r="D503" s="56" t="s">
        <v>39</v>
      </c>
      <c r="E503" s="53">
        <f>+IF(J503="","",SUBTOTAL(3,J$8:J503))</f>
        <v>2</v>
      </c>
      <c r="F503" s="201">
        <v>807</v>
      </c>
      <c r="G503" s="25">
        <v>8044</v>
      </c>
      <c r="H503" s="28">
        <v>8529</v>
      </c>
      <c r="I503" s="65">
        <v>40400</v>
      </c>
      <c r="J503" s="25" t="s">
        <v>117</v>
      </c>
      <c r="K503" s="26" t="str">
        <f t="shared" si="89"/>
        <v>IS-S04030310</v>
      </c>
      <c r="L503" s="169" t="s">
        <v>600</v>
      </c>
      <c r="M503" s="25" t="s">
        <v>32</v>
      </c>
      <c r="N503" s="38">
        <v>687</v>
      </c>
      <c r="P503" s="63" t="str">
        <f t="shared" si="88"/>
        <v>.</v>
      </c>
      <c r="Q503" s="47" t="s">
        <v>585</v>
      </c>
      <c r="R503" s="47"/>
      <c r="S503" s="6" t="str">
        <f t="shared" si="87"/>
        <v xml:space="preserve">فاتورة رقم 8529 1*20 تونس - الاسكندرية </v>
      </c>
      <c r="T503" s="6"/>
      <c r="U503" s="282"/>
      <c r="V503" s="283"/>
      <c r="W503" s="164"/>
      <c r="X503" s="99"/>
      <c r="Y503" s="58"/>
      <c r="Z503" s="58"/>
      <c r="AA503" s="58"/>
      <c r="AB503" s="58"/>
      <c r="AC503" s="58"/>
      <c r="AD503" s="58"/>
      <c r="AE503" s="58"/>
      <c r="AF503" s="58"/>
      <c r="AG503" s="58"/>
      <c r="AH503" s="58"/>
      <c r="AI503" s="58"/>
      <c r="AJ503" s="58"/>
      <c r="AM503" s="127"/>
      <c r="AN503" s="127"/>
    </row>
    <row r="504" spans="1:40" s="66" customFormat="1" ht="29.25" hidden="1" customHeight="1" thickTop="1" thickBot="1">
      <c r="A504" s="26"/>
      <c r="B504" s="184"/>
      <c r="C504" s="64" t="s">
        <v>862</v>
      </c>
      <c r="D504" s="56" t="s">
        <v>35</v>
      </c>
      <c r="E504" s="53">
        <f>+IF(J504="","",SUBTOTAL(3,J$8:J504))</f>
        <v>2</v>
      </c>
      <c r="F504" s="201"/>
      <c r="G504" s="25"/>
      <c r="H504" s="130">
        <v>8530</v>
      </c>
      <c r="I504" s="65">
        <v>40399</v>
      </c>
      <c r="J504" s="25" t="s">
        <v>3</v>
      </c>
      <c r="K504" s="26" t="str">
        <f t="shared" si="89"/>
        <v>XS-S010810</v>
      </c>
      <c r="L504" s="169" t="s">
        <v>558</v>
      </c>
      <c r="M504" s="25" t="s">
        <v>32</v>
      </c>
      <c r="N504" s="38">
        <v>6474</v>
      </c>
      <c r="P504" s="63" t="str">
        <f t="shared" si="88"/>
        <v>.</v>
      </c>
      <c r="Q504" s="47" t="s">
        <v>585</v>
      </c>
      <c r="R504" s="47"/>
      <c r="S504" s="6" t="str">
        <f t="shared" si="87"/>
        <v xml:space="preserve">فاتورة رقم 8530 6*40 السخنة - السودان </v>
      </c>
      <c r="T504" s="6"/>
      <c r="U504" s="282"/>
      <c r="V504" s="283"/>
      <c r="W504" s="164"/>
      <c r="X504" s="99"/>
      <c r="Y504" s="58"/>
      <c r="Z504" s="58"/>
      <c r="AA504" s="58"/>
      <c r="AB504" s="58"/>
      <c r="AC504" s="58"/>
      <c r="AD504" s="58"/>
      <c r="AE504" s="58"/>
      <c r="AF504" s="58"/>
      <c r="AG504" s="58"/>
      <c r="AH504" s="58"/>
      <c r="AI504" s="58"/>
      <c r="AJ504" s="58"/>
      <c r="AM504" s="127"/>
      <c r="AN504" s="127"/>
    </row>
    <row r="505" spans="1:40" s="66" customFormat="1" ht="29.25" hidden="1" customHeight="1" thickTop="1" thickBot="1">
      <c r="A505" s="26"/>
      <c r="B505" s="184"/>
      <c r="C505" s="64" t="s">
        <v>862</v>
      </c>
      <c r="D505" s="56" t="s">
        <v>35</v>
      </c>
      <c r="E505" s="53">
        <f>+IF(J505="","",SUBTOTAL(3,J$8:J505))</f>
        <v>2</v>
      </c>
      <c r="F505" s="201"/>
      <c r="G505" s="25"/>
      <c r="H505" s="130">
        <v>8531</v>
      </c>
      <c r="I505" s="65">
        <v>40399</v>
      </c>
      <c r="J505" s="25" t="s">
        <v>3</v>
      </c>
      <c r="K505" s="26" t="str">
        <f t="shared" si="89"/>
        <v>XS-S010810</v>
      </c>
      <c r="L505" s="169" t="s">
        <v>558</v>
      </c>
      <c r="M505" s="25" t="s">
        <v>32</v>
      </c>
      <c r="N505" s="38">
        <v>13400</v>
      </c>
      <c r="P505" s="63" t="str">
        <f t="shared" si="88"/>
        <v>.</v>
      </c>
      <c r="Q505" s="47" t="s">
        <v>585</v>
      </c>
      <c r="R505" s="47"/>
      <c r="S505" s="6" t="str">
        <f t="shared" si="87"/>
        <v xml:space="preserve">فاتورة رقم 8531 6*40 السخنة - السودان </v>
      </c>
      <c r="T505" s="6"/>
      <c r="U505" s="282"/>
      <c r="V505" s="283"/>
      <c r="W505" s="164"/>
      <c r="X505" s="99"/>
      <c r="Y505" s="58"/>
      <c r="Z505" s="58"/>
      <c r="AA505" s="58"/>
      <c r="AB505" s="58"/>
      <c r="AC505" s="58"/>
      <c r="AD505" s="58"/>
      <c r="AE505" s="58"/>
      <c r="AF505" s="58"/>
      <c r="AG505" s="58"/>
      <c r="AH505" s="58"/>
      <c r="AI505" s="58"/>
      <c r="AJ505" s="58"/>
      <c r="AM505" s="127"/>
      <c r="AN505" s="127"/>
    </row>
    <row r="506" spans="1:40" s="66" customFormat="1" ht="29.25" hidden="1" customHeight="1" thickTop="1" thickBot="1">
      <c r="A506" s="26"/>
      <c r="B506" s="184"/>
      <c r="C506" s="64" t="s">
        <v>844</v>
      </c>
      <c r="D506" s="56" t="s">
        <v>35</v>
      </c>
      <c r="E506" s="53">
        <f>+IF(J506="","",SUBTOTAL(3,J$8:J506))</f>
        <v>2</v>
      </c>
      <c r="F506" s="201">
        <v>806</v>
      </c>
      <c r="G506" s="25">
        <v>8044</v>
      </c>
      <c r="H506" s="28">
        <v>8532</v>
      </c>
      <c r="I506" s="65">
        <v>40401</v>
      </c>
      <c r="J506" s="25" t="s">
        <v>20</v>
      </c>
      <c r="K506" s="26" t="str">
        <f t="shared" si="89"/>
        <v>XS-S150810</v>
      </c>
      <c r="L506" s="169" t="s">
        <v>592</v>
      </c>
      <c r="M506" s="25" t="s">
        <v>32</v>
      </c>
      <c r="N506" s="259">
        <v>7859</v>
      </c>
      <c r="P506" s="63" t="s">
        <v>584</v>
      </c>
      <c r="Q506" s="47">
        <v>109</v>
      </c>
      <c r="R506" s="47">
        <f>N506-Q506</f>
        <v>7750</v>
      </c>
      <c r="S506" s="6" t="str">
        <f t="shared" si="87"/>
        <v xml:space="preserve">فاتورة رقم 8532 4*40 السويس - جدة </v>
      </c>
      <c r="T506" s="6"/>
      <c r="U506" s="282"/>
      <c r="V506" s="283"/>
      <c r="W506" s="164"/>
      <c r="X506" s="99"/>
      <c r="Y506" s="58"/>
      <c r="Z506" s="58"/>
      <c r="AA506" s="58"/>
      <c r="AB506" s="58"/>
      <c r="AC506" s="58"/>
      <c r="AD506" s="58"/>
      <c r="AE506" s="58"/>
      <c r="AF506" s="58"/>
      <c r="AG506" s="58"/>
      <c r="AH506" s="58"/>
      <c r="AI506" s="58"/>
      <c r="AJ506" s="58"/>
      <c r="AM506" s="127"/>
      <c r="AN506" s="127"/>
    </row>
    <row r="507" spans="1:40" s="66" customFormat="1" ht="29.25" hidden="1" customHeight="1" thickTop="1" thickBot="1">
      <c r="A507" s="26"/>
      <c r="B507" s="184"/>
      <c r="C507" s="64" t="s">
        <v>844</v>
      </c>
      <c r="D507" s="56" t="s">
        <v>35</v>
      </c>
      <c r="E507" s="53">
        <f>+IF(J507="","",SUBTOTAL(3,J$8:J507))</f>
        <v>2</v>
      </c>
      <c r="F507" s="201">
        <v>806</v>
      </c>
      <c r="G507" s="25">
        <v>8044</v>
      </c>
      <c r="H507" s="28">
        <v>8533</v>
      </c>
      <c r="I507" s="65">
        <v>40401</v>
      </c>
      <c r="J507" s="25" t="s">
        <v>20</v>
      </c>
      <c r="K507" s="26" t="str">
        <f t="shared" si="89"/>
        <v>XS-S150810</v>
      </c>
      <c r="L507" s="169" t="s">
        <v>592</v>
      </c>
      <c r="M507" s="25" t="s">
        <v>32</v>
      </c>
      <c r="N507" s="38">
        <v>11949</v>
      </c>
      <c r="P507" s="63" t="str">
        <f t="shared" si="88"/>
        <v>.</v>
      </c>
      <c r="Q507" s="47" t="s">
        <v>585</v>
      </c>
      <c r="R507" s="47"/>
      <c r="S507" s="6" t="str">
        <f t="shared" si="87"/>
        <v xml:space="preserve">فاتورة رقم 8533 4*40 السويس - جدة </v>
      </c>
      <c r="T507" s="6"/>
      <c r="U507" s="282"/>
      <c r="V507" s="283"/>
      <c r="W507" s="164"/>
      <c r="X507" s="99"/>
      <c r="Y507" s="58"/>
      <c r="Z507" s="58"/>
      <c r="AA507" s="58"/>
      <c r="AB507" s="58"/>
      <c r="AC507" s="58"/>
      <c r="AD507" s="58"/>
      <c r="AE507" s="58"/>
      <c r="AF507" s="58"/>
      <c r="AG507" s="58"/>
      <c r="AH507" s="58"/>
      <c r="AI507" s="58"/>
      <c r="AJ507" s="58"/>
      <c r="AM507" s="127"/>
      <c r="AN507" s="127"/>
    </row>
    <row r="508" spans="1:40" s="66" customFormat="1" ht="29.25" hidden="1" customHeight="1" thickTop="1" thickBot="1">
      <c r="A508" s="26"/>
      <c r="B508" s="184"/>
      <c r="C508" s="64" t="s">
        <v>845</v>
      </c>
      <c r="D508" s="56" t="s">
        <v>35</v>
      </c>
      <c r="E508" s="53">
        <f>+IF(J508="","",SUBTOTAL(3,J$8:J508))</f>
        <v>2</v>
      </c>
      <c r="F508" s="201">
        <v>802</v>
      </c>
      <c r="G508" s="25">
        <v>8044</v>
      </c>
      <c r="H508" s="28">
        <v>8534</v>
      </c>
      <c r="I508" s="65">
        <v>40402</v>
      </c>
      <c r="J508" s="25" t="s">
        <v>2</v>
      </c>
      <c r="K508" s="26" t="str">
        <f t="shared" si="89"/>
        <v>XS-S060810</v>
      </c>
      <c r="L508" s="169" t="s">
        <v>325</v>
      </c>
      <c r="M508" s="25" t="s">
        <v>32</v>
      </c>
      <c r="N508" s="38">
        <v>2825</v>
      </c>
      <c r="P508" s="63" t="str">
        <f t="shared" si="88"/>
        <v>.</v>
      </c>
      <c r="Q508" s="47" t="s">
        <v>585</v>
      </c>
      <c r="R508" s="47"/>
      <c r="S508" s="6" t="str">
        <f t="shared" si="87"/>
        <v xml:space="preserve">فاتورة رقم 8534 1*40 الاسكندرية - ليماسول </v>
      </c>
      <c r="T508" s="6"/>
      <c r="U508" s="282"/>
      <c r="V508" s="283"/>
      <c r="W508" s="164"/>
      <c r="X508" s="99"/>
      <c r="Y508" s="58"/>
      <c r="Z508" s="58"/>
      <c r="AA508" s="58"/>
      <c r="AB508" s="58"/>
      <c r="AC508" s="58"/>
      <c r="AD508" s="58"/>
      <c r="AE508" s="58"/>
      <c r="AF508" s="58"/>
      <c r="AG508" s="58"/>
      <c r="AH508" s="58"/>
      <c r="AI508" s="58"/>
      <c r="AJ508" s="58"/>
      <c r="AM508" s="127"/>
      <c r="AN508" s="127"/>
    </row>
    <row r="509" spans="1:40" s="66" customFormat="1" ht="29.25" hidden="1" customHeight="1" thickTop="1" thickBot="1">
      <c r="A509" s="26"/>
      <c r="B509" s="184"/>
      <c r="C509" s="64" t="s">
        <v>845</v>
      </c>
      <c r="D509" s="56" t="s">
        <v>35</v>
      </c>
      <c r="E509" s="53">
        <f>+IF(J509="","",SUBTOTAL(3,J$8:J509))</f>
        <v>2</v>
      </c>
      <c r="F509" s="201">
        <v>809</v>
      </c>
      <c r="G509" s="25">
        <v>8045</v>
      </c>
      <c r="H509" s="28">
        <v>8535</v>
      </c>
      <c r="I509" s="65">
        <v>40402</v>
      </c>
      <c r="J509" s="25" t="s">
        <v>2</v>
      </c>
      <c r="K509" s="26" t="str">
        <f t="shared" si="89"/>
        <v>XS-S060810</v>
      </c>
      <c r="L509" s="169" t="s">
        <v>325</v>
      </c>
      <c r="M509" s="25" t="s">
        <v>29</v>
      </c>
      <c r="N509" s="38">
        <v>650</v>
      </c>
      <c r="P509" s="63" t="str">
        <f t="shared" si="88"/>
        <v>.</v>
      </c>
      <c r="Q509" s="47" t="s">
        <v>585</v>
      </c>
      <c r="R509" s="47"/>
      <c r="S509" s="6" t="str">
        <f t="shared" si="87"/>
        <v xml:space="preserve">فاتورة رقم 8535 1*40 الاسكندرية - ليماسول </v>
      </c>
      <c r="T509" s="6"/>
      <c r="U509" s="282"/>
      <c r="V509" s="283"/>
      <c r="W509" s="164"/>
      <c r="X509" s="99"/>
      <c r="Y509" s="58"/>
      <c r="Z509" s="58"/>
      <c r="AA509" s="58"/>
      <c r="AB509" s="58"/>
      <c r="AC509" s="58"/>
      <c r="AD509" s="58"/>
      <c r="AE509" s="58"/>
      <c r="AF509" s="58"/>
      <c r="AG509" s="58"/>
      <c r="AH509" s="58"/>
      <c r="AI509" s="58"/>
      <c r="AJ509" s="58"/>
      <c r="AM509" s="127"/>
      <c r="AN509" s="127"/>
    </row>
    <row r="510" spans="1:40" s="66" customFormat="1" ht="29.25" hidden="1" customHeight="1" thickTop="1" thickBot="1">
      <c r="A510" s="26"/>
      <c r="B510" s="184"/>
      <c r="C510" s="64" t="s">
        <v>858</v>
      </c>
      <c r="D510" s="56" t="s">
        <v>35</v>
      </c>
      <c r="E510" s="53">
        <f>+IF(J510="","",SUBTOTAL(3,J$8:J510))</f>
        <v>2</v>
      </c>
      <c r="F510" s="201">
        <v>812</v>
      </c>
      <c r="G510" s="25">
        <v>8045</v>
      </c>
      <c r="H510" s="28">
        <v>8536</v>
      </c>
      <c r="I510" s="65">
        <v>40406</v>
      </c>
      <c r="J510" s="25" t="s">
        <v>3</v>
      </c>
      <c r="K510" s="26" t="str">
        <f t="shared" si="89"/>
        <v>XS-S190810</v>
      </c>
      <c r="L510" s="169" t="s">
        <v>405</v>
      </c>
      <c r="M510" s="25" t="s">
        <v>29</v>
      </c>
      <c r="N510" s="38">
        <v>1800</v>
      </c>
      <c r="P510" s="63" t="str">
        <f t="shared" si="88"/>
        <v>.</v>
      </c>
      <c r="Q510" s="47" t="s">
        <v>585</v>
      </c>
      <c r="R510" s="47"/>
      <c r="S510" s="6" t="str">
        <f t="shared" si="87"/>
        <v xml:space="preserve">فاتورة رقم 8536 2*40 الاسكندرية - اشدود </v>
      </c>
      <c r="T510" s="6"/>
      <c r="U510" s="282"/>
      <c r="V510" s="283"/>
      <c r="W510" s="164"/>
      <c r="X510" s="99"/>
      <c r="Y510" s="58"/>
      <c r="Z510" s="58"/>
      <c r="AA510" s="58"/>
      <c r="AB510" s="58"/>
      <c r="AC510" s="58"/>
      <c r="AD510" s="58"/>
      <c r="AE510" s="58"/>
      <c r="AF510" s="58"/>
      <c r="AG510" s="58"/>
      <c r="AH510" s="58"/>
      <c r="AI510" s="58"/>
      <c r="AJ510" s="58"/>
      <c r="AM510" s="127"/>
      <c r="AN510" s="127"/>
    </row>
    <row r="511" spans="1:40" s="66" customFormat="1" ht="29.25" hidden="1" customHeight="1" thickTop="1" thickBot="1">
      <c r="A511" s="26"/>
      <c r="B511" s="184"/>
      <c r="C511" s="64" t="s">
        <v>859</v>
      </c>
      <c r="D511" s="56" t="s">
        <v>35</v>
      </c>
      <c r="E511" s="53">
        <f>+IF(J511="","",SUBTOTAL(3,J$8:J511))</f>
        <v>2</v>
      </c>
      <c r="F511" s="201">
        <v>803</v>
      </c>
      <c r="G511" s="25">
        <v>8044</v>
      </c>
      <c r="H511" s="28">
        <v>8537</v>
      </c>
      <c r="I511" s="65">
        <v>40407</v>
      </c>
      <c r="J511" s="25" t="s">
        <v>1</v>
      </c>
      <c r="K511" s="26" t="str">
        <f t="shared" si="89"/>
        <v>XS-S210810</v>
      </c>
      <c r="L511" s="169" t="s">
        <v>310</v>
      </c>
      <c r="M511" s="25" t="s">
        <v>32</v>
      </c>
      <c r="N511" s="38">
        <v>4200</v>
      </c>
      <c r="P511" s="63" t="str">
        <f t="shared" si="88"/>
        <v>.</v>
      </c>
      <c r="Q511" s="47" t="s">
        <v>585</v>
      </c>
      <c r="R511" s="47"/>
      <c r="S511" s="6" t="str">
        <f t="shared" si="87"/>
        <v xml:space="preserve">فاتورة رقم 8537 2*40 السخنة - الاردن </v>
      </c>
      <c r="T511" s="6"/>
      <c r="U511" s="282"/>
      <c r="V511" s="283"/>
      <c r="W511" s="164"/>
      <c r="X511" s="99"/>
      <c r="Y511" s="58"/>
      <c r="Z511" s="58"/>
      <c r="AA511" s="58"/>
      <c r="AB511" s="58"/>
      <c r="AC511" s="58"/>
      <c r="AD511" s="58"/>
      <c r="AE511" s="58"/>
      <c r="AF511" s="58"/>
      <c r="AG511" s="58"/>
      <c r="AH511" s="58"/>
      <c r="AI511" s="58"/>
      <c r="AJ511" s="58"/>
      <c r="AM511" s="127"/>
      <c r="AN511" s="127"/>
    </row>
    <row r="512" spans="1:40" s="66" customFormat="1" ht="29.25" hidden="1" customHeight="1" thickTop="1" thickBot="1">
      <c r="A512" s="26"/>
      <c r="B512" s="184"/>
      <c r="C512" s="64" t="s">
        <v>859</v>
      </c>
      <c r="D512" s="56" t="s">
        <v>35</v>
      </c>
      <c r="E512" s="53">
        <f>+IF(J512="","",SUBTOTAL(3,J$8:J512))</f>
        <v>2</v>
      </c>
      <c r="F512" s="201">
        <v>810</v>
      </c>
      <c r="G512" s="25">
        <v>8045</v>
      </c>
      <c r="H512" s="28">
        <v>8538</v>
      </c>
      <c r="I512" s="65">
        <v>40407</v>
      </c>
      <c r="J512" s="25" t="s">
        <v>1</v>
      </c>
      <c r="K512" s="26" t="str">
        <f t="shared" si="89"/>
        <v>XS-S210810</v>
      </c>
      <c r="L512" s="169" t="s">
        <v>310</v>
      </c>
      <c r="M512" s="25" t="s">
        <v>29</v>
      </c>
      <c r="N512" s="38">
        <v>750</v>
      </c>
      <c r="P512" s="63" t="str">
        <f t="shared" si="88"/>
        <v>.</v>
      </c>
      <c r="Q512" s="47" t="s">
        <v>585</v>
      </c>
      <c r="R512" s="47"/>
      <c r="S512" s="6" t="str">
        <f t="shared" si="87"/>
        <v xml:space="preserve">فاتورة رقم 8538 2*40 السخنة - الاردن </v>
      </c>
      <c r="T512" s="6"/>
      <c r="U512" s="282"/>
      <c r="V512" s="283"/>
      <c r="W512" s="164"/>
      <c r="X512" s="99"/>
      <c r="Y512" s="58"/>
      <c r="Z512" s="58"/>
      <c r="AA512" s="58"/>
      <c r="AB512" s="58"/>
      <c r="AC512" s="58"/>
      <c r="AD512" s="58"/>
      <c r="AE512" s="58"/>
      <c r="AF512" s="58"/>
      <c r="AG512" s="58"/>
      <c r="AH512" s="58"/>
      <c r="AI512" s="58"/>
      <c r="AJ512" s="58"/>
      <c r="AM512" s="127"/>
      <c r="AN512" s="127"/>
    </row>
    <row r="513" spans="1:40" s="66" customFormat="1" ht="29.25" customHeight="1" thickTop="1" thickBot="1">
      <c r="A513" s="26"/>
      <c r="B513" s="184"/>
      <c r="C513" s="64" t="s">
        <v>862</v>
      </c>
      <c r="D513" s="56" t="s">
        <v>35</v>
      </c>
      <c r="E513" s="53">
        <f>+IF(J513="","",SUBTOTAL(3,J$8:J513))</f>
        <v>3</v>
      </c>
      <c r="F513" s="201"/>
      <c r="G513" s="25"/>
      <c r="H513" s="28">
        <v>8539</v>
      </c>
      <c r="I513" s="65">
        <v>40405</v>
      </c>
      <c r="J513" s="25" t="s">
        <v>3</v>
      </c>
      <c r="K513" s="26" t="str">
        <f>D513&amp;C513</f>
        <v>XS-S010810</v>
      </c>
      <c r="L513" s="169" t="s">
        <v>558</v>
      </c>
      <c r="M513" s="25" t="s">
        <v>32</v>
      </c>
      <c r="N513" s="318">
        <v>7169</v>
      </c>
      <c r="P513" s="63" t="str">
        <f t="shared" si="88"/>
        <v>.</v>
      </c>
      <c r="Q513" s="47">
        <f>9669-N513</f>
        <v>2500</v>
      </c>
      <c r="R513" s="47"/>
      <c r="S513" s="6" t="str">
        <f t="shared" si="87"/>
        <v xml:space="preserve">فاتورة رقم 8539 6*40 السخنة - السودان </v>
      </c>
      <c r="T513" s="6"/>
      <c r="U513" s="282"/>
      <c r="V513" s="283"/>
      <c r="W513" s="164"/>
      <c r="X513" s="99"/>
      <c r="Y513" s="58"/>
      <c r="Z513" s="58"/>
      <c r="AA513" s="58"/>
      <c r="AB513" s="58"/>
      <c r="AC513" s="58"/>
      <c r="AD513" s="58"/>
      <c r="AE513" s="58"/>
      <c r="AF513" s="58"/>
      <c r="AG513" s="58"/>
      <c r="AH513" s="58"/>
      <c r="AI513" s="58"/>
      <c r="AJ513" s="58"/>
      <c r="AM513" s="127"/>
      <c r="AN513" s="127"/>
    </row>
    <row r="514" spans="1:40" s="66" customFormat="1" ht="29.25" customHeight="1" thickTop="1" thickBot="1">
      <c r="A514" s="26"/>
      <c r="B514" s="184"/>
      <c r="C514" s="64" t="s">
        <v>862</v>
      </c>
      <c r="D514" s="56" t="s">
        <v>35</v>
      </c>
      <c r="E514" s="53">
        <f>+IF(J514="","",SUBTOTAL(3,J$8:J514))</f>
        <v>4</v>
      </c>
      <c r="F514" s="201"/>
      <c r="G514" s="25"/>
      <c r="H514" s="28">
        <v>8540</v>
      </c>
      <c r="I514" s="65">
        <v>40405</v>
      </c>
      <c r="J514" s="25" t="s">
        <v>3</v>
      </c>
      <c r="K514" s="26" t="str">
        <f>D514&amp;C514</f>
        <v>XS-S010810</v>
      </c>
      <c r="L514" s="169" t="s">
        <v>558</v>
      </c>
      <c r="M514" s="25" t="s">
        <v>32</v>
      </c>
      <c r="N514" s="318">
        <v>14100</v>
      </c>
      <c r="P514" s="63" t="str">
        <f t="shared" si="88"/>
        <v>.</v>
      </c>
      <c r="Q514" s="47">
        <v>2400</v>
      </c>
      <c r="R514" s="47"/>
      <c r="S514" s="6" t="str">
        <f t="shared" si="87"/>
        <v xml:space="preserve">فاتورة رقم 8540 6*40 السخنة - السودان </v>
      </c>
      <c r="T514" s="6"/>
      <c r="U514" s="282"/>
      <c r="V514" s="283"/>
      <c r="W514" s="164"/>
      <c r="X514" s="99"/>
      <c r="Y514" s="58"/>
      <c r="Z514" s="58"/>
      <c r="AA514" s="58"/>
      <c r="AB514" s="58"/>
      <c r="AC514" s="58"/>
      <c r="AD514" s="58"/>
      <c r="AE514" s="58"/>
      <c r="AF514" s="58"/>
      <c r="AG514" s="58"/>
      <c r="AH514" s="58"/>
      <c r="AI514" s="58"/>
      <c r="AJ514" s="58"/>
      <c r="AM514" s="127"/>
      <c r="AN514" s="127"/>
    </row>
    <row r="515" spans="1:40" s="66" customFormat="1" ht="29.25" hidden="1" customHeight="1" thickTop="1" thickBot="1">
      <c r="A515" s="26"/>
      <c r="B515" s="184"/>
      <c r="C515" s="64"/>
      <c r="D515" s="56"/>
      <c r="E515" s="53" t="str">
        <f>+IF(J515="","",SUBTOTAL(3,J$8:J515))</f>
        <v/>
      </c>
      <c r="F515" s="201"/>
      <c r="G515" s="25"/>
      <c r="H515" s="28">
        <v>8541</v>
      </c>
      <c r="I515" s="65"/>
      <c r="J515" s="25"/>
      <c r="K515" s="26" t="str">
        <f t="shared" si="89"/>
        <v/>
      </c>
      <c r="L515" s="169"/>
      <c r="M515" s="25"/>
      <c r="N515" s="38"/>
      <c r="P515" s="63" t="str">
        <f t="shared" si="88"/>
        <v>.</v>
      </c>
      <c r="Q515" s="47" t="s">
        <v>585</v>
      </c>
      <c r="R515" s="63"/>
      <c r="S515" s="6" t="str">
        <f t="shared" si="87"/>
        <v xml:space="preserve">فاتورة رقم 8541  </v>
      </c>
      <c r="T515" s="6"/>
      <c r="U515" s="282"/>
      <c r="V515" s="283"/>
      <c r="W515" s="164"/>
      <c r="X515" s="99"/>
      <c r="Y515" s="58"/>
      <c r="Z515" s="58"/>
      <c r="AA515" s="58"/>
      <c r="AB515" s="58"/>
      <c r="AC515" s="58"/>
      <c r="AD515" s="58"/>
      <c r="AE515" s="58"/>
      <c r="AF515" s="58"/>
      <c r="AG515" s="58"/>
      <c r="AH515" s="58"/>
      <c r="AI515" s="58"/>
      <c r="AJ515" s="58"/>
      <c r="AM515" s="127"/>
      <c r="AN515" s="127"/>
    </row>
    <row r="516" spans="1:40" s="66" customFormat="1" ht="29.25" hidden="1" customHeight="1" thickTop="1" thickBot="1">
      <c r="A516" s="26"/>
      <c r="B516" s="184"/>
      <c r="C516" s="64"/>
      <c r="D516" s="56"/>
      <c r="E516" s="53" t="str">
        <f>+IF(J516="","",SUBTOTAL(3,J$8:J516))</f>
        <v/>
      </c>
      <c r="F516" s="201"/>
      <c r="G516" s="25"/>
      <c r="H516" s="28">
        <v>8542</v>
      </c>
      <c r="I516" s="65"/>
      <c r="J516" s="25"/>
      <c r="K516" s="26" t="str">
        <f t="shared" si="89"/>
        <v/>
      </c>
      <c r="L516" s="169"/>
      <c r="M516" s="25"/>
      <c r="N516" s="38"/>
      <c r="P516" s="63" t="str">
        <f t="shared" si="88"/>
        <v>.</v>
      </c>
      <c r="Q516" s="47" t="s">
        <v>585</v>
      </c>
      <c r="R516" s="63"/>
      <c r="S516" s="6" t="str">
        <f t="shared" si="87"/>
        <v xml:space="preserve">فاتورة رقم 8542  </v>
      </c>
      <c r="T516" s="6"/>
      <c r="U516" s="282"/>
      <c r="V516" s="283"/>
      <c r="W516" s="164"/>
      <c r="X516" s="99"/>
      <c r="Y516" s="58"/>
      <c r="Z516" s="58"/>
      <c r="AA516" s="58"/>
      <c r="AB516" s="58"/>
      <c r="AC516" s="58"/>
      <c r="AD516" s="58"/>
      <c r="AE516" s="58"/>
      <c r="AF516" s="58"/>
      <c r="AG516" s="58"/>
      <c r="AH516" s="58"/>
      <c r="AI516" s="58"/>
      <c r="AJ516" s="58"/>
      <c r="AM516" s="127"/>
      <c r="AN516" s="127"/>
    </row>
    <row r="517" spans="1:40" s="66" customFormat="1" ht="29.25" customHeight="1" thickTop="1" thickBot="1">
      <c r="A517" s="26"/>
      <c r="B517" s="184"/>
      <c r="C517" s="64" t="s">
        <v>1026</v>
      </c>
      <c r="D517" s="56" t="s">
        <v>35</v>
      </c>
      <c r="E517" s="53">
        <f>+IF(J517="","",SUBTOTAL(3,J$8:J517))</f>
        <v>5</v>
      </c>
      <c r="F517" s="201"/>
      <c r="G517" s="25"/>
      <c r="H517" s="28">
        <v>8543</v>
      </c>
      <c r="I517" s="65">
        <v>40406</v>
      </c>
      <c r="J517" s="25" t="s">
        <v>3</v>
      </c>
      <c r="K517" s="26" t="str">
        <f>D517&amp;C517</f>
        <v>XS-S270810</v>
      </c>
      <c r="L517" s="169" t="s">
        <v>1027</v>
      </c>
      <c r="M517" s="25" t="s">
        <v>32</v>
      </c>
      <c r="N517" s="318">
        <v>3075</v>
      </c>
      <c r="P517" s="63" t="str">
        <f t="shared" si="88"/>
        <v>.</v>
      </c>
      <c r="Q517" s="47">
        <v>1000</v>
      </c>
      <c r="R517" s="63"/>
      <c r="S517" s="6" t="str">
        <f t="shared" si="87"/>
        <v xml:space="preserve">فاتورة رقم 8543 1*20 شرق التفريعة - مسقط </v>
      </c>
      <c r="T517" s="6"/>
      <c r="U517" s="282"/>
      <c r="V517" s="283"/>
      <c r="W517" s="164"/>
      <c r="X517" s="99"/>
      <c r="Y517" s="58"/>
      <c r="Z517" s="58"/>
      <c r="AA517" s="58"/>
      <c r="AB517" s="58"/>
      <c r="AC517" s="58"/>
      <c r="AD517" s="58"/>
      <c r="AE517" s="58"/>
      <c r="AF517" s="58"/>
      <c r="AG517" s="58"/>
      <c r="AH517" s="58"/>
      <c r="AI517" s="58"/>
      <c r="AJ517" s="58"/>
      <c r="AM517" s="127"/>
      <c r="AN517" s="127"/>
    </row>
    <row r="518" spans="1:40" s="66" customFormat="1" ht="29.25" customHeight="1" thickTop="1" thickBot="1">
      <c r="A518" s="26"/>
      <c r="B518" s="184"/>
      <c r="C518" s="64" t="s">
        <v>1026</v>
      </c>
      <c r="D518" s="56" t="s">
        <v>35</v>
      </c>
      <c r="E518" s="53">
        <f>+IF(J518="","",SUBTOTAL(3,J$8:J518))</f>
        <v>6</v>
      </c>
      <c r="F518" s="201"/>
      <c r="G518" s="25"/>
      <c r="H518" s="28">
        <v>8544</v>
      </c>
      <c r="I518" s="65">
        <v>40406</v>
      </c>
      <c r="J518" s="25" t="s">
        <v>3</v>
      </c>
      <c r="K518" s="26" t="str">
        <f>D518&amp;C518</f>
        <v>XS-S270810</v>
      </c>
      <c r="L518" s="169" t="s">
        <v>1027</v>
      </c>
      <c r="M518" s="25" t="s">
        <v>32</v>
      </c>
      <c r="N518" s="318">
        <v>2000</v>
      </c>
      <c r="P518" s="63" t="str">
        <f t="shared" si="88"/>
        <v>.</v>
      </c>
      <c r="Q518" s="47">
        <v>300</v>
      </c>
      <c r="R518" s="63"/>
      <c r="S518" s="6" t="str">
        <f t="shared" si="87"/>
        <v xml:space="preserve">فاتورة رقم 8544 1*20 شرق التفريعة - مسقط </v>
      </c>
      <c r="T518" s="6"/>
      <c r="U518" s="282"/>
      <c r="V518" s="283"/>
      <c r="W518" s="164"/>
      <c r="X518" s="99"/>
      <c r="Y518" s="58"/>
      <c r="Z518" s="58"/>
      <c r="AA518" s="58"/>
      <c r="AB518" s="58"/>
      <c r="AC518" s="58"/>
      <c r="AD518" s="58"/>
      <c r="AE518" s="58"/>
      <c r="AF518" s="58"/>
      <c r="AG518" s="58"/>
      <c r="AH518" s="58"/>
      <c r="AI518" s="58"/>
      <c r="AJ518" s="58"/>
      <c r="AM518" s="127"/>
      <c r="AN518" s="127"/>
    </row>
    <row r="519" spans="1:40" s="66" customFormat="1" ht="29.25" hidden="1" customHeight="1" thickTop="1" thickBot="1">
      <c r="A519" s="26"/>
      <c r="B519" s="184"/>
      <c r="C519" s="64" t="s">
        <v>860</v>
      </c>
      <c r="D519" s="56" t="s">
        <v>35</v>
      </c>
      <c r="E519" s="53">
        <f>+IF(J519="","",SUBTOTAL(3,J$8:J519))</f>
        <v>6</v>
      </c>
      <c r="F519" s="201">
        <v>808</v>
      </c>
      <c r="G519" s="25">
        <v>8045</v>
      </c>
      <c r="H519" s="28">
        <v>8545</v>
      </c>
      <c r="I519" s="65">
        <v>40407</v>
      </c>
      <c r="J519" s="25" t="s">
        <v>0</v>
      </c>
      <c r="K519" s="26" t="str">
        <f t="shared" si="89"/>
        <v>XS-S200810</v>
      </c>
      <c r="L519" s="169" t="s">
        <v>861</v>
      </c>
      <c r="M519" s="25" t="s">
        <v>29</v>
      </c>
      <c r="N519" s="38">
        <v>15300</v>
      </c>
      <c r="P519" s="63" t="str">
        <f t="shared" si="88"/>
        <v>.</v>
      </c>
      <c r="Q519" s="47" t="s">
        <v>585</v>
      </c>
      <c r="R519" s="63"/>
      <c r="S519" s="6" t="str">
        <f t="shared" si="87"/>
        <v xml:space="preserve">فاتورة رقم 8545 12*40 الاسكندرية - كازبلانكا </v>
      </c>
      <c r="T519" s="6"/>
      <c r="U519" s="282"/>
      <c r="V519" s="283"/>
      <c r="W519" s="164"/>
      <c r="X519" s="99"/>
      <c r="Y519" s="58"/>
      <c r="Z519" s="58"/>
      <c r="AA519" s="58"/>
      <c r="AB519" s="58"/>
      <c r="AC519" s="58"/>
      <c r="AD519" s="58"/>
      <c r="AE519" s="58"/>
      <c r="AF519" s="58"/>
      <c r="AG519" s="58"/>
      <c r="AH519" s="58"/>
      <c r="AI519" s="58"/>
      <c r="AJ519" s="58"/>
      <c r="AM519" s="127"/>
      <c r="AN519" s="127"/>
    </row>
    <row r="520" spans="1:40" s="66" customFormat="1" ht="29.25" hidden="1" customHeight="1" thickTop="1" thickBot="1">
      <c r="A520" s="26"/>
      <c r="B520" s="184"/>
      <c r="C520" s="64" t="s">
        <v>893</v>
      </c>
      <c r="D520" s="56" t="s">
        <v>36</v>
      </c>
      <c r="E520" s="53">
        <f>+IF(J520="","",SUBTOTAL(3,J$8:J520))</f>
        <v>6</v>
      </c>
      <c r="F520" s="201">
        <v>802</v>
      </c>
      <c r="G520" s="25">
        <v>8044</v>
      </c>
      <c r="H520" s="28">
        <v>8546</v>
      </c>
      <c r="I520" s="65">
        <v>40409</v>
      </c>
      <c r="J520" s="25" t="s">
        <v>2</v>
      </c>
      <c r="K520" s="26" t="str">
        <f t="shared" si="89"/>
        <v>XT-S01050810</v>
      </c>
      <c r="L520" s="169" t="s">
        <v>320</v>
      </c>
      <c r="M520" s="25" t="s">
        <v>32</v>
      </c>
      <c r="N520" s="38">
        <v>500</v>
      </c>
      <c r="P520" s="63" t="str">
        <f t="shared" si="88"/>
        <v>.</v>
      </c>
      <c r="Q520" s="47" t="s">
        <v>585</v>
      </c>
      <c r="R520" s="63"/>
      <c r="S520" s="6" t="str">
        <f t="shared" si="87"/>
        <v xml:space="preserve">فاتورة رقم 8546 1 جرار السلوم - ليبيا </v>
      </c>
      <c r="T520" s="6"/>
      <c r="U520" s="282"/>
      <c r="V520" s="283"/>
      <c r="W520" s="164"/>
      <c r="X520" s="99"/>
      <c r="Y520" s="58"/>
      <c r="Z520" s="58"/>
      <c r="AA520" s="58"/>
      <c r="AB520" s="58"/>
      <c r="AC520" s="58"/>
      <c r="AD520" s="58"/>
      <c r="AE520" s="58"/>
      <c r="AF520" s="58"/>
      <c r="AG520" s="58"/>
      <c r="AH520" s="58"/>
      <c r="AI520" s="58"/>
      <c r="AJ520" s="58"/>
      <c r="AM520" s="127"/>
      <c r="AN520" s="127"/>
    </row>
    <row r="521" spans="1:40" s="66" customFormat="1" ht="29.25" hidden="1" customHeight="1" thickTop="1" thickBot="1">
      <c r="A521" s="26"/>
      <c r="B521" s="184"/>
      <c r="C521" s="64" t="s">
        <v>894</v>
      </c>
      <c r="D521" s="56" t="s">
        <v>36</v>
      </c>
      <c r="E521" s="53">
        <f>+IF(J521="","",SUBTOTAL(3,J$8:J521))</f>
        <v>6</v>
      </c>
      <c r="F521" s="201">
        <v>802</v>
      </c>
      <c r="G521" s="25">
        <v>8044</v>
      </c>
      <c r="H521" s="28">
        <v>8547</v>
      </c>
      <c r="I521" s="65">
        <v>40409</v>
      </c>
      <c r="J521" s="25" t="s">
        <v>2</v>
      </c>
      <c r="K521" s="26" t="str">
        <f t="shared" si="89"/>
        <v>XT-S04150810</v>
      </c>
      <c r="L521" s="169" t="s">
        <v>320</v>
      </c>
      <c r="M521" s="25" t="s">
        <v>32</v>
      </c>
      <c r="N521" s="38">
        <v>500</v>
      </c>
      <c r="P521" s="63" t="str">
        <f t="shared" si="88"/>
        <v>.</v>
      </c>
      <c r="Q521" s="47" t="s">
        <v>585</v>
      </c>
      <c r="R521" s="63"/>
      <c r="S521" s="6" t="str">
        <f t="shared" ref="S521:S584" si="90">$U$5&amp;H521&amp;$U$7&amp;L521&amp;$U$7</f>
        <v xml:space="preserve">فاتورة رقم 8547 1 جرار السلوم - ليبيا </v>
      </c>
      <c r="T521" s="6"/>
      <c r="U521" s="282"/>
      <c r="V521" s="283"/>
      <c r="W521" s="164"/>
      <c r="X521" s="99"/>
      <c r="Y521" s="58"/>
      <c r="Z521" s="58"/>
      <c r="AA521" s="58"/>
      <c r="AB521" s="58"/>
      <c r="AC521" s="58"/>
      <c r="AD521" s="58"/>
      <c r="AE521" s="58"/>
      <c r="AF521" s="58"/>
      <c r="AG521" s="58"/>
      <c r="AH521" s="58"/>
      <c r="AI521" s="58"/>
      <c r="AJ521" s="58"/>
      <c r="AM521" s="127"/>
      <c r="AN521" s="127"/>
    </row>
    <row r="522" spans="1:40" s="66" customFormat="1" ht="29.25" hidden="1" customHeight="1" thickTop="1" thickBot="1">
      <c r="A522" s="26"/>
      <c r="B522" s="184"/>
      <c r="C522" s="64" t="s">
        <v>895</v>
      </c>
      <c r="D522" s="56" t="s">
        <v>36</v>
      </c>
      <c r="E522" s="53">
        <f>+IF(J522="","",SUBTOTAL(3,J$8:J522))</f>
        <v>6</v>
      </c>
      <c r="F522" s="201">
        <v>802</v>
      </c>
      <c r="G522" s="25">
        <v>8044</v>
      </c>
      <c r="H522" s="28">
        <v>8548</v>
      </c>
      <c r="I522" s="65">
        <v>40409</v>
      </c>
      <c r="J522" s="25" t="s">
        <v>2</v>
      </c>
      <c r="K522" s="26" t="str">
        <f t="shared" si="89"/>
        <v>XT-S05150810</v>
      </c>
      <c r="L522" s="169" t="s">
        <v>320</v>
      </c>
      <c r="M522" s="25" t="s">
        <v>32</v>
      </c>
      <c r="N522" s="38">
        <v>500</v>
      </c>
      <c r="P522" s="63" t="str">
        <f t="shared" si="88"/>
        <v>.</v>
      </c>
      <c r="Q522" s="47" t="s">
        <v>585</v>
      </c>
      <c r="R522" s="63"/>
      <c r="S522" s="6" t="str">
        <f t="shared" si="90"/>
        <v xml:space="preserve">فاتورة رقم 8548 1 جرار السلوم - ليبيا </v>
      </c>
      <c r="T522" s="6"/>
      <c r="U522" s="282"/>
      <c r="V522" s="283"/>
      <c r="W522" s="164"/>
      <c r="X522" s="99"/>
      <c r="Y522" s="58"/>
      <c r="Z522" s="58"/>
      <c r="AA522" s="58"/>
      <c r="AB522" s="58"/>
      <c r="AC522" s="58"/>
      <c r="AD522" s="58"/>
      <c r="AE522" s="58"/>
      <c r="AF522" s="58"/>
      <c r="AG522" s="58"/>
      <c r="AH522" s="58"/>
      <c r="AI522" s="58"/>
      <c r="AJ522" s="58"/>
      <c r="AM522" s="127"/>
      <c r="AN522" s="127"/>
    </row>
    <row r="523" spans="1:40" s="66" customFormat="1" ht="29.25" customHeight="1" thickTop="1" thickBot="1">
      <c r="A523" s="26"/>
      <c r="B523" s="184"/>
      <c r="C523" s="64" t="s">
        <v>896</v>
      </c>
      <c r="D523" s="56" t="s">
        <v>36</v>
      </c>
      <c r="E523" s="53">
        <f>+IF(J523="","",SUBTOTAL(3,J$8:J523))</f>
        <v>7</v>
      </c>
      <c r="F523" s="201"/>
      <c r="G523" s="25"/>
      <c r="H523" s="28">
        <v>8549</v>
      </c>
      <c r="I523" s="65">
        <v>40395</v>
      </c>
      <c r="J523" s="25" t="s">
        <v>3</v>
      </c>
      <c r="K523" s="26" t="str">
        <f t="shared" si="89"/>
        <v>XT-S01080810</v>
      </c>
      <c r="L523" s="169" t="s">
        <v>319</v>
      </c>
      <c r="M523" s="25" t="s">
        <v>32</v>
      </c>
      <c r="N523" s="318">
        <v>1500</v>
      </c>
      <c r="P523" s="63" t="str">
        <f t="shared" si="88"/>
        <v>.</v>
      </c>
      <c r="Q523" s="38">
        <f>2696-1500</f>
        <v>1196</v>
      </c>
      <c r="R523" s="63"/>
      <c r="S523" s="6" t="str">
        <f t="shared" si="90"/>
        <v xml:space="preserve">فاتورة رقم 8549 3 جرار العوجة - فلسطين </v>
      </c>
      <c r="T523" s="6"/>
      <c r="U523" s="282"/>
      <c r="V523" s="283"/>
      <c r="W523" s="164"/>
      <c r="X523" s="99"/>
      <c r="Y523" s="58"/>
      <c r="Z523" s="58"/>
      <c r="AA523" s="58"/>
      <c r="AB523" s="58"/>
      <c r="AC523" s="58"/>
      <c r="AD523" s="58"/>
      <c r="AE523" s="58"/>
      <c r="AF523" s="58"/>
      <c r="AG523" s="58"/>
      <c r="AH523" s="58"/>
      <c r="AI523" s="58"/>
      <c r="AJ523" s="58"/>
      <c r="AM523" s="127"/>
      <c r="AN523" s="127"/>
    </row>
    <row r="524" spans="1:40" s="66" customFormat="1" ht="29.25" customHeight="1" thickTop="1" thickBot="1">
      <c r="A524" s="26"/>
      <c r="B524" s="184"/>
      <c r="C524" s="64" t="s">
        <v>897</v>
      </c>
      <c r="D524" s="56" t="s">
        <v>36</v>
      </c>
      <c r="E524" s="53">
        <f>+IF(J524="","",SUBTOTAL(3,J$8:J524))</f>
        <v>8</v>
      </c>
      <c r="F524" s="201"/>
      <c r="G524" s="25"/>
      <c r="H524" s="28">
        <v>8550</v>
      </c>
      <c r="I524" s="65">
        <v>40395</v>
      </c>
      <c r="J524" s="25" t="s">
        <v>3</v>
      </c>
      <c r="K524" s="26" t="str">
        <f t="shared" si="89"/>
        <v>XT-S01030810</v>
      </c>
      <c r="L524" s="169" t="s">
        <v>329</v>
      </c>
      <c r="M524" s="25" t="s">
        <v>32</v>
      </c>
      <c r="N524" s="318">
        <v>1500</v>
      </c>
      <c r="P524" s="63" t="str">
        <f t="shared" si="88"/>
        <v>.</v>
      </c>
      <c r="Q524" s="47">
        <f>2702-1500</f>
        <v>1202</v>
      </c>
      <c r="R524" s="63"/>
      <c r="S524" s="6" t="str">
        <f t="shared" si="90"/>
        <v xml:space="preserve">فاتورة رقم 8550 5 جرار العوجة - فلسطين </v>
      </c>
      <c r="T524" s="6"/>
      <c r="U524" s="282"/>
      <c r="V524" s="283"/>
      <c r="W524" s="164"/>
      <c r="X524" s="99"/>
      <c r="Y524" s="58"/>
      <c r="Z524" s="58"/>
      <c r="AA524" s="58"/>
      <c r="AB524" s="58"/>
      <c r="AC524" s="58"/>
      <c r="AD524" s="58"/>
      <c r="AE524" s="58"/>
      <c r="AF524" s="58"/>
      <c r="AG524" s="58"/>
      <c r="AH524" s="58"/>
      <c r="AI524" s="58"/>
      <c r="AJ524" s="58"/>
      <c r="AM524" s="127"/>
      <c r="AN524" s="127"/>
    </row>
    <row r="525" spans="1:40" s="66" customFormat="1" ht="29.25" customHeight="1" thickTop="1" thickBot="1">
      <c r="A525" s="26"/>
      <c r="B525" s="184"/>
      <c r="C525" s="64" t="s">
        <v>898</v>
      </c>
      <c r="D525" s="56" t="s">
        <v>36</v>
      </c>
      <c r="E525" s="53">
        <f>+IF(J525="","",SUBTOTAL(3,J$8:J525))</f>
        <v>9</v>
      </c>
      <c r="F525" s="201"/>
      <c r="G525" s="25"/>
      <c r="H525" s="28">
        <v>8551</v>
      </c>
      <c r="I525" s="65">
        <v>40400</v>
      </c>
      <c r="J525" s="25" t="s">
        <v>3</v>
      </c>
      <c r="K525" s="26" t="str">
        <f t="shared" si="89"/>
        <v>XT-S01070810</v>
      </c>
      <c r="L525" s="169" t="s">
        <v>533</v>
      </c>
      <c r="M525" s="25" t="s">
        <v>32</v>
      </c>
      <c r="N525" s="318">
        <v>1500</v>
      </c>
      <c r="P525" s="63" t="str">
        <f t="shared" ref="P525:P588" si="91">IF(O525&gt;0,N525-O525,".")</f>
        <v>.</v>
      </c>
      <c r="Q525" s="47">
        <f>2702-1500</f>
        <v>1202</v>
      </c>
      <c r="R525" s="63"/>
      <c r="S525" s="6" t="str">
        <f t="shared" si="90"/>
        <v xml:space="preserve">فاتورة رقم 8551 6 جرار العوجة - فلسطين </v>
      </c>
      <c r="T525" s="6"/>
      <c r="U525" s="282"/>
      <c r="V525" s="283"/>
      <c r="W525" s="164"/>
      <c r="X525" s="99"/>
      <c r="Y525" s="58"/>
      <c r="Z525" s="58"/>
      <c r="AA525" s="58"/>
      <c r="AB525" s="58"/>
      <c r="AC525" s="58"/>
      <c r="AD525" s="58"/>
      <c r="AE525" s="58"/>
      <c r="AF525" s="58"/>
      <c r="AG525" s="58"/>
      <c r="AH525" s="58"/>
      <c r="AI525" s="58"/>
      <c r="AJ525" s="58"/>
      <c r="AM525" s="127"/>
      <c r="AN525" s="127"/>
    </row>
    <row r="526" spans="1:40" s="66" customFormat="1" ht="29.25" hidden="1" customHeight="1" thickTop="1" thickBot="1">
      <c r="A526" s="26"/>
      <c r="B526" s="184"/>
      <c r="C526" s="64" t="s">
        <v>900</v>
      </c>
      <c r="D526" s="56" t="s">
        <v>36</v>
      </c>
      <c r="E526" s="53">
        <f>+IF(J526="","",SUBTOTAL(3,J$8:J526))</f>
        <v>9</v>
      </c>
      <c r="F526" s="201">
        <v>807</v>
      </c>
      <c r="G526" s="25">
        <v>8044</v>
      </c>
      <c r="H526" s="28">
        <v>8552</v>
      </c>
      <c r="I526" s="65">
        <v>40409</v>
      </c>
      <c r="J526" s="25" t="s">
        <v>11</v>
      </c>
      <c r="K526" s="26" t="str">
        <f t="shared" ref="K526:K589" si="92">D526&amp;C526</f>
        <v>XT-S02010810</v>
      </c>
      <c r="L526" s="169" t="s">
        <v>899</v>
      </c>
      <c r="M526" s="25" t="s">
        <v>32</v>
      </c>
      <c r="N526" s="38">
        <v>23063.279999999999</v>
      </c>
      <c r="P526" s="63" t="str">
        <f t="shared" si="91"/>
        <v>.</v>
      </c>
      <c r="Q526" s="47" t="s">
        <v>585</v>
      </c>
      <c r="R526" s="63"/>
      <c r="S526" s="6" t="str">
        <f t="shared" si="90"/>
        <v xml:space="preserve">فاتورة رقم 8552 2 جرار الأردن - نويبع </v>
      </c>
      <c r="T526" s="6"/>
      <c r="U526" s="282"/>
      <c r="V526" s="283"/>
      <c r="W526" s="164"/>
      <c r="X526" s="99"/>
      <c r="Y526" s="58"/>
      <c r="Z526" s="58"/>
      <c r="AA526" s="58"/>
      <c r="AB526" s="58"/>
      <c r="AC526" s="58"/>
      <c r="AD526" s="58"/>
      <c r="AE526" s="58"/>
      <c r="AF526" s="58"/>
      <c r="AG526" s="58"/>
      <c r="AH526" s="58"/>
      <c r="AI526" s="58"/>
      <c r="AJ526" s="58"/>
      <c r="AM526" s="127"/>
      <c r="AN526" s="127"/>
    </row>
    <row r="527" spans="1:40" s="66" customFormat="1" ht="29.25" customHeight="1" thickTop="1" thickBot="1">
      <c r="A527" s="26"/>
      <c r="B527" s="184"/>
      <c r="C527" s="64" t="s">
        <v>901</v>
      </c>
      <c r="D527" s="56" t="s">
        <v>36</v>
      </c>
      <c r="E527" s="53">
        <f>+IF(J527="","",SUBTOTAL(3,J$8:J527))</f>
        <v>10</v>
      </c>
      <c r="F527" s="201"/>
      <c r="G527" s="25"/>
      <c r="H527" s="28">
        <v>8553</v>
      </c>
      <c r="I527" s="65">
        <v>40405</v>
      </c>
      <c r="J527" s="25" t="s">
        <v>3</v>
      </c>
      <c r="K527" s="26" t="str">
        <f t="shared" si="92"/>
        <v>XT-S02150810</v>
      </c>
      <c r="L527" s="169" t="s">
        <v>533</v>
      </c>
      <c r="M527" s="25" t="s">
        <v>32</v>
      </c>
      <c r="N527" s="318">
        <v>1500</v>
      </c>
      <c r="P527" s="63" t="str">
        <f t="shared" si="91"/>
        <v>.</v>
      </c>
      <c r="Q527" s="47">
        <f>2702-1500</f>
        <v>1202</v>
      </c>
      <c r="R527" s="63"/>
      <c r="S527" s="6" t="str">
        <f t="shared" si="90"/>
        <v xml:space="preserve">فاتورة رقم 8553 6 جرار العوجة - فلسطين </v>
      </c>
      <c r="T527" s="6"/>
      <c r="U527" s="282"/>
      <c r="V527" s="283"/>
      <c r="W527" s="164"/>
      <c r="X527" s="99"/>
      <c r="Y527" s="58"/>
      <c r="Z527" s="58"/>
      <c r="AA527" s="58"/>
      <c r="AB527" s="58"/>
      <c r="AC527" s="58"/>
      <c r="AD527" s="58"/>
      <c r="AE527" s="58"/>
      <c r="AF527" s="58"/>
      <c r="AG527" s="58"/>
      <c r="AH527" s="58"/>
      <c r="AI527" s="58"/>
      <c r="AJ527" s="58"/>
      <c r="AM527" s="127"/>
      <c r="AN527" s="127"/>
    </row>
    <row r="528" spans="1:40" s="66" customFormat="1" ht="29.25" customHeight="1" thickTop="1" thickBot="1">
      <c r="A528" s="26"/>
      <c r="B528" s="184"/>
      <c r="C528" s="64" t="s">
        <v>1028</v>
      </c>
      <c r="D528" s="56" t="s">
        <v>35</v>
      </c>
      <c r="E528" s="53">
        <f>+IF(J528="","",SUBTOTAL(3,J$8:J528))</f>
        <v>11</v>
      </c>
      <c r="F528" s="201"/>
      <c r="G528" s="25"/>
      <c r="H528" s="28">
        <v>8554</v>
      </c>
      <c r="I528" s="65">
        <v>40409</v>
      </c>
      <c r="J528" s="25" t="s">
        <v>3</v>
      </c>
      <c r="K528" s="26" t="str">
        <f>D528&amp;C528</f>
        <v>XS-S110810</v>
      </c>
      <c r="L528" s="169" t="s">
        <v>316</v>
      </c>
      <c r="M528" s="25" t="s">
        <v>32</v>
      </c>
      <c r="N528" s="318">
        <v>2255</v>
      </c>
      <c r="P528" s="63" t="str">
        <f t="shared" si="91"/>
        <v>.</v>
      </c>
      <c r="Q528" s="47">
        <v>2000</v>
      </c>
      <c r="R528" s="63"/>
      <c r="S528" s="6" t="str">
        <f t="shared" si="90"/>
        <v xml:space="preserve">فاتورة رقم 8554 1*40 السخنة - الاردن </v>
      </c>
      <c r="T528" s="6"/>
      <c r="U528" s="282"/>
      <c r="V528" s="283"/>
      <c r="W528" s="164"/>
      <c r="X528" s="99"/>
      <c r="Y528" s="58"/>
      <c r="Z528" s="58"/>
      <c r="AA528" s="58"/>
      <c r="AB528" s="58"/>
      <c r="AC528" s="58"/>
      <c r="AD528" s="58"/>
      <c r="AE528" s="58"/>
      <c r="AF528" s="58"/>
      <c r="AG528" s="58"/>
      <c r="AH528" s="58"/>
      <c r="AI528" s="58"/>
      <c r="AJ528" s="58"/>
      <c r="AM528" s="127"/>
      <c r="AN528" s="127"/>
    </row>
    <row r="529" spans="1:40" s="66" customFormat="1" ht="29.25" customHeight="1" thickTop="1" thickBot="1">
      <c r="A529" s="26"/>
      <c r="B529" s="184"/>
      <c r="C529" s="64" t="s">
        <v>1028</v>
      </c>
      <c r="D529" s="56" t="s">
        <v>35</v>
      </c>
      <c r="E529" s="53">
        <f>+IF(J529="","",SUBTOTAL(3,J$8:J529))</f>
        <v>12</v>
      </c>
      <c r="F529" s="201"/>
      <c r="G529" s="25"/>
      <c r="H529" s="28">
        <v>8555</v>
      </c>
      <c r="I529" s="65">
        <v>40409</v>
      </c>
      <c r="J529" s="25" t="s">
        <v>3</v>
      </c>
      <c r="K529" s="26" t="str">
        <f>D529&amp;C529</f>
        <v>XS-S110810</v>
      </c>
      <c r="L529" s="169" t="s">
        <v>316</v>
      </c>
      <c r="M529" s="25" t="s">
        <v>32</v>
      </c>
      <c r="N529" s="318">
        <v>2000</v>
      </c>
      <c r="P529" s="63" t="str">
        <f t="shared" si="91"/>
        <v>.</v>
      </c>
      <c r="Q529" s="47">
        <v>100</v>
      </c>
      <c r="R529" s="63"/>
      <c r="S529" s="6" t="str">
        <f t="shared" si="90"/>
        <v xml:space="preserve">فاتورة رقم 8555 1*40 السخنة - الاردن </v>
      </c>
      <c r="T529" s="6"/>
      <c r="U529" s="282"/>
      <c r="V529" s="283"/>
      <c r="W529" s="164"/>
      <c r="X529" s="99"/>
      <c r="Y529" s="58"/>
      <c r="Z529" s="58"/>
      <c r="AA529" s="58"/>
      <c r="AB529" s="58"/>
      <c r="AC529" s="58"/>
      <c r="AD529" s="58"/>
      <c r="AE529" s="58"/>
      <c r="AF529" s="58"/>
      <c r="AG529" s="58"/>
      <c r="AH529" s="58"/>
      <c r="AI529" s="58"/>
      <c r="AJ529" s="58"/>
      <c r="AM529" s="127"/>
      <c r="AN529" s="127"/>
    </row>
    <row r="530" spans="1:40" s="66" customFormat="1" ht="29.25" hidden="1" customHeight="1" thickTop="1" thickBot="1">
      <c r="A530" s="26"/>
      <c r="B530" s="184"/>
      <c r="C530" s="64" t="s">
        <v>1028</v>
      </c>
      <c r="D530" s="56" t="s">
        <v>35</v>
      </c>
      <c r="E530" s="53">
        <f>+IF(J530="","",SUBTOTAL(3,J$8:J530))</f>
        <v>12</v>
      </c>
      <c r="F530" s="201"/>
      <c r="G530" s="25"/>
      <c r="H530" s="28">
        <v>8556</v>
      </c>
      <c r="I530" s="65">
        <v>40409</v>
      </c>
      <c r="J530" s="25" t="s">
        <v>3</v>
      </c>
      <c r="K530" s="26" t="str">
        <f>D530&amp;C530</f>
        <v>XS-S110810</v>
      </c>
      <c r="L530" s="169" t="s">
        <v>316</v>
      </c>
      <c r="M530" s="25" t="s">
        <v>29</v>
      </c>
      <c r="N530" s="78">
        <v>700</v>
      </c>
      <c r="P530" s="63" t="str">
        <f t="shared" si="91"/>
        <v>.</v>
      </c>
      <c r="Q530" s="47" t="s">
        <v>585</v>
      </c>
      <c r="R530" s="63"/>
      <c r="S530" s="6" t="str">
        <f t="shared" si="90"/>
        <v xml:space="preserve">فاتورة رقم 8556 1*40 السخنة - الاردن </v>
      </c>
      <c r="T530" s="6"/>
      <c r="U530" s="282"/>
      <c r="V530" s="283"/>
      <c r="W530" s="164"/>
      <c r="X530" s="99"/>
      <c r="Y530" s="58"/>
      <c r="Z530" s="58"/>
      <c r="AA530" s="58"/>
      <c r="AB530" s="58"/>
      <c r="AC530" s="58"/>
      <c r="AD530" s="58"/>
      <c r="AE530" s="58"/>
      <c r="AF530" s="58"/>
      <c r="AG530" s="58"/>
      <c r="AH530" s="58"/>
      <c r="AI530" s="58"/>
      <c r="AJ530" s="58"/>
      <c r="AM530" s="127"/>
      <c r="AN530" s="127"/>
    </row>
    <row r="531" spans="1:40" s="66" customFormat="1" ht="29.25" customHeight="1" thickTop="1" thickBot="1">
      <c r="A531" s="26"/>
      <c r="B531" s="184"/>
      <c r="C531" s="64" t="s">
        <v>902</v>
      </c>
      <c r="D531" s="56" t="s">
        <v>36</v>
      </c>
      <c r="E531" s="53">
        <f>+IF(J531="","",SUBTOTAL(3,J$8:J531))</f>
        <v>13</v>
      </c>
      <c r="F531" s="201"/>
      <c r="G531" s="25"/>
      <c r="H531" s="28">
        <v>8557</v>
      </c>
      <c r="I531" s="65">
        <v>40400</v>
      </c>
      <c r="J531" s="25" t="s">
        <v>3</v>
      </c>
      <c r="K531" s="26" t="str">
        <f>D531&amp;C531</f>
        <v>XT-S05100810</v>
      </c>
      <c r="L531" s="169" t="s">
        <v>533</v>
      </c>
      <c r="M531" s="25" t="s">
        <v>32</v>
      </c>
      <c r="N531" s="318">
        <v>1500</v>
      </c>
      <c r="P531" s="63" t="str">
        <f t="shared" si="91"/>
        <v>.</v>
      </c>
      <c r="Q531" s="47">
        <f>2702-1500</f>
        <v>1202</v>
      </c>
      <c r="R531" s="63"/>
      <c r="S531" s="6" t="str">
        <f t="shared" si="90"/>
        <v xml:space="preserve">فاتورة رقم 8557 6 جرار العوجة - فلسطين </v>
      </c>
      <c r="T531" s="6"/>
      <c r="U531" s="282"/>
      <c r="V531" s="283"/>
      <c r="W531" s="164"/>
      <c r="X531" s="99"/>
      <c r="Y531" s="58"/>
      <c r="Z531" s="58"/>
      <c r="AA531" s="58"/>
      <c r="AB531" s="58"/>
      <c r="AC531" s="58"/>
      <c r="AD531" s="58"/>
      <c r="AE531" s="58"/>
      <c r="AF531" s="58"/>
      <c r="AG531" s="58"/>
      <c r="AH531" s="58"/>
      <c r="AI531" s="58"/>
      <c r="AJ531" s="58"/>
      <c r="AM531" s="127"/>
      <c r="AN531" s="127"/>
    </row>
    <row r="532" spans="1:40" s="66" customFormat="1" ht="29.25" customHeight="1" thickTop="1" thickBot="1">
      <c r="A532" s="26"/>
      <c r="B532" s="184"/>
      <c r="C532" s="64" t="s">
        <v>903</v>
      </c>
      <c r="D532" s="56" t="s">
        <v>36</v>
      </c>
      <c r="E532" s="53">
        <f>+IF(J532="","",SUBTOTAL(3,J$8:J532))</f>
        <v>14</v>
      </c>
      <c r="F532" s="201"/>
      <c r="G532" s="25"/>
      <c r="H532" s="28">
        <v>8558</v>
      </c>
      <c r="I532" s="65">
        <v>40411</v>
      </c>
      <c r="J532" s="25" t="s">
        <v>3</v>
      </c>
      <c r="K532" s="26" t="str">
        <f t="shared" si="92"/>
        <v>XT-S01210810</v>
      </c>
      <c r="L532" s="169" t="s">
        <v>533</v>
      </c>
      <c r="M532" s="25" t="s">
        <v>32</v>
      </c>
      <c r="N532" s="318">
        <v>1500</v>
      </c>
      <c r="P532" s="63" t="str">
        <f t="shared" si="91"/>
        <v>.</v>
      </c>
      <c r="Q532" s="47">
        <f>2702-1500</f>
        <v>1202</v>
      </c>
      <c r="R532" s="63"/>
      <c r="S532" s="6" t="str">
        <f t="shared" si="90"/>
        <v xml:space="preserve">فاتورة رقم 8558 6 جرار العوجة - فلسطين </v>
      </c>
      <c r="T532" s="6"/>
      <c r="U532" s="282"/>
      <c r="V532" s="283"/>
      <c r="W532" s="164"/>
      <c r="X532" s="99"/>
      <c r="Y532" s="58"/>
      <c r="Z532" s="58"/>
      <c r="AA532" s="58"/>
      <c r="AB532" s="58"/>
      <c r="AC532" s="58"/>
      <c r="AD532" s="58"/>
      <c r="AE532" s="58"/>
      <c r="AF532" s="58"/>
      <c r="AG532" s="58"/>
      <c r="AH532" s="58"/>
      <c r="AI532" s="58"/>
      <c r="AJ532" s="58"/>
      <c r="AM532" s="127"/>
      <c r="AN532" s="127"/>
    </row>
    <row r="533" spans="1:40" s="66" customFormat="1" ht="29.25" customHeight="1" thickTop="1" thickBot="1">
      <c r="A533" s="26"/>
      <c r="B533" s="184"/>
      <c r="C533" s="64" t="s">
        <v>904</v>
      </c>
      <c r="D533" s="56" t="s">
        <v>36</v>
      </c>
      <c r="E533" s="53">
        <f>+IF(J533="","",SUBTOTAL(3,J$8:J533))</f>
        <v>15</v>
      </c>
      <c r="F533" s="201"/>
      <c r="G533" s="25"/>
      <c r="H533" s="28">
        <v>8559</v>
      </c>
      <c r="I533" s="65">
        <v>40405</v>
      </c>
      <c r="J533" s="25" t="s">
        <v>3</v>
      </c>
      <c r="K533" s="26" t="str">
        <f t="shared" si="92"/>
        <v>XT-S03140810</v>
      </c>
      <c r="L533" s="169" t="s">
        <v>533</v>
      </c>
      <c r="M533" s="25" t="s">
        <v>32</v>
      </c>
      <c r="N533" s="318">
        <v>1500</v>
      </c>
      <c r="P533" s="63" t="str">
        <f t="shared" si="91"/>
        <v>.</v>
      </c>
      <c r="Q533" s="47">
        <f>2702-1500</f>
        <v>1202</v>
      </c>
      <c r="R533" s="63"/>
      <c r="S533" s="6" t="str">
        <f t="shared" si="90"/>
        <v xml:space="preserve">فاتورة رقم 8559 6 جرار العوجة - فلسطين </v>
      </c>
      <c r="T533" s="6"/>
      <c r="U533" s="282"/>
      <c r="V533" s="283"/>
      <c r="W533" s="164"/>
      <c r="X533" s="99"/>
      <c r="Y533" s="58"/>
      <c r="Z533" s="58"/>
      <c r="AA533" s="58"/>
      <c r="AB533" s="58"/>
      <c r="AC533" s="58"/>
      <c r="AD533" s="58"/>
      <c r="AE533" s="58"/>
      <c r="AF533" s="58"/>
      <c r="AG533" s="58"/>
      <c r="AH533" s="58"/>
      <c r="AI533" s="58"/>
      <c r="AJ533" s="58"/>
      <c r="AM533" s="127"/>
      <c r="AN533" s="127"/>
    </row>
    <row r="534" spans="1:40" s="66" customFormat="1" ht="29.25" customHeight="1" thickTop="1" thickBot="1">
      <c r="A534" s="26"/>
      <c r="B534" s="184"/>
      <c r="C534" s="64" t="s">
        <v>905</v>
      </c>
      <c r="D534" s="56" t="s">
        <v>36</v>
      </c>
      <c r="E534" s="53">
        <f>+IF(J534="","",SUBTOTAL(3,J$8:J534))</f>
        <v>16</v>
      </c>
      <c r="F534" s="201"/>
      <c r="G534" s="25"/>
      <c r="H534" s="28">
        <v>8560</v>
      </c>
      <c r="I534" s="65">
        <v>40408</v>
      </c>
      <c r="J534" s="25" t="s">
        <v>3</v>
      </c>
      <c r="K534" s="26" t="str">
        <f t="shared" si="92"/>
        <v>XT-S02170810</v>
      </c>
      <c r="L534" s="169" t="s">
        <v>329</v>
      </c>
      <c r="M534" s="25" t="s">
        <v>32</v>
      </c>
      <c r="N534" s="318">
        <v>1500</v>
      </c>
      <c r="P534" s="63" t="str">
        <f t="shared" si="91"/>
        <v>.</v>
      </c>
      <c r="Q534" s="47">
        <f>2702-1500</f>
        <v>1202</v>
      </c>
      <c r="R534" s="63"/>
      <c r="S534" s="6" t="str">
        <f t="shared" si="90"/>
        <v xml:space="preserve">فاتورة رقم 8560 5 جرار العوجة - فلسطين </v>
      </c>
      <c r="T534" s="6"/>
      <c r="U534" s="282"/>
      <c r="V534" s="283"/>
      <c r="W534" s="164"/>
      <c r="X534" s="99"/>
      <c r="Y534" s="58"/>
      <c r="Z534" s="58"/>
      <c r="AA534" s="58"/>
      <c r="AB534" s="58"/>
      <c r="AC534" s="58"/>
      <c r="AD534" s="58"/>
      <c r="AE534" s="58"/>
      <c r="AF534" s="58"/>
      <c r="AG534" s="58"/>
      <c r="AH534" s="58"/>
      <c r="AI534" s="58"/>
      <c r="AJ534" s="58"/>
      <c r="AM534" s="127"/>
      <c r="AN534" s="127"/>
    </row>
    <row r="535" spans="1:40" s="66" customFormat="1" ht="29.25" customHeight="1" thickTop="1" thickBot="1">
      <c r="A535" s="26"/>
      <c r="B535" s="184"/>
      <c r="C535" s="64" t="s">
        <v>906</v>
      </c>
      <c r="D535" s="56" t="s">
        <v>36</v>
      </c>
      <c r="E535" s="53">
        <f>+IF(J535="","",SUBTOTAL(3,J$8:J535))</f>
        <v>17</v>
      </c>
      <c r="F535" s="201"/>
      <c r="G535" s="25"/>
      <c r="H535" s="28">
        <v>8561</v>
      </c>
      <c r="I535" s="65">
        <v>40412</v>
      </c>
      <c r="J535" s="25" t="s">
        <v>3</v>
      </c>
      <c r="K535" s="26" t="str">
        <f t="shared" si="92"/>
        <v>XT-S02210810</v>
      </c>
      <c r="L535" s="169" t="s">
        <v>533</v>
      </c>
      <c r="M535" s="25" t="s">
        <v>32</v>
      </c>
      <c r="N535" s="318">
        <v>1500</v>
      </c>
      <c r="P535" s="63" t="str">
        <f t="shared" si="91"/>
        <v>.</v>
      </c>
      <c r="Q535" s="47">
        <f>2702-1500</f>
        <v>1202</v>
      </c>
      <c r="R535" s="63"/>
      <c r="S535" s="6" t="str">
        <f t="shared" si="90"/>
        <v xml:space="preserve">فاتورة رقم 8561 6 جرار العوجة - فلسطين </v>
      </c>
      <c r="T535" s="6"/>
      <c r="U535" s="282"/>
      <c r="V535" s="283"/>
      <c r="W535" s="164"/>
      <c r="X535" s="99"/>
      <c r="Y535" s="58"/>
      <c r="Z535" s="58"/>
      <c r="AA535" s="58"/>
      <c r="AB535" s="58"/>
      <c r="AC535" s="58"/>
      <c r="AD535" s="58"/>
      <c r="AE535" s="58"/>
      <c r="AF535" s="58"/>
      <c r="AG535" s="58"/>
      <c r="AH535" s="58"/>
      <c r="AI535" s="58"/>
      <c r="AJ535" s="58"/>
      <c r="AM535" s="127"/>
      <c r="AN535" s="127"/>
    </row>
    <row r="536" spans="1:40" s="66" customFormat="1" ht="29.25" customHeight="1" thickTop="1" thickBot="1">
      <c r="A536" s="26"/>
      <c r="B536" s="184"/>
      <c r="C536" s="64" t="s">
        <v>907</v>
      </c>
      <c r="D536" s="56" t="s">
        <v>36</v>
      </c>
      <c r="E536" s="53">
        <f>+IF(J536="","",SUBTOTAL(3,J$8:J536))</f>
        <v>18</v>
      </c>
      <c r="F536" s="201"/>
      <c r="G536" s="25"/>
      <c r="H536" s="28">
        <v>8562</v>
      </c>
      <c r="I536" s="65">
        <v>40407</v>
      </c>
      <c r="J536" s="25" t="s">
        <v>3</v>
      </c>
      <c r="K536" s="26" t="str">
        <f t="shared" si="92"/>
        <v>XT-S01160810</v>
      </c>
      <c r="L536" s="169" t="s">
        <v>370</v>
      </c>
      <c r="M536" s="25" t="s">
        <v>32</v>
      </c>
      <c r="N536" s="318">
        <v>1500</v>
      </c>
      <c r="P536" s="63" t="str">
        <f t="shared" si="91"/>
        <v>.</v>
      </c>
      <c r="Q536" s="38">
        <f>2698-1500</f>
        <v>1198</v>
      </c>
      <c r="R536" s="63"/>
      <c r="S536" s="6" t="str">
        <f t="shared" si="90"/>
        <v xml:space="preserve">فاتورة رقم 8562 4 جرار العوجة - فلسطين </v>
      </c>
      <c r="T536" s="6"/>
      <c r="U536" s="282"/>
      <c r="V536" s="283"/>
      <c r="W536" s="164"/>
      <c r="X536" s="99"/>
      <c r="Y536" s="58"/>
      <c r="Z536" s="58"/>
      <c r="AA536" s="58"/>
      <c r="AB536" s="58"/>
      <c r="AC536" s="58"/>
      <c r="AD536" s="58"/>
      <c r="AE536" s="58"/>
      <c r="AF536" s="58"/>
      <c r="AG536" s="58"/>
      <c r="AH536" s="58"/>
      <c r="AI536" s="58"/>
      <c r="AJ536" s="58"/>
      <c r="AM536" s="127"/>
      <c r="AN536" s="127"/>
    </row>
    <row r="537" spans="1:40" s="66" customFormat="1" ht="29.25" hidden="1" customHeight="1" thickTop="1" thickBot="1">
      <c r="A537" s="26"/>
      <c r="B537" s="184"/>
      <c r="C537" s="64" t="s">
        <v>870</v>
      </c>
      <c r="D537" s="56" t="s">
        <v>36</v>
      </c>
      <c r="E537" s="53">
        <f>+IF(J537="","",SUBTOTAL(3,J$8:J537))</f>
        <v>18</v>
      </c>
      <c r="F537" s="201">
        <v>804</v>
      </c>
      <c r="G537" s="25">
        <v>8044</v>
      </c>
      <c r="H537" s="28">
        <v>8563</v>
      </c>
      <c r="I537" s="65">
        <v>40408</v>
      </c>
      <c r="J537" s="25" t="s">
        <v>6</v>
      </c>
      <c r="K537" s="26" t="str">
        <f t="shared" si="92"/>
        <v>XT-S01170810</v>
      </c>
      <c r="L537" s="169" t="s">
        <v>370</v>
      </c>
      <c r="M537" s="25" t="s">
        <v>32</v>
      </c>
      <c r="N537" s="38">
        <v>800</v>
      </c>
      <c r="P537" s="63" t="str">
        <f t="shared" si="91"/>
        <v>.</v>
      </c>
      <c r="Q537" s="47" t="s">
        <v>585</v>
      </c>
      <c r="R537" s="63"/>
      <c r="S537" s="6" t="str">
        <f t="shared" si="90"/>
        <v xml:space="preserve">فاتورة رقم 8563 4 جرار العوجة - فلسطين </v>
      </c>
      <c r="T537" s="6"/>
      <c r="U537" s="282"/>
      <c r="V537" s="283"/>
      <c r="W537" s="164"/>
      <c r="X537" s="99"/>
      <c r="Y537" s="58"/>
      <c r="Z537" s="58"/>
      <c r="AA537" s="58"/>
      <c r="AB537" s="58"/>
      <c r="AC537" s="58"/>
      <c r="AD537" s="58"/>
      <c r="AE537" s="58"/>
      <c r="AF537" s="58"/>
      <c r="AG537" s="58"/>
      <c r="AH537" s="58"/>
      <c r="AI537" s="58"/>
      <c r="AJ537" s="58"/>
      <c r="AM537" s="127"/>
      <c r="AN537" s="127"/>
    </row>
    <row r="538" spans="1:40" s="66" customFormat="1" ht="29.25" hidden="1" customHeight="1" thickTop="1" thickBot="1">
      <c r="A538" s="26"/>
      <c r="B538" s="184"/>
      <c r="C538" s="64" t="s">
        <v>871</v>
      </c>
      <c r="D538" s="56" t="s">
        <v>36</v>
      </c>
      <c r="E538" s="53">
        <f>+IF(J538="","",SUBTOTAL(3,J$8:J538))</f>
        <v>18</v>
      </c>
      <c r="F538" s="201">
        <v>804</v>
      </c>
      <c r="G538" s="25">
        <v>8044</v>
      </c>
      <c r="H538" s="28">
        <v>8564</v>
      </c>
      <c r="I538" s="65">
        <v>40408</v>
      </c>
      <c r="J538" s="25" t="s">
        <v>6</v>
      </c>
      <c r="K538" s="26" t="str">
        <f t="shared" si="92"/>
        <v>XT-S01090810</v>
      </c>
      <c r="L538" s="169" t="s">
        <v>319</v>
      </c>
      <c r="M538" s="25" t="s">
        <v>32</v>
      </c>
      <c r="N538" s="38">
        <v>800</v>
      </c>
      <c r="P538" s="63" t="str">
        <f t="shared" si="91"/>
        <v>.</v>
      </c>
      <c r="Q538" s="47" t="s">
        <v>585</v>
      </c>
      <c r="R538" s="63"/>
      <c r="S538" s="6" t="str">
        <f t="shared" si="90"/>
        <v xml:space="preserve">فاتورة رقم 8564 3 جرار العوجة - فلسطين </v>
      </c>
      <c r="T538" s="6"/>
      <c r="U538" s="282"/>
      <c r="V538" s="283"/>
      <c r="W538" s="164"/>
      <c r="X538" s="99"/>
      <c r="Y538" s="58"/>
      <c r="Z538" s="58"/>
      <c r="AA538" s="58"/>
      <c r="AB538" s="58"/>
      <c r="AC538" s="58"/>
      <c r="AD538" s="58"/>
      <c r="AE538" s="58"/>
      <c r="AF538" s="58"/>
      <c r="AG538" s="58"/>
      <c r="AH538" s="58"/>
      <c r="AI538" s="58"/>
      <c r="AJ538" s="58"/>
      <c r="AM538" s="127"/>
      <c r="AN538" s="127"/>
    </row>
    <row r="539" spans="1:40" s="66" customFormat="1" ht="29.25" hidden="1" customHeight="1" thickTop="1" thickBot="1">
      <c r="A539" s="26"/>
      <c r="B539" s="184"/>
      <c r="C539" s="64" t="s">
        <v>872</v>
      </c>
      <c r="D539" s="56" t="s">
        <v>36</v>
      </c>
      <c r="E539" s="53">
        <f>+IF(J539="","",SUBTOTAL(3,J$8:J539))</f>
        <v>18</v>
      </c>
      <c r="F539" s="201">
        <v>804</v>
      </c>
      <c r="G539" s="25">
        <v>8044</v>
      </c>
      <c r="H539" s="28">
        <v>8565</v>
      </c>
      <c r="I539" s="65">
        <v>40408</v>
      </c>
      <c r="J539" s="25" t="s">
        <v>6</v>
      </c>
      <c r="K539" s="26" t="str">
        <f t="shared" si="92"/>
        <v>XT-S06100810</v>
      </c>
      <c r="L539" s="169" t="s">
        <v>770</v>
      </c>
      <c r="M539" s="25" t="s">
        <v>32</v>
      </c>
      <c r="N539" s="38">
        <v>750</v>
      </c>
      <c r="P539" s="63" t="str">
        <f t="shared" si="91"/>
        <v>.</v>
      </c>
      <c r="Q539" s="47" t="s">
        <v>585</v>
      </c>
      <c r="R539" s="63"/>
      <c r="S539" s="6" t="str">
        <f t="shared" si="90"/>
        <v xml:space="preserve">فاتورة رقم 8565 2 جرار العوجة - فلسطين </v>
      </c>
      <c r="T539" s="6"/>
      <c r="U539" s="282"/>
      <c r="V539" s="283"/>
      <c r="W539" s="164"/>
      <c r="X539" s="99"/>
      <c r="Y539" s="58"/>
      <c r="Z539" s="58"/>
      <c r="AA539" s="58"/>
      <c r="AB539" s="58"/>
      <c r="AC539" s="58"/>
      <c r="AD539" s="58"/>
      <c r="AE539" s="58"/>
      <c r="AF539" s="58"/>
      <c r="AG539" s="58"/>
      <c r="AH539" s="58"/>
      <c r="AI539" s="58"/>
      <c r="AJ539" s="58"/>
      <c r="AM539" s="127"/>
      <c r="AN539" s="127"/>
    </row>
    <row r="540" spans="1:40" s="66" customFormat="1" ht="29.25" hidden="1" customHeight="1" thickTop="1" thickBot="1">
      <c r="A540" s="26"/>
      <c r="B540" s="184"/>
      <c r="C540" s="64" t="s">
        <v>909</v>
      </c>
      <c r="D540" s="56" t="s">
        <v>35</v>
      </c>
      <c r="E540" s="53">
        <f>+IF(J540="","",SUBTOTAL(3,J$8:J540))</f>
        <v>18</v>
      </c>
      <c r="F540" s="201">
        <v>811</v>
      </c>
      <c r="G540" s="25">
        <v>8045</v>
      </c>
      <c r="H540" s="28">
        <v>8566</v>
      </c>
      <c r="I540" s="65">
        <v>40409</v>
      </c>
      <c r="J540" s="25" t="s">
        <v>19</v>
      </c>
      <c r="K540" s="26" t="str">
        <f t="shared" si="92"/>
        <v>XS-S220810</v>
      </c>
      <c r="L540" s="169" t="s">
        <v>908</v>
      </c>
      <c r="M540" s="25" t="s">
        <v>29</v>
      </c>
      <c r="N540" s="38">
        <v>650</v>
      </c>
      <c r="P540" s="63" t="str">
        <f t="shared" si="91"/>
        <v>.</v>
      </c>
      <c r="Q540" s="47"/>
      <c r="R540" s="63"/>
      <c r="S540" s="6" t="str">
        <f t="shared" si="90"/>
        <v xml:space="preserve">فاتورة رقم 8566 1*20 الاسكندرية - اشدود - هوم فود </v>
      </c>
      <c r="T540" s="6"/>
      <c r="U540" s="282"/>
      <c r="V540" s="283"/>
      <c r="W540" s="164"/>
      <c r="X540" s="99"/>
      <c r="Y540" s="58"/>
      <c r="Z540" s="58"/>
      <c r="AA540" s="58"/>
      <c r="AB540" s="58"/>
      <c r="AC540" s="58"/>
      <c r="AD540" s="58"/>
      <c r="AE540" s="58"/>
      <c r="AF540" s="58"/>
      <c r="AG540" s="58"/>
      <c r="AH540" s="58"/>
      <c r="AI540" s="58"/>
      <c r="AJ540" s="58"/>
      <c r="AM540" s="127"/>
      <c r="AN540" s="127"/>
    </row>
    <row r="541" spans="1:40" s="66" customFormat="1" ht="29.25" hidden="1" customHeight="1" thickTop="1" thickBot="1">
      <c r="A541" s="26"/>
      <c r="B541" s="184"/>
      <c r="C541" s="64" t="s">
        <v>911</v>
      </c>
      <c r="D541" s="56" t="s">
        <v>35</v>
      </c>
      <c r="E541" s="53">
        <f>+IF(J541="","",SUBTOTAL(3,J$8:J541))</f>
        <v>18</v>
      </c>
      <c r="F541" s="201">
        <v>801</v>
      </c>
      <c r="G541" s="25">
        <v>8044</v>
      </c>
      <c r="H541" s="28">
        <v>8567</v>
      </c>
      <c r="I541" s="65">
        <v>40413</v>
      </c>
      <c r="J541" s="25" t="s">
        <v>7</v>
      </c>
      <c r="K541" s="26" t="str">
        <f t="shared" si="92"/>
        <v>XS-S040810</v>
      </c>
      <c r="L541" s="169" t="s">
        <v>910</v>
      </c>
      <c r="M541" s="25" t="s">
        <v>32</v>
      </c>
      <c r="N541" s="38">
        <v>12900</v>
      </c>
      <c r="P541" s="63" t="str">
        <f t="shared" si="91"/>
        <v>.</v>
      </c>
      <c r="Q541" s="47" t="s">
        <v>585</v>
      </c>
      <c r="R541" s="63"/>
      <c r="S541" s="6" t="str">
        <f t="shared" si="90"/>
        <v xml:space="preserve">فاتورة رقم 8567 6*40 السخنة - الحديدة </v>
      </c>
      <c r="T541" s="6"/>
      <c r="U541" s="282"/>
      <c r="V541" s="283"/>
      <c r="W541" s="164"/>
      <c r="X541" s="99"/>
      <c r="Y541" s="58"/>
      <c r="Z541" s="58"/>
      <c r="AA541" s="58"/>
      <c r="AB541" s="58"/>
      <c r="AC541" s="58"/>
      <c r="AD541" s="58"/>
      <c r="AE541" s="58"/>
      <c r="AF541" s="58"/>
      <c r="AG541" s="58"/>
      <c r="AH541" s="58"/>
      <c r="AI541" s="58"/>
      <c r="AJ541" s="58"/>
      <c r="AM541" s="127"/>
      <c r="AN541" s="127"/>
    </row>
    <row r="542" spans="1:40" s="66" customFormat="1" ht="29.25" hidden="1" customHeight="1" thickTop="1" thickBot="1">
      <c r="A542" s="26"/>
      <c r="B542" s="184"/>
      <c r="C542" s="64" t="s">
        <v>912</v>
      </c>
      <c r="D542" s="56" t="s">
        <v>35</v>
      </c>
      <c r="E542" s="53">
        <f>+IF(J542="","",SUBTOTAL(3,J$8:J542))</f>
        <v>18</v>
      </c>
      <c r="F542" s="201">
        <v>803</v>
      </c>
      <c r="G542" s="25">
        <v>8044</v>
      </c>
      <c r="H542" s="28">
        <v>8568</v>
      </c>
      <c r="I542" s="65">
        <v>40413</v>
      </c>
      <c r="J542" s="25" t="s">
        <v>1</v>
      </c>
      <c r="K542" s="26" t="str">
        <f t="shared" si="92"/>
        <v>XS-S360810</v>
      </c>
      <c r="L542" s="169" t="s">
        <v>310</v>
      </c>
      <c r="M542" s="25" t="s">
        <v>32</v>
      </c>
      <c r="N542" s="38">
        <v>4200</v>
      </c>
      <c r="P542" s="63" t="str">
        <f t="shared" si="91"/>
        <v>.</v>
      </c>
      <c r="Q542" s="47" t="s">
        <v>585</v>
      </c>
      <c r="R542" s="63"/>
      <c r="S542" s="6" t="str">
        <f t="shared" si="90"/>
        <v xml:space="preserve">فاتورة رقم 8568 2*40 السخنة - الاردن </v>
      </c>
      <c r="T542" s="6"/>
      <c r="U542" s="282"/>
      <c r="V542" s="283"/>
      <c r="W542" s="164"/>
      <c r="X542" s="99"/>
      <c r="Y542" s="58"/>
      <c r="Z542" s="58"/>
      <c r="AA542" s="58"/>
      <c r="AB542" s="58"/>
      <c r="AC542" s="58"/>
      <c r="AD542" s="58"/>
      <c r="AE542" s="58"/>
      <c r="AF542" s="58"/>
      <c r="AG542" s="58"/>
      <c r="AH542" s="58"/>
      <c r="AI542" s="58"/>
      <c r="AJ542" s="58"/>
      <c r="AM542" s="127"/>
      <c r="AN542" s="127"/>
    </row>
    <row r="543" spans="1:40" s="66" customFormat="1" ht="29.25" hidden="1" customHeight="1" thickTop="1" thickBot="1">
      <c r="A543" s="26"/>
      <c r="B543" s="184"/>
      <c r="C543" s="64" t="s">
        <v>912</v>
      </c>
      <c r="D543" s="56" t="s">
        <v>35</v>
      </c>
      <c r="E543" s="53">
        <f>+IF(J543="","",SUBTOTAL(3,J$8:J543))</f>
        <v>18</v>
      </c>
      <c r="F543" s="201">
        <v>810</v>
      </c>
      <c r="G543" s="25">
        <v>8045</v>
      </c>
      <c r="H543" s="28">
        <v>8569</v>
      </c>
      <c r="I543" s="65">
        <v>40413</v>
      </c>
      <c r="J543" s="25" t="s">
        <v>1</v>
      </c>
      <c r="K543" s="26" t="str">
        <f t="shared" si="92"/>
        <v>XS-S360810</v>
      </c>
      <c r="L543" s="169" t="s">
        <v>310</v>
      </c>
      <c r="M543" s="25" t="s">
        <v>29</v>
      </c>
      <c r="N543" s="38">
        <v>800</v>
      </c>
      <c r="P543" s="63" t="str">
        <f t="shared" si="91"/>
        <v>.</v>
      </c>
      <c r="Q543" s="47" t="s">
        <v>585</v>
      </c>
      <c r="R543" s="63"/>
      <c r="S543" s="6" t="str">
        <f t="shared" si="90"/>
        <v xml:space="preserve">فاتورة رقم 8569 2*40 السخنة - الاردن </v>
      </c>
      <c r="T543" s="6"/>
      <c r="U543" s="282"/>
      <c r="V543" s="283"/>
      <c r="W543" s="164"/>
      <c r="X543" s="99"/>
      <c r="Y543" s="58"/>
      <c r="Z543" s="58"/>
      <c r="AA543" s="58"/>
      <c r="AB543" s="58"/>
      <c r="AC543" s="58"/>
      <c r="AD543" s="58"/>
      <c r="AE543" s="58"/>
      <c r="AF543" s="58"/>
      <c r="AG543" s="58"/>
      <c r="AH543" s="58"/>
      <c r="AI543" s="58"/>
      <c r="AJ543" s="58"/>
      <c r="AM543" s="127"/>
      <c r="AN543" s="127"/>
    </row>
    <row r="544" spans="1:40" s="66" customFormat="1" ht="29.25" hidden="1" customHeight="1" thickTop="1" thickBot="1">
      <c r="A544" s="26"/>
      <c r="B544" s="184"/>
      <c r="C544" s="64" t="s">
        <v>913</v>
      </c>
      <c r="D544" s="56" t="s">
        <v>35</v>
      </c>
      <c r="E544" s="53">
        <f>+IF(J544="","",SUBTOTAL(3,J$8:J544))</f>
        <v>18</v>
      </c>
      <c r="F544" s="201">
        <v>812</v>
      </c>
      <c r="G544" s="25">
        <v>8045</v>
      </c>
      <c r="H544" s="28">
        <v>8570</v>
      </c>
      <c r="I544" s="65">
        <v>40415</v>
      </c>
      <c r="J544" s="25" t="s">
        <v>3</v>
      </c>
      <c r="K544" s="26" t="str">
        <f t="shared" si="92"/>
        <v>XS-S330810</v>
      </c>
      <c r="L544" s="169" t="s">
        <v>916</v>
      </c>
      <c r="M544" s="25" t="s">
        <v>29</v>
      </c>
      <c r="N544" s="38">
        <v>9360</v>
      </c>
      <c r="P544" s="63" t="str">
        <f t="shared" si="91"/>
        <v>.</v>
      </c>
      <c r="Q544" s="47" t="s">
        <v>585</v>
      </c>
      <c r="R544" s="63"/>
      <c r="S544" s="6" t="str">
        <f t="shared" si="90"/>
        <v xml:space="preserve">فاتورة رقم 8570 12*40 الاسكندرية - فلسطين - بريكة </v>
      </c>
      <c r="T544" s="6"/>
      <c r="U544" s="282"/>
      <c r="V544" s="283"/>
      <c r="W544" s="164"/>
      <c r="X544" s="99"/>
      <c r="Y544" s="58"/>
      <c r="Z544" s="58"/>
      <c r="AA544" s="58"/>
      <c r="AB544" s="58"/>
      <c r="AC544" s="58"/>
      <c r="AD544" s="58"/>
      <c r="AE544" s="58"/>
      <c r="AF544" s="58"/>
      <c r="AG544" s="58"/>
      <c r="AH544" s="58"/>
      <c r="AI544" s="58"/>
      <c r="AJ544" s="58"/>
      <c r="AM544" s="127"/>
      <c r="AN544" s="127"/>
    </row>
    <row r="545" spans="1:40" s="66" customFormat="1" ht="29.25" hidden="1" customHeight="1" thickTop="1" thickBot="1">
      <c r="A545" s="26"/>
      <c r="B545" s="184"/>
      <c r="C545" s="64" t="s">
        <v>914</v>
      </c>
      <c r="D545" s="56" t="s">
        <v>35</v>
      </c>
      <c r="E545" s="53">
        <f>+IF(J545="","",SUBTOTAL(3,J$8:J545))</f>
        <v>18</v>
      </c>
      <c r="F545" s="201">
        <v>812</v>
      </c>
      <c r="G545" s="25">
        <v>8045</v>
      </c>
      <c r="H545" s="28">
        <v>8571</v>
      </c>
      <c r="I545" s="65">
        <v>40415</v>
      </c>
      <c r="J545" s="25" t="s">
        <v>3</v>
      </c>
      <c r="K545" s="26" t="str">
        <f t="shared" si="92"/>
        <v>XS-S260810</v>
      </c>
      <c r="L545" s="169" t="s">
        <v>917</v>
      </c>
      <c r="M545" s="25" t="s">
        <v>29</v>
      </c>
      <c r="N545" s="38">
        <v>1600</v>
      </c>
      <c r="P545" s="63" t="str">
        <f t="shared" si="91"/>
        <v>.</v>
      </c>
      <c r="Q545" s="47" t="s">
        <v>585</v>
      </c>
      <c r="R545" s="63"/>
      <c r="S545" s="6" t="str">
        <f t="shared" si="90"/>
        <v xml:space="preserve">فاتورة رقم 8571 2*40 الاسكندرية - فلسطين - الجذور </v>
      </c>
      <c r="T545" s="6"/>
      <c r="U545" s="282"/>
      <c r="V545" s="283"/>
      <c r="W545" s="164"/>
      <c r="X545" s="99"/>
      <c r="Y545" s="58"/>
      <c r="Z545" s="58"/>
      <c r="AA545" s="58"/>
      <c r="AB545" s="58"/>
      <c r="AC545" s="58"/>
      <c r="AD545" s="58"/>
      <c r="AE545" s="58"/>
      <c r="AF545" s="58"/>
      <c r="AG545" s="58"/>
      <c r="AH545" s="58"/>
      <c r="AI545" s="58"/>
      <c r="AJ545" s="58"/>
      <c r="AM545" s="127"/>
      <c r="AN545" s="127"/>
    </row>
    <row r="546" spans="1:40" s="66" customFormat="1" ht="29.25" hidden="1" customHeight="1" thickTop="1" thickBot="1">
      <c r="A546" s="26"/>
      <c r="B546" s="184"/>
      <c r="C546" s="64" t="s">
        <v>915</v>
      </c>
      <c r="D546" s="56" t="s">
        <v>35</v>
      </c>
      <c r="E546" s="53">
        <f>+IF(J546="","",SUBTOTAL(3,J$8:J546))</f>
        <v>18</v>
      </c>
      <c r="F546" s="201">
        <v>804</v>
      </c>
      <c r="G546" s="25">
        <v>8044</v>
      </c>
      <c r="H546" s="28">
        <v>8572</v>
      </c>
      <c r="I546" s="65">
        <v>40415</v>
      </c>
      <c r="J546" s="25" t="s">
        <v>6</v>
      </c>
      <c r="K546" s="26" t="str">
        <f t="shared" si="92"/>
        <v>XS-S340810</v>
      </c>
      <c r="L546" s="169" t="s">
        <v>918</v>
      </c>
      <c r="M546" s="25" t="s">
        <v>32</v>
      </c>
      <c r="N546" s="38">
        <v>2450</v>
      </c>
      <c r="P546" s="63" t="str">
        <f t="shared" si="91"/>
        <v>.</v>
      </c>
      <c r="Q546" s="47" t="s">
        <v>585</v>
      </c>
      <c r="R546" s="63"/>
      <c r="S546" s="6" t="str">
        <f t="shared" si="90"/>
        <v xml:space="preserve">فاتورة رقم 8572 1*40 الاسكندرية - سوريا </v>
      </c>
      <c r="T546" s="6"/>
      <c r="U546" s="282"/>
      <c r="V546" s="283"/>
      <c r="W546" s="164"/>
      <c r="X546" s="99"/>
      <c r="Y546" s="58"/>
      <c r="Z546" s="58"/>
      <c r="AA546" s="58"/>
      <c r="AB546" s="58"/>
      <c r="AC546" s="58"/>
      <c r="AD546" s="58"/>
      <c r="AE546" s="58"/>
      <c r="AF546" s="58"/>
      <c r="AG546" s="58"/>
      <c r="AH546" s="58"/>
      <c r="AI546" s="58"/>
      <c r="AJ546" s="58"/>
      <c r="AM546" s="127"/>
      <c r="AN546" s="127"/>
    </row>
    <row r="547" spans="1:40" s="66" customFormat="1" ht="29.25" hidden="1" customHeight="1" thickTop="1" thickBot="1">
      <c r="A547" s="26"/>
      <c r="B547" s="184"/>
      <c r="C547" s="64" t="s">
        <v>915</v>
      </c>
      <c r="D547" s="56" t="s">
        <v>35</v>
      </c>
      <c r="E547" s="53">
        <f>+IF(J547="","",SUBTOTAL(3,J$8:J547))</f>
        <v>18</v>
      </c>
      <c r="F547" s="201">
        <v>814</v>
      </c>
      <c r="G547" s="25">
        <v>8045</v>
      </c>
      <c r="H547" s="28">
        <v>8573</v>
      </c>
      <c r="I547" s="65">
        <v>40415</v>
      </c>
      <c r="J547" s="25" t="s">
        <v>6</v>
      </c>
      <c r="K547" s="26" t="str">
        <f t="shared" si="92"/>
        <v>XS-S340810</v>
      </c>
      <c r="L547" s="169" t="s">
        <v>918</v>
      </c>
      <c r="M547" s="25" t="s">
        <v>29</v>
      </c>
      <c r="N547" s="38">
        <v>700</v>
      </c>
      <c r="P547" s="63" t="str">
        <f t="shared" si="91"/>
        <v>.</v>
      </c>
      <c r="Q547" s="47" t="s">
        <v>585</v>
      </c>
      <c r="R547" s="63"/>
      <c r="S547" s="6" t="str">
        <f t="shared" si="90"/>
        <v xml:space="preserve">فاتورة رقم 8573 1*40 الاسكندرية - سوريا </v>
      </c>
      <c r="T547" s="6"/>
      <c r="U547" s="282"/>
      <c r="V547" s="283"/>
      <c r="W547" s="164"/>
      <c r="X547" s="99"/>
      <c r="Y547" s="58"/>
      <c r="Z547" s="58"/>
      <c r="AA547" s="58"/>
      <c r="AB547" s="58"/>
      <c r="AC547" s="58"/>
      <c r="AD547" s="58"/>
      <c r="AE547" s="58"/>
      <c r="AF547" s="58"/>
      <c r="AG547" s="58"/>
      <c r="AH547" s="58"/>
      <c r="AI547" s="58"/>
      <c r="AJ547" s="58"/>
      <c r="AM547" s="127"/>
      <c r="AN547" s="127"/>
    </row>
    <row r="548" spans="1:40" s="66" customFormat="1" ht="29.25" hidden="1" customHeight="1" thickTop="1" thickBot="1">
      <c r="A548" s="26"/>
      <c r="B548" s="184"/>
      <c r="C548" s="64" t="s">
        <v>920</v>
      </c>
      <c r="D548" s="56" t="s">
        <v>35</v>
      </c>
      <c r="E548" s="53">
        <f>+IF(J548="","",SUBTOTAL(3,J$8:J548))</f>
        <v>18</v>
      </c>
      <c r="F548" s="201">
        <v>807</v>
      </c>
      <c r="G548" s="25">
        <v>8044</v>
      </c>
      <c r="H548" s="28">
        <v>8574</v>
      </c>
      <c r="I548" s="65">
        <v>40415</v>
      </c>
      <c r="J548" s="25" t="s">
        <v>919</v>
      </c>
      <c r="K548" s="26" t="str">
        <f t="shared" si="92"/>
        <v>XS-S180810</v>
      </c>
      <c r="L548" s="169" t="s">
        <v>354</v>
      </c>
      <c r="M548" s="25" t="s">
        <v>32</v>
      </c>
      <c r="N548" s="38">
        <v>1300</v>
      </c>
      <c r="P548" s="63" t="str">
        <f t="shared" si="91"/>
        <v>.</v>
      </c>
      <c r="Q548" s="47" t="s">
        <v>585</v>
      </c>
      <c r="R548" s="63"/>
      <c r="S548" s="6" t="str">
        <f t="shared" si="90"/>
        <v xml:space="preserve">فاتورة رقم 8574 1*20 السخنة - جبل على </v>
      </c>
      <c r="T548" s="6"/>
      <c r="U548" s="282"/>
      <c r="V548" s="283"/>
      <c r="W548" s="164"/>
      <c r="X548" s="99"/>
      <c r="Y548" s="58"/>
      <c r="Z548" s="58"/>
      <c r="AA548" s="58"/>
      <c r="AB548" s="58"/>
      <c r="AC548" s="58"/>
      <c r="AD548" s="58"/>
      <c r="AE548" s="58"/>
      <c r="AF548" s="58"/>
      <c r="AG548" s="58"/>
      <c r="AH548" s="58"/>
      <c r="AI548" s="58"/>
      <c r="AJ548" s="58"/>
      <c r="AM548" s="127"/>
      <c r="AN548" s="127"/>
    </row>
    <row r="549" spans="1:40" s="66" customFormat="1" ht="29.25" hidden="1" customHeight="1" thickTop="1" thickBot="1">
      <c r="A549" s="26"/>
      <c r="B549" s="184"/>
      <c r="C549" s="64"/>
      <c r="D549" s="56"/>
      <c r="E549" s="53" t="str">
        <f>+IF(J549="","",SUBTOTAL(3,J$8:J549))</f>
        <v/>
      </c>
      <c r="F549" s="201"/>
      <c r="G549" s="25"/>
      <c r="H549" s="28">
        <v>8575</v>
      </c>
      <c r="I549" s="65"/>
      <c r="J549" s="25"/>
      <c r="K549" s="26" t="str">
        <f t="shared" si="92"/>
        <v/>
      </c>
      <c r="L549" s="169"/>
      <c r="M549" s="25"/>
      <c r="N549" s="38"/>
      <c r="P549" s="63" t="str">
        <f t="shared" si="91"/>
        <v>.</v>
      </c>
      <c r="Q549" s="47" t="s">
        <v>585</v>
      </c>
      <c r="R549" s="63"/>
      <c r="S549" s="6" t="str">
        <f t="shared" si="90"/>
        <v xml:space="preserve">فاتورة رقم 8575  </v>
      </c>
      <c r="T549" s="6"/>
      <c r="U549" s="282"/>
      <c r="V549" s="283"/>
      <c r="W549" s="164"/>
      <c r="X549" s="99"/>
      <c r="Y549" s="58"/>
      <c r="Z549" s="58"/>
      <c r="AA549" s="58"/>
      <c r="AB549" s="58"/>
      <c r="AC549" s="58"/>
      <c r="AD549" s="58"/>
      <c r="AE549" s="58"/>
      <c r="AF549" s="58"/>
      <c r="AG549" s="58"/>
      <c r="AH549" s="58"/>
      <c r="AI549" s="58"/>
      <c r="AJ549" s="58"/>
      <c r="AM549" s="127"/>
      <c r="AN549" s="127"/>
    </row>
    <row r="550" spans="1:40" s="66" customFormat="1" ht="29.25" hidden="1" customHeight="1" thickTop="1" thickBot="1">
      <c r="A550" s="26"/>
      <c r="B550" s="184"/>
      <c r="C550" s="64" t="s">
        <v>923</v>
      </c>
      <c r="D550" s="56" t="s">
        <v>36</v>
      </c>
      <c r="E550" s="53">
        <f>+IF(J550="","",SUBTOTAL(3,J$8:J550))</f>
        <v>18</v>
      </c>
      <c r="F550" s="201">
        <v>802</v>
      </c>
      <c r="G550" s="25">
        <v>8044</v>
      </c>
      <c r="H550" s="28">
        <v>8576</v>
      </c>
      <c r="I550" s="65">
        <v>40415</v>
      </c>
      <c r="J550" s="25" t="s">
        <v>2</v>
      </c>
      <c r="K550" s="26" t="str">
        <f t="shared" si="92"/>
        <v>XT-S08240810</v>
      </c>
      <c r="L550" s="169" t="s">
        <v>320</v>
      </c>
      <c r="M550" s="25" t="s">
        <v>32</v>
      </c>
      <c r="N550" s="38">
        <v>500</v>
      </c>
      <c r="P550" s="63" t="str">
        <f t="shared" si="91"/>
        <v>.</v>
      </c>
      <c r="Q550" s="47" t="s">
        <v>585</v>
      </c>
      <c r="R550" s="63"/>
      <c r="S550" s="6" t="str">
        <f t="shared" si="90"/>
        <v xml:space="preserve">فاتورة رقم 8576 1 جرار السلوم - ليبيا </v>
      </c>
      <c r="T550" s="6"/>
      <c r="U550" s="282"/>
      <c r="V550" s="283"/>
      <c r="W550" s="164"/>
      <c r="X550" s="99"/>
      <c r="Y550" s="58"/>
      <c r="Z550" s="58"/>
      <c r="AA550" s="58"/>
      <c r="AB550" s="58"/>
      <c r="AC550" s="58"/>
      <c r="AD550" s="58"/>
      <c r="AE550" s="58"/>
      <c r="AF550" s="58"/>
      <c r="AG550" s="58"/>
      <c r="AH550" s="58"/>
      <c r="AI550" s="58"/>
      <c r="AJ550" s="58"/>
      <c r="AM550" s="127"/>
      <c r="AN550" s="127"/>
    </row>
    <row r="551" spans="1:40" s="66" customFormat="1" ht="29.25" hidden="1" customHeight="1" thickTop="1" thickBot="1">
      <c r="A551" s="26"/>
      <c r="B551" s="184"/>
      <c r="C551" s="64" t="s">
        <v>925</v>
      </c>
      <c r="D551" s="56" t="s">
        <v>35</v>
      </c>
      <c r="E551" s="53">
        <f>+IF(J551="","",SUBTOTAL(3,J$8:J551))</f>
        <v>18</v>
      </c>
      <c r="F551" s="201">
        <v>805</v>
      </c>
      <c r="G551" s="25">
        <v>8044</v>
      </c>
      <c r="H551" s="28">
        <v>8577</v>
      </c>
      <c r="I551" s="65">
        <v>40416</v>
      </c>
      <c r="J551" s="25" t="s">
        <v>9</v>
      </c>
      <c r="K551" s="26" t="str">
        <f t="shared" si="92"/>
        <v>XS-S310810</v>
      </c>
      <c r="L551" s="169" t="s">
        <v>776</v>
      </c>
      <c r="M551" s="25" t="s">
        <v>32</v>
      </c>
      <c r="N551" s="38">
        <v>2350</v>
      </c>
      <c r="P551" s="63" t="str">
        <f t="shared" si="91"/>
        <v>.</v>
      </c>
      <c r="Q551" s="47" t="s">
        <v>585</v>
      </c>
      <c r="R551" s="63"/>
      <c r="S551" s="6" t="str">
        <f t="shared" si="90"/>
        <v xml:space="preserve">فاتورة رقم 8577 1*40 الاسكندرية - أشدود </v>
      </c>
      <c r="T551" s="6"/>
      <c r="U551" s="282"/>
      <c r="V551" s="283"/>
      <c r="W551" s="164"/>
      <c r="X551" s="99"/>
      <c r="Y551" s="58"/>
      <c r="Z551" s="58"/>
      <c r="AA551" s="58"/>
      <c r="AB551" s="58"/>
      <c r="AC551" s="58"/>
      <c r="AD551" s="58"/>
      <c r="AE551" s="58"/>
      <c r="AF551" s="58"/>
      <c r="AG551" s="58"/>
      <c r="AH551" s="58"/>
      <c r="AI551" s="58"/>
      <c r="AJ551" s="58"/>
      <c r="AM551" s="127"/>
      <c r="AN551" s="127"/>
    </row>
    <row r="552" spans="1:40" s="66" customFormat="1" ht="29.25" hidden="1" customHeight="1" thickTop="1" thickBot="1">
      <c r="A552" s="26"/>
      <c r="B552" s="184"/>
      <c r="C552" s="64" t="s">
        <v>926</v>
      </c>
      <c r="D552" s="56" t="s">
        <v>35</v>
      </c>
      <c r="E552" s="53">
        <f>+IF(J552="","",SUBTOTAL(3,J$8:J552))</f>
        <v>18</v>
      </c>
      <c r="F552" s="201">
        <v>807</v>
      </c>
      <c r="G552" s="25">
        <v>8044</v>
      </c>
      <c r="H552" s="28">
        <v>8578</v>
      </c>
      <c r="I552" s="65">
        <v>40416</v>
      </c>
      <c r="J552" s="25" t="s">
        <v>232</v>
      </c>
      <c r="K552" s="26" t="str">
        <f t="shared" si="92"/>
        <v>XS-S350810</v>
      </c>
      <c r="L552" s="169" t="s">
        <v>776</v>
      </c>
      <c r="M552" s="25" t="s">
        <v>32</v>
      </c>
      <c r="N552" s="38">
        <v>2450</v>
      </c>
      <c r="P552" s="63" t="str">
        <f t="shared" si="91"/>
        <v>.</v>
      </c>
      <c r="Q552" s="47" t="s">
        <v>585</v>
      </c>
      <c r="R552" s="63"/>
      <c r="S552" s="6" t="str">
        <f t="shared" si="90"/>
        <v xml:space="preserve">فاتورة رقم 8578 1*40 الاسكندرية - أشدود </v>
      </c>
      <c r="T552" s="6"/>
      <c r="U552" s="282"/>
      <c r="V552" s="283"/>
      <c r="W552" s="164"/>
      <c r="X552" s="99"/>
      <c r="Y552" s="58"/>
      <c r="Z552" s="58"/>
      <c r="AA552" s="58"/>
      <c r="AB552" s="58"/>
      <c r="AC552" s="58"/>
      <c r="AD552" s="58"/>
      <c r="AE552" s="58"/>
      <c r="AF552" s="58"/>
      <c r="AG552" s="58"/>
      <c r="AH552" s="58"/>
      <c r="AI552" s="58"/>
      <c r="AJ552" s="58"/>
      <c r="AM552" s="127"/>
      <c r="AN552" s="127"/>
    </row>
    <row r="553" spans="1:40" s="66" customFormat="1" ht="29.25" hidden="1" customHeight="1" thickTop="1" thickBot="1">
      <c r="A553" s="26"/>
      <c r="B553" s="184"/>
      <c r="C553" s="64" t="s">
        <v>926</v>
      </c>
      <c r="D553" s="56" t="s">
        <v>35</v>
      </c>
      <c r="E553" s="53">
        <f>+IF(J553="","",SUBTOTAL(3,J$8:J553))</f>
        <v>18</v>
      </c>
      <c r="F553" s="201">
        <v>811</v>
      </c>
      <c r="G553" s="25">
        <v>8045</v>
      </c>
      <c r="H553" s="28">
        <v>8579</v>
      </c>
      <c r="I553" s="65">
        <v>40416</v>
      </c>
      <c r="J553" s="25" t="s">
        <v>19</v>
      </c>
      <c r="K553" s="26" t="str">
        <f t="shared" si="92"/>
        <v>XS-S350810</v>
      </c>
      <c r="L553" s="169" t="s">
        <v>927</v>
      </c>
      <c r="M553" s="25" t="s">
        <v>29</v>
      </c>
      <c r="N553" s="38">
        <v>350</v>
      </c>
      <c r="P553" s="63" t="str">
        <f t="shared" si="91"/>
        <v>.</v>
      </c>
      <c r="Q553" s="47" t="s">
        <v>585</v>
      </c>
      <c r="R553" s="63"/>
      <c r="S553" s="6" t="str">
        <f t="shared" si="90"/>
        <v xml:space="preserve">فاتورة رقم 8579 1*40 الاسكندرية - أشدود - كادبورى </v>
      </c>
      <c r="T553" s="6"/>
      <c r="U553" s="282"/>
      <c r="V553" s="283"/>
      <c r="W553" s="164"/>
      <c r="X553" s="99"/>
      <c r="Y553" s="58"/>
      <c r="Z553" s="58"/>
      <c r="AA553" s="58"/>
      <c r="AB553" s="58"/>
      <c r="AC553" s="58"/>
      <c r="AD553" s="58"/>
      <c r="AE553" s="58"/>
      <c r="AF553" s="58"/>
      <c r="AG553" s="58"/>
      <c r="AH553" s="58"/>
      <c r="AI553" s="58"/>
      <c r="AJ553" s="58"/>
      <c r="AM553" s="127"/>
      <c r="AN553" s="127"/>
    </row>
    <row r="554" spans="1:40" s="66" customFormat="1" ht="29.25" customHeight="1" thickTop="1" thickBot="1">
      <c r="A554" s="26"/>
      <c r="B554" s="184"/>
      <c r="C554" s="64" t="s">
        <v>1029</v>
      </c>
      <c r="D554" s="56" t="s">
        <v>35</v>
      </c>
      <c r="E554" s="53">
        <f>+IF(J554="","",SUBTOTAL(3,J$8:J554))</f>
        <v>19</v>
      </c>
      <c r="F554" s="201"/>
      <c r="G554" s="25"/>
      <c r="H554" s="28">
        <v>8580</v>
      </c>
      <c r="I554" s="65">
        <v>40413</v>
      </c>
      <c r="J554" s="25" t="s">
        <v>3</v>
      </c>
      <c r="K554" s="26" t="str">
        <f>D554&amp;C554</f>
        <v>XS-S170810</v>
      </c>
      <c r="L554" s="169" t="s">
        <v>558</v>
      </c>
      <c r="M554" s="25" t="s">
        <v>32</v>
      </c>
      <c r="N554" s="318">
        <v>8479</v>
      </c>
      <c r="P554" s="63" t="str">
        <f t="shared" si="91"/>
        <v>.</v>
      </c>
      <c r="Q554" s="47">
        <v>2900</v>
      </c>
      <c r="R554" s="63"/>
      <c r="S554" s="6" t="str">
        <f t="shared" si="90"/>
        <v xml:space="preserve">فاتورة رقم 8580 6*40 السخنة - السودان </v>
      </c>
      <c r="T554" s="6"/>
      <c r="U554" s="282"/>
      <c r="V554" s="283"/>
      <c r="W554" s="164"/>
      <c r="X554" s="99"/>
      <c r="Y554" s="58"/>
      <c r="Z554" s="58"/>
      <c r="AA554" s="58"/>
      <c r="AB554" s="58"/>
      <c r="AC554" s="58"/>
      <c r="AD554" s="58"/>
      <c r="AE554" s="58"/>
      <c r="AF554" s="58"/>
      <c r="AG554" s="58"/>
      <c r="AH554" s="58"/>
      <c r="AI554" s="58"/>
      <c r="AJ554" s="58"/>
      <c r="AM554" s="127"/>
      <c r="AN554" s="127"/>
    </row>
    <row r="555" spans="1:40" s="66" customFormat="1" ht="29.25" customHeight="1" thickTop="1" thickBot="1">
      <c r="A555" s="26"/>
      <c r="B555" s="184"/>
      <c r="C555" s="64" t="s">
        <v>1029</v>
      </c>
      <c r="D555" s="56" t="s">
        <v>35</v>
      </c>
      <c r="E555" s="53">
        <f>+IF(J555="","",SUBTOTAL(3,J$8:J555))</f>
        <v>20</v>
      </c>
      <c r="F555" s="201"/>
      <c r="G555" s="25"/>
      <c r="H555" s="28">
        <v>8581</v>
      </c>
      <c r="I555" s="65">
        <v>40416</v>
      </c>
      <c r="J555" s="25" t="s">
        <v>3</v>
      </c>
      <c r="K555" s="26" t="str">
        <f>D555&amp;C555</f>
        <v>XS-S170810</v>
      </c>
      <c r="L555" s="169" t="s">
        <v>558</v>
      </c>
      <c r="M555" s="25" t="s">
        <v>32</v>
      </c>
      <c r="N555" s="318">
        <v>11700</v>
      </c>
      <c r="P555" s="63" t="str">
        <f t="shared" si="91"/>
        <v>.</v>
      </c>
      <c r="Q555" s="47" t="s">
        <v>585</v>
      </c>
      <c r="R555" s="63"/>
      <c r="S555" s="6" t="str">
        <f t="shared" si="90"/>
        <v xml:space="preserve">فاتورة رقم 8581 6*40 السخنة - السودان </v>
      </c>
      <c r="T555" s="6"/>
      <c r="U555" s="282"/>
      <c r="V555" s="283"/>
      <c r="W555" s="164"/>
      <c r="X555" s="99"/>
      <c r="Y555" s="58"/>
      <c r="Z555" s="58"/>
      <c r="AA555" s="58"/>
      <c r="AB555" s="58"/>
      <c r="AC555" s="58"/>
      <c r="AD555" s="58"/>
      <c r="AE555" s="58"/>
      <c r="AF555" s="58"/>
      <c r="AG555" s="58"/>
      <c r="AH555" s="58"/>
      <c r="AI555" s="58"/>
      <c r="AJ555" s="58"/>
      <c r="AM555" s="127"/>
      <c r="AN555" s="127"/>
    </row>
    <row r="556" spans="1:40" s="66" customFormat="1" ht="29.25" hidden="1" customHeight="1" thickTop="1" thickBot="1">
      <c r="A556" s="26"/>
      <c r="B556" s="184"/>
      <c r="C556" s="64" t="s">
        <v>930</v>
      </c>
      <c r="D556" s="56" t="s">
        <v>35</v>
      </c>
      <c r="E556" s="53">
        <f>+IF(J556="","",SUBTOTAL(3,J$8:J556))</f>
        <v>20</v>
      </c>
      <c r="F556" s="201">
        <v>807</v>
      </c>
      <c r="G556" s="25">
        <v>8044</v>
      </c>
      <c r="H556" s="28">
        <v>8582</v>
      </c>
      <c r="I556" s="65">
        <v>40418</v>
      </c>
      <c r="J556" s="25" t="s">
        <v>0</v>
      </c>
      <c r="K556" s="26" t="str">
        <f t="shared" si="92"/>
        <v>XS-S390810</v>
      </c>
      <c r="L556" s="169" t="s">
        <v>933</v>
      </c>
      <c r="M556" s="25" t="s">
        <v>32</v>
      </c>
      <c r="N556" s="38">
        <v>2100</v>
      </c>
      <c r="P556" s="63" t="str">
        <f t="shared" si="91"/>
        <v>.</v>
      </c>
      <c r="Q556" s="47" t="s">
        <v>585</v>
      </c>
      <c r="R556" s="63"/>
      <c r="S556" s="6" t="str">
        <f t="shared" si="90"/>
        <v xml:space="preserve">فاتورة رقم 8582 1*40 السخنة - العقبة  </v>
      </c>
      <c r="T556" s="6"/>
      <c r="U556" s="282"/>
      <c r="V556" s="283"/>
      <c r="W556" s="164"/>
      <c r="X556" s="99"/>
      <c r="Y556" s="58"/>
      <c r="Z556" s="58"/>
      <c r="AA556" s="58"/>
      <c r="AB556" s="58"/>
      <c r="AC556" s="58"/>
      <c r="AD556" s="58"/>
      <c r="AE556" s="58"/>
      <c r="AF556" s="58"/>
      <c r="AG556" s="58"/>
      <c r="AH556" s="58"/>
      <c r="AI556" s="58"/>
      <c r="AJ556" s="58"/>
      <c r="AM556" s="127"/>
      <c r="AN556" s="127"/>
    </row>
    <row r="557" spans="1:40" s="66" customFormat="1" ht="29.25" hidden="1" customHeight="1" thickTop="1" thickBot="1">
      <c r="A557" s="26"/>
      <c r="B557" s="184"/>
      <c r="C557" s="64" t="s">
        <v>930</v>
      </c>
      <c r="D557" s="56" t="s">
        <v>35</v>
      </c>
      <c r="E557" s="53">
        <f>+IF(J557="","",SUBTOTAL(3,J$8:J557))</f>
        <v>20</v>
      </c>
      <c r="F557" s="201">
        <v>808</v>
      </c>
      <c r="G557" s="25">
        <v>8045</v>
      </c>
      <c r="H557" s="28">
        <v>8583</v>
      </c>
      <c r="I557" s="65">
        <v>40418</v>
      </c>
      <c r="J557" s="25" t="s">
        <v>0</v>
      </c>
      <c r="K557" s="26" t="str">
        <f t="shared" si="92"/>
        <v>XS-S390810</v>
      </c>
      <c r="L557" s="169" t="s">
        <v>933</v>
      </c>
      <c r="M557" s="25" t="s">
        <v>29</v>
      </c>
      <c r="N557" s="38">
        <v>375</v>
      </c>
      <c r="P557" s="63" t="str">
        <f t="shared" si="91"/>
        <v>.</v>
      </c>
      <c r="Q557" s="47" t="s">
        <v>585</v>
      </c>
      <c r="R557" s="63"/>
      <c r="S557" s="6" t="str">
        <f t="shared" si="90"/>
        <v xml:space="preserve">فاتورة رقم 8583 1*40 السخنة - العقبة  </v>
      </c>
      <c r="T557" s="6"/>
      <c r="U557" s="282"/>
      <c r="V557" s="283"/>
      <c r="W557" s="164"/>
      <c r="X557" s="99"/>
      <c r="Y557" s="58"/>
      <c r="Z557" s="58"/>
      <c r="AA557" s="58"/>
      <c r="AB557" s="58"/>
      <c r="AC557" s="58"/>
      <c r="AD557" s="58"/>
      <c r="AE557" s="58"/>
      <c r="AF557" s="58"/>
      <c r="AG557" s="58"/>
      <c r="AH557" s="58"/>
      <c r="AI557" s="58"/>
      <c r="AJ557" s="58"/>
      <c r="AM557" s="127"/>
      <c r="AN557" s="127"/>
    </row>
    <row r="558" spans="1:40" s="66" customFormat="1" ht="29.25" hidden="1" customHeight="1" thickTop="1" thickBot="1">
      <c r="A558" s="26"/>
      <c r="B558" s="184"/>
      <c r="C558" s="64" t="s">
        <v>931</v>
      </c>
      <c r="D558" s="56" t="s">
        <v>35</v>
      </c>
      <c r="E558" s="53">
        <f>+IF(J558="","",SUBTOTAL(3,J$8:J558))</f>
        <v>20</v>
      </c>
      <c r="F558" s="201">
        <v>802</v>
      </c>
      <c r="G558" s="25">
        <v>8044</v>
      </c>
      <c r="H558" s="28">
        <v>8584</v>
      </c>
      <c r="I558" s="65">
        <v>40418</v>
      </c>
      <c r="J558" s="25" t="s">
        <v>2</v>
      </c>
      <c r="K558" s="26" t="str">
        <f t="shared" si="92"/>
        <v>XS-S240810</v>
      </c>
      <c r="L558" s="169" t="s">
        <v>325</v>
      </c>
      <c r="M558" s="25" t="s">
        <v>32</v>
      </c>
      <c r="N558" s="38">
        <v>2825</v>
      </c>
      <c r="P558" s="63" t="str">
        <f t="shared" si="91"/>
        <v>.</v>
      </c>
      <c r="Q558" s="47" t="s">
        <v>585</v>
      </c>
      <c r="R558" s="63"/>
      <c r="S558" s="6" t="str">
        <f t="shared" si="90"/>
        <v xml:space="preserve">فاتورة رقم 8584 1*40 الاسكندرية - ليماسول </v>
      </c>
      <c r="T558" s="6"/>
      <c r="U558" s="282"/>
      <c r="V558" s="283"/>
      <c r="W558" s="164"/>
      <c r="X558" s="99"/>
      <c r="Y558" s="58"/>
      <c r="Z558" s="58"/>
      <c r="AA558" s="58"/>
      <c r="AB558" s="58"/>
      <c r="AC558" s="58"/>
      <c r="AD558" s="58"/>
      <c r="AE558" s="58"/>
      <c r="AF558" s="58"/>
      <c r="AG558" s="58"/>
      <c r="AH558" s="58"/>
      <c r="AI558" s="58"/>
      <c r="AJ558" s="58"/>
      <c r="AM558" s="127"/>
      <c r="AN558" s="127"/>
    </row>
    <row r="559" spans="1:40" s="66" customFormat="1" ht="29.25" hidden="1" customHeight="1" thickTop="1" thickBot="1">
      <c r="A559" s="26"/>
      <c r="B559" s="184"/>
      <c r="C559" s="64" t="s">
        <v>931</v>
      </c>
      <c r="D559" s="56" t="s">
        <v>35</v>
      </c>
      <c r="E559" s="53">
        <f>+IF(J559="","",SUBTOTAL(3,J$8:J559))</f>
        <v>20</v>
      </c>
      <c r="F559" s="201">
        <v>809</v>
      </c>
      <c r="G559" s="25">
        <v>8045</v>
      </c>
      <c r="H559" s="28">
        <v>8585</v>
      </c>
      <c r="I559" s="65">
        <v>40418</v>
      </c>
      <c r="J559" s="25" t="s">
        <v>2</v>
      </c>
      <c r="K559" s="26" t="str">
        <f t="shared" si="92"/>
        <v>XS-S240810</v>
      </c>
      <c r="L559" s="169" t="s">
        <v>325</v>
      </c>
      <c r="M559" s="25" t="s">
        <v>29</v>
      </c>
      <c r="N559" s="38">
        <v>650</v>
      </c>
      <c r="P559" s="63" t="str">
        <f t="shared" si="91"/>
        <v>.</v>
      </c>
      <c r="Q559" s="47" t="s">
        <v>585</v>
      </c>
      <c r="R559" s="63"/>
      <c r="S559" s="6" t="str">
        <f t="shared" si="90"/>
        <v xml:space="preserve">فاتورة رقم 8585 1*40 الاسكندرية - ليماسول </v>
      </c>
      <c r="T559" s="6"/>
      <c r="U559" s="282"/>
      <c r="V559" s="283"/>
      <c r="W559" s="164"/>
      <c r="X559" s="99"/>
      <c r="Y559" s="58"/>
      <c r="Z559" s="58"/>
      <c r="AA559" s="58"/>
      <c r="AB559" s="58"/>
      <c r="AC559" s="58"/>
      <c r="AD559" s="58"/>
      <c r="AE559" s="58"/>
      <c r="AF559" s="58"/>
      <c r="AG559" s="58"/>
      <c r="AH559" s="58"/>
      <c r="AI559" s="58"/>
      <c r="AJ559" s="58"/>
      <c r="AM559" s="127"/>
      <c r="AN559" s="127"/>
    </row>
    <row r="560" spans="1:40" s="66" customFormat="1" ht="29.25" hidden="1" customHeight="1" thickTop="1" thickBot="1">
      <c r="A560" s="26"/>
      <c r="B560" s="184"/>
      <c r="C560" s="64" t="s">
        <v>932</v>
      </c>
      <c r="D560" s="56" t="s">
        <v>35</v>
      </c>
      <c r="E560" s="53">
        <f>+IF(J560="","",SUBTOTAL(3,J$8:J560))</f>
        <v>20</v>
      </c>
      <c r="F560" s="201">
        <v>813</v>
      </c>
      <c r="G560" s="25">
        <v>8045</v>
      </c>
      <c r="H560" s="28">
        <v>8586</v>
      </c>
      <c r="I560" s="65">
        <v>40418</v>
      </c>
      <c r="J560" s="25" t="s">
        <v>24</v>
      </c>
      <c r="K560" s="26" t="str">
        <f t="shared" si="92"/>
        <v>XS-S290810</v>
      </c>
      <c r="L560" s="169" t="s">
        <v>935</v>
      </c>
      <c r="M560" s="25" t="s">
        <v>29</v>
      </c>
      <c r="N560" s="38">
        <v>3532</v>
      </c>
      <c r="P560" s="63" t="str">
        <f t="shared" si="91"/>
        <v>.</v>
      </c>
      <c r="Q560" s="38"/>
      <c r="R560" s="63"/>
      <c r="S560" s="6" t="str">
        <f t="shared" si="90"/>
        <v xml:space="preserve">فاتورة رقم 8586 1*40 السخنة - عمان </v>
      </c>
      <c r="T560" s="6"/>
      <c r="U560" s="282"/>
      <c r="V560" s="283"/>
      <c r="W560" s="164"/>
      <c r="X560" s="99"/>
      <c r="Y560" s="58"/>
      <c r="Z560" s="58"/>
      <c r="AA560" s="58"/>
      <c r="AB560" s="58"/>
      <c r="AC560" s="58"/>
      <c r="AD560" s="58"/>
      <c r="AE560" s="58"/>
      <c r="AF560" s="58"/>
      <c r="AG560" s="58"/>
      <c r="AH560" s="58"/>
      <c r="AI560" s="58"/>
      <c r="AJ560" s="58"/>
      <c r="AM560" s="127"/>
      <c r="AN560" s="127"/>
    </row>
    <row r="561" spans="1:40" s="66" customFormat="1" ht="29.25" hidden="1" customHeight="1" thickTop="1" thickBot="1">
      <c r="A561" s="26"/>
      <c r="B561" s="184"/>
      <c r="C561" s="64" t="s">
        <v>932</v>
      </c>
      <c r="D561" s="56" t="s">
        <v>35</v>
      </c>
      <c r="E561" s="53">
        <f>+IF(J561="","",SUBTOTAL(3,J$8:J561))</f>
        <v>20</v>
      </c>
      <c r="F561" s="201">
        <v>813</v>
      </c>
      <c r="G561" s="25">
        <v>8045</v>
      </c>
      <c r="H561" s="28">
        <v>8587</v>
      </c>
      <c r="I561" s="65">
        <v>40418</v>
      </c>
      <c r="J561" s="25" t="s">
        <v>24</v>
      </c>
      <c r="K561" s="26" t="str">
        <f t="shared" si="92"/>
        <v>XS-S290810</v>
      </c>
      <c r="L561" s="169" t="s">
        <v>934</v>
      </c>
      <c r="M561" s="25" t="s">
        <v>29</v>
      </c>
      <c r="N561" s="38">
        <v>1736</v>
      </c>
      <c r="P561" s="63" t="str">
        <f t="shared" si="91"/>
        <v>.</v>
      </c>
      <c r="Q561" s="47" t="s">
        <v>585</v>
      </c>
      <c r="R561" s="63"/>
      <c r="S561" s="6" t="str">
        <f t="shared" si="90"/>
        <v xml:space="preserve">فاتورة رقم 8587 1*40 بور سعيد - عمان </v>
      </c>
      <c r="T561" s="6"/>
      <c r="U561" s="282"/>
      <c r="V561" s="283"/>
      <c r="W561" s="164"/>
      <c r="X561" s="99"/>
      <c r="Y561" s="58"/>
      <c r="Z561" s="58"/>
      <c r="AA561" s="58"/>
      <c r="AB561" s="58"/>
      <c r="AC561" s="58"/>
      <c r="AD561" s="58"/>
      <c r="AE561" s="58"/>
      <c r="AF561" s="58"/>
      <c r="AG561" s="58"/>
      <c r="AH561" s="58"/>
      <c r="AI561" s="58"/>
      <c r="AJ561" s="58"/>
      <c r="AM561" s="127"/>
      <c r="AN561" s="127"/>
    </row>
    <row r="562" spans="1:40" s="66" customFormat="1" ht="29.25" hidden="1" customHeight="1" thickTop="1" thickBot="1">
      <c r="A562" s="26"/>
      <c r="B562" s="184"/>
      <c r="C562" s="64" t="s">
        <v>952</v>
      </c>
      <c r="D562" s="56" t="s">
        <v>35</v>
      </c>
      <c r="E562" s="53">
        <f>+IF(J562="","",SUBTOTAL(3,J$8:J562))</f>
        <v>20</v>
      </c>
      <c r="F562" s="201">
        <v>803</v>
      </c>
      <c r="G562" s="25">
        <v>8044</v>
      </c>
      <c r="H562" s="28">
        <v>8588</v>
      </c>
      <c r="I562" s="65">
        <v>40420</v>
      </c>
      <c r="J562" s="25" t="s">
        <v>1</v>
      </c>
      <c r="K562" s="26" t="str">
        <f t="shared" si="92"/>
        <v>XS-S420810</v>
      </c>
      <c r="L562" s="169" t="s">
        <v>953</v>
      </c>
      <c r="M562" s="25" t="s">
        <v>32</v>
      </c>
      <c r="N562" s="38">
        <v>4200</v>
      </c>
      <c r="P562" s="63" t="str">
        <f t="shared" si="91"/>
        <v>.</v>
      </c>
      <c r="Q562" s="47" t="s">
        <v>585</v>
      </c>
      <c r="R562" s="63"/>
      <c r="S562" s="6" t="str">
        <f t="shared" si="90"/>
        <v xml:space="preserve">فاتورة رقم 8588 2*40 الاسكندرية - تونس </v>
      </c>
      <c r="T562" s="6"/>
      <c r="U562" s="282"/>
      <c r="V562" s="283"/>
      <c r="W562" s="164"/>
      <c r="X562" s="99"/>
      <c r="Y562" s="58"/>
      <c r="Z562" s="58"/>
      <c r="AA562" s="58"/>
      <c r="AB562" s="58"/>
      <c r="AC562" s="58"/>
      <c r="AD562" s="58"/>
      <c r="AE562" s="58"/>
      <c r="AF562" s="58"/>
      <c r="AG562" s="58"/>
      <c r="AH562" s="58"/>
      <c r="AI562" s="58"/>
      <c r="AJ562" s="58"/>
      <c r="AM562" s="127"/>
      <c r="AN562" s="127"/>
    </row>
    <row r="563" spans="1:40" s="66" customFormat="1" ht="29.25" hidden="1" customHeight="1" thickTop="1" thickBot="1">
      <c r="A563" s="26"/>
      <c r="B563" s="184"/>
      <c r="C563" s="64" t="s">
        <v>952</v>
      </c>
      <c r="D563" s="56" t="s">
        <v>35</v>
      </c>
      <c r="E563" s="53">
        <f>+IF(J563="","",SUBTOTAL(3,J$8:J563))</f>
        <v>20</v>
      </c>
      <c r="F563" s="201">
        <v>810</v>
      </c>
      <c r="G563" s="25">
        <v>8045</v>
      </c>
      <c r="H563" s="28">
        <v>8589</v>
      </c>
      <c r="I563" s="65">
        <v>40420</v>
      </c>
      <c r="J563" s="25" t="s">
        <v>1</v>
      </c>
      <c r="K563" s="26" t="str">
        <f t="shared" si="92"/>
        <v>XS-S420810</v>
      </c>
      <c r="L563" s="169" t="s">
        <v>953</v>
      </c>
      <c r="M563" s="25" t="s">
        <v>29</v>
      </c>
      <c r="N563" s="38">
        <v>1600</v>
      </c>
      <c r="P563" s="63" t="str">
        <f t="shared" si="91"/>
        <v>.</v>
      </c>
      <c r="Q563" s="47" t="s">
        <v>585</v>
      </c>
      <c r="R563" s="63"/>
      <c r="S563" s="6" t="str">
        <f t="shared" si="90"/>
        <v xml:space="preserve">فاتورة رقم 8589 2*40 الاسكندرية - تونس </v>
      </c>
      <c r="T563" s="6"/>
      <c r="U563" s="282"/>
      <c r="V563" s="283"/>
      <c r="W563" s="164"/>
      <c r="X563" s="99"/>
      <c r="Y563" s="58"/>
      <c r="Z563" s="58"/>
      <c r="AA563" s="58"/>
      <c r="AB563" s="58"/>
      <c r="AC563" s="58"/>
      <c r="AD563" s="58"/>
      <c r="AE563" s="58"/>
      <c r="AF563" s="58"/>
      <c r="AG563" s="58"/>
      <c r="AH563" s="58"/>
      <c r="AI563" s="58"/>
      <c r="AJ563" s="58"/>
      <c r="AM563" s="127"/>
      <c r="AN563" s="127"/>
    </row>
    <row r="564" spans="1:40" s="66" customFormat="1" ht="29.25" hidden="1" customHeight="1" thickTop="1" thickBot="1">
      <c r="A564" s="26"/>
      <c r="B564" s="184"/>
      <c r="C564" s="64" t="s">
        <v>915</v>
      </c>
      <c r="D564" s="56" t="s">
        <v>35</v>
      </c>
      <c r="E564" s="53">
        <f>+IF(J564="","",SUBTOTAL(3,J$8:J564))</f>
        <v>20</v>
      </c>
      <c r="F564" s="201">
        <v>804</v>
      </c>
      <c r="G564" s="25">
        <v>8044</v>
      </c>
      <c r="H564" s="28">
        <v>8590</v>
      </c>
      <c r="I564" s="65">
        <v>40421</v>
      </c>
      <c r="J564" s="25" t="s">
        <v>6</v>
      </c>
      <c r="K564" s="26" t="str">
        <f t="shared" si="92"/>
        <v>XS-S340810</v>
      </c>
      <c r="L564" s="169" t="s">
        <v>954</v>
      </c>
      <c r="M564" s="25" t="s">
        <v>32</v>
      </c>
      <c r="N564" s="38">
        <v>700</v>
      </c>
      <c r="P564" s="63" t="str">
        <f t="shared" si="91"/>
        <v>.</v>
      </c>
      <c r="Q564" s="47" t="s">
        <v>585</v>
      </c>
      <c r="R564" s="63"/>
      <c r="S564" s="6" t="str">
        <f t="shared" si="90"/>
        <v xml:space="preserve">فاتورة رقم 8590 1*40 - الاسكندرية - سوريا - THC  </v>
      </c>
      <c r="T564" s="6"/>
      <c r="U564" s="282"/>
      <c r="V564" s="283"/>
      <c r="W564" s="164"/>
      <c r="X564" s="99"/>
      <c r="Y564" s="58"/>
      <c r="Z564" s="58"/>
      <c r="AA564" s="58"/>
      <c r="AB564" s="58"/>
      <c r="AC564" s="58"/>
      <c r="AD564" s="58"/>
      <c r="AE564" s="58"/>
      <c r="AF564" s="58"/>
      <c r="AG564" s="58"/>
      <c r="AH564" s="58"/>
      <c r="AI564" s="58"/>
      <c r="AJ564" s="58"/>
      <c r="AM564" s="127"/>
      <c r="AN564" s="127"/>
    </row>
    <row r="565" spans="1:40" s="66" customFormat="1" ht="29.25" hidden="1" customHeight="1" thickTop="1" thickBot="1">
      <c r="A565" s="26"/>
      <c r="B565" s="184"/>
      <c r="C565" s="64" t="s">
        <v>955</v>
      </c>
      <c r="D565" s="56" t="s">
        <v>36</v>
      </c>
      <c r="E565" s="53">
        <f>+IF(J565="","",SUBTOTAL(3,J$8:J565))</f>
        <v>20</v>
      </c>
      <c r="F565" s="201"/>
      <c r="G565" s="25"/>
      <c r="H565" s="28">
        <v>8591</v>
      </c>
      <c r="I565" s="65">
        <v>40423</v>
      </c>
      <c r="J565" s="25" t="s">
        <v>6</v>
      </c>
      <c r="K565" s="26" t="str">
        <f t="shared" si="92"/>
        <v>XT-S02280810</v>
      </c>
      <c r="L565" s="169" t="s">
        <v>674</v>
      </c>
      <c r="M565" s="25" t="s">
        <v>32</v>
      </c>
      <c r="N565" s="38">
        <v>750</v>
      </c>
      <c r="P565" s="63" t="str">
        <f t="shared" si="91"/>
        <v>.</v>
      </c>
      <c r="Q565" s="47" t="s">
        <v>585</v>
      </c>
      <c r="R565" s="63"/>
      <c r="S565" s="6" t="str">
        <f t="shared" si="90"/>
        <v xml:space="preserve">فاتورة رقم 8591 3 جرار السلوم - ليبيا </v>
      </c>
      <c r="T565" s="6"/>
      <c r="U565" s="282"/>
      <c r="V565" s="283"/>
      <c r="W565" s="164"/>
      <c r="X565" s="99"/>
      <c r="Y565" s="58"/>
      <c r="Z565" s="58"/>
      <c r="AA565" s="58"/>
      <c r="AB565" s="58"/>
      <c r="AC565" s="58"/>
      <c r="AD565" s="58"/>
      <c r="AE565" s="58"/>
      <c r="AF565" s="58"/>
      <c r="AG565" s="58"/>
      <c r="AH565" s="58"/>
      <c r="AI565" s="58"/>
      <c r="AJ565" s="58"/>
      <c r="AM565" s="127"/>
      <c r="AN565" s="127"/>
    </row>
    <row r="566" spans="1:40" s="66" customFormat="1" ht="29.25" hidden="1" customHeight="1" thickTop="1" thickBot="1">
      <c r="A566" s="26"/>
      <c r="B566" s="184"/>
      <c r="C566" s="64" t="s">
        <v>955</v>
      </c>
      <c r="D566" s="56" t="s">
        <v>36</v>
      </c>
      <c r="E566" s="53">
        <f>+IF(J566="","",SUBTOTAL(3,J$8:J566))</f>
        <v>20</v>
      </c>
      <c r="F566" s="201"/>
      <c r="G566" s="25"/>
      <c r="H566" s="28">
        <v>8592</v>
      </c>
      <c r="I566" s="65">
        <v>40423</v>
      </c>
      <c r="J566" s="25" t="s">
        <v>6</v>
      </c>
      <c r="K566" s="26" t="str">
        <f t="shared" si="92"/>
        <v>XT-S02280810</v>
      </c>
      <c r="L566" s="169" t="s">
        <v>956</v>
      </c>
      <c r="M566" s="25" t="s">
        <v>32</v>
      </c>
      <c r="N566" s="38">
        <v>800</v>
      </c>
      <c r="P566" s="63" t="str">
        <f t="shared" si="91"/>
        <v>.</v>
      </c>
      <c r="Q566" s="47" t="s">
        <v>585</v>
      </c>
      <c r="R566" s="63"/>
      <c r="S566" s="6" t="str">
        <f t="shared" si="90"/>
        <v xml:space="preserve">فاتورة رقم 8592 6 جرار السلوم - ليبيا </v>
      </c>
      <c r="T566" s="6"/>
      <c r="U566" s="282"/>
      <c r="V566" s="283"/>
      <c r="W566" s="164"/>
      <c r="X566" s="99"/>
      <c r="Y566" s="58"/>
      <c r="Z566" s="58"/>
      <c r="AA566" s="58"/>
      <c r="AB566" s="58"/>
      <c r="AC566" s="58"/>
      <c r="AD566" s="58"/>
      <c r="AE566" s="58"/>
      <c r="AF566" s="58"/>
      <c r="AG566" s="58"/>
      <c r="AH566" s="58"/>
      <c r="AI566" s="58"/>
      <c r="AJ566" s="58"/>
      <c r="AM566" s="127"/>
      <c r="AN566" s="127"/>
    </row>
    <row r="567" spans="1:40" s="66" customFormat="1" ht="29.25" hidden="1" customHeight="1" thickTop="1" thickBot="1">
      <c r="A567" s="26"/>
      <c r="B567" s="184"/>
      <c r="C567" s="64" t="s">
        <v>955</v>
      </c>
      <c r="D567" s="56" t="s">
        <v>36</v>
      </c>
      <c r="E567" s="53">
        <f>+IF(J567="","",SUBTOTAL(3,J$8:J567))</f>
        <v>20</v>
      </c>
      <c r="F567" s="201"/>
      <c r="G567" s="25"/>
      <c r="H567" s="28">
        <v>8593</v>
      </c>
      <c r="I567" s="65">
        <v>40423</v>
      </c>
      <c r="J567" s="25" t="s">
        <v>6</v>
      </c>
      <c r="K567" s="26" t="str">
        <f t="shared" si="92"/>
        <v>XT-S02280810</v>
      </c>
      <c r="L567" s="169" t="s">
        <v>956</v>
      </c>
      <c r="M567" s="25" t="s">
        <v>32</v>
      </c>
      <c r="N567" s="38">
        <v>800</v>
      </c>
      <c r="P567" s="63" t="str">
        <f t="shared" si="91"/>
        <v>.</v>
      </c>
      <c r="Q567" s="47" t="s">
        <v>585</v>
      </c>
      <c r="R567" s="63"/>
      <c r="S567" s="6" t="str">
        <f t="shared" si="90"/>
        <v xml:space="preserve">فاتورة رقم 8593 6 جرار السلوم - ليبيا </v>
      </c>
      <c r="T567" s="6"/>
      <c r="U567" s="282"/>
      <c r="V567" s="283"/>
      <c r="W567" s="164"/>
      <c r="X567" s="99"/>
      <c r="Y567" s="58"/>
      <c r="Z567" s="58"/>
      <c r="AA567" s="58"/>
      <c r="AB567" s="58"/>
      <c r="AC567" s="58"/>
      <c r="AD567" s="58"/>
      <c r="AE567" s="58"/>
      <c r="AF567" s="58"/>
      <c r="AG567" s="58"/>
      <c r="AH567" s="58"/>
      <c r="AI567" s="58"/>
      <c r="AJ567" s="58"/>
      <c r="AM567" s="127"/>
      <c r="AN567" s="127"/>
    </row>
    <row r="568" spans="1:40" s="66" customFormat="1" ht="29.25" hidden="1" customHeight="1" thickTop="1" thickBot="1">
      <c r="A568" s="26"/>
      <c r="B568" s="184"/>
      <c r="C568" s="64" t="s">
        <v>957</v>
      </c>
      <c r="D568" s="56" t="s">
        <v>35</v>
      </c>
      <c r="E568" s="53">
        <f>+IF(J568="","",SUBTOTAL(3,J$8:J568))</f>
        <v>20</v>
      </c>
      <c r="F568" s="201"/>
      <c r="G568" s="25"/>
      <c r="H568" s="28">
        <v>8594</v>
      </c>
      <c r="I568" s="65">
        <v>40423</v>
      </c>
      <c r="J568" s="25" t="s">
        <v>1</v>
      </c>
      <c r="K568" s="26" t="str">
        <f t="shared" si="92"/>
        <v>XS-S430810</v>
      </c>
      <c r="L568" s="169" t="s">
        <v>958</v>
      </c>
      <c r="M568" s="25" t="s">
        <v>32</v>
      </c>
      <c r="N568" s="38">
        <v>4200</v>
      </c>
      <c r="P568" s="63" t="str">
        <f t="shared" si="91"/>
        <v>.</v>
      </c>
      <c r="Q568" s="47" t="s">
        <v>585</v>
      </c>
      <c r="R568" s="63"/>
      <c r="S568" s="6" t="str">
        <f t="shared" si="90"/>
        <v xml:space="preserve">فاتورة رقم 8594 2*40 بورسعيد - تيما </v>
      </c>
      <c r="T568" s="6"/>
      <c r="U568" s="282"/>
      <c r="V568" s="283"/>
      <c r="W568" s="164"/>
      <c r="X568" s="99"/>
      <c r="Y568" s="58"/>
      <c r="Z568" s="58"/>
      <c r="AA568" s="58"/>
      <c r="AB568" s="58"/>
      <c r="AC568" s="58"/>
      <c r="AD568" s="58"/>
      <c r="AE568" s="58"/>
      <c r="AF568" s="58"/>
      <c r="AG568" s="58"/>
      <c r="AH568" s="58"/>
      <c r="AI568" s="58"/>
      <c r="AJ568" s="58"/>
      <c r="AM568" s="127"/>
      <c r="AN568" s="127"/>
    </row>
    <row r="569" spans="1:40" s="66" customFormat="1" ht="29.25" hidden="1" customHeight="1" thickTop="1" thickBot="1">
      <c r="A569" s="26"/>
      <c r="B569" s="184"/>
      <c r="C569" s="64" t="s">
        <v>957</v>
      </c>
      <c r="D569" s="56" t="s">
        <v>35</v>
      </c>
      <c r="E569" s="53">
        <f>+IF(J569="","",SUBTOTAL(3,J$8:J569))</f>
        <v>20</v>
      </c>
      <c r="F569" s="201"/>
      <c r="G569" s="25"/>
      <c r="H569" s="28">
        <v>8595</v>
      </c>
      <c r="I569" s="65">
        <v>40423</v>
      </c>
      <c r="J569" s="25" t="s">
        <v>1</v>
      </c>
      <c r="K569" s="26" t="str">
        <f t="shared" si="92"/>
        <v>XS-S430810</v>
      </c>
      <c r="L569" s="169" t="s">
        <v>958</v>
      </c>
      <c r="M569" s="25" t="s">
        <v>29</v>
      </c>
      <c r="N569" s="38">
        <v>4000</v>
      </c>
      <c r="P569" s="63" t="str">
        <f t="shared" si="91"/>
        <v>.</v>
      </c>
      <c r="Q569" s="47" t="s">
        <v>585</v>
      </c>
      <c r="R569" s="63"/>
      <c r="S569" s="6" t="str">
        <f t="shared" si="90"/>
        <v xml:space="preserve">فاتورة رقم 8595 2*40 بورسعيد - تيما </v>
      </c>
      <c r="T569" s="6"/>
      <c r="U569" s="282"/>
      <c r="V569" s="283"/>
      <c r="W569" s="164"/>
      <c r="X569" s="99"/>
      <c r="Y569" s="58"/>
      <c r="Z569" s="58"/>
      <c r="AA569" s="58"/>
      <c r="AB569" s="58"/>
      <c r="AC569" s="58"/>
      <c r="AD569" s="58"/>
      <c r="AE569" s="58"/>
      <c r="AF569" s="58"/>
      <c r="AG569" s="58"/>
      <c r="AH569" s="58"/>
      <c r="AI569" s="58"/>
      <c r="AJ569" s="58"/>
      <c r="AM569" s="127"/>
      <c r="AN569" s="127"/>
    </row>
    <row r="570" spans="1:40" s="66" customFormat="1" ht="29.25" hidden="1" customHeight="1" thickTop="1" thickBot="1">
      <c r="A570" s="26"/>
      <c r="B570" s="184"/>
      <c r="C570" s="64" t="s">
        <v>959</v>
      </c>
      <c r="D570" s="56" t="s">
        <v>35</v>
      </c>
      <c r="E570" s="53">
        <f>+IF(J570="","",SUBTOTAL(3,J$8:J570))</f>
        <v>20</v>
      </c>
      <c r="F570" s="201"/>
      <c r="G570" s="25"/>
      <c r="H570" s="28">
        <v>8596</v>
      </c>
      <c r="I570" s="65">
        <v>40423</v>
      </c>
      <c r="J570" s="25" t="s">
        <v>1</v>
      </c>
      <c r="K570" s="26" t="str">
        <f t="shared" si="92"/>
        <v>XS-S370810</v>
      </c>
      <c r="L570" s="169" t="s">
        <v>961</v>
      </c>
      <c r="M570" s="25" t="s">
        <v>32</v>
      </c>
      <c r="N570" s="38">
        <v>4200</v>
      </c>
      <c r="P570" s="63" t="str">
        <f t="shared" si="91"/>
        <v>.</v>
      </c>
      <c r="Q570" s="47" t="s">
        <v>585</v>
      </c>
      <c r="R570" s="63"/>
      <c r="S570" s="6" t="str">
        <f t="shared" si="90"/>
        <v xml:space="preserve">فاتورة رقم 8596 2*40 السخنة - العقبة </v>
      </c>
      <c r="T570" s="6"/>
      <c r="U570" s="282"/>
      <c r="V570" s="283"/>
      <c r="W570" s="164"/>
      <c r="X570" s="99"/>
      <c r="Y570" s="58"/>
      <c r="Z570" s="58"/>
      <c r="AA570" s="58"/>
      <c r="AB570" s="58"/>
      <c r="AC570" s="58"/>
      <c r="AD570" s="58"/>
      <c r="AE570" s="58"/>
      <c r="AF570" s="58"/>
      <c r="AG570" s="58"/>
      <c r="AH570" s="58"/>
      <c r="AI570" s="58"/>
      <c r="AJ570" s="58"/>
      <c r="AM570" s="127"/>
      <c r="AN570" s="127"/>
    </row>
    <row r="571" spans="1:40" s="66" customFormat="1" ht="29.25" hidden="1" customHeight="1" thickTop="1" thickBot="1">
      <c r="A571" s="26"/>
      <c r="B571" s="184"/>
      <c r="C571" s="64" t="s">
        <v>959</v>
      </c>
      <c r="D571" s="56" t="s">
        <v>35</v>
      </c>
      <c r="E571" s="53">
        <f>+IF(J571="","",SUBTOTAL(3,J$8:J571))</f>
        <v>20</v>
      </c>
      <c r="F571" s="201"/>
      <c r="G571" s="25"/>
      <c r="H571" s="28">
        <v>8597</v>
      </c>
      <c r="I571" s="65">
        <v>40423</v>
      </c>
      <c r="J571" s="25" t="s">
        <v>1</v>
      </c>
      <c r="K571" s="26" t="str">
        <f t="shared" si="92"/>
        <v>XS-S370810</v>
      </c>
      <c r="L571" s="169" t="s">
        <v>961</v>
      </c>
      <c r="M571" s="25" t="s">
        <v>29</v>
      </c>
      <c r="N571" s="38">
        <v>750</v>
      </c>
      <c r="P571" s="63" t="str">
        <f t="shared" si="91"/>
        <v>.</v>
      </c>
      <c r="Q571" s="47" t="s">
        <v>585</v>
      </c>
      <c r="R571" s="63"/>
      <c r="S571" s="6" t="str">
        <f t="shared" si="90"/>
        <v xml:space="preserve">فاتورة رقم 8597 2*40 السخنة - العقبة </v>
      </c>
      <c r="T571" s="6"/>
      <c r="U571" s="282"/>
      <c r="V571" s="283"/>
      <c r="W571" s="164"/>
      <c r="X571" s="99"/>
      <c r="Y571" s="58"/>
      <c r="Z571" s="58"/>
      <c r="AA571" s="58"/>
      <c r="AB571" s="58"/>
      <c r="AC571" s="58"/>
      <c r="AD571" s="58"/>
      <c r="AE571" s="58"/>
      <c r="AF571" s="58"/>
      <c r="AG571" s="58"/>
      <c r="AH571" s="58"/>
      <c r="AI571" s="58"/>
      <c r="AJ571" s="58"/>
      <c r="AM571" s="127"/>
      <c r="AN571" s="127"/>
    </row>
    <row r="572" spans="1:40" s="66" customFormat="1" ht="29.25" hidden="1" customHeight="1" thickTop="1" thickBot="1">
      <c r="A572" s="26"/>
      <c r="B572" s="184"/>
      <c r="C572" s="64" t="s">
        <v>960</v>
      </c>
      <c r="D572" s="56" t="s">
        <v>35</v>
      </c>
      <c r="E572" s="53">
        <f>+IF(J572="","",SUBTOTAL(3,J$8:J572))</f>
        <v>20</v>
      </c>
      <c r="F572" s="201"/>
      <c r="G572" s="25"/>
      <c r="H572" s="28">
        <v>8598</v>
      </c>
      <c r="I572" s="65">
        <v>40423</v>
      </c>
      <c r="J572" s="25" t="s">
        <v>7</v>
      </c>
      <c r="K572" s="26" t="str">
        <f t="shared" si="92"/>
        <v>XS-S450810</v>
      </c>
      <c r="L572" s="169" t="s">
        <v>421</v>
      </c>
      <c r="M572" s="25" t="s">
        <v>32</v>
      </c>
      <c r="N572" s="38">
        <v>2550</v>
      </c>
      <c r="P572" s="63" t="str">
        <f t="shared" si="91"/>
        <v>.</v>
      </c>
      <c r="Q572" s="47" t="s">
        <v>585</v>
      </c>
      <c r="R572" s="63"/>
      <c r="S572" s="6" t="str">
        <f t="shared" si="90"/>
        <v xml:space="preserve">فاتورة رقم 8598 1*40 بورسعيد - مومباسا </v>
      </c>
      <c r="T572" s="6"/>
      <c r="U572" s="282"/>
      <c r="V572" s="283"/>
      <c r="W572" s="164"/>
      <c r="X572" s="99"/>
      <c r="Y572" s="58"/>
      <c r="Z572" s="58"/>
      <c r="AA572" s="58"/>
      <c r="AB572" s="58"/>
      <c r="AC572" s="58"/>
      <c r="AD572" s="58"/>
      <c r="AE572" s="58"/>
      <c r="AF572" s="58"/>
      <c r="AG572" s="58"/>
      <c r="AH572" s="58"/>
      <c r="AI572" s="58"/>
      <c r="AJ572" s="58"/>
      <c r="AM572" s="127"/>
      <c r="AN572" s="127"/>
    </row>
    <row r="573" spans="1:40" s="66" customFormat="1" ht="29.25" hidden="1" customHeight="1" thickTop="1" thickBot="1">
      <c r="A573" s="26"/>
      <c r="B573" s="184"/>
      <c r="C573" s="64" t="s">
        <v>960</v>
      </c>
      <c r="D573" s="56" t="s">
        <v>35</v>
      </c>
      <c r="E573" s="53">
        <f>+IF(J573="","",SUBTOTAL(3,J$8:J573))</f>
        <v>20</v>
      </c>
      <c r="F573" s="201"/>
      <c r="G573" s="25"/>
      <c r="H573" s="28">
        <v>8599</v>
      </c>
      <c r="I573" s="65">
        <v>40423</v>
      </c>
      <c r="J573" s="25" t="s">
        <v>7</v>
      </c>
      <c r="K573" s="26" t="str">
        <f t="shared" si="92"/>
        <v>XS-S450810</v>
      </c>
      <c r="L573" s="169" t="s">
        <v>421</v>
      </c>
      <c r="M573" s="25" t="s">
        <v>29</v>
      </c>
      <c r="N573" s="38">
        <v>1980</v>
      </c>
      <c r="P573" s="63" t="str">
        <f t="shared" si="91"/>
        <v>.</v>
      </c>
      <c r="Q573" s="47" t="s">
        <v>585</v>
      </c>
      <c r="R573" s="63"/>
      <c r="S573" s="6" t="str">
        <f t="shared" si="90"/>
        <v xml:space="preserve">فاتورة رقم 8599 1*40 بورسعيد - مومباسا </v>
      </c>
      <c r="T573" s="6"/>
      <c r="U573" s="282"/>
      <c r="V573" s="283"/>
      <c r="W573" s="164"/>
      <c r="X573" s="99"/>
      <c r="Y573" s="58"/>
      <c r="Z573" s="58"/>
      <c r="AA573" s="58"/>
      <c r="AB573" s="58"/>
      <c r="AC573" s="58"/>
      <c r="AD573" s="58"/>
      <c r="AE573" s="58"/>
      <c r="AF573" s="58"/>
      <c r="AG573" s="58"/>
      <c r="AH573" s="58"/>
      <c r="AI573" s="58"/>
      <c r="AJ573" s="58"/>
      <c r="AM573" s="127"/>
      <c r="AN573" s="127"/>
    </row>
    <row r="574" spans="1:40" s="66" customFormat="1" ht="29.25" customHeight="1" thickTop="1" thickBot="1">
      <c r="A574" s="26"/>
      <c r="B574" s="184"/>
      <c r="C574" s="64" t="s">
        <v>1030</v>
      </c>
      <c r="D574" s="56" t="s">
        <v>36</v>
      </c>
      <c r="E574" s="53">
        <f>+IF(J574="","",SUBTOTAL(3,J$8:J574))</f>
        <v>21</v>
      </c>
      <c r="F574" s="201"/>
      <c r="G574" s="25"/>
      <c r="H574" s="28">
        <v>8600</v>
      </c>
      <c r="I574" s="65">
        <v>40423</v>
      </c>
      <c r="J574" s="25" t="s">
        <v>3</v>
      </c>
      <c r="K574" s="26" t="str">
        <f t="shared" ref="K574:K581" si="93">D574&amp;C574</f>
        <v>XT-S05240810</v>
      </c>
      <c r="L574" s="169" t="s">
        <v>319</v>
      </c>
      <c r="M574" s="25" t="s">
        <v>32</v>
      </c>
      <c r="N574" s="318">
        <v>1500</v>
      </c>
      <c r="P574" s="63" t="str">
        <f t="shared" si="91"/>
        <v>.</v>
      </c>
      <c r="Q574" s="47">
        <f>2696-N574</f>
        <v>1196</v>
      </c>
      <c r="R574" s="63"/>
      <c r="S574" s="6" t="str">
        <f t="shared" si="90"/>
        <v xml:space="preserve">فاتورة رقم 8600 3 جرار العوجة - فلسطين </v>
      </c>
      <c r="T574" s="6"/>
      <c r="U574" s="282"/>
      <c r="V574" s="283"/>
      <c r="W574" s="164"/>
      <c r="X574" s="99"/>
      <c r="Y574" s="58"/>
      <c r="Z574" s="58"/>
      <c r="AA574" s="58"/>
      <c r="AB574" s="58"/>
      <c r="AC574" s="58"/>
      <c r="AD574" s="58"/>
      <c r="AE574" s="58"/>
      <c r="AF574" s="58"/>
      <c r="AG574" s="58"/>
      <c r="AH574" s="58"/>
      <c r="AI574" s="58"/>
      <c r="AJ574" s="58"/>
      <c r="AM574" s="127"/>
      <c r="AN574" s="127"/>
    </row>
    <row r="575" spans="1:40" s="66" customFormat="1" ht="29.25" customHeight="1" thickTop="1" thickBot="1">
      <c r="A575" s="26"/>
      <c r="B575" s="184"/>
      <c r="C575" s="64" t="s">
        <v>1031</v>
      </c>
      <c r="D575" s="56" t="s">
        <v>36</v>
      </c>
      <c r="E575" s="53">
        <f>+IF(J575="","",SUBTOTAL(3,J$8:J575))</f>
        <v>22</v>
      </c>
      <c r="F575" s="201"/>
      <c r="G575" s="25"/>
      <c r="H575" s="28">
        <v>8601</v>
      </c>
      <c r="I575" s="65">
        <v>40423</v>
      </c>
      <c r="J575" s="25" t="s">
        <v>3</v>
      </c>
      <c r="K575" s="26" t="str">
        <f t="shared" si="93"/>
        <v>XT-S02310810</v>
      </c>
      <c r="L575" s="169" t="s">
        <v>533</v>
      </c>
      <c r="M575" s="25" t="s">
        <v>32</v>
      </c>
      <c r="N575" s="318">
        <v>1500</v>
      </c>
      <c r="P575" s="63" t="str">
        <f t="shared" si="91"/>
        <v>.</v>
      </c>
      <c r="Q575" s="47">
        <f>2702-1500</f>
        <v>1202</v>
      </c>
      <c r="R575" s="63"/>
      <c r="S575" s="6" t="str">
        <f t="shared" si="90"/>
        <v xml:space="preserve">فاتورة رقم 8601 6 جرار العوجة - فلسطين </v>
      </c>
      <c r="T575" s="6"/>
      <c r="U575" s="282"/>
      <c r="V575" s="283"/>
      <c r="W575" s="164"/>
      <c r="X575" s="99"/>
      <c r="Y575" s="58"/>
      <c r="Z575" s="58"/>
      <c r="AA575" s="58"/>
      <c r="AB575" s="58"/>
      <c r="AC575" s="58"/>
      <c r="AD575" s="58"/>
      <c r="AE575" s="58"/>
      <c r="AF575" s="58"/>
      <c r="AG575" s="58"/>
      <c r="AH575" s="58"/>
      <c r="AI575" s="58"/>
      <c r="AJ575" s="58"/>
      <c r="AM575" s="127"/>
      <c r="AN575" s="127"/>
    </row>
    <row r="576" spans="1:40" s="66" customFormat="1" ht="29.25" customHeight="1" thickTop="1" thickBot="1">
      <c r="A576" s="26"/>
      <c r="B576" s="184"/>
      <c r="C576" s="64" t="s">
        <v>1032</v>
      </c>
      <c r="D576" s="56" t="s">
        <v>36</v>
      </c>
      <c r="E576" s="53">
        <f>+IF(J576="","",SUBTOTAL(3,J$8:J576))</f>
        <v>23</v>
      </c>
      <c r="F576" s="201"/>
      <c r="G576" s="25"/>
      <c r="H576" s="28">
        <v>8602</v>
      </c>
      <c r="I576" s="65">
        <v>40423</v>
      </c>
      <c r="J576" s="25" t="s">
        <v>3</v>
      </c>
      <c r="K576" s="26" t="str">
        <f t="shared" si="93"/>
        <v>XT-S04240810</v>
      </c>
      <c r="L576" s="169" t="s">
        <v>319</v>
      </c>
      <c r="M576" s="25" t="s">
        <v>32</v>
      </c>
      <c r="N576" s="318">
        <v>1500</v>
      </c>
      <c r="P576" s="63" t="str">
        <f t="shared" si="91"/>
        <v>.</v>
      </c>
      <c r="Q576" s="47">
        <v>1196</v>
      </c>
      <c r="R576" s="63"/>
      <c r="S576" s="6" t="str">
        <f t="shared" si="90"/>
        <v xml:space="preserve">فاتورة رقم 8602 3 جرار العوجة - فلسطين </v>
      </c>
      <c r="T576" s="6"/>
      <c r="U576" s="282"/>
      <c r="V576" s="283"/>
      <c r="W576" s="164"/>
      <c r="X576" s="99"/>
      <c r="Y576" s="58"/>
      <c r="Z576" s="58"/>
      <c r="AA576" s="58"/>
      <c r="AB576" s="58"/>
      <c r="AC576" s="58"/>
      <c r="AD576" s="58"/>
      <c r="AE576" s="58"/>
      <c r="AF576" s="58"/>
      <c r="AG576" s="58"/>
      <c r="AH576" s="58"/>
      <c r="AI576" s="58"/>
      <c r="AJ576" s="58"/>
      <c r="AM576" s="127"/>
      <c r="AN576" s="127"/>
    </row>
    <row r="577" spans="1:40" s="66" customFormat="1" ht="29.25" customHeight="1" thickTop="1" thickBot="1">
      <c r="A577" s="26"/>
      <c r="B577" s="184"/>
      <c r="C577" s="64" t="s">
        <v>1033</v>
      </c>
      <c r="D577" s="56" t="s">
        <v>36</v>
      </c>
      <c r="E577" s="53">
        <f>+IF(J577="","",SUBTOTAL(3,J$8:J577))</f>
        <v>24</v>
      </c>
      <c r="F577" s="201"/>
      <c r="G577" s="25"/>
      <c r="H577" s="28">
        <v>8603</v>
      </c>
      <c r="I577" s="65">
        <v>40423</v>
      </c>
      <c r="J577" s="25" t="s">
        <v>3</v>
      </c>
      <c r="K577" s="26" t="str">
        <f t="shared" si="93"/>
        <v>XT-S01280810</v>
      </c>
      <c r="L577" s="169" t="s">
        <v>329</v>
      </c>
      <c r="M577" s="25" t="s">
        <v>32</v>
      </c>
      <c r="N577" s="318">
        <v>1500</v>
      </c>
      <c r="P577" s="63" t="str">
        <f t="shared" si="91"/>
        <v>.</v>
      </c>
      <c r="Q577" s="47">
        <v>1202</v>
      </c>
      <c r="R577" s="63"/>
      <c r="S577" s="6" t="str">
        <f t="shared" si="90"/>
        <v xml:space="preserve">فاتورة رقم 8603 5 جرار العوجة - فلسطين </v>
      </c>
      <c r="T577" s="6"/>
      <c r="U577" s="282"/>
      <c r="V577" s="283"/>
      <c r="W577" s="164"/>
      <c r="X577" s="99"/>
      <c r="Y577" s="58"/>
      <c r="Z577" s="58"/>
      <c r="AA577" s="58"/>
      <c r="AB577" s="58"/>
      <c r="AC577" s="58"/>
      <c r="AD577" s="58"/>
      <c r="AE577" s="58"/>
      <c r="AF577" s="58"/>
      <c r="AG577" s="58"/>
      <c r="AH577" s="58"/>
      <c r="AI577" s="58"/>
      <c r="AJ577" s="58"/>
      <c r="AM577" s="127"/>
      <c r="AN577" s="127"/>
    </row>
    <row r="578" spans="1:40" s="66" customFormat="1" ht="29.25" customHeight="1" thickTop="1" thickBot="1">
      <c r="A578" s="26"/>
      <c r="B578" s="184"/>
      <c r="C578" s="64" t="s">
        <v>1034</v>
      </c>
      <c r="D578" s="56" t="s">
        <v>36</v>
      </c>
      <c r="E578" s="53">
        <f>+IF(J578="","",SUBTOTAL(3,J$8:J578))</f>
        <v>25</v>
      </c>
      <c r="F578" s="201"/>
      <c r="G578" s="25"/>
      <c r="H578" s="28">
        <v>8604</v>
      </c>
      <c r="I578" s="65">
        <v>40423</v>
      </c>
      <c r="J578" s="25" t="s">
        <v>3</v>
      </c>
      <c r="K578" s="26" t="str">
        <f t="shared" si="93"/>
        <v>XT-S01290810</v>
      </c>
      <c r="L578" s="169" t="s">
        <v>533</v>
      </c>
      <c r="M578" s="25" t="s">
        <v>32</v>
      </c>
      <c r="N578" s="318">
        <v>1500</v>
      </c>
      <c r="P578" s="63" t="str">
        <f t="shared" si="91"/>
        <v>.</v>
      </c>
      <c r="Q578" s="47">
        <v>1202</v>
      </c>
      <c r="R578" s="63"/>
      <c r="S578" s="6" t="str">
        <f t="shared" si="90"/>
        <v xml:space="preserve">فاتورة رقم 8604 6 جرار العوجة - فلسطين </v>
      </c>
      <c r="T578" s="6"/>
      <c r="U578" s="282"/>
      <c r="V578" s="283"/>
      <c r="W578" s="164"/>
      <c r="X578" s="99"/>
      <c r="Y578" s="58"/>
      <c r="Z578" s="58"/>
      <c r="AA578" s="58"/>
      <c r="AB578" s="58"/>
      <c r="AC578" s="58"/>
      <c r="AD578" s="58"/>
      <c r="AE578" s="58"/>
      <c r="AF578" s="58"/>
      <c r="AG578" s="58"/>
      <c r="AH578" s="58"/>
      <c r="AI578" s="58"/>
      <c r="AJ578" s="58"/>
      <c r="AM578" s="127"/>
      <c r="AN578" s="127"/>
    </row>
    <row r="579" spans="1:40" s="66" customFormat="1" ht="29.25" customHeight="1" thickTop="1" thickBot="1">
      <c r="A579" s="26"/>
      <c r="B579" s="184"/>
      <c r="C579" s="64"/>
      <c r="D579" s="56"/>
      <c r="E579" s="53">
        <f>+IF(J579="","",SUBTOTAL(3,J$8:J579))</f>
        <v>26</v>
      </c>
      <c r="F579" s="201"/>
      <c r="G579" s="25"/>
      <c r="H579" s="28">
        <v>8605</v>
      </c>
      <c r="I579" s="65">
        <v>40423</v>
      </c>
      <c r="J579" s="25" t="s">
        <v>3</v>
      </c>
      <c r="K579" s="26" t="str">
        <f t="shared" si="93"/>
        <v/>
      </c>
      <c r="L579" s="169" t="s">
        <v>754</v>
      </c>
      <c r="M579" s="25" t="s">
        <v>32</v>
      </c>
      <c r="N579" s="318">
        <v>2400</v>
      </c>
      <c r="P579" s="63" t="str">
        <f t="shared" si="91"/>
        <v>.</v>
      </c>
      <c r="Q579" s="47">
        <v>1200</v>
      </c>
      <c r="R579" s="63"/>
      <c r="S579" s="6" t="str">
        <f t="shared" si="90"/>
        <v xml:space="preserve">فاتورة رقم 8605 رد دعم ومبيعات </v>
      </c>
      <c r="T579" s="6"/>
      <c r="U579" s="282"/>
      <c r="V579" s="283"/>
      <c r="W579" s="164"/>
      <c r="X579" s="99"/>
      <c r="Y579" s="58"/>
      <c r="Z579" s="58"/>
      <c r="AA579" s="58"/>
      <c r="AB579" s="58"/>
      <c r="AC579" s="58"/>
      <c r="AD579" s="58"/>
      <c r="AE579" s="58"/>
      <c r="AF579" s="58"/>
      <c r="AG579" s="58"/>
      <c r="AH579" s="58"/>
      <c r="AI579" s="58"/>
      <c r="AJ579" s="58"/>
      <c r="AM579" s="127"/>
      <c r="AN579" s="127"/>
    </row>
    <row r="580" spans="1:40" s="66" customFormat="1" ht="29.25" hidden="1" customHeight="1" thickTop="1" thickBot="1">
      <c r="A580" s="26"/>
      <c r="B580" s="184"/>
      <c r="C580" s="64" t="s">
        <v>978</v>
      </c>
      <c r="D580" s="56" t="s">
        <v>36</v>
      </c>
      <c r="E580" s="53">
        <f>+IF(J580="","",SUBTOTAL(3,J$8:J580))</f>
        <v>26</v>
      </c>
      <c r="F580" s="201"/>
      <c r="G580" s="25"/>
      <c r="H580" s="28">
        <v>8606</v>
      </c>
      <c r="I580" s="65">
        <v>40425</v>
      </c>
      <c r="J580" s="25" t="s">
        <v>11</v>
      </c>
      <c r="K580" s="26" t="str">
        <f t="shared" si="93"/>
        <v>XT-S02190810</v>
      </c>
      <c r="L580" s="169" t="s">
        <v>767</v>
      </c>
      <c r="M580" s="25" t="s">
        <v>32</v>
      </c>
      <c r="N580" s="38">
        <v>14054.9</v>
      </c>
      <c r="P580" s="63" t="str">
        <f t="shared" si="91"/>
        <v>.</v>
      </c>
      <c r="Q580" s="47" t="s">
        <v>585</v>
      </c>
      <c r="R580" s="63"/>
      <c r="S580" s="6" t="str">
        <f t="shared" si="90"/>
        <v xml:space="preserve">فاتورة رقم 8606 1 جرار الاردن - نويبع </v>
      </c>
      <c r="T580" s="6"/>
      <c r="U580" s="282"/>
      <c r="V580" s="283"/>
      <c r="W580" s="164"/>
      <c r="X580" s="99"/>
      <c r="Y580" s="58"/>
      <c r="Z580" s="58"/>
      <c r="AA580" s="58"/>
      <c r="AB580" s="58"/>
      <c r="AC580" s="58"/>
      <c r="AD580" s="58"/>
      <c r="AE580" s="58"/>
      <c r="AF580" s="58"/>
      <c r="AG580" s="58"/>
      <c r="AH580" s="58"/>
      <c r="AI580" s="58"/>
      <c r="AJ580" s="58"/>
      <c r="AM580" s="127"/>
      <c r="AN580" s="127"/>
    </row>
    <row r="581" spans="1:40" s="66" customFormat="1" ht="29.25" hidden="1" customHeight="1" thickTop="1" thickBot="1">
      <c r="A581" s="26"/>
      <c r="B581" s="184"/>
      <c r="C581" s="64" t="s">
        <v>979</v>
      </c>
      <c r="D581" s="56" t="s">
        <v>35</v>
      </c>
      <c r="E581" s="53">
        <f>+IF(J581="","",SUBTOTAL(3,J$8:J581))</f>
        <v>26</v>
      </c>
      <c r="F581" s="201"/>
      <c r="G581" s="25"/>
      <c r="H581" s="28">
        <v>8607</v>
      </c>
      <c r="I581" s="65">
        <v>40426</v>
      </c>
      <c r="J581" s="25" t="s">
        <v>0</v>
      </c>
      <c r="K581" s="26" t="str">
        <f t="shared" si="93"/>
        <v>XS-S040910</v>
      </c>
      <c r="L581" s="169" t="s">
        <v>980</v>
      </c>
      <c r="M581" s="25" t="s">
        <v>29</v>
      </c>
      <c r="N581" s="38">
        <v>21675</v>
      </c>
      <c r="P581" s="63" t="str">
        <f t="shared" si="91"/>
        <v>.</v>
      </c>
      <c r="Q581" s="47" t="s">
        <v>585</v>
      </c>
      <c r="R581" s="63"/>
      <c r="S581" s="6" t="str">
        <f t="shared" si="90"/>
        <v xml:space="preserve">فاتورة رقم 8607 17*40 الاسكندرية - كازبلانكا </v>
      </c>
      <c r="T581" s="6"/>
      <c r="U581" s="282"/>
      <c r="V581" s="283"/>
      <c r="W581" s="164"/>
      <c r="X581" s="99"/>
      <c r="Y581" s="58"/>
      <c r="Z581" s="58"/>
      <c r="AA581" s="58"/>
      <c r="AB581" s="58"/>
      <c r="AC581" s="58"/>
      <c r="AD581" s="58"/>
      <c r="AE581" s="58"/>
      <c r="AF581" s="58"/>
      <c r="AG581" s="58"/>
      <c r="AH581" s="58"/>
      <c r="AI581" s="58"/>
      <c r="AJ581" s="58"/>
      <c r="AM581" s="127"/>
      <c r="AN581" s="127"/>
    </row>
    <row r="582" spans="1:40" s="66" customFormat="1" ht="29.25" hidden="1" customHeight="1" thickTop="1" thickBot="1">
      <c r="A582" s="26"/>
      <c r="B582" s="184"/>
      <c r="C582" s="64" t="s">
        <v>981</v>
      </c>
      <c r="D582" s="56" t="s">
        <v>35</v>
      </c>
      <c r="E582" s="53">
        <f>+IF(J582="","",SUBTOTAL(3,J$8:J582))</f>
        <v>26</v>
      </c>
      <c r="F582" s="201"/>
      <c r="G582" s="25"/>
      <c r="H582" s="28">
        <v>8608</v>
      </c>
      <c r="I582" s="65">
        <v>40425</v>
      </c>
      <c r="J582" s="25" t="s">
        <v>773</v>
      </c>
      <c r="K582" s="26" t="str">
        <f t="shared" si="92"/>
        <v>XS-S230810</v>
      </c>
      <c r="L582" s="169" t="s">
        <v>982</v>
      </c>
      <c r="M582" s="25" t="s">
        <v>29</v>
      </c>
      <c r="N582" s="38">
        <v>7410</v>
      </c>
      <c r="P582" s="63" t="str">
        <f t="shared" si="91"/>
        <v>.</v>
      </c>
      <c r="Q582" s="47" t="s">
        <v>585</v>
      </c>
      <c r="R582" s="63"/>
      <c r="S582" s="6" t="str">
        <f t="shared" si="90"/>
        <v xml:space="preserve">فاتورة رقم 8608 13*20 الاسكندرية - أشدود </v>
      </c>
      <c r="T582" s="6"/>
      <c r="U582" s="282"/>
      <c r="V582" s="283"/>
      <c r="W582" s="164"/>
      <c r="X582" s="99"/>
      <c r="Y582" s="58"/>
      <c r="Z582" s="58"/>
      <c r="AA582" s="58"/>
      <c r="AB582" s="58"/>
      <c r="AC582" s="58"/>
      <c r="AD582" s="58"/>
      <c r="AE582" s="58"/>
      <c r="AF582" s="58"/>
      <c r="AG582" s="58"/>
      <c r="AH582" s="58"/>
      <c r="AI582" s="58"/>
      <c r="AJ582" s="58"/>
      <c r="AM582" s="127"/>
      <c r="AN582" s="127"/>
    </row>
    <row r="583" spans="1:40" s="66" customFormat="1" ht="29.25" hidden="1" customHeight="1" thickTop="1" thickBot="1">
      <c r="A583" s="26"/>
      <c r="B583" s="184"/>
      <c r="C583" s="64" t="s">
        <v>983</v>
      </c>
      <c r="D583" s="56" t="s">
        <v>35</v>
      </c>
      <c r="E583" s="53">
        <f>+IF(J583="","",SUBTOTAL(3,J$8:J583))</f>
        <v>26</v>
      </c>
      <c r="F583" s="201"/>
      <c r="G583" s="25"/>
      <c r="H583" s="28">
        <v>8609</v>
      </c>
      <c r="I583" s="65">
        <v>40427</v>
      </c>
      <c r="J583" s="25" t="s">
        <v>8</v>
      </c>
      <c r="K583" s="26" t="str">
        <f t="shared" si="92"/>
        <v>XS-S410810</v>
      </c>
      <c r="L583" s="169" t="s">
        <v>751</v>
      </c>
      <c r="M583" s="25" t="s">
        <v>32</v>
      </c>
      <c r="N583" s="38">
        <v>3350</v>
      </c>
      <c r="P583" s="63" t="str">
        <f t="shared" si="91"/>
        <v>.</v>
      </c>
      <c r="Q583" s="47" t="s">
        <v>585</v>
      </c>
      <c r="R583" s="63"/>
      <c r="S583" s="6" t="str">
        <f t="shared" si="90"/>
        <v xml:space="preserve">فاتورة رقم 8609 1*40 السخنة - الحديدة </v>
      </c>
      <c r="T583" s="6"/>
      <c r="U583" s="282"/>
      <c r="V583" s="283"/>
      <c r="W583" s="164"/>
      <c r="X583" s="99"/>
      <c r="Y583" s="58"/>
      <c r="Z583" s="58"/>
      <c r="AA583" s="58"/>
      <c r="AB583" s="58"/>
      <c r="AC583" s="58"/>
      <c r="AD583" s="58"/>
      <c r="AE583" s="58"/>
      <c r="AF583" s="58"/>
      <c r="AG583" s="58"/>
      <c r="AH583" s="58"/>
      <c r="AI583" s="58"/>
      <c r="AJ583" s="58"/>
      <c r="AM583" s="127"/>
      <c r="AN583" s="127"/>
    </row>
    <row r="584" spans="1:40" s="66" customFormat="1" ht="29.25" hidden="1" customHeight="1" thickTop="1" thickBot="1">
      <c r="A584" s="26"/>
      <c r="B584" s="184"/>
      <c r="C584" s="64" t="s">
        <v>984</v>
      </c>
      <c r="D584" s="56" t="s">
        <v>35</v>
      </c>
      <c r="E584" s="53">
        <f>+IF(J584="","",SUBTOTAL(3,J$8:J584))</f>
        <v>26</v>
      </c>
      <c r="F584" s="201"/>
      <c r="G584" s="25"/>
      <c r="H584" s="28">
        <v>8610</v>
      </c>
      <c r="I584" s="65">
        <v>40428</v>
      </c>
      <c r="J584" s="25" t="s">
        <v>3</v>
      </c>
      <c r="K584" s="26" t="str">
        <f t="shared" si="92"/>
        <v>XS-S470810</v>
      </c>
      <c r="L584" s="169" t="s">
        <v>985</v>
      </c>
      <c r="M584" s="25" t="s">
        <v>29</v>
      </c>
      <c r="N584" s="38">
        <v>6815</v>
      </c>
      <c r="P584" s="63" t="str">
        <f t="shared" si="91"/>
        <v>.</v>
      </c>
      <c r="Q584" s="47" t="s">
        <v>585</v>
      </c>
      <c r="R584" s="63"/>
      <c r="S584" s="6" t="str">
        <f t="shared" si="90"/>
        <v xml:space="preserve">فاتورة رقم 8610 5*40 الاسكندرية - تونس </v>
      </c>
      <c r="T584" s="6"/>
      <c r="U584" s="282"/>
      <c r="V584" s="283"/>
      <c r="W584" s="164"/>
      <c r="X584" s="99"/>
      <c r="Y584" s="58"/>
      <c r="Z584" s="58"/>
      <c r="AA584" s="58"/>
      <c r="AB584" s="58"/>
      <c r="AC584" s="58"/>
      <c r="AD584" s="58"/>
      <c r="AE584" s="58"/>
      <c r="AF584" s="58"/>
      <c r="AG584" s="58"/>
      <c r="AH584" s="58"/>
      <c r="AI584" s="58"/>
      <c r="AJ584" s="58"/>
      <c r="AM584" s="127"/>
      <c r="AN584" s="127"/>
    </row>
    <row r="585" spans="1:40" s="66" customFormat="1" ht="29.25" hidden="1" customHeight="1" thickTop="1" thickBot="1">
      <c r="A585" s="26"/>
      <c r="B585" s="184"/>
      <c r="C585" s="64" t="s">
        <v>989</v>
      </c>
      <c r="D585" s="56" t="s">
        <v>35</v>
      </c>
      <c r="E585" s="53">
        <f>+IF(J585="","",SUBTOTAL(3,J$8:J585))</f>
        <v>26</v>
      </c>
      <c r="F585" s="201"/>
      <c r="G585" s="25"/>
      <c r="H585" s="28">
        <v>8611</v>
      </c>
      <c r="I585" s="65">
        <v>40428</v>
      </c>
      <c r="J585" s="25" t="s">
        <v>7</v>
      </c>
      <c r="K585" s="26" t="str">
        <f t="shared" si="92"/>
        <v>XS-S400810</v>
      </c>
      <c r="L585" s="169" t="s">
        <v>421</v>
      </c>
      <c r="M585" s="25" t="s">
        <v>32</v>
      </c>
      <c r="N585" s="38">
        <v>2600</v>
      </c>
      <c r="P585" s="63" t="str">
        <f t="shared" si="91"/>
        <v>.</v>
      </c>
      <c r="Q585" s="47" t="s">
        <v>585</v>
      </c>
      <c r="R585" s="63"/>
      <c r="S585" s="6" t="str">
        <f t="shared" ref="S585:S648" si="94">$U$5&amp;H585&amp;$U$7&amp;L585&amp;$U$7</f>
        <v xml:space="preserve">فاتورة رقم 8611 1*40 بورسعيد - مومباسا </v>
      </c>
      <c r="T585" s="6"/>
      <c r="U585" s="282"/>
      <c r="V585" s="283"/>
      <c r="W585" s="164"/>
      <c r="X585" s="99"/>
      <c r="Y585" s="58"/>
      <c r="Z585" s="58"/>
      <c r="AA585" s="58"/>
      <c r="AB585" s="58"/>
      <c r="AC585" s="58"/>
      <c r="AD585" s="58"/>
      <c r="AE585" s="58"/>
      <c r="AF585" s="58"/>
      <c r="AG585" s="58"/>
      <c r="AH585" s="58"/>
      <c r="AI585" s="58"/>
      <c r="AJ585" s="58"/>
      <c r="AM585" s="127"/>
      <c r="AN585" s="127"/>
    </row>
    <row r="586" spans="1:40" s="66" customFormat="1" ht="29.25" hidden="1" customHeight="1" thickTop="1" thickBot="1">
      <c r="A586" s="26"/>
      <c r="B586" s="184"/>
      <c r="C586" s="64" t="s">
        <v>989</v>
      </c>
      <c r="D586" s="56" t="s">
        <v>35</v>
      </c>
      <c r="E586" s="53">
        <f>+IF(J586="","",SUBTOTAL(3,J$8:J586))</f>
        <v>26</v>
      </c>
      <c r="F586" s="201"/>
      <c r="G586" s="25"/>
      <c r="H586" s="28">
        <v>8612</v>
      </c>
      <c r="I586" s="65">
        <v>40428</v>
      </c>
      <c r="J586" s="25" t="s">
        <v>7</v>
      </c>
      <c r="K586" s="26" t="str">
        <f t="shared" si="92"/>
        <v>XS-S400810</v>
      </c>
      <c r="L586" s="169" t="s">
        <v>421</v>
      </c>
      <c r="M586" s="25" t="s">
        <v>29</v>
      </c>
      <c r="N586" s="38">
        <v>1980</v>
      </c>
      <c r="P586" s="63" t="str">
        <f t="shared" si="91"/>
        <v>.</v>
      </c>
      <c r="Q586" s="47" t="s">
        <v>585</v>
      </c>
      <c r="R586" s="63"/>
      <c r="S586" s="6" t="str">
        <f t="shared" si="94"/>
        <v xml:space="preserve">فاتورة رقم 8612 1*40 بورسعيد - مومباسا </v>
      </c>
      <c r="T586" s="6"/>
      <c r="U586" s="282"/>
      <c r="V586" s="283"/>
      <c r="W586" s="164"/>
      <c r="X586" s="99"/>
      <c r="Y586" s="58"/>
      <c r="Z586" s="58"/>
      <c r="AA586" s="58"/>
      <c r="AB586" s="58"/>
      <c r="AC586" s="58"/>
      <c r="AD586" s="58"/>
      <c r="AE586" s="58"/>
      <c r="AF586" s="58"/>
      <c r="AG586" s="58"/>
      <c r="AH586" s="58"/>
      <c r="AI586" s="58"/>
      <c r="AJ586" s="58"/>
      <c r="AM586" s="127"/>
      <c r="AN586" s="127"/>
    </row>
    <row r="587" spans="1:40" s="66" customFormat="1" ht="29.25" customHeight="1" thickTop="1" thickBot="1">
      <c r="A587" s="26"/>
      <c r="B587" s="184"/>
      <c r="C587" s="64" t="s">
        <v>1035</v>
      </c>
      <c r="D587" s="56" t="s">
        <v>35</v>
      </c>
      <c r="E587" s="53">
        <f>+IF(J587="","",SUBTOTAL(3,J$8:J587))</f>
        <v>27</v>
      </c>
      <c r="F587" s="201"/>
      <c r="G587" s="25"/>
      <c r="H587" s="28">
        <v>8613</v>
      </c>
      <c r="I587" s="65">
        <v>40428</v>
      </c>
      <c r="J587" s="25" t="s">
        <v>3</v>
      </c>
      <c r="K587" s="26" t="str">
        <f>D587&amp;C587</f>
        <v>XS-S090810</v>
      </c>
      <c r="L587" s="169" t="s">
        <v>311</v>
      </c>
      <c r="M587" s="25" t="s">
        <v>32</v>
      </c>
      <c r="N587" s="318">
        <v>1875</v>
      </c>
      <c r="P587" s="63" t="str">
        <f t="shared" si="91"/>
        <v>.</v>
      </c>
      <c r="Q587" s="47">
        <v>1000</v>
      </c>
      <c r="R587" s="63"/>
      <c r="S587" s="6" t="str">
        <f t="shared" si="94"/>
        <v xml:space="preserve">فاتورة رقم 8613 1*40 شرق التفريعة - مومباسا </v>
      </c>
      <c r="T587" s="6"/>
      <c r="U587" s="282"/>
      <c r="V587" s="283"/>
      <c r="W587" s="164"/>
      <c r="X587" s="99"/>
      <c r="Y587" s="58"/>
      <c r="Z587" s="58"/>
      <c r="AA587" s="58"/>
      <c r="AB587" s="58"/>
      <c r="AC587" s="58"/>
      <c r="AD587" s="58"/>
      <c r="AE587" s="58"/>
      <c r="AF587" s="58"/>
      <c r="AG587" s="58"/>
      <c r="AH587" s="58"/>
      <c r="AI587" s="58"/>
      <c r="AJ587" s="58"/>
      <c r="AM587" s="127"/>
      <c r="AN587" s="127"/>
    </row>
    <row r="588" spans="1:40" s="66" customFormat="1" ht="29.25" customHeight="1" thickTop="1" thickBot="1">
      <c r="A588" s="26"/>
      <c r="B588" s="184"/>
      <c r="C588" s="64" t="s">
        <v>1035</v>
      </c>
      <c r="D588" s="56" t="s">
        <v>35</v>
      </c>
      <c r="E588" s="53">
        <f>+IF(J588="","",SUBTOTAL(3,J$8:J588))</f>
        <v>28</v>
      </c>
      <c r="F588" s="201"/>
      <c r="G588" s="25"/>
      <c r="H588" s="28">
        <v>8614</v>
      </c>
      <c r="I588" s="65">
        <v>40428</v>
      </c>
      <c r="J588" s="25" t="s">
        <v>3</v>
      </c>
      <c r="K588" s="26" t="str">
        <f>D588&amp;C588</f>
        <v>XS-S090810</v>
      </c>
      <c r="L588" s="169" t="s">
        <v>311</v>
      </c>
      <c r="M588" s="25" t="s">
        <v>32</v>
      </c>
      <c r="N588" s="318">
        <v>2000</v>
      </c>
      <c r="P588" s="63" t="str">
        <f t="shared" si="91"/>
        <v>.</v>
      </c>
      <c r="Q588" s="47">
        <v>500</v>
      </c>
      <c r="R588" s="63"/>
      <c r="S588" s="6" t="str">
        <f t="shared" si="94"/>
        <v xml:space="preserve">فاتورة رقم 8614 1*40 شرق التفريعة - مومباسا </v>
      </c>
      <c r="T588" s="6"/>
      <c r="U588" s="282"/>
      <c r="V588" s="283"/>
      <c r="W588" s="164"/>
      <c r="X588" s="99"/>
      <c r="Y588" s="58"/>
      <c r="Z588" s="58"/>
      <c r="AA588" s="58"/>
      <c r="AB588" s="58"/>
      <c r="AC588" s="58"/>
      <c r="AD588" s="58"/>
      <c r="AE588" s="58"/>
      <c r="AF588" s="58"/>
      <c r="AG588" s="58"/>
      <c r="AH588" s="58"/>
      <c r="AI588" s="58"/>
      <c r="AJ588" s="58"/>
      <c r="AM588" s="127"/>
      <c r="AN588" s="127"/>
    </row>
    <row r="589" spans="1:40" s="66" customFormat="1" ht="29.25" hidden="1" customHeight="1" thickTop="1" thickBot="1">
      <c r="A589" s="26"/>
      <c r="B589" s="184"/>
      <c r="C589" s="64" t="s">
        <v>990</v>
      </c>
      <c r="D589" s="56" t="s">
        <v>36</v>
      </c>
      <c r="E589" s="53">
        <f>+IF(J589="","",SUBTOTAL(3,J$8:J589))</f>
        <v>28</v>
      </c>
      <c r="F589" s="201"/>
      <c r="G589" s="25"/>
      <c r="H589" s="28">
        <v>8615</v>
      </c>
      <c r="I589" s="65">
        <v>40428</v>
      </c>
      <c r="J589" s="25" t="s">
        <v>6</v>
      </c>
      <c r="K589" s="26" t="str">
        <f t="shared" si="92"/>
        <v>XT-S06050910</v>
      </c>
      <c r="L589" s="169" t="s">
        <v>319</v>
      </c>
      <c r="M589" s="25" t="s">
        <v>32</v>
      </c>
      <c r="N589" s="38">
        <v>800</v>
      </c>
      <c r="P589" s="63" t="str">
        <f t="shared" ref="P589:P652" si="95">IF(O589&gt;0,N589-O589,".")</f>
        <v>.</v>
      </c>
      <c r="Q589" s="47" t="s">
        <v>585</v>
      </c>
      <c r="R589" s="63"/>
      <c r="S589" s="6" t="str">
        <f t="shared" si="94"/>
        <v xml:space="preserve">فاتورة رقم 8615 3 جرار العوجة - فلسطين </v>
      </c>
      <c r="T589" s="6"/>
      <c r="U589" s="282"/>
      <c r="V589" s="283"/>
      <c r="W589" s="164"/>
      <c r="X589" s="99"/>
      <c r="Y589" s="58"/>
      <c r="Z589" s="58"/>
      <c r="AA589" s="58"/>
      <c r="AB589" s="58"/>
      <c r="AC589" s="58"/>
      <c r="AD589" s="58"/>
      <c r="AE589" s="58"/>
      <c r="AF589" s="58"/>
      <c r="AG589" s="58"/>
      <c r="AH589" s="58"/>
      <c r="AI589" s="58"/>
      <c r="AJ589" s="58"/>
      <c r="AM589" s="127"/>
      <c r="AN589" s="127"/>
    </row>
    <row r="590" spans="1:40" s="66" customFormat="1" ht="29.25" hidden="1" customHeight="1" thickTop="1" thickBot="1">
      <c r="A590" s="26"/>
      <c r="B590" s="184"/>
      <c r="C590" s="64"/>
      <c r="D590" s="56" t="s">
        <v>35</v>
      </c>
      <c r="E590" s="53">
        <f>+IF(J590="","",SUBTOTAL(3,J$8:J590))</f>
        <v>28</v>
      </c>
      <c r="F590" s="201"/>
      <c r="G590" s="25"/>
      <c r="H590" s="28">
        <v>8616</v>
      </c>
      <c r="I590" s="65">
        <v>40428</v>
      </c>
      <c r="J590" s="25" t="s">
        <v>3</v>
      </c>
      <c r="K590" s="26" t="str">
        <f t="shared" ref="K590:K653" si="96">D590&amp;C590</f>
        <v>XS-S</v>
      </c>
      <c r="L590" s="169" t="s">
        <v>991</v>
      </c>
      <c r="M590" s="25" t="s">
        <v>29</v>
      </c>
      <c r="N590" s="38">
        <v>7020</v>
      </c>
      <c r="P590" s="63" t="str">
        <f t="shared" si="95"/>
        <v>.</v>
      </c>
      <c r="Q590" s="47" t="s">
        <v>585</v>
      </c>
      <c r="R590" s="63"/>
      <c r="S590" s="6" t="str">
        <f t="shared" si="94"/>
        <v xml:space="preserve">فاتورة رقم 8616 9*40 الاسكندرية - أشدود </v>
      </c>
      <c r="T590" s="6"/>
      <c r="U590" s="282"/>
      <c r="V590" s="283"/>
      <c r="W590" s="164"/>
      <c r="X590" s="99"/>
      <c r="Y590" s="58"/>
      <c r="Z590" s="58"/>
      <c r="AA590" s="58"/>
      <c r="AB590" s="58"/>
      <c r="AC590" s="58"/>
      <c r="AD590" s="58"/>
      <c r="AE590" s="58"/>
      <c r="AF590" s="58"/>
      <c r="AG590" s="58"/>
      <c r="AH590" s="58"/>
      <c r="AI590" s="58"/>
      <c r="AJ590" s="58"/>
      <c r="AM590" s="127"/>
      <c r="AN590" s="127"/>
    </row>
    <row r="591" spans="1:40" s="66" customFormat="1" ht="29.25" hidden="1" customHeight="1" thickTop="1" thickBot="1">
      <c r="A591" s="26"/>
      <c r="B591" s="184"/>
      <c r="C591" s="64"/>
      <c r="D591" s="56"/>
      <c r="E591" s="53" t="str">
        <f>+IF(J591="","",SUBTOTAL(3,J$8:J591))</f>
        <v/>
      </c>
      <c r="F591" s="201"/>
      <c r="G591" s="25"/>
      <c r="H591" s="28">
        <v>8617</v>
      </c>
      <c r="I591" s="65"/>
      <c r="J591" s="25"/>
      <c r="K591" s="26" t="str">
        <f t="shared" si="96"/>
        <v/>
      </c>
      <c r="L591" s="169"/>
      <c r="M591" s="25"/>
      <c r="N591" s="38"/>
      <c r="P591" s="63" t="str">
        <f t="shared" si="95"/>
        <v>.</v>
      </c>
      <c r="Q591" s="47" t="s">
        <v>585</v>
      </c>
      <c r="R591" s="63"/>
      <c r="S591" s="6" t="str">
        <f t="shared" si="94"/>
        <v xml:space="preserve">فاتورة رقم 8617  </v>
      </c>
      <c r="T591" s="6"/>
      <c r="U591" s="282"/>
      <c r="V591" s="283"/>
      <c r="W591" s="164"/>
      <c r="X591" s="99"/>
      <c r="Y591" s="58"/>
      <c r="Z591" s="58"/>
      <c r="AA591" s="58"/>
      <c r="AB591" s="58"/>
      <c r="AC591" s="58"/>
      <c r="AD591" s="58"/>
      <c r="AE591" s="58"/>
      <c r="AF591" s="58"/>
      <c r="AG591" s="58"/>
      <c r="AH591" s="58"/>
      <c r="AI591" s="58"/>
      <c r="AJ591" s="58"/>
      <c r="AM591" s="127"/>
      <c r="AN591" s="127"/>
    </row>
    <row r="592" spans="1:40" s="66" customFormat="1" ht="29.25" hidden="1" customHeight="1" thickTop="1" thickBot="1">
      <c r="A592" s="26"/>
      <c r="B592" s="184"/>
      <c r="C592" s="64"/>
      <c r="D592" s="56"/>
      <c r="E592" s="53" t="str">
        <f>+IF(J592="","",SUBTOTAL(3,J$8:J592))</f>
        <v/>
      </c>
      <c r="F592" s="201"/>
      <c r="G592" s="25"/>
      <c r="H592" s="28">
        <v>8618</v>
      </c>
      <c r="I592" s="65"/>
      <c r="J592" s="25"/>
      <c r="K592" s="26" t="str">
        <f t="shared" si="96"/>
        <v/>
      </c>
      <c r="L592" s="169"/>
      <c r="M592" s="25"/>
      <c r="N592" s="38"/>
      <c r="P592" s="63" t="str">
        <f t="shared" si="95"/>
        <v>.</v>
      </c>
      <c r="Q592" s="47" t="s">
        <v>585</v>
      </c>
      <c r="R592" s="63"/>
      <c r="S592" s="6" t="str">
        <f t="shared" si="94"/>
        <v xml:space="preserve">فاتورة رقم 8618  </v>
      </c>
      <c r="T592" s="6"/>
      <c r="U592" s="282"/>
      <c r="V592" s="283"/>
      <c r="W592" s="164"/>
      <c r="X592" s="99"/>
      <c r="Y592" s="58"/>
      <c r="Z592" s="58"/>
      <c r="AA592" s="58"/>
      <c r="AB592" s="58"/>
      <c r="AC592" s="58"/>
      <c r="AD592" s="58"/>
      <c r="AE592" s="58"/>
      <c r="AF592" s="58"/>
      <c r="AG592" s="58"/>
      <c r="AH592" s="58"/>
      <c r="AI592" s="58"/>
      <c r="AJ592" s="58"/>
      <c r="AM592" s="127"/>
      <c r="AN592" s="127"/>
    </row>
    <row r="593" spans="1:40" s="66" customFormat="1" ht="29.25" hidden="1" customHeight="1" thickTop="1" thickBot="1">
      <c r="A593" s="26"/>
      <c r="B593" s="184"/>
      <c r="C593" s="64" t="s">
        <v>992</v>
      </c>
      <c r="D593" s="56" t="s">
        <v>35</v>
      </c>
      <c r="E593" s="53">
        <f>+IF(J593="","",SUBTOTAL(3,J$8:J593))</f>
        <v>28</v>
      </c>
      <c r="F593" s="201"/>
      <c r="G593" s="25"/>
      <c r="H593" s="28">
        <v>8619</v>
      </c>
      <c r="I593" s="65">
        <v>40429</v>
      </c>
      <c r="J593" s="25" t="s">
        <v>0</v>
      </c>
      <c r="K593" s="26" t="str">
        <f t="shared" si="96"/>
        <v>XS-S050910</v>
      </c>
      <c r="L593" s="169" t="s">
        <v>993</v>
      </c>
      <c r="M593" s="25" t="s">
        <v>32</v>
      </c>
      <c r="N593" s="38">
        <v>12600</v>
      </c>
      <c r="P593" s="63" t="str">
        <f t="shared" si="95"/>
        <v>.</v>
      </c>
      <c r="Q593" s="47" t="s">
        <v>585</v>
      </c>
      <c r="R593" s="63"/>
      <c r="S593" s="6" t="str">
        <f t="shared" si="94"/>
        <v xml:space="preserve">فاتورة رقم 8619 6*40 السخنة - العقبة </v>
      </c>
      <c r="T593" s="6"/>
      <c r="U593" s="282"/>
      <c r="V593" s="283"/>
      <c r="W593" s="164"/>
      <c r="X593" s="99"/>
      <c r="Y593" s="58"/>
      <c r="Z593" s="58"/>
      <c r="AA593" s="58"/>
      <c r="AB593" s="58"/>
      <c r="AC593" s="58"/>
      <c r="AD593" s="58"/>
      <c r="AE593" s="58"/>
      <c r="AF593" s="58"/>
      <c r="AG593" s="58"/>
      <c r="AH593" s="58"/>
      <c r="AI593" s="58"/>
      <c r="AJ593" s="58"/>
      <c r="AM593" s="127"/>
      <c r="AN593" s="127"/>
    </row>
    <row r="594" spans="1:40" s="66" customFormat="1" ht="29.25" hidden="1" customHeight="1" thickTop="1" thickBot="1">
      <c r="A594" s="26"/>
      <c r="B594" s="184"/>
      <c r="C594" s="64" t="s">
        <v>992</v>
      </c>
      <c r="D594" s="56" t="s">
        <v>35</v>
      </c>
      <c r="E594" s="53">
        <f>+IF(J594="","",SUBTOTAL(3,J$8:J594))</f>
        <v>28</v>
      </c>
      <c r="F594" s="201"/>
      <c r="G594" s="25"/>
      <c r="H594" s="28">
        <v>8620</v>
      </c>
      <c r="I594" s="65">
        <v>40429</v>
      </c>
      <c r="J594" s="25" t="s">
        <v>0</v>
      </c>
      <c r="K594" s="26" t="str">
        <f t="shared" si="96"/>
        <v>XS-S050910</v>
      </c>
      <c r="L594" s="169" t="s">
        <v>993</v>
      </c>
      <c r="M594" s="25" t="s">
        <v>29</v>
      </c>
      <c r="N594" s="38">
        <v>2250</v>
      </c>
      <c r="P594" s="63" t="str">
        <f t="shared" si="95"/>
        <v>.</v>
      </c>
      <c r="Q594" s="47" t="s">
        <v>585</v>
      </c>
      <c r="R594" s="63"/>
      <c r="S594" s="6" t="str">
        <f t="shared" si="94"/>
        <v xml:space="preserve">فاتورة رقم 8620 6*40 السخنة - العقبة </v>
      </c>
      <c r="T594" s="6"/>
      <c r="U594" s="282"/>
      <c r="V594" s="283"/>
      <c r="W594" s="164"/>
      <c r="X594" s="99"/>
      <c r="Y594" s="58"/>
      <c r="Z594" s="58"/>
      <c r="AA594" s="58"/>
      <c r="AB594" s="58"/>
      <c r="AC594" s="58"/>
      <c r="AD594" s="58"/>
      <c r="AE594" s="58"/>
      <c r="AF594" s="58"/>
      <c r="AG594" s="58"/>
      <c r="AH594" s="58"/>
      <c r="AI594" s="58"/>
      <c r="AJ594" s="58"/>
      <c r="AM594" s="127"/>
      <c r="AN594" s="127"/>
    </row>
    <row r="595" spans="1:40" s="66" customFormat="1" ht="29.25" hidden="1" customHeight="1" thickTop="1" thickBot="1">
      <c r="A595" s="26"/>
      <c r="B595" s="184"/>
      <c r="C595" s="64"/>
      <c r="D595" s="56"/>
      <c r="E595" s="53" t="str">
        <f>+IF(J595="","",SUBTOTAL(3,J$8:J595))</f>
        <v/>
      </c>
      <c r="F595" s="201"/>
      <c r="G595" s="25"/>
      <c r="H595" s="28">
        <v>8621</v>
      </c>
      <c r="I595" s="65"/>
      <c r="J595" s="25"/>
      <c r="K595" s="26" t="str">
        <f t="shared" si="96"/>
        <v/>
      </c>
      <c r="L595" s="169"/>
      <c r="M595" s="25"/>
      <c r="N595" s="38"/>
      <c r="P595" s="63" t="str">
        <f t="shared" si="95"/>
        <v>.</v>
      </c>
      <c r="Q595" s="47" t="s">
        <v>585</v>
      </c>
      <c r="R595" s="63"/>
      <c r="S595" s="6" t="str">
        <f t="shared" si="94"/>
        <v xml:space="preserve">فاتورة رقم 8621  </v>
      </c>
      <c r="T595" s="6"/>
      <c r="U595" s="282"/>
      <c r="V595" s="283"/>
      <c r="W595" s="164"/>
      <c r="X595" s="99"/>
      <c r="Y595" s="58"/>
      <c r="Z595" s="58"/>
      <c r="AA595" s="58"/>
      <c r="AB595" s="58"/>
      <c r="AC595" s="58"/>
      <c r="AD595" s="58"/>
      <c r="AE595" s="58"/>
      <c r="AF595" s="58"/>
      <c r="AG595" s="58"/>
      <c r="AH595" s="58"/>
      <c r="AI595" s="58"/>
      <c r="AJ595" s="58"/>
      <c r="AM595" s="127"/>
      <c r="AN595" s="127"/>
    </row>
    <row r="596" spans="1:40" s="66" customFormat="1" ht="29.25" hidden="1" customHeight="1" thickTop="1" thickBot="1">
      <c r="A596" s="26"/>
      <c r="B596" s="184"/>
      <c r="C596" s="64"/>
      <c r="D596" s="56"/>
      <c r="E596" s="53" t="str">
        <f>+IF(J596="","",SUBTOTAL(3,J$8:J596))</f>
        <v/>
      </c>
      <c r="F596" s="201"/>
      <c r="G596" s="25"/>
      <c r="H596" s="28">
        <v>8622</v>
      </c>
      <c r="I596" s="65"/>
      <c r="J596" s="25"/>
      <c r="K596" s="26" t="str">
        <f t="shared" si="96"/>
        <v/>
      </c>
      <c r="L596" s="169"/>
      <c r="M596" s="25"/>
      <c r="N596" s="38"/>
      <c r="P596" s="63" t="str">
        <f t="shared" si="95"/>
        <v>.</v>
      </c>
      <c r="Q596" s="47" t="s">
        <v>585</v>
      </c>
      <c r="R596" s="63"/>
      <c r="S596" s="6" t="str">
        <f t="shared" si="94"/>
        <v xml:space="preserve">فاتورة رقم 8622  </v>
      </c>
      <c r="T596" s="6"/>
      <c r="U596" s="282"/>
      <c r="V596" s="283"/>
      <c r="W596" s="164"/>
      <c r="X596" s="99"/>
      <c r="Y596" s="58"/>
      <c r="Z596" s="58"/>
      <c r="AA596" s="58"/>
      <c r="AB596" s="58"/>
      <c r="AC596" s="58"/>
      <c r="AD596" s="58"/>
      <c r="AE596" s="58"/>
      <c r="AF596" s="58"/>
      <c r="AG596" s="58"/>
      <c r="AH596" s="58"/>
      <c r="AI596" s="58"/>
      <c r="AJ596" s="58"/>
      <c r="AM596" s="127"/>
      <c r="AN596" s="127"/>
    </row>
    <row r="597" spans="1:40" s="66" customFormat="1" ht="29.25" hidden="1" customHeight="1" thickTop="1" thickBot="1">
      <c r="A597" s="26"/>
      <c r="B597" s="184"/>
      <c r="C597" s="64"/>
      <c r="D597" s="56"/>
      <c r="E597" s="53" t="str">
        <f>+IF(J597="","",SUBTOTAL(3,J$8:J597))</f>
        <v/>
      </c>
      <c r="F597" s="201"/>
      <c r="G597" s="25"/>
      <c r="H597" s="28">
        <v>8623</v>
      </c>
      <c r="I597" s="65"/>
      <c r="J597" s="25"/>
      <c r="K597" s="26" t="str">
        <f t="shared" si="96"/>
        <v/>
      </c>
      <c r="L597" s="169"/>
      <c r="M597" s="25"/>
      <c r="N597" s="38"/>
      <c r="P597" s="63" t="str">
        <f t="shared" si="95"/>
        <v>.</v>
      </c>
      <c r="Q597" s="47" t="s">
        <v>585</v>
      </c>
      <c r="R597" s="63"/>
      <c r="S597" s="6" t="str">
        <f t="shared" si="94"/>
        <v xml:space="preserve">فاتورة رقم 8623  </v>
      </c>
      <c r="T597" s="6"/>
      <c r="U597" s="282"/>
      <c r="V597" s="283"/>
      <c r="W597" s="164"/>
      <c r="X597" s="99"/>
      <c r="Y597" s="58"/>
      <c r="Z597" s="58"/>
      <c r="AA597" s="58"/>
      <c r="AB597" s="58"/>
      <c r="AC597" s="58"/>
      <c r="AD597" s="58"/>
      <c r="AE597" s="58"/>
      <c r="AF597" s="58"/>
      <c r="AG597" s="58"/>
      <c r="AH597" s="58"/>
      <c r="AI597" s="58"/>
      <c r="AJ597" s="58"/>
      <c r="AM597" s="127"/>
      <c r="AN597" s="127"/>
    </row>
    <row r="598" spans="1:40" s="66" customFormat="1" ht="29.25" hidden="1" customHeight="1" thickTop="1" thickBot="1">
      <c r="A598" s="26"/>
      <c r="B598" s="184"/>
      <c r="C598" s="64"/>
      <c r="D598" s="56"/>
      <c r="E598" s="53" t="str">
        <f>+IF(J598="","",SUBTOTAL(3,J$8:J598))</f>
        <v/>
      </c>
      <c r="F598" s="201"/>
      <c r="G598" s="25"/>
      <c r="H598" s="28">
        <v>8624</v>
      </c>
      <c r="I598" s="65"/>
      <c r="J598" s="25"/>
      <c r="K598" s="26" t="str">
        <f t="shared" si="96"/>
        <v/>
      </c>
      <c r="L598" s="169"/>
      <c r="M598" s="25"/>
      <c r="N598" s="38"/>
      <c r="P598" s="63" t="str">
        <f t="shared" si="95"/>
        <v>.</v>
      </c>
      <c r="Q598" s="47" t="s">
        <v>585</v>
      </c>
      <c r="R598" s="63"/>
      <c r="S598" s="6" t="str">
        <f t="shared" si="94"/>
        <v xml:space="preserve">فاتورة رقم 8624  </v>
      </c>
      <c r="T598" s="6"/>
      <c r="U598" s="282"/>
      <c r="V598" s="283"/>
      <c r="W598" s="164"/>
      <c r="X598" s="99"/>
      <c r="Y598" s="58"/>
      <c r="Z598" s="58"/>
      <c r="AA598" s="58"/>
      <c r="AB598" s="58"/>
      <c r="AC598" s="58"/>
      <c r="AD598" s="58"/>
      <c r="AE598" s="58"/>
      <c r="AF598" s="58"/>
      <c r="AG598" s="58"/>
      <c r="AH598" s="58"/>
      <c r="AI598" s="58"/>
      <c r="AJ598" s="58"/>
      <c r="AM598" s="127"/>
      <c r="AN598" s="127"/>
    </row>
    <row r="599" spans="1:40" s="66" customFormat="1" ht="29.25" hidden="1" customHeight="1" thickTop="1" thickBot="1">
      <c r="A599" s="26"/>
      <c r="B599" s="184"/>
      <c r="C599" s="64"/>
      <c r="D599" s="56"/>
      <c r="E599" s="53" t="str">
        <f>+IF(J599="","",SUBTOTAL(3,J$8:J599))</f>
        <v/>
      </c>
      <c r="F599" s="201"/>
      <c r="G599" s="25"/>
      <c r="H599" s="28">
        <v>8625</v>
      </c>
      <c r="I599" s="65"/>
      <c r="J599" s="25"/>
      <c r="K599" s="26" t="str">
        <f t="shared" si="96"/>
        <v/>
      </c>
      <c r="L599" s="169"/>
      <c r="M599" s="25"/>
      <c r="N599" s="38"/>
      <c r="P599" s="63" t="str">
        <f t="shared" si="95"/>
        <v>.</v>
      </c>
      <c r="Q599" s="47" t="s">
        <v>585</v>
      </c>
      <c r="R599" s="63"/>
      <c r="S599" s="6" t="str">
        <f t="shared" si="94"/>
        <v xml:space="preserve">فاتورة رقم 8625  </v>
      </c>
      <c r="T599" s="6"/>
      <c r="U599" s="282"/>
      <c r="V599" s="283"/>
      <c r="W599" s="164"/>
      <c r="X599" s="99"/>
      <c r="Y599" s="58"/>
      <c r="Z599" s="58"/>
      <c r="AA599" s="58"/>
      <c r="AB599" s="58"/>
      <c r="AC599" s="58"/>
      <c r="AD599" s="58"/>
      <c r="AE599" s="58"/>
      <c r="AF599" s="58"/>
      <c r="AG599" s="58"/>
      <c r="AH599" s="58"/>
      <c r="AI599" s="58"/>
      <c r="AJ599" s="58"/>
      <c r="AM599" s="127"/>
      <c r="AN599" s="127"/>
    </row>
    <row r="600" spans="1:40" s="66" customFormat="1" ht="29.25" hidden="1" customHeight="1" thickTop="1" thickBot="1">
      <c r="A600" s="26"/>
      <c r="B600" s="184"/>
      <c r="C600" s="64"/>
      <c r="D600" s="56"/>
      <c r="E600" s="53" t="str">
        <f>+IF(J600="","",SUBTOTAL(3,J$8:J600))</f>
        <v/>
      </c>
      <c r="F600" s="201"/>
      <c r="G600" s="25"/>
      <c r="H600" s="28">
        <v>8626</v>
      </c>
      <c r="I600" s="65"/>
      <c r="J600" s="25"/>
      <c r="K600" s="26" t="str">
        <f t="shared" si="96"/>
        <v/>
      </c>
      <c r="L600" s="169"/>
      <c r="M600" s="25"/>
      <c r="N600" s="38"/>
      <c r="P600" s="63" t="str">
        <f t="shared" si="95"/>
        <v>.</v>
      </c>
      <c r="Q600" s="47" t="s">
        <v>585</v>
      </c>
      <c r="R600" s="63"/>
      <c r="S600" s="6" t="str">
        <f t="shared" si="94"/>
        <v xml:space="preserve">فاتورة رقم 8626  </v>
      </c>
      <c r="T600" s="6"/>
      <c r="U600" s="282"/>
      <c r="V600" s="283"/>
      <c r="W600" s="164"/>
      <c r="X600" s="99"/>
      <c r="Y600" s="58"/>
      <c r="Z600" s="58"/>
      <c r="AA600" s="58"/>
      <c r="AB600" s="58"/>
      <c r="AC600" s="58"/>
      <c r="AD600" s="58"/>
      <c r="AE600" s="58"/>
      <c r="AF600" s="58"/>
      <c r="AG600" s="58"/>
      <c r="AH600" s="58"/>
      <c r="AI600" s="58"/>
      <c r="AJ600" s="58"/>
      <c r="AM600" s="127"/>
      <c r="AN600" s="127"/>
    </row>
    <row r="601" spans="1:40" s="66" customFormat="1" ht="29.25" hidden="1" customHeight="1" thickTop="1" thickBot="1">
      <c r="A601" s="26"/>
      <c r="B601" s="184"/>
      <c r="C601" s="64"/>
      <c r="D601" s="56"/>
      <c r="E601" s="53" t="str">
        <f>+IF(J601="","",SUBTOTAL(3,J$8:J601))</f>
        <v/>
      </c>
      <c r="F601" s="201"/>
      <c r="G601" s="25"/>
      <c r="H601" s="28">
        <v>8627</v>
      </c>
      <c r="I601" s="65"/>
      <c r="J601" s="25"/>
      <c r="K601" s="26" t="str">
        <f t="shared" si="96"/>
        <v/>
      </c>
      <c r="L601" s="169"/>
      <c r="M601" s="25"/>
      <c r="N601" s="38"/>
      <c r="P601" s="63" t="str">
        <f t="shared" si="95"/>
        <v>.</v>
      </c>
      <c r="Q601" s="47" t="s">
        <v>585</v>
      </c>
      <c r="R601" s="63"/>
      <c r="S601" s="6" t="str">
        <f t="shared" si="94"/>
        <v xml:space="preserve">فاتورة رقم 8627  </v>
      </c>
      <c r="T601" s="6"/>
      <c r="U601" s="282"/>
      <c r="V601" s="283"/>
      <c r="W601" s="164"/>
      <c r="X601" s="99"/>
      <c r="Y601" s="58"/>
      <c r="Z601" s="58"/>
      <c r="AA601" s="58"/>
      <c r="AB601" s="58"/>
      <c r="AC601" s="58"/>
      <c r="AD601" s="58"/>
      <c r="AE601" s="58"/>
      <c r="AF601" s="58"/>
      <c r="AG601" s="58"/>
      <c r="AH601" s="58"/>
      <c r="AI601" s="58"/>
      <c r="AJ601" s="58"/>
      <c r="AM601" s="127"/>
      <c r="AN601" s="127"/>
    </row>
    <row r="602" spans="1:40" s="66" customFormat="1" ht="29.25" hidden="1" customHeight="1" thickTop="1" thickBot="1">
      <c r="A602" s="26"/>
      <c r="B602" s="184"/>
      <c r="C602" s="64"/>
      <c r="D602" s="56"/>
      <c r="E602" s="53" t="str">
        <f>+IF(J602="","",SUBTOTAL(3,J$8:J602))</f>
        <v/>
      </c>
      <c r="F602" s="201"/>
      <c r="G602" s="25"/>
      <c r="H602" s="28">
        <v>8628</v>
      </c>
      <c r="I602" s="65"/>
      <c r="J602" s="25"/>
      <c r="K602" s="26" t="str">
        <f t="shared" si="96"/>
        <v/>
      </c>
      <c r="L602" s="169"/>
      <c r="M602" s="25"/>
      <c r="N602" s="38"/>
      <c r="P602" s="63" t="str">
        <f t="shared" si="95"/>
        <v>.</v>
      </c>
      <c r="Q602" s="47" t="s">
        <v>585</v>
      </c>
      <c r="R602" s="63"/>
      <c r="S602" s="6" t="str">
        <f t="shared" si="94"/>
        <v xml:space="preserve">فاتورة رقم 8628  </v>
      </c>
      <c r="T602" s="6"/>
      <c r="U602" s="282"/>
      <c r="V602" s="283"/>
      <c r="W602" s="164"/>
      <c r="X602" s="99"/>
      <c r="Y602" s="58"/>
      <c r="Z602" s="58"/>
      <c r="AA602" s="58"/>
      <c r="AB602" s="58"/>
      <c r="AC602" s="58"/>
      <c r="AD602" s="58"/>
      <c r="AE602" s="58"/>
      <c r="AF602" s="58"/>
      <c r="AG602" s="58"/>
      <c r="AH602" s="58"/>
      <c r="AI602" s="58"/>
      <c r="AJ602" s="58"/>
      <c r="AM602" s="127"/>
      <c r="AN602" s="127"/>
    </row>
    <row r="603" spans="1:40" s="66" customFormat="1" ht="29.25" hidden="1" customHeight="1" thickTop="1" thickBot="1">
      <c r="A603" s="26"/>
      <c r="B603" s="184"/>
      <c r="C603" s="64"/>
      <c r="D603" s="56"/>
      <c r="E603" s="53" t="str">
        <f>+IF(J603="","",SUBTOTAL(3,J$8:J603))</f>
        <v/>
      </c>
      <c r="F603" s="201"/>
      <c r="G603" s="25"/>
      <c r="H603" s="28">
        <v>8629</v>
      </c>
      <c r="I603" s="65"/>
      <c r="J603" s="25"/>
      <c r="K603" s="26" t="str">
        <f t="shared" si="96"/>
        <v/>
      </c>
      <c r="L603" s="169"/>
      <c r="M603" s="25"/>
      <c r="N603" s="38"/>
      <c r="P603" s="63" t="str">
        <f t="shared" si="95"/>
        <v>.</v>
      </c>
      <c r="Q603" s="47" t="s">
        <v>585</v>
      </c>
      <c r="R603" s="63"/>
      <c r="S603" s="6" t="str">
        <f t="shared" si="94"/>
        <v xml:space="preserve">فاتورة رقم 8629  </v>
      </c>
      <c r="T603" s="6"/>
      <c r="U603" s="282"/>
      <c r="V603" s="283"/>
      <c r="W603" s="164"/>
      <c r="X603" s="99"/>
      <c r="Y603" s="58"/>
      <c r="Z603" s="58"/>
      <c r="AA603" s="58"/>
      <c r="AB603" s="58"/>
      <c r="AC603" s="58"/>
      <c r="AD603" s="58"/>
      <c r="AE603" s="58"/>
      <c r="AF603" s="58"/>
      <c r="AG603" s="58"/>
      <c r="AH603" s="58"/>
      <c r="AI603" s="58"/>
      <c r="AJ603" s="58"/>
      <c r="AM603" s="127"/>
      <c r="AN603" s="127"/>
    </row>
    <row r="604" spans="1:40" s="66" customFormat="1" ht="29.25" hidden="1" customHeight="1" thickTop="1" thickBot="1">
      <c r="A604" s="26"/>
      <c r="B604" s="184"/>
      <c r="C604" s="64"/>
      <c r="D604" s="56"/>
      <c r="E604" s="53" t="str">
        <f>+IF(J604="","",SUBTOTAL(3,J$8:J604))</f>
        <v/>
      </c>
      <c r="F604" s="201"/>
      <c r="G604" s="25"/>
      <c r="H604" s="28">
        <v>8630</v>
      </c>
      <c r="I604" s="65"/>
      <c r="J604" s="25"/>
      <c r="K604" s="26" t="str">
        <f t="shared" si="96"/>
        <v/>
      </c>
      <c r="L604" s="169"/>
      <c r="M604" s="25"/>
      <c r="N604" s="38"/>
      <c r="P604" s="63" t="str">
        <f t="shared" si="95"/>
        <v>.</v>
      </c>
      <c r="Q604" s="47" t="s">
        <v>585</v>
      </c>
      <c r="R604" s="63"/>
      <c r="S604" s="6" t="str">
        <f t="shared" si="94"/>
        <v xml:space="preserve">فاتورة رقم 8630  </v>
      </c>
      <c r="T604" s="6"/>
      <c r="U604" s="282"/>
      <c r="V604" s="283"/>
      <c r="W604" s="164"/>
      <c r="X604" s="99"/>
      <c r="Y604" s="58"/>
      <c r="Z604" s="58"/>
      <c r="AA604" s="58"/>
      <c r="AB604" s="58"/>
      <c r="AC604" s="58"/>
      <c r="AD604" s="58"/>
      <c r="AE604" s="58"/>
      <c r="AF604" s="58"/>
      <c r="AG604" s="58"/>
      <c r="AH604" s="58"/>
      <c r="AI604" s="58"/>
      <c r="AJ604" s="58"/>
      <c r="AM604" s="127"/>
      <c r="AN604" s="127"/>
    </row>
    <row r="605" spans="1:40" s="66" customFormat="1" ht="29.25" hidden="1" customHeight="1" thickTop="1" thickBot="1">
      <c r="A605" s="26"/>
      <c r="B605" s="184"/>
      <c r="C605" s="64"/>
      <c r="D605" s="56"/>
      <c r="E605" s="53" t="str">
        <f>+IF(J605="","",SUBTOTAL(3,J$8:J605))</f>
        <v/>
      </c>
      <c r="F605" s="201"/>
      <c r="G605" s="25"/>
      <c r="H605" s="28">
        <v>8631</v>
      </c>
      <c r="I605" s="65"/>
      <c r="J605" s="25"/>
      <c r="K605" s="26" t="str">
        <f t="shared" si="96"/>
        <v/>
      </c>
      <c r="L605" s="169"/>
      <c r="M605" s="25"/>
      <c r="N605" s="38"/>
      <c r="P605" s="63" t="str">
        <f t="shared" si="95"/>
        <v>.</v>
      </c>
      <c r="Q605" s="47" t="s">
        <v>585</v>
      </c>
      <c r="R605" s="63"/>
      <c r="S605" s="6" t="str">
        <f t="shared" si="94"/>
        <v xml:space="preserve">فاتورة رقم 8631  </v>
      </c>
      <c r="T605" s="6"/>
      <c r="U605" s="282"/>
      <c r="V605" s="283"/>
      <c r="W605" s="164"/>
      <c r="X605" s="99"/>
      <c r="Y605" s="58"/>
      <c r="Z605" s="58"/>
      <c r="AA605" s="58"/>
      <c r="AB605" s="58"/>
      <c r="AC605" s="58"/>
      <c r="AD605" s="58"/>
      <c r="AE605" s="58"/>
      <c r="AF605" s="58"/>
      <c r="AG605" s="58"/>
      <c r="AH605" s="58"/>
      <c r="AI605" s="58"/>
      <c r="AJ605" s="58"/>
      <c r="AM605" s="127"/>
      <c r="AN605" s="127"/>
    </row>
    <row r="606" spans="1:40" s="66" customFormat="1" ht="29.25" hidden="1" customHeight="1" thickTop="1" thickBot="1">
      <c r="A606" s="26"/>
      <c r="B606" s="184"/>
      <c r="C606" s="64"/>
      <c r="D606" s="56"/>
      <c r="E606" s="53" t="str">
        <f>+IF(J606="","",SUBTOTAL(3,J$8:J606))</f>
        <v/>
      </c>
      <c r="F606" s="201"/>
      <c r="G606" s="25"/>
      <c r="H606" s="28">
        <v>8632</v>
      </c>
      <c r="I606" s="65"/>
      <c r="J606" s="25"/>
      <c r="K606" s="26" t="str">
        <f t="shared" si="96"/>
        <v/>
      </c>
      <c r="L606" s="169"/>
      <c r="M606" s="25"/>
      <c r="N606" s="38"/>
      <c r="P606" s="63" t="str">
        <f t="shared" si="95"/>
        <v>.</v>
      </c>
      <c r="Q606" s="47" t="s">
        <v>585</v>
      </c>
      <c r="R606" s="63"/>
      <c r="S606" s="6" t="str">
        <f t="shared" si="94"/>
        <v xml:space="preserve">فاتورة رقم 8632  </v>
      </c>
      <c r="T606" s="6"/>
      <c r="U606" s="282"/>
      <c r="V606" s="283"/>
      <c r="W606" s="164"/>
      <c r="X606" s="99"/>
      <c r="Y606" s="58"/>
      <c r="Z606" s="58"/>
      <c r="AA606" s="58"/>
      <c r="AB606" s="58"/>
      <c r="AC606" s="58"/>
      <c r="AD606" s="58"/>
      <c r="AE606" s="58"/>
      <c r="AF606" s="58"/>
      <c r="AG606" s="58"/>
      <c r="AH606" s="58"/>
      <c r="AI606" s="58"/>
      <c r="AJ606" s="58"/>
      <c r="AM606" s="127"/>
      <c r="AN606" s="127"/>
    </row>
    <row r="607" spans="1:40" s="66" customFormat="1" ht="29.25" hidden="1" customHeight="1" thickTop="1" thickBot="1">
      <c r="A607" s="26"/>
      <c r="B607" s="184"/>
      <c r="C607" s="64"/>
      <c r="D607" s="56"/>
      <c r="E607" s="53" t="str">
        <f>+IF(J607="","",SUBTOTAL(3,J$8:J607))</f>
        <v/>
      </c>
      <c r="F607" s="201"/>
      <c r="G607" s="25"/>
      <c r="H607" s="28">
        <v>8633</v>
      </c>
      <c r="I607" s="65"/>
      <c r="J607" s="25"/>
      <c r="K607" s="26" t="str">
        <f t="shared" si="96"/>
        <v/>
      </c>
      <c r="L607" s="169"/>
      <c r="M607" s="25"/>
      <c r="N607" s="38"/>
      <c r="P607" s="63" t="str">
        <f t="shared" si="95"/>
        <v>.</v>
      </c>
      <c r="Q607" s="47" t="s">
        <v>585</v>
      </c>
      <c r="R607" s="63"/>
      <c r="S607" s="6" t="str">
        <f t="shared" si="94"/>
        <v xml:space="preserve">فاتورة رقم 8633  </v>
      </c>
      <c r="T607" s="6"/>
      <c r="U607" s="282"/>
      <c r="V607" s="283"/>
      <c r="W607" s="164"/>
      <c r="X607" s="99"/>
      <c r="Y607" s="58"/>
      <c r="Z607" s="58"/>
      <c r="AA607" s="58"/>
      <c r="AB607" s="58"/>
      <c r="AC607" s="58"/>
      <c r="AD607" s="58"/>
      <c r="AE607" s="58"/>
      <c r="AF607" s="58"/>
      <c r="AG607" s="58"/>
      <c r="AH607" s="58"/>
      <c r="AI607" s="58"/>
      <c r="AJ607" s="58"/>
      <c r="AM607" s="127"/>
      <c r="AN607" s="127"/>
    </row>
    <row r="608" spans="1:40" s="66" customFormat="1" ht="29.25" hidden="1" customHeight="1" thickTop="1" thickBot="1">
      <c r="A608" s="26"/>
      <c r="B608" s="184"/>
      <c r="C608" s="64" t="s">
        <v>986</v>
      </c>
      <c r="D608" s="56" t="s">
        <v>35</v>
      </c>
      <c r="E608" s="53">
        <f>+IF(J608="","",SUBTOTAL(3,J$8:J608))</f>
        <v>28</v>
      </c>
      <c r="F608" s="201"/>
      <c r="G608" s="25"/>
      <c r="H608" s="28">
        <v>8634</v>
      </c>
      <c r="I608" s="65">
        <v>40434</v>
      </c>
      <c r="J608" s="25" t="s">
        <v>20</v>
      </c>
      <c r="K608" s="26" t="str">
        <f t="shared" si="96"/>
        <v>XS-S440810</v>
      </c>
      <c r="L608" s="169" t="s">
        <v>988</v>
      </c>
      <c r="M608" s="25" t="s">
        <v>32</v>
      </c>
      <c r="N608" s="38">
        <v>3327</v>
      </c>
      <c r="P608" s="63" t="str">
        <f t="shared" si="95"/>
        <v>.</v>
      </c>
      <c r="Q608" s="47">
        <v>44</v>
      </c>
      <c r="R608" s="63">
        <f>N608-Q608</f>
        <v>3283</v>
      </c>
      <c r="S608" s="6" t="str">
        <f t="shared" si="94"/>
        <v xml:space="preserve">فاتورة رقم 8634 1*40 الاسكندرية - إيطاليا </v>
      </c>
      <c r="T608" s="6"/>
      <c r="U608" s="282"/>
      <c r="V608" s="283"/>
      <c r="W608" s="164"/>
      <c r="X608" s="99"/>
      <c r="Y608" s="58"/>
      <c r="Z608" s="58"/>
      <c r="AA608" s="58"/>
      <c r="AB608" s="58"/>
      <c r="AC608" s="58"/>
      <c r="AD608" s="58"/>
      <c r="AE608" s="58"/>
      <c r="AF608" s="58"/>
      <c r="AG608" s="58"/>
      <c r="AH608" s="58"/>
      <c r="AI608" s="58"/>
      <c r="AJ608" s="58"/>
      <c r="AM608" s="127"/>
      <c r="AN608" s="127"/>
    </row>
    <row r="609" spans="1:40" s="66" customFormat="1" ht="29.25" hidden="1" customHeight="1" thickTop="1" thickBot="1">
      <c r="A609" s="26"/>
      <c r="B609" s="184"/>
      <c r="C609" s="64" t="s">
        <v>987</v>
      </c>
      <c r="D609" s="56" t="s">
        <v>35</v>
      </c>
      <c r="E609" s="53">
        <f>+IF(J609="","",SUBTOTAL(3,J$8:J609))</f>
        <v>28</v>
      </c>
      <c r="F609" s="201"/>
      <c r="G609" s="25"/>
      <c r="H609" s="28">
        <v>8635</v>
      </c>
      <c r="I609" s="65">
        <v>40436</v>
      </c>
      <c r="J609" s="25" t="s">
        <v>7</v>
      </c>
      <c r="K609" s="26" t="str">
        <f t="shared" si="96"/>
        <v>XS-S060910</v>
      </c>
      <c r="L609" s="169" t="s">
        <v>824</v>
      </c>
      <c r="M609" s="25" t="s">
        <v>32</v>
      </c>
      <c r="N609" s="38">
        <v>2600</v>
      </c>
      <c r="P609" s="63" t="str">
        <f t="shared" si="95"/>
        <v>.</v>
      </c>
      <c r="Q609" s="47" t="s">
        <v>585</v>
      </c>
      <c r="R609" s="63"/>
      <c r="S609" s="6" t="str">
        <f t="shared" si="94"/>
        <v xml:space="preserve">فاتورة رقم 8635 1*40 بورسعيد - الدومنيك </v>
      </c>
      <c r="T609" s="6"/>
      <c r="U609" s="282"/>
      <c r="V609" s="283"/>
      <c r="W609" s="164"/>
      <c r="X609" s="99"/>
      <c r="Y609" s="58"/>
      <c r="Z609" s="58"/>
      <c r="AA609" s="58"/>
      <c r="AB609" s="58"/>
      <c r="AC609" s="58"/>
      <c r="AD609" s="58"/>
      <c r="AE609" s="58"/>
      <c r="AF609" s="58"/>
      <c r="AG609" s="58"/>
      <c r="AH609" s="58"/>
      <c r="AI609" s="58"/>
      <c r="AJ609" s="58"/>
      <c r="AM609" s="127"/>
      <c r="AN609" s="127"/>
    </row>
    <row r="610" spans="1:40" s="66" customFormat="1" ht="29.25" hidden="1" customHeight="1" thickTop="1" thickBot="1">
      <c r="A610" s="26"/>
      <c r="B610" s="184"/>
      <c r="C610" s="64" t="s">
        <v>987</v>
      </c>
      <c r="D610" s="56" t="s">
        <v>35</v>
      </c>
      <c r="E610" s="53">
        <f>+IF(J610="","",SUBTOTAL(3,J$8:J610))</f>
        <v>28</v>
      </c>
      <c r="F610" s="201"/>
      <c r="G610" s="25"/>
      <c r="H610" s="28">
        <v>8636</v>
      </c>
      <c r="I610" s="65">
        <v>40436</v>
      </c>
      <c r="J610" s="25" t="s">
        <v>7</v>
      </c>
      <c r="K610" s="26" t="str">
        <f t="shared" si="96"/>
        <v>XS-S060910</v>
      </c>
      <c r="L610" s="169" t="s">
        <v>824</v>
      </c>
      <c r="M610" s="25" t="s">
        <v>29</v>
      </c>
      <c r="N610" s="38">
        <v>2300</v>
      </c>
      <c r="P610" s="63" t="str">
        <f t="shared" si="95"/>
        <v>.</v>
      </c>
      <c r="Q610" s="47" t="s">
        <v>585</v>
      </c>
      <c r="R610" s="63"/>
      <c r="S610" s="6" t="str">
        <f t="shared" si="94"/>
        <v xml:space="preserve">فاتورة رقم 8636 1*40 بورسعيد - الدومنيك </v>
      </c>
      <c r="T610" s="6"/>
      <c r="U610" s="282"/>
      <c r="V610" s="283"/>
      <c r="W610" s="164"/>
      <c r="X610" s="99"/>
      <c r="Y610" s="58"/>
      <c r="Z610" s="58"/>
      <c r="AA610" s="58"/>
      <c r="AB610" s="58"/>
      <c r="AC610" s="58"/>
      <c r="AD610" s="58"/>
      <c r="AE610" s="58"/>
      <c r="AF610" s="58"/>
      <c r="AG610" s="58"/>
      <c r="AH610" s="58"/>
      <c r="AI610" s="58"/>
      <c r="AJ610" s="58"/>
      <c r="AM610" s="127"/>
      <c r="AN610" s="127"/>
    </row>
    <row r="611" spans="1:40" s="66" customFormat="1" ht="29.25" hidden="1" customHeight="1" thickTop="1" thickBot="1">
      <c r="A611" s="26"/>
      <c r="B611" s="184"/>
      <c r="C611" s="64"/>
      <c r="D611" s="56"/>
      <c r="E611" s="53" t="str">
        <f>+IF(J611="","",SUBTOTAL(3,J$8:J611))</f>
        <v/>
      </c>
      <c r="F611" s="201"/>
      <c r="G611" s="25"/>
      <c r="H611" s="28">
        <v>8637</v>
      </c>
      <c r="I611" s="65"/>
      <c r="J611" s="25"/>
      <c r="K611" s="26" t="str">
        <f t="shared" si="96"/>
        <v/>
      </c>
      <c r="L611" s="169"/>
      <c r="M611" s="25"/>
      <c r="N611" s="38"/>
      <c r="P611" s="63" t="str">
        <f t="shared" si="95"/>
        <v>.</v>
      </c>
      <c r="Q611" s="47" t="s">
        <v>585</v>
      </c>
      <c r="R611" s="63"/>
      <c r="S611" s="6" t="str">
        <f t="shared" si="94"/>
        <v xml:space="preserve">فاتورة رقم 8637  </v>
      </c>
      <c r="T611" s="6"/>
      <c r="U611" s="282"/>
      <c r="V611" s="283"/>
      <c r="W611" s="164"/>
      <c r="X611" s="99"/>
      <c r="Y611" s="58"/>
      <c r="Z611" s="58"/>
      <c r="AA611" s="58"/>
      <c r="AB611" s="58"/>
      <c r="AC611" s="58"/>
      <c r="AD611" s="58"/>
      <c r="AE611" s="58"/>
      <c r="AF611" s="58"/>
      <c r="AG611" s="58"/>
      <c r="AH611" s="58"/>
      <c r="AI611" s="58"/>
      <c r="AJ611" s="58"/>
      <c r="AM611" s="127"/>
      <c r="AN611" s="127"/>
    </row>
    <row r="612" spans="1:40" s="66" customFormat="1" ht="29.25" hidden="1" customHeight="1" thickTop="1" thickBot="1">
      <c r="A612" s="26"/>
      <c r="B612" s="184"/>
      <c r="C612" s="64"/>
      <c r="D612" s="56"/>
      <c r="E612" s="53" t="str">
        <f>+IF(J612="","",SUBTOTAL(3,J$8:J612))</f>
        <v/>
      </c>
      <c r="F612" s="201"/>
      <c r="G612" s="25"/>
      <c r="H612" s="28">
        <v>8638</v>
      </c>
      <c r="I612" s="65"/>
      <c r="J612" s="25"/>
      <c r="K612" s="26" t="str">
        <f t="shared" si="96"/>
        <v/>
      </c>
      <c r="L612" s="169"/>
      <c r="M612" s="25"/>
      <c r="N612" s="38"/>
      <c r="P612" s="63" t="str">
        <f t="shared" si="95"/>
        <v>.</v>
      </c>
      <c r="Q612" s="47" t="s">
        <v>585</v>
      </c>
      <c r="R612" s="63"/>
      <c r="S612" s="6" t="str">
        <f t="shared" si="94"/>
        <v xml:space="preserve">فاتورة رقم 8638  </v>
      </c>
      <c r="T612" s="6"/>
      <c r="U612" s="282"/>
      <c r="V612" s="283"/>
      <c r="W612" s="164"/>
      <c r="X612" s="99"/>
      <c r="Y612" s="58"/>
      <c r="Z612" s="58"/>
      <c r="AA612" s="58"/>
      <c r="AB612" s="58"/>
      <c r="AC612" s="58"/>
      <c r="AD612" s="58"/>
      <c r="AE612" s="58"/>
      <c r="AF612" s="58"/>
      <c r="AG612" s="58"/>
      <c r="AH612" s="58"/>
      <c r="AI612" s="58"/>
      <c r="AJ612" s="58"/>
      <c r="AM612" s="127"/>
      <c r="AN612" s="127"/>
    </row>
    <row r="613" spans="1:40" s="66" customFormat="1" ht="29.25" hidden="1" customHeight="1" thickTop="1" thickBot="1">
      <c r="A613" s="26"/>
      <c r="B613" s="184"/>
      <c r="C613" s="64"/>
      <c r="D613" s="56"/>
      <c r="E613" s="53" t="str">
        <f>+IF(J613="","",SUBTOTAL(3,J$8:J613))</f>
        <v/>
      </c>
      <c r="F613" s="201"/>
      <c r="G613" s="25"/>
      <c r="H613" s="28">
        <v>8639</v>
      </c>
      <c r="I613" s="65"/>
      <c r="J613" s="25"/>
      <c r="K613" s="26" t="str">
        <f t="shared" si="96"/>
        <v/>
      </c>
      <c r="L613" s="169"/>
      <c r="M613" s="25"/>
      <c r="N613" s="38"/>
      <c r="P613" s="63" t="str">
        <f t="shared" si="95"/>
        <v>.</v>
      </c>
      <c r="Q613" s="47" t="s">
        <v>585</v>
      </c>
      <c r="R613" s="63"/>
      <c r="S613" s="6" t="str">
        <f t="shared" si="94"/>
        <v xml:space="preserve">فاتورة رقم 8639  </v>
      </c>
      <c r="T613" s="6"/>
      <c r="U613" s="282"/>
      <c r="V613" s="283"/>
      <c r="W613" s="164"/>
      <c r="X613" s="99"/>
      <c r="Y613" s="58"/>
      <c r="Z613" s="58"/>
      <c r="AA613" s="58"/>
      <c r="AB613" s="58"/>
      <c r="AC613" s="58"/>
      <c r="AD613" s="58"/>
      <c r="AE613" s="58"/>
      <c r="AF613" s="58"/>
      <c r="AG613" s="58"/>
      <c r="AH613" s="58"/>
      <c r="AI613" s="58"/>
      <c r="AJ613" s="58"/>
      <c r="AM613" s="127"/>
      <c r="AN613" s="127"/>
    </row>
    <row r="614" spans="1:40" s="66" customFormat="1" ht="29.25" hidden="1" customHeight="1" thickTop="1" thickBot="1">
      <c r="A614" s="26"/>
      <c r="B614" s="184"/>
      <c r="C614" s="64"/>
      <c r="D614" s="56"/>
      <c r="E614" s="53" t="str">
        <f>+IF(J614="","",SUBTOTAL(3,J$8:J614))</f>
        <v/>
      </c>
      <c r="F614" s="201"/>
      <c r="G614" s="25"/>
      <c r="H614" s="28">
        <v>8640</v>
      </c>
      <c r="I614" s="65"/>
      <c r="J614" s="25"/>
      <c r="K614" s="26" t="str">
        <f t="shared" si="96"/>
        <v/>
      </c>
      <c r="L614" s="169"/>
      <c r="M614" s="25"/>
      <c r="N614" s="38"/>
      <c r="P614" s="63" t="str">
        <f t="shared" si="95"/>
        <v>.</v>
      </c>
      <c r="Q614" s="47" t="s">
        <v>585</v>
      </c>
      <c r="R614" s="63"/>
      <c r="S614" s="6" t="str">
        <f t="shared" si="94"/>
        <v xml:space="preserve">فاتورة رقم 8640  </v>
      </c>
      <c r="T614" s="6"/>
      <c r="U614" s="282"/>
      <c r="V614" s="283"/>
      <c r="W614" s="164"/>
      <c r="X614" s="99"/>
      <c r="Y614" s="58"/>
      <c r="Z614" s="58"/>
      <c r="AA614" s="58"/>
      <c r="AB614" s="58"/>
      <c r="AC614" s="58"/>
      <c r="AD614" s="58"/>
      <c r="AE614" s="58"/>
      <c r="AF614" s="58"/>
      <c r="AG614" s="58"/>
      <c r="AH614" s="58"/>
      <c r="AI614" s="58"/>
      <c r="AJ614" s="58"/>
      <c r="AM614" s="127"/>
      <c r="AN614" s="127"/>
    </row>
    <row r="615" spans="1:40" s="66" customFormat="1" ht="29.25" hidden="1" customHeight="1" thickTop="1" thickBot="1">
      <c r="A615" s="26"/>
      <c r="B615" s="184"/>
      <c r="C615" s="64" t="s">
        <v>1036</v>
      </c>
      <c r="D615" s="56" t="s">
        <v>35</v>
      </c>
      <c r="E615" s="53">
        <f>+IF(J615="","",SUBTOTAL(3,J$8:J615))</f>
        <v>28</v>
      </c>
      <c r="F615" s="201"/>
      <c r="G615" s="25"/>
      <c r="H615" s="28">
        <v>8641</v>
      </c>
      <c r="I615" s="65">
        <v>40437</v>
      </c>
      <c r="J615" s="25" t="s">
        <v>0</v>
      </c>
      <c r="K615" s="26" t="str">
        <f t="shared" si="96"/>
        <v>XS-S110910</v>
      </c>
      <c r="L615" s="169" t="s">
        <v>1037</v>
      </c>
      <c r="M615" s="25" t="s">
        <v>29</v>
      </c>
      <c r="N615" s="38">
        <v>28050</v>
      </c>
      <c r="P615" s="63" t="str">
        <f t="shared" si="95"/>
        <v>.</v>
      </c>
      <c r="Q615" s="47" t="s">
        <v>585</v>
      </c>
      <c r="R615" s="63"/>
      <c r="S615" s="6" t="str">
        <f t="shared" si="94"/>
        <v xml:space="preserve">فاتورة رقم 8641 22*40 الاسكندرية - كازبلانكا </v>
      </c>
      <c r="T615" s="6"/>
      <c r="U615" s="282"/>
      <c r="V615" s="283"/>
      <c r="W615" s="164"/>
      <c r="X615" s="99"/>
      <c r="Y615" s="58"/>
      <c r="Z615" s="58"/>
      <c r="AA615" s="58"/>
      <c r="AB615" s="58"/>
      <c r="AC615" s="58"/>
      <c r="AD615" s="58"/>
      <c r="AE615" s="58"/>
      <c r="AF615" s="58"/>
      <c r="AG615" s="58"/>
      <c r="AH615" s="58"/>
      <c r="AI615" s="58"/>
      <c r="AJ615" s="58"/>
      <c r="AM615" s="127"/>
      <c r="AN615" s="127"/>
    </row>
    <row r="616" spans="1:40" s="66" customFormat="1" ht="29.25" hidden="1" customHeight="1" thickTop="1" thickBot="1">
      <c r="A616" s="26"/>
      <c r="B616" s="184"/>
      <c r="C616" s="64"/>
      <c r="D616" s="56"/>
      <c r="E616" s="53" t="str">
        <f>+IF(J616="","",SUBTOTAL(3,J$8:J616))</f>
        <v/>
      </c>
      <c r="F616" s="201"/>
      <c r="G616" s="25"/>
      <c r="H616" s="28">
        <v>8642</v>
      </c>
      <c r="I616" s="65"/>
      <c r="J616" s="25"/>
      <c r="K616" s="26" t="str">
        <f t="shared" si="96"/>
        <v/>
      </c>
      <c r="L616" s="169"/>
      <c r="M616" s="25"/>
      <c r="N616" s="38"/>
      <c r="P616" s="63" t="str">
        <f t="shared" si="95"/>
        <v>.</v>
      </c>
      <c r="Q616" s="47" t="s">
        <v>585</v>
      </c>
      <c r="R616" s="63"/>
      <c r="S616" s="6" t="str">
        <f t="shared" si="94"/>
        <v xml:space="preserve">فاتورة رقم 8642  </v>
      </c>
      <c r="T616" s="6"/>
      <c r="U616" s="282"/>
      <c r="V616" s="283"/>
      <c r="W616" s="164"/>
      <c r="X616" s="99"/>
      <c r="Y616" s="58"/>
      <c r="Z616" s="58"/>
      <c r="AA616" s="58"/>
      <c r="AB616" s="58"/>
      <c r="AC616" s="58"/>
      <c r="AD616" s="58"/>
      <c r="AE616" s="58"/>
      <c r="AF616" s="58"/>
      <c r="AG616" s="58"/>
      <c r="AH616" s="58"/>
      <c r="AI616" s="58"/>
      <c r="AJ616" s="58"/>
      <c r="AM616" s="127"/>
      <c r="AN616" s="127"/>
    </row>
    <row r="617" spans="1:40" s="66" customFormat="1" ht="29.25" hidden="1" customHeight="1" thickTop="1" thickBot="1">
      <c r="A617" s="26"/>
      <c r="B617" s="184"/>
      <c r="C617" s="64"/>
      <c r="D617" s="56"/>
      <c r="E617" s="53" t="str">
        <f>+IF(J617="","",SUBTOTAL(3,J$8:J617))</f>
        <v/>
      </c>
      <c r="F617" s="201"/>
      <c r="G617" s="25"/>
      <c r="H617" s="28">
        <v>8643</v>
      </c>
      <c r="I617" s="65"/>
      <c r="J617" s="25"/>
      <c r="K617" s="26" t="str">
        <f t="shared" si="96"/>
        <v/>
      </c>
      <c r="L617" s="169"/>
      <c r="M617" s="25"/>
      <c r="N617" s="38"/>
      <c r="P617" s="63" t="str">
        <f t="shared" si="95"/>
        <v>.</v>
      </c>
      <c r="Q617" s="47" t="s">
        <v>585</v>
      </c>
      <c r="R617" s="63"/>
      <c r="S617" s="6" t="str">
        <f t="shared" si="94"/>
        <v xml:space="preserve">فاتورة رقم 8643  </v>
      </c>
      <c r="T617" s="6"/>
      <c r="U617" s="282"/>
      <c r="V617" s="283"/>
      <c r="W617" s="164"/>
      <c r="X617" s="99"/>
      <c r="Y617" s="58"/>
      <c r="Z617" s="58"/>
      <c r="AA617" s="58"/>
      <c r="AB617" s="58"/>
      <c r="AC617" s="58"/>
      <c r="AD617" s="58"/>
      <c r="AE617" s="58"/>
      <c r="AF617" s="58"/>
      <c r="AG617" s="58"/>
      <c r="AH617" s="58"/>
      <c r="AI617" s="58"/>
      <c r="AJ617" s="58"/>
      <c r="AM617" s="127"/>
      <c r="AN617" s="127"/>
    </row>
    <row r="618" spans="1:40" s="66" customFormat="1" ht="29.25" hidden="1" customHeight="1" thickTop="1" thickBot="1">
      <c r="A618" s="26"/>
      <c r="B618" s="184"/>
      <c r="C618" s="64"/>
      <c r="D618" s="56"/>
      <c r="E618" s="53" t="str">
        <f>+IF(J618="","",SUBTOTAL(3,J$8:J618))</f>
        <v/>
      </c>
      <c r="F618" s="201"/>
      <c r="G618" s="25"/>
      <c r="H618" s="28">
        <v>8644</v>
      </c>
      <c r="I618" s="65"/>
      <c r="J618" s="25"/>
      <c r="K618" s="26" t="str">
        <f t="shared" si="96"/>
        <v/>
      </c>
      <c r="L618" s="169"/>
      <c r="M618" s="25"/>
      <c r="N618" s="38"/>
      <c r="P618" s="63" t="str">
        <f t="shared" si="95"/>
        <v>.</v>
      </c>
      <c r="Q618" s="47" t="s">
        <v>585</v>
      </c>
      <c r="R618" s="63"/>
      <c r="S618" s="6" t="str">
        <f t="shared" si="94"/>
        <v xml:space="preserve">فاتورة رقم 8644  </v>
      </c>
      <c r="T618" s="6"/>
      <c r="U618" s="282"/>
      <c r="V618" s="283"/>
      <c r="W618" s="164"/>
      <c r="X618" s="99"/>
      <c r="Y618" s="58"/>
      <c r="Z618" s="58"/>
      <c r="AA618" s="58"/>
      <c r="AB618" s="58"/>
      <c r="AC618" s="58"/>
      <c r="AD618" s="58"/>
      <c r="AE618" s="58"/>
      <c r="AF618" s="58"/>
      <c r="AG618" s="58"/>
      <c r="AH618" s="58"/>
      <c r="AI618" s="58"/>
      <c r="AJ618" s="58"/>
      <c r="AM618" s="127"/>
      <c r="AN618" s="127"/>
    </row>
    <row r="619" spans="1:40" s="66" customFormat="1" ht="29.25" hidden="1" customHeight="1" thickTop="1" thickBot="1">
      <c r="A619" s="26"/>
      <c r="B619" s="184"/>
      <c r="C619" s="64"/>
      <c r="D619" s="56"/>
      <c r="E619" s="53" t="str">
        <f>+IF(J619="","",SUBTOTAL(3,J$8:J619))</f>
        <v/>
      </c>
      <c r="F619" s="201"/>
      <c r="G619" s="25"/>
      <c r="H619" s="28">
        <v>8645</v>
      </c>
      <c r="I619" s="65"/>
      <c r="J619" s="25"/>
      <c r="K619" s="26" t="str">
        <f t="shared" si="96"/>
        <v/>
      </c>
      <c r="L619" s="169"/>
      <c r="M619" s="25"/>
      <c r="N619" s="38"/>
      <c r="P619" s="63" t="str">
        <f t="shared" si="95"/>
        <v>.</v>
      </c>
      <c r="Q619" s="47" t="s">
        <v>585</v>
      </c>
      <c r="R619" s="63"/>
      <c r="S619" s="6" t="str">
        <f t="shared" si="94"/>
        <v xml:space="preserve">فاتورة رقم 8645  </v>
      </c>
      <c r="T619" s="6"/>
      <c r="U619" s="282"/>
      <c r="V619" s="283"/>
      <c r="W619" s="164"/>
      <c r="X619" s="99"/>
      <c r="Y619" s="58"/>
      <c r="Z619" s="58"/>
      <c r="AA619" s="58"/>
      <c r="AB619" s="58"/>
      <c r="AC619" s="58"/>
      <c r="AD619" s="58"/>
      <c r="AE619" s="58"/>
      <c r="AF619" s="58"/>
      <c r="AG619" s="58"/>
      <c r="AH619" s="58"/>
      <c r="AI619" s="58"/>
      <c r="AJ619" s="58"/>
      <c r="AM619" s="127"/>
      <c r="AN619" s="127"/>
    </row>
    <row r="620" spans="1:40" s="66" customFormat="1" ht="29.25" hidden="1" customHeight="1" thickTop="1" thickBot="1">
      <c r="A620" s="26"/>
      <c r="B620" s="184"/>
      <c r="C620" s="64"/>
      <c r="D620" s="56"/>
      <c r="E620" s="53" t="str">
        <f>+IF(J620="","",SUBTOTAL(3,J$8:J620))</f>
        <v/>
      </c>
      <c r="F620" s="201"/>
      <c r="G620" s="25"/>
      <c r="H620" s="28">
        <v>8646</v>
      </c>
      <c r="I620" s="65"/>
      <c r="J620" s="25"/>
      <c r="K620" s="26" t="str">
        <f t="shared" si="96"/>
        <v/>
      </c>
      <c r="L620" s="169"/>
      <c r="M620" s="25"/>
      <c r="N620" s="38"/>
      <c r="P620" s="63" t="str">
        <f t="shared" si="95"/>
        <v>.</v>
      </c>
      <c r="Q620" s="47" t="s">
        <v>585</v>
      </c>
      <c r="R620" s="63"/>
      <c r="S620" s="6" t="str">
        <f t="shared" si="94"/>
        <v xml:space="preserve">فاتورة رقم 8646  </v>
      </c>
      <c r="T620" s="6"/>
      <c r="U620" s="282"/>
      <c r="V620" s="283"/>
      <c r="W620" s="164"/>
      <c r="X620" s="99"/>
      <c r="Y620" s="58"/>
      <c r="Z620" s="58"/>
      <c r="AA620" s="58"/>
      <c r="AB620" s="58"/>
      <c r="AC620" s="58"/>
      <c r="AD620" s="58"/>
      <c r="AE620" s="58"/>
      <c r="AF620" s="58"/>
      <c r="AG620" s="58"/>
      <c r="AH620" s="58"/>
      <c r="AI620" s="58"/>
      <c r="AJ620" s="58"/>
      <c r="AM620" s="127"/>
      <c r="AN620" s="127"/>
    </row>
    <row r="621" spans="1:40" s="66" customFormat="1" ht="29.25" hidden="1" customHeight="1" thickTop="1" thickBot="1">
      <c r="A621" s="26"/>
      <c r="B621" s="184"/>
      <c r="C621" s="64"/>
      <c r="D621" s="56"/>
      <c r="E621" s="53" t="str">
        <f>+IF(J621="","",SUBTOTAL(3,J$8:J621))</f>
        <v/>
      </c>
      <c r="F621" s="201"/>
      <c r="G621" s="25"/>
      <c r="H621" s="28">
        <v>8647</v>
      </c>
      <c r="I621" s="65"/>
      <c r="J621" s="25"/>
      <c r="K621" s="26" t="str">
        <f t="shared" si="96"/>
        <v/>
      </c>
      <c r="L621" s="169"/>
      <c r="M621" s="25"/>
      <c r="N621" s="38"/>
      <c r="P621" s="63" t="str">
        <f t="shared" si="95"/>
        <v>.</v>
      </c>
      <c r="Q621" s="47" t="s">
        <v>585</v>
      </c>
      <c r="R621" s="63"/>
      <c r="S621" s="6" t="str">
        <f t="shared" si="94"/>
        <v xml:space="preserve">فاتورة رقم 8647  </v>
      </c>
      <c r="T621" s="6"/>
      <c r="U621" s="282"/>
      <c r="V621" s="283"/>
      <c r="W621" s="164"/>
      <c r="X621" s="99"/>
      <c r="Y621" s="58"/>
      <c r="Z621" s="58"/>
      <c r="AA621" s="58"/>
      <c r="AB621" s="58"/>
      <c r="AC621" s="58"/>
      <c r="AD621" s="58"/>
      <c r="AE621" s="58"/>
      <c r="AF621" s="58"/>
      <c r="AG621" s="58"/>
      <c r="AH621" s="58"/>
      <c r="AI621" s="58"/>
      <c r="AJ621" s="58"/>
      <c r="AM621" s="127"/>
      <c r="AN621" s="127"/>
    </row>
    <row r="622" spans="1:40" s="66" customFormat="1" ht="29.25" hidden="1" customHeight="1" thickTop="1" thickBot="1">
      <c r="A622" s="26"/>
      <c r="B622" s="184"/>
      <c r="C622" s="64"/>
      <c r="D622" s="56"/>
      <c r="E622" s="53" t="str">
        <f>+IF(J622="","",SUBTOTAL(3,J$8:J622))</f>
        <v/>
      </c>
      <c r="F622" s="201"/>
      <c r="G622" s="25"/>
      <c r="H622" s="28">
        <v>8648</v>
      </c>
      <c r="I622" s="65"/>
      <c r="J622" s="25"/>
      <c r="K622" s="26" t="str">
        <f t="shared" si="96"/>
        <v/>
      </c>
      <c r="L622" s="169"/>
      <c r="M622" s="25"/>
      <c r="N622" s="38"/>
      <c r="P622" s="63" t="str">
        <f t="shared" si="95"/>
        <v>.</v>
      </c>
      <c r="Q622" s="47" t="s">
        <v>585</v>
      </c>
      <c r="R622" s="63"/>
      <c r="S622" s="6" t="str">
        <f t="shared" si="94"/>
        <v xml:space="preserve">فاتورة رقم 8648  </v>
      </c>
      <c r="T622" s="6"/>
      <c r="U622" s="282"/>
      <c r="V622" s="283"/>
      <c r="W622" s="164"/>
      <c r="X622" s="99"/>
      <c r="Y622" s="58"/>
      <c r="Z622" s="58"/>
      <c r="AA622" s="58"/>
      <c r="AB622" s="58"/>
      <c r="AC622" s="58"/>
      <c r="AD622" s="58"/>
      <c r="AE622" s="58"/>
      <c r="AF622" s="58"/>
      <c r="AG622" s="58"/>
      <c r="AH622" s="58"/>
      <c r="AI622" s="58"/>
      <c r="AJ622" s="58"/>
      <c r="AM622" s="127"/>
      <c r="AN622" s="127"/>
    </row>
    <row r="623" spans="1:40" s="66" customFormat="1" ht="29.25" hidden="1" customHeight="1" thickTop="1" thickBot="1">
      <c r="A623" s="26"/>
      <c r="B623" s="184"/>
      <c r="C623" s="64"/>
      <c r="D623" s="56"/>
      <c r="E623" s="53" t="str">
        <f>+IF(J623="","",SUBTOTAL(3,J$8:J623))</f>
        <v/>
      </c>
      <c r="F623" s="201"/>
      <c r="G623" s="25"/>
      <c r="H623" s="28">
        <v>8649</v>
      </c>
      <c r="I623" s="65"/>
      <c r="J623" s="25"/>
      <c r="K623" s="26" t="str">
        <f t="shared" si="96"/>
        <v/>
      </c>
      <c r="L623" s="169"/>
      <c r="M623" s="25"/>
      <c r="N623" s="38"/>
      <c r="P623" s="63" t="str">
        <f t="shared" si="95"/>
        <v>.</v>
      </c>
      <c r="Q623" s="47" t="s">
        <v>585</v>
      </c>
      <c r="R623" s="63"/>
      <c r="S623" s="6" t="str">
        <f t="shared" si="94"/>
        <v xml:space="preserve">فاتورة رقم 8649  </v>
      </c>
      <c r="T623" s="6"/>
      <c r="U623" s="282"/>
      <c r="V623" s="283"/>
      <c r="W623" s="164"/>
      <c r="X623" s="99"/>
      <c r="Y623" s="58"/>
      <c r="Z623" s="58"/>
      <c r="AA623" s="58"/>
      <c r="AB623" s="58"/>
      <c r="AC623" s="58"/>
      <c r="AD623" s="58"/>
      <c r="AE623" s="58"/>
      <c r="AF623" s="58"/>
      <c r="AG623" s="58"/>
      <c r="AH623" s="58"/>
      <c r="AI623" s="58"/>
      <c r="AJ623" s="58"/>
      <c r="AM623" s="127"/>
      <c r="AN623" s="127"/>
    </row>
    <row r="624" spans="1:40" s="66" customFormat="1" ht="29.25" hidden="1" customHeight="1" thickTop="1" thickBot="1">
      <c r="A624" s="26"/>
      <c r="B624" s="184"/>
      <c r="C624" s="64"/>
      <c r="D624" s="56"/>
      <c r="E624" s="53" t="str">
        <f>+IF(J624="","",SUBTOTAL(3,J$8:J624))</f>
        <v/>
      </c>
      <c r="F624" s="201"/>
      <c r="G624" s="25"/>
      <c r="H624" s="28">
        <v>8650</v>
      </c>
      <c r="I624" s="65"/>
      <c r="J624" s="25"/>
      <c r="K624" s="26" t="str">
        <f t="shared" si="96"/>
        <v/>
      </c>
      <c r="L624" s="169"/>
      <c r="M624" s="25"/>
      <c r="N624" s="38"/>
      <c r="P624" s="63" t="str">
        <f t="shared" si="95"/>
        <v>.</v>
      </c>
      <c r="Q624" s="47" t="s">
        <v>585</v>
      </c>
      <c r="R624" s="63"/>
      <c r="S624" s="6" t="str">
        <f t="shared" si="94"/>
        <v xml:space="preserve">فاتورة رقم 8650  </v>
      </c>
      <c r="T624" s="6"/>
      <c r="U624" s="282"/>
      <c r="V624" s="283"/>
      <c r="W624" s="164"/>
      <c r="X624" s="99"/>
      <c r="Y624" s="58"/>
      <c r="Z624" s="58"/>
      <c r="AA624" s="58"/>
      <c r="AB624" s="58"/>
      <c r="AC624" s="58"/>
      <c r="AD624" s="58"/>
      <c r="AE624" s="58"/>
      <c r="AF624" s="58"/>
      <c r="AG624" s="58"/>
      <c r="AH624" s="58"/>
      <c r="AI624" s="58"/>
      <c r="AJ624" s="58"/>
      <c r="AM624" s="127"/>
      <c r="AN624" s="127"/>
    </row>
    <row r="625" spans="1:40" s="66" customFormat="1" ht="29.25" hidden="1" customHeight="1" thickTop="1" thickBot="1">
      <c r="A625" s="26"/>
      <c r="B625" s="184"/>
      <c r="C625" s="64"/>
      <c r="D625" s="56"/>
      <c r="E625" s="53" t="str">
        <f>+IF(J625="","",SUBTOTAL(3,J$8:J625))</f>
        <v/>
      </c>
      <c r="F625" s="201"/>
      <c r="G625" s="25"/>
      <c r="H625" s="28">
        <v>8651</v>
      </c>
      <c r="I625" s="65"/>
      <c r="J625" s="25"/>
      <c r="K625" s="26" t="str">
        <f t="shared" si="96"/>
        <v/>
      </c>
      <c r="L625" s="169"/>
      <c r="M625" s="25"/>
      <c r="N625" s="38"/>
      <c r="P625" s="63" t="str">
        <f t="shared" si="95"/>
        <v>.</v>
      </c>
      <c r="Q625" s="47" t="s">
        <v>585</v>
      </c>
      <c r="R625" s="63"/>
      <c r="S625" s="6" t="str">
        <f t="shared" si="94"/>
        <v xml:space="preserve">فاتورة رقم 8651  </v>
      </c>
      <c r="T625" s="6"/>
      <c r="U625" s="282"/>
      <c r="V625" s="283"/>
      <c r="W625" s="164"/>
      <c r="X625" s="99"/>
      <c r="Y625" s="58"/>
      <c r="Z625" s="58"/>
      <c r="AA625" s="58"/>
      <c r="AB625" s="58"/>
      <c r="AC625" s="58"/>
      <c r="AD625" s="58"/>
      <c r="AE625" s="58"/>
      <c r="AF625" s="58"/>
      <c r="AG625" s="58"/>
      <c r="AH625" s="58"/>
      <c r="AI625" s="58"/>
      <c r="AJ625" s="58"/>
      <c r="AM625" s="127"/>
      <c r="AN625" s="127"/>
    </row>
    <row r="626" spans="1:40" s="66" customFormat="1" ht="29.25" hidden="1" customHeight="1" thickTop="1" thickBot="1">
      <c r="A626" s="26"/>
      <c r="B626" s="184"/>
      <c r="C626" s="64"/>
      <c r="D626" s="56"/>
      <c r="E626" s="53" t="str">
        <f>+IF(J626="","",SUBTOTAL(3,J$8:J626))</f>
        <v/>
      </c>
      <c r="F626" s="201"/>
      <c r="G626" s="25"/>
      <c r="H626" s="28">
        <v>8652</v>
      </c>
      <c r="I626" s="65"/>
      <c r="J626" s="25"/>
      <c r="K626" s="26" t="str">
        <f t="shared" si="96"/>
        <v/>
      </c>
      <c r="L626" s="169"/>
      <c r="M626" s="25"/>
      <c r="N626" s="38"/>
      <c r="P626" s="63" t="str">
        <f t="shared" si="95"/>
        <v>.</v>
      </c>
      <c r="Q626" s="47" t="s">
        <v>585</v>
      </c>
      <c r="R626" s="63"/>
      <c r="S626" s="6" t="str">
        <f t="shared" si="94"/>
        <v xml:space="preserve">فاتورة رقم 8652  </v>
      </c>
      <c r="T626" s="6"/>
      <c r="U626" s="282"/>
      <c r="V626" s="283"/>
      <c r="W626" s="164"/>
      <c r="X626" s="99"/>
      <c r="Y626" s="58"/>
      <c r="Z626" s="58"/>
      <c r="AA626" s="58"/>
      <c r="AB626" s="58"/>
      <c r="AC626" s="58"/>
      <c r="AD626" s="58"/>
      <c r="AE626" s="58"/>
      <c r="AF626" s="58"/>
      <c r="AG626" s="58"/>
      <c r="AH626" s="58"/>
      <c r="AI626" s="58"/>
      <c r="AJ626" s="58"/>
      <c r="AM626" s="127"/>
      <c r="AN626" s="127"/>
    </row>
    <row r="627" spans="1:40" s="66" customFormat="1" ht="29.25" hidden="1" customHeight="1" thickTop="1" thickBot="1">
      <c r="A627" s="26"/>
      <c r="B627" s="184"/>
      <c r="C627" s="64"/>
      <c r="D627" s="56"/>
      <c r="E627" s="53" t="str">
        <f>+IF(J627="","",SUBTOTAL(3,J$8:J627))</f>
        <v/>
      </c>
      <c r="F627" s="201"/>
      <c r="G627" s="25"/>
      <c r="H627" s="28">
        <v>8653</v>
      </c>
      <c r="I627" s="65"/>
      <c r="J627" s="25"/>
      <c r="K627" s="26" t="str">
        <f t="shared" si="96"/>
        <v/>
      </c>
      <c r="L627" s="169"/>
      <c r="M627" s="25"/>
      <c r="N627" s="38"/>
      <c r="P627" s="63" t="str">
        <f t="shared" si="95"/>
        <v>.</v>
      </c>
      <c r="Q627" s="47" t="s">
        <v>585</v>
      </c>
      <c r="R627" s="63"/>
      <c r="S627" s="6" t="str">
        <f t="shared" si="94"/>
        <v xml:space="preserve">فاتورة رقم 8653  </v>
      </c>
      <c r="T627" s="6"/>
      <c r="U627" s="282"/>
      <c r="V627" s="283"/>
      <c r="W627" s="164"/>
      <c r="X627" s="99"/>
      <c r="Y627" s="58"/>
      <c r="Z627" s="58"/>
      <c r="AA627" s="58"/>
      <c r="AB627" s="58"/>
      <c r="AC627" s="58"/>
      <c r="AD627" s="58"/>
      <c r="AE627" s="58"/>
      <c r="AF627" s="58"/>
      <c r="AG627" s="58"/>
      <c r="AH627" s="58"/>
      <c r="AI627" s="58"/>
      <c r="AJ627" s="58"/>
      <c r="AM627" s="127"/>
      <c r="AN627" s="127"/>
    </row>
    <row r="628" spans="1:40" s="66" customFormat="1" ht="29.25" hidden="1" customHeight="1" thickTop="1" thickBot="1">
      <c r="A628" s="26"/>
      <c r="B628" s="184"/>
      <c r="C628" s="64"/>
      <c r="D628" s="56"/>
      <c r="E628" s="53" t="str">
        <f>+IF(J628="","",SUBTOTAL(3,J$8:J628))</f>
        <v/>
      </c>
      <c r="F628" s="201"/>
      <c r="G628" s="25"/>
      <c r="H628" s="28">
        <v>8654</v>
      </c>
      <c r="I628" s="65"/>
      <c r="J628" s="25"/>
      <c r="K628" s="26" t="str">
        <f t="shared" si="96"/>
        <v/>
      </c>
      <c r="L628" s="169"/>
      <c r="M628" s="25"/>
      <c r="N628" s="38"/>
      <c r="P628" s="63" t="str">
        <f t="shared" si="95"/>
        <v>.</v>
      </c>
      <c r="Q628" s="47" t="s">
        <v>585</v>
      </c>
      <c r="R628" s="63"/>
      <c r="S628" s="6" t="str">
        <f t="shared" si="94"/>
        <v xml:space="preserve">فاتورة رقم 8654  </v>
      </c>
      <c r="T628" s="6"/>
      <c r="U628" s="282"/>
      <c r="V628" s="283"/>
      <c r="W628" s="164"/>
      <c r="X628" s="99"/>
      <c r="Y628" s="58"/>
      <c r="Z628" s="58"/>
      <c r="AA628" s="58"/>
      <c r="AB628" s="58"/>
      <c r="AC628" s="58"/>
      <c r="AD628" s="58"/>
      <c r="AE628" s="58"/>
      <c r="AF628" s="58"/>
      <c r="AG628" s="58"/>
      <c r="AH628" s="58"/>
      <c r="AI628" s="58"/>
      <c r="AJ628" s="58"/>
      <c r="AM628" s="127"/>
      <c r="AN628" s="127"/>
    </row>
    <row r="629" spans="1:40" s="66" customFormat="1" ht="29.25" hidden="1" customHeight="1" thickTop="1" thickBot="1">
      <c r="A629" s="26"/>
      <c r="B629" s="184"/>
      <c r="C629" s="64"/>
      <c r="D629" s="56"/>
      <c r="E629" s="53" t="str">
        <f>+IF(J629="","",SUBTOTAL(3,J$8:J629))</f>
        <v/>
      </c>
      <c r="F629" s="201"/>
      <c r="G629" s="25"/>
      <c r="H629" s="28">
        <v>8655</v>
      </c>
      <c r="I629" s="65"/>
      <c r="J629" s="25"/>
      <c r="K629" s="26" t="str">
        <f t="shared" si="96"/>
        <v/>
      </c>
      <c r="L629" s="169"/>
      <c r="M629" s="25"/>
      <c r="N629" s="38"/>
      <c r="P629" s="63" t="str">
        <f t="shared" si="95"/>
        <v>.</v>
      </c>
      <c r="Q629" s="47" t="s">
        <v>585</v>
      </c>
      <c r="R629" s="63"/>
      <c r="S629" s="6" t="str">
        <f t="shared" si="94"/>
        <v xml:space="preserve">فاتورة رقم 8655  </v>
      </c>
      <c r="T629" s="6"/>
      <c r="U629" s="282"/>
      <c r="V629" s="283"/>
      <c r="W629" s="164"/>
      <c r="X629" s="99"/>
      <c r="Y629" s="58"/>
      <c r="Z629" s="58"/>
      <c r="AA629" s="58"/>
      <c r="AB629" s="58"/>
      <c r="AC629" s="58"/>
      <c r="AD629" s="58"/>
      <c r="AE629" s="58"/>
      <c r="AF629" s="58"/>
      <c r="AG629" s="58"/>
      <c r="AH629" s="58"/>
      <c r="AI629" s="58"/>
      <c r="AJ629" s="58"/>
      <c r="AM629" s="127"/>
      <c r="AN629" s="127"/>
    </row>
    <row r="630" spans="1:40" s="66" customFormat="1" ht="29.25" hidden="1" customHeight="1" thickTop="1" thickBot="1">
      <c r="A630" s="26"/>
      <c r="B630" s="184"/>
      <c r="C630" s="64"/>
      <c r="D630" s="56"/>
      <c r="E630" s="53" t="str">
        <f>+IF(J630="","",SUBTOTAL(3,J$8:J630))</f>
        <v/>
      </c>
      <c r="F630" s="201"/>
      <c r="G630" s="25"/>
      <c r="H630" s="28">
        <v>8656</v>
      </c>
      <c r="I630" s="65"/>
      <c r="J630" s="25"/>
      <c r="K630" s="26" t="str">
        <f t="shared" si="96"/>
        <v/>
      </c>
      <c r="L630" s="169"/>
      <c r="M630" s="25"/>
      <c r="N630" s="38"/>
      <c r="P630" s="63" t="str">
        <f t="shared" si="95"/>
        <v>.</v>
      </c>
      <c r="Q630" s="47" t="s">
        <v>585</v>
      </c>
      <c r="R630" s="63"/>
      <c r="S630" s="6" t="str">
        <f t="shared" si="94"/>
        <v xml:space="preserve">فاتورة رقم 8656  </v>
      </c>
      <c r="T630" s="6"/>
      <c r="U630" s="282"/>
      <c r="V630" s="283"/>
      <c r="W630" s="164"/>
      <c r="X630" s="99"/>
      <c r="Y630" s="58"/>
      <c r="Z630" s="58"/>
      <c r="AA630" s="58"/>
      <c r="AB630" s="58"/>
      <c r="AC630" s="58"/>
      <c r="AD630" s="58"/>
      <c r="AE630" s="58"/>
      <c r="AF630" s="58"/>
      <c r="AG630" s="58"/>
      <c r="AH630" s="58"/>
      <c r="AI630" s="58"/>
      <c r="AJ630" s="58"/>
      <c r="AM630" s="127"/>
      <c r="AN630" s="127"/>
    </row>
    <row r="631" spans="1:40" s="66" customFormat="1" ht="29.25" hidden="1" customHeight="1" thickTop="1" thickBot="1">
      <c r="A631" s="26"/>
      <c r="B631" s="184"/>
      <c r="C631" s="64"/>
      <c r="D631" s="56"/>
      <c r="E631" s="53" t="str">
        <f>+IF(J631="","",SUBTOTAL(3,J$8:J631))</f>
        <v/>
      </c>
      <c r="F631" s="201"/>
      <c r="G631" s="25"/>
      <c r="H631" s="28">
        <v>8657</v>
      </c>
      <c r="I631" s="65"/>
      <c r="J631" s="25"/>
      <c r="K631" s="26" t="str">
        <f t="shared" si="96"/>
        <v/>
      </c>
      <c r="L631" s="169"/>
      <c r="M631" s="25"/>
      <c r="N631" s="38"/>
      <c r="P631" s="63" t="str">
        <f t="shared" si="95"/>
        <v>.</v>
      </c>
      <c r="Q631" s="47" t="s">
        <v>585</v>
      </c>
      <c r="R631" s="63"/>
      <c r="S631" s="6" t="str">
        <f t="shared" si="94"/>
        <v xml:space="preserve">فاتورة رقم 8657  </v>
      </c>
      <c r="T631" s="6"/>
      <c r="U631" s="282"/>
      <c r="V631" s="283"/>
      <c r="W631" s="164"/>
      <c r="X631" s="99"/>
      <c r="Y631" s="58"/>
      <c r="Z631" s="58"/>
      <c r="AA631" s="58"/>
      <c r="AB631" s="58"/>
      <c r="AC631" s="58"/>
      <c r="AD631" s="58"/>
      <c r="AE631" s="58"/>
      <c r="AF631" s="58"/>
      <c r="AG631" s="58"/>
      <c r="AH631" s="58"/>
      <c r="AI631" s="58"/>
      <c r="AJ631" s="58"/>
      <c r="AM631" s="127"/>
      <c r="AN631" s="127"/>
    </row>
    <row r="632" spans="1:40" s="66" customFormat="1" ht="29.25" hidden="1" customHeight="1" thickTop="1" thickBot="1">
      <c r="A632" s="26"/>
      <c r="B632" s="184"/>
      <c r="C632" s="64"/>
      <c r="D632" s="56"/>
      <c r="E632" s="53" t="str">
        <f>+IF(J632="","",SUBTOTAL(3,J$8:J632))</f>
        <v/>
      </c>
      <c r="F632" s="201"/>
      <c r="G632" s="25"/>
      <c r="H632" s="28">
        <v>8658</v>
      </c>
      <c r="I632" s="65"/>
      <c r="J632" s="25"/>
      <c r="K632" s="26" t="str">
        <f t="shared" si="96"/>
        <v/>
      </c>
      <c r="L632" s="169"/>
      <c r="M632" s="25"/>
      <c r="N632" s="38"/>
      <c r="P632" s="63" t="str">
        <f t="shared" si="95"/>
        <v>.</v>
      </c>
      <c r="Q632" s="47" t="s">
        <v>585</v>
      </c>
      <c r="R632" s="63"/>
      <c r="S632" s="6" t="str">
        <f t="shared" si="94"/>
        <v xml:space="preserve">فاتورة رقم 8658  </v>
      </c>
      <c r="T632" s="6"/>
      <c r="U632" s="282"/>
      <c r="V632" s="283"/>
      <c r="W632" s="164"/>
      <c r="X632" s="99"/>
      <c r="Y632" s="58"/>
      <c r="Z632" s="58"/>
      <c r="AA632" s="58"/>
      <c r="AB632" s="58"/>
      <c r="AC632" s="58"/>
      <c r="AD632" s="58"/>
      <c r="AE632" s="58"/>
      <c r="AF632" s="58"/>
      <c r="AG632" s="58"/>
      <c r="AH632" s="58"/>
      <c r="AI632" s="58"/>
      <c r="AJ632" s="58"/>
      <c r="AM632" s="127"/>
      <c r="AN632" s="127"/>
    </row>
    <row r="633" spans="1:40" s="66" customFormat="1" ht="29.25" hidden="1" customHeight="1" thickTop="1" thickBot="1">
      <c r="A633" s="26"/>
      <c r="B633" s="184"/>
      <c r="C633" s="64"/>
      <c r="D633" s="56"/>
      <c r="E633" s="53" t="str">
        <f>+IF(J633="","",SUBTOTAL(3,J$8:J633))</f>
        <v/>
      </c>
      <c r="F633" s="201"/>
      <c r="G633" s="25"/>
      <c r="H633" s="28">
        <v>8659</v>
      </c>
      <c r="I633" s="65"/>
      <c r="J633" s="25"/>
      <c r="K633" s="26" t="str">
        <f t="shared" si="96"/>
        <v/>
      </c>
      <c r="L633" s="169"/>
      <c r="M633" s="25"/>
      <c r="N633" s="38"/>
      <c r="P633" s="63" t="str">
        <f t="shared" si="95"/>
        <v>.</v>
      </c>
      <c r="Q633" s="47" t="s">
        <v>585</v>
      </c>
      <c r="R633" s="63"/>
      <c r="S633" s="6" t="str">
        <f t="shared" si="94"/>
        <v xml:space="preserve">فاتورة رقم 8659  </v>
      </c>
      <c r="T633" s="6"/>
      <c r="U633" s="282"/>
      <c r="V633" s="283"/>
      <c r="W633" s="164"/>
      <c r="X633" s="99"/>
      <c r="Y633" s="58"/>
      <c r="Z633" s="58"/>
      <c r="AA633" s="58"/>
      <c r="AB633" s="58"/>
      <c r="AC633" s="58"/>
      <c r="AD633" s="58"/>
      <c r="AE633" s="58"/>
      <c r="AF633" s="58"/>
      <c r="AG633" s="58"/>
      <c r="AH633" s="58"/>
      <c r="AI633" s="58"/>
      <c r="AJ633" s="58"/>
      <c r="AM633" s="127"/>
      <c r="AN633" s="127"/>
    </row>
    <row r="634" spans="1:40" s="66" customFormat="1" ht="29.25" hidden="1" customHeight="1" thickTop="1" thickBot="1">
      <c r="A634" s="26"/>
      <c r="B634" s="184"/>
      <c r="C634" s="64"/>
      <c r="D634" s="56"/>
      <c r="E634" s="53" t="str">
        <f>+IF(J634="","",SUBTOTAL(3,J$8:J634))</f>
        <v/>
      </c>
      <c r="F634" s="201"/>
      <c r="G634" s="25"/>
      <c r="H634" s="28">
        <v>8660</v>
      </c>
      <c r="I634" s="65"/>
      <c r="J634" s="25"/>
      <c r="K634" s="26" t="str">
        <f t="shared" si="96"/>
        <v/>
      </c>
      <c r="L634" s="169"/>
      <c r="M634" s="25"/>
      <c r="N634" s="38"/>
      <c r="P634" s="63" t="str">
        <f t="shared" si="95"/>
        <v>.</v>
      </c>
      <c r="Q634" s="47" t="s">
        <v>585</v>
      </c>
      <c r="R634" s="63"/>
      <c r="S634" s="6" t="str">
        <f t="shared" si="94"/>
        <v xml:space="preserve">فاتورة رقم 8660  </v>
      </c>
      <c r="T634" s="6"/>
      <c r="U634" s="282"/>
      <c r="V634" s="283"/>
      <c r="W634" s="164"/>
      <c r="X634" s="99"/>
      <c r="Y634" s="58"/>
      <c r="Z634" s="58"/>
      <c r="AA634" s="58"/>
      <c r="AB634" s="58"/>
      <c r="AC634" s="58"/>
      <c r="AD634" s="58"/>
      <c r="AE634" s="58"/>
      <c r="AF634" s="58"/>
      <c r="AG634" s="58"/>
      <c r="AH634" s="58"/>
      <c r="AI634" s="58"/>
      <c r="AJ634" s="58"/>
      <c r="AM634" s="127"/>
      <c r="AN634" s="127"/>
    </row>
    <row r="635" spans="1:40" s="66" customFormat="1" ht="29.25" hidden="1" customHeight="1" thickTop="1" thickBot="1">
      <c r="A635" s="26"/>
      <c r="B635" s="184"/>
      <c r="C635" s="64"/>
      <c r="D635" s="56"/>
      <c r="E635" s="53" t="str">
        <f>+IF(J635="","",SUBTOTAL(3,J$8:J635))</f>
        <v/>
      </c>
      <c r="F635" s="201"/>
      <c r="G635" s="25"/>
      <c r="H635" s="28">
        <v>8661</v>
      </c>
      <c r="I635" s="65"/>
      <c r="J635" s="25"/>
      <c r="K635" s="26" t="str">
        <f t="shared" si="96"/>
        <v/>
      </c>
      <c r="L635" s="169"/>
      <c r="M635" s="25"/>
      <c r="N635" s="38"/>
      <c r="P635" s="63" t="str">
        <f t="shared" si="95"/>
        <v>.</v>
      </c>
      <c r="Q635" s="47" t="s">
        <v>585</v>
      </c>
      <c r="R635" s="63"/>
      <c r="S635" s="6" t="str">
        <f t="shared" si="94"/>
        <v xml:space="preserve">فاتورة رقم 8661  </v>
      </c>
      <c r="T635" s="6"/>
      <c r="U635" s="282"/>
      <c r="V635" s="283"/>
      <c r="W635" s="164"/>
      <c r="X635" s="99"/>
      <c r="Y635" s="58"/>
      <c r="Z635" s="58"/>
      <c r="AA635" s="58"/>
      <c r="AB635" s="58"/>
      <c r="AC635" s="58"/>
      <c r="AD635" s="58"/>
      <c r="AE635" s="58"/>
      <c r="AF635" s="58"/>
      <c r="AG635" s="58"/>
      <c r="AH635" s="58"/>
      <c r="AI635" s="58"/>
      <c r="AJ635" s="58"/>
      <c r="AM635" s="127"/>
      <c r="AN635" s="127"/>
    </row>
    <row r="636" spans="1:40" s="66" customFormat="1" ht="29.25" hidden="1" customHeight="1" thickTop="1" thickBot="1">
      <c r="A636" s="26"/>
      <c r="B636" s="184"/>
      <c r="C636" s="64"/>
      <c r="D636" s="56"/>
      <c r="E636" s="53" t="str">
        <f>+IF(J636="","",SUBTOTAL(3,J$8:J636))</f>
        <v/>
      </c>
      <c r="F636" s="201"/>
      <c r="G636" s="25"/>
      <c r="H636" s="28">
        <v>8662</v>
      </c>
      <c r="I636" s="65"/>
      <c r="J636" s="25"/>
      <c r="K636" s="26" t="str">
        <f t="shared" si="96"/>
        <v/>
      </c>
      <c r="L636" s="169"/>
      <c r="M636" s="25"/>
      <c r="N636" s="38"/>
      <c r="P636" s="63" t="str">
        <f t="shared" si="95"/>
        <v>.</v>
      </c>
      <c r="Q636" s="47" t="s">
        <v>585</v>
      </c>
      <c r="R636" s="63"/>
      <c r="S636" s="6" t="str">
        <f t="shared" si="94"/>
        <v xml:space="preserve">فاتورة رقم 8662  </v>
      </c>
      <c r="T636" s="6"/>
      <c r="U636" s="282"/>
      <c r="V636" s="283"/>
      <c r="W636" s="164"/>
      <c r="X636" s="99"/>
      <c r="Y636" s="58"/>
      <c r="Z636" s="58"/>
      <c r="AA636" s="58"/>
      <c r="AB636" s="58"/>
      <c r="AC636" s="58"/>
      <c r="AD636" s="58"/>
      <c r="AE636" s="58"/>
      <c r="AF636" s="58"/>
      <c r="AG636" s="58"/>
      <c r="AH636" s="58"/>
      <c r="AI636" s="58"/>
      <c r="AJ636" s="58"/>
      <c r="AM636" s="127"/>
      <c r="AN636" s="127"/>
    </row>
    <row r="637" spans="1:40" s="66" customFormat="1" ht="29.25" hidden="1" customHeight="1" thickTop="1" thickBot="1">
      <c r="A637" s="26"/>
      <c r="B637" s="184"/>
      <c r="C637" s="64"/>
      <c r="D637" s="56"/>
      <c r="E637" s="53" t="str">
        <f>+IF(J637="","",SUBTOTAL(3,J$8:J637))</f>
        <v/>
      </c>
      <c r="F637" s="201"/>
      <c r="G637" s="25"/>
      <c r="H637" s="28">
        <v>8663</v>
      </c>
      <c r="I637" s="65"/>
      <c r="J637" s="25"/>
      <c r="K637" s="26" t="str">
        <f t="shared" si="96"/>
        <v/>
      </c>
      <c r="L637" s="169"/>
      <c r="M637" s="25"/>
      <c r="N637" s="38"/>
      <c r="P637" s="63" t="str">
        <f t="shared" si="95"/>
        <v>.</v>
      </c>
      <c r="Q637" s="47" t="s">
        <v>585</v>
      </c>
      <c r="R637" s="63"/>
      <c r="S637" s="6" t="str">
        <f t="shared" si="94"/>
        <v xml:space="preserve">فاتورة رقم 8663  </v>
      </c>
      <c r="T637" s="6"/>
      <c r="U637" s="282"/>
      <c r="V637" s="283"/>
      <c r="W637" s="164"/>
      <c r="X637" s="99"/>
      <c r="Y637" s="58"/>
      <c r="Z637" s="58"/>
      <c r="AA637" s="58"/>
      <c r="AB637" s="58"/>
      <c r="AC637" s="58"/>
      <c r="AD637" s="58"/>
      <c r="AE637" s="58"/>
      <c r="AF637" s="58"/>
      <c r="AG637" s="58"/>
      <c r="AH637" s="58"/>
      <c r="AI637" s="58"/>
      <c r="AJ637" s="58"/>
      <c r="AM637" s="127"/>
      <c r="AN637" s="127"/>
    </row>
    <row r="638" spans="1:40" s="66" customFormat="1" ht="29.25" hidden="1" customHeight="1" thickTop="1" thickBot="1">
      <c r="A638" s="26"/>
      <c r="B638" s="184"/>
      <c r="C638" s="64"/>
      <c r="D638" s="56"/>
      <c r="E638" s="53" t="str">
        <f>+IF(J638="","",SUBTOTAL(3,J$8:J638))</f>
        <v/>
      </c>
      <c r="F638" s="201"/>
      <c r="G638" s="25"/>
      <c r="H638" s="28">
        <v>8664</v>
      </c>
      <c r="I638" s="65"/>
      <c r="J638" s="25"/>
      <c r="K638" s="26" t="str">
        <f t="shared" si="96"/>
        <v/>
      </c>
      <c r="L638" s="169"/>
      <c r="M638" s="25"/>
      <c r="N638" s="38"/>
      <c r="P638" s="63" t="str">
        <f t="shared" si="95"/>
        <v>.</v>
      </c>
      <c r="Q638" s="47" t="s">
        <v>585</v>
      </c>
      <c r="R638" s="63"/>
      <c r="S638" s="6" t="str">
        <f t="shared" si="94"/>
        <v xml:space="preserve">فاتورة رقم 8664  </v>
      </c>
      <c r="T638" s="6"/>
      <c r="U638" s="282"/>
      <c r="V638" s="283"/>
      <c r="W638" s="164"/>
      <c r="X638" s="99"/>
      <c r="Y638" s="58"/>
      <c r="Z638" s="58"/>
      <c r="AA638" s="58"/>
      <c r="AB638" s="58"/>
      <c r="AC638" s="58"/>
      <c r="AD638" s="58"/>
      <c r="AE638" s="58"/>
      <c r="AF638" s="58"/>
      <c r="AG638" s="58"/>
      <c r="AH638" s="58"/>
      <c r="AI638" s="58"/>
      <c r="AJ638" s="58"/>
      <c r="AM638" s="127"/>
      <c r="AN638" s="127"/>
    </row>
    <row r="639" spans="1:40" s="66" customFormat="1" ht="29.25" hidden="1" customHeight="1" thickTop="1" thickBot="1">
      <c r="A639" s="26"/>
      <c r="B639" s="184"/>
      <c r="C639" s="64"/>
      <c r="D639" s="56"/>
      <c r="E639" s="53" t="str">
        <f>+IF(J639="","",SUBTOTAL(3,J$8:J639))</f>
        <v/>
      </c>
      <c r="F639" s="201"/>
      <c r="G639" s="25"/>
      <c r="H639" s="28">
        <v>8665</v>
      </c>
      <c r="I639" s="65"/>
      <c r="J639" s="25"/>
      <c r="K639" s="26" t="str">
        <f t="shared" si="96"/>
        <v/>
      </c>
      <c r="L639" s="169"/>
      <c r="M639" s="25"/>
      <c r="N639" s="38"/>
      <c r="P639" s="63" t="str">
        <f t="shared" si="95"/>
        <v>.</v>
      </c>
      <c r="Q639" s="47" t="s">
        <v>585</v>
      </c>
      <c r="R639" s="63"/>
      <c r="S639" s="6" t="str">
        <f t="shared" si="94"/>
        <v xml:space="preserve">فاتورة رقم 8665  </v>
      </c>
      <c r="T639" s="6"/>
      <c r="U639" s="282"/>
      <c r="V639" s="283"/>
      <c r="W639" s="164"/>
      <c r="X639" s="99"/>
      <c r="Y639" s="58"/>
      <c r="Z639" s="58"/>
      <c r="AA639" s="58"/>
      <c r="AB639" s="58"/>
      <c r="AC639" s="58"/>
      <c r="AD639" s="58"/>
      <c r="AE639" s="58"/>
      <c r="AF639" s="58"/>
      <c r="AG639" s="58"/>
      <c r="AH639" s="58"/>
      <c r="AI639" s="58"/>
      <c r="AJ639" s="58"/>
      <c r="AM639" s="127"/>
      <c r="AN639" s="127"/>
    </row>
    <row r="640" spans="1:40" s="66" customFormat="1" ht="29.25" hidden="1" customHeight="1" thickTop="1" thickBot="1">
      <c r="A640" s="26"/>
      <c r="B640" s="184"/>
      <c r="C640" s="64"/>
      <c r="D640" s="56"/>
      <c r="E640" s="53" t="str">
        <f>+IF(J640="","",SUBTOTAL(3,J$8:J640))</f>
        <v/>
      </c>
      <c r="F640" s="201"/>
      <c r="G640" s="25"/>
      <c r="H640" s="28">
        <v>8666</v>
      </c>
      <c r="I640" s="65"/>
      <c r="J640" s="25"/>
      <c r="K640" s="26" t="str">
        <f t="shared" si="96"/>
        <v/>
      </c>
      <c r="L640" s="169"/>
      <c r="M640" s="25"/>
      <c r="N640" s="38"/>
      <c r="P640" s="63" t="str">
        <f t="shared" si="95"/>
        <v>.</v>
      </c>
      <c r="Q640" s="47" t="s">
        <v>585</v>
      </c>
      <c r="R640" s="63"/>
      <c r="S640" s="6" t="str">
        <f t="shared" si="94"/>
        <v xml:space="preserve">فاتورة رقم 8666  </v>
      </c>
      <c r="T640" s="6"/>
      <c r="U640" s="282"/>
      <c r="V640" s="283"/>
      <c r="W640" s="164"/>
      <c r="X640" s="99"/>
      <c r="Y640" s="58"/>
      <c r="Z640" s="58"/>
      <c r="AA640" s="58"/>
      <c r="AB640" s="58"/>
      <c r="AC640" s="58"/>
      <c r="AD640" s="58"/>
      <c r="AE640" s="58"/>
      <c r="AF640" s="58"/>
      <c r="AG640" s="58"/>
      <c r="AH640" s="58"/>
      <c r="AI640" s="58"/>
      <c r="AJ640" s="58"/>
      <c r="AM640" s="127"/>
      <c r="AN640" s="127"/>
    </row>
    <row r="641" spans="1:40" s="66" customFormat="1" ht="29.25" hidden="1" customHeight="1" thickTop="1" thickBot="1">
      <c r="A641" s="26"/>
      <c r="B641" s="184"/>
      <c r="C641" s="64"/>
      <c r="D641" s="56"/>
      <c r="E641" s="53" t="str">
        <f>+IF(J641="","",SUBTOTAL(3,J$8:J641))</f>
        <v/>
      </c>
      <c r="F641" s="201"/>
      <c r="G641" s="25"/>
      <c r="H641" s="28">
        <v>8667</v>
      </c>
      <c r="I641" s="65"/>
      <c r="J641" s="25"/>
      <c r="K641" s="26" t="str">
        <f t="shared" si="96"/>
        <v/>
      </c>
      <c r="L641" s="169"/>
      <c r="M641" s="25"/>
      <c r="N641" s="38"/>
      <c r="P641" s="63" t="str">
        <f t="shared" si="95"/>
        <v>.</v>
      </c>
      <c r="Q641" s="47" t="s">
        <v>585</v>
      </c>
      <c r="R641" s="63"/>
      <c r="S641" s="6" t="str">
        <f t="shared" si="94"/>
        <v xml:space="preserve">فاتورة رقم 8667  </v>
      </c>
      <c r="T641" s="6"/>
      <c r="U641" s="282"/>
      <c r="V641" s="283"/>
      <c r="W641" s="164"/>
      <c r="X641" s="99"/>
      <c r="Y641" s="58"/>
      <c r="Z641" s="58"/>
      <c r="AA641" s="58"/>
      <c r="AB641" s="58"/>
      <c r="AC641" s="58"/>
      <c r="AD641" s="58"/>
      <c r="AE641" s="58"/>
      <c r="AF641" s="58"/>
      <c r="AG641" s="58"/>
      <c r="AH641" s="58"/>
      <c r="AI641" s="58"/>
      <c r="AJ641" s="58"/>
      <c r="AM641" s="127"/>
      <c r="AN641" s="127"/>
    </row>
    <row r="642" spans="1:40" s="66" customFormat="1" ht="29.25" hidden="1" customHeight="1" thickTop="1" thickBot="1">
      <c r="A642" s="26"/>
      <c r="B642" s="184"/>
      <c r="C642" s="64"/>
      <c r="D642" s="56"/>
      <c r="E642" s="53" t="str">
        <f>+IF(J642="","",SUBTOTAL(3,J$8:J642))</f>
        <v/>
      </c>
      <c r="F642" s="201"/>
      <c r="G642" s="25"/>
      <c r="H642" s="28">
        <v>8668</v>
      </c>
      <c r="I642" s="65"/>
      <c r="J642" s="25"/>
      <c r="K642" s="26" t="str">
        <f t="shared" si="96"/>
        <v/>
      </c>
      <c r="L642" s="169"/>
      <c r="M642" s="25"/>
      <c r="N642" s="38"/>
      <c r="P642" s="63" t="str">
        <f t="shared" si="95"/>
        <v>.</v>
      </c>
      <c r="Q642" s="47" t="s">
        <v>585</v>
      </c>
      <c r="R642" s="63"/>
      <c r="S642" s="6" t="str">
        <f t="shared" si="94"/>
        <v xml:space="preserve">فاتورة رقم 8668  </v>
      </c>
      <c r="T642" s="6"/>
      <c r="U642" s="282"/>
      <c r="V642" s="283"/>
      <c r="W642" s="164"/>
      <c r="X642" s="99"/>
      <c r="Y642" s="58"/>
      <c r="Z642" s="58"/>
      <c r="AA642" s="58"/>
      <c r="AB642" s="58"/>
      <c r="AC642" s="58"/>
      <c r="AD642" s="58"/>
      <c r="AE642" s="58"/>
      <c r="AF642" s="58"/>
      <c r="AG642" s="58"/>
      <c r="AH642" s="58"/>
      <c r="AI642" s="58"/>
      <c r="AJ642" s="58"/>
      <c r="AM642" s="127"/>
      <c r="AN642" s="127"/>
    </row>
    <row r="643" spans="1:40" s="66" customFormat="1" ht="29.25" hidden="1" customHeight="1" thickTop="1" thickBot="1">
      <c r="A643" s="26"/>
      <c r="B643" s="184"/>
      <c r="C643" s="64"/>
      <c r="D643" s="56"/>
      <c r="E643" s="53" t="str">
        <f>+IF(J643="","",SUBTOTAL(3,J$8:J643))</f>
        <v/>
      </c>
      <c r="F643" s="201"/>
      <c r="G643" s="25"/>
      <c r="H643" s="28">
        <v>8669</v>
      </c>
      <c r="I643" s="65"/>
      <c r="J643" s="25"/>
      <c r="K643" s="26" t="str">
        <f t="shared" si="96"/>
        <v/>
      </c>
      <c r="L643" s="169"/>
      <c r="M643" s="25"/>
      <c r="N643" s="38"/>
      <c r="P643" s="63" t="str">
        <f t="shared" si="95"/>
        <v>.</v>
      </c>
      <c r="Q643" s="47" t="s">
        <v>585</v>
      </c>
      <c r="R643" s="63"/>
      <c r="S643" s="6" t="str">
        <f t="shared" si="94"/>
        <v xml:space="preserve">فاتورة رقم 8669  </v>
      </c>
      <c r="T643" s="6"/>
      <c r="U643" s="282"/>
      <c r="V643" s="283"/>
      <c r="W643" s="164"/>
      <c r="X643" s="99"/>
      <c r="Y643" s="58"/>
      <c r="Z643" s="58"/>
      <c r="AA643" s="58"/>
      <c r="AB643" s="58"/>
      <c r="AC643" s="58"/>
      <c r="AD643" s="58"/>
      <c r="AE643" s="58"/>
      <c r="AF643" s="58"/>
      <c r="AG643" s="58"/>
      <c r="AH643" s="58"/>
      <c r="AI643" s="58"/>
      <c r="AJ643" s="58"/>
      <c r="AM643" s="127"/>
      <c r="AN643" s="127"/>
    </row>
    <row r="644" spans="1:40" s="66" customFormat="1" ht="29.25" hidden="1" customHeight="1" thickTop="1" thickBot="1">
      <c r="A644" s="26"/>
      <c r="B644" s="184"/>
      <c r="C644" s="64"/>
      <c r="D644" s="56"/>
      <c r="E644" s="53" t="str">
        <f>+IF(J644="","",SUBTOTAL(3,J$8:J644))</f>
        <v/>
      </c>
      <c r="F644" s="201"/>
      <c r="G644" s="25"/>
      <c r="H644" s="28">
        <v>8670</v>
      </c>
      <c r="I644" s="65"/>
      <c r="J644" s="25"/>
      <c r="K644" s="26" t="str">
        <f t="shared" si="96"/>
        <v/>
      </c>
      <c r="L644" s="169"/>
      <c r="M644" s="25"/>
      <c r="N644" s="38"/>
      <c r="P644" s="63" t="str">
        <f t="shared" si="95"/>
        <v>.</v>
      </c>
      <c r="Q644" s="47" t="s">
        <v>585</v>
      </c>
      <c r="R644" s="63"/>
      <c r="S644" s="6" t="str">
        <f t="shared" si="94"/>
        <v xml:space="preserve">فاتورة رقم 8670  </v>
      </c>
      <c r="T644" s="6"/>
      <c r="U644" s="282"/>
      <c r="V644" s="283"/>
      <c r="W644" s="164"/>
      <c r="X644" s="99"/>
      <c r="Y644" s="58"/>
      <c r="Z644" s="58"/>
      <c r="AA644" s="58"/>
      <c r="AB644" s="58"/>
      <c r="AC644" s="58"/>
      <c r="AD644" s="58"/>
      <c r="AE644" s="58"/>
      <c r="AF644" s="58"/>
      <c r="AG644" s="58"/>
      <c r="AH644" s="58"/>
      <c r="AI644" s="58"/>
      <c r="AJ644" s="58"/>
      <c r="AM644" s="127"/>
      <c r="AN644" s="127"/>
    </row>
    <row r="645" spans="1:40" s="66" customFormat="1" ht="29.25" hidden="1" customHeight="1" thickTop="1" thickBot="1">
      <c r="A645" s="26"/>
      <c r="B645" s="184"/>
      <c r="C645" s="64"/>
      <c r="D645" s="56"/>
      <c r="E645" s="53" t="str">
        <f>+IF(J645="","",SUBTOTAL(3,J$8:J645))</f>
        <v/>
      </c>
      <c r="F645" s="201"/>
      <c r="G645" s="25"/>
      <c r="H645" s="28">
        <v>8671</v>
      </c>
      <c r="I645" s="65"/>
      <c r="J645" s="25"/>
      <c r="K645" s="26" t="str">
        <f t="shared" si="96"/>
        <v/>
      </c>
      <c r="L645" s="169"/>
      <c r="M645" s="25"/>
      <c r="N645" s="38"/>
      <c r="P645" s="63" t="str">
        <f t="shared" si="95"/>
        <v>.</v>
      </c>
      <c r="Q645" s="47" t="s">
        <v>585</v>
      </c>
      <c r="R645" s="63"/>
      <c r="S645" s="6" t="str">
        <f t="shared" si="94"/>
        <v xml:space="preserve">فاتورة رقم 8671  </v>
      </c>
      <c r="T645" s="6"/>
      <c r="U645" s="282"/>
      <c r="V645" s="283"/>
      <c r="W645" s="164"/>
      <c r="X645" s="99"/>
      <c r="Y645" s="58"/>
      <c r="Z645" s="58"/>
      <c r="AA645" s="58"/>
      <c r="AB645" s="58"/>
      <c r="AC645" s="58"/>
      <c r="AD645" s="58"/>
      <c r="AE645" s="58"/>
      <c r="AF645" s="58"/>
      <c r="AG645" s="58"/>
      <c r="AH645" s="58"/>
      <c r="AI645" s="58"/>
      <c r="AJ645" s="58"/>
      <c r="AM645" s="127"/>
      <c r="AN645" s="127"/>
    </row>
    <row r="646" spans="1:40" s="66" customFormat="1" ht="29.25" hidden="1" customHeight="1" thickTop="1" thickBot="1">
      <c r="A646" s="26"/>
      <c r="B646" s="184"/>
      <c r="C646" s="64"/>
      <c r="D646" s="56"/>
      <c r="E646" s="53" t="str">
        <f>+IF(J646="","",SUBTOTAL(3,J$8:J646))</f>
        <v/>
      </c>
      <c r="F646" s="201"/>
      <c r="G646" s="25"/>
      <c r="H646" s="28">
        <v>8672</v>
      </c>
      <c r="I646" s="65"/>
      <c r="J646" s="25"/>
      <c r="K646" s="26" t="str">
        <f t="shared" si="96"/>
        <v/>
      </c>
      <c r="L646" s="169"/>
      <c r="M646" s="25"/>
      <c r="N646" s="38"/>
      <c r="P646" s="63" t="str">
        <f t="shared" si="95"/>
        <v>.</v>
      </c>
      <c r="Q646" s="47" t="s">
        <v>585</v>
      </c>
      <c r="R646" s="63"/>
      <c r="S646" s="6" t="str">
        <f t="shared" si="94"/>
        <v xml:space="preserve">فاتورة رقم 8672  </v>
      </c>
      <c r="T646" s="6"/>
      <c r="U646" s="282"/>
      <c r="V646" s="283"/>
      <c r="W646" s="164"/>
      <c r="X646" s="99"/>
      <c r="Y646" s="58"/>
      <c r="Z646" s="58"/>
      <c r="AA646" s="58"/>
      <c r="AB646" s="58"/>
      <c r="AC646" s="58"/>
      <c r="AD646" s="58"/>
      <c r="AE646" s="58"/>
      <c r="AF646" s="58"/>
      <c r="AG646" s="58"/>
      <c r="AH646" s="58"/>
      <c r="AI646" s="58"/>
      <c r="AJ646" s="58"/>
      <c r="AM646" s="127"/>
      <c r="AN646" s="127"/>
    </row>
    <row r="647" spans="1:40" s="66" customFormat="1" ht="29.25" hidden="1" customHeight="1" thickTop="1" thickBot="1">
      <c r="A647" s="26"/>
      <c r="B647" s="184"/>
      <c r="C647" s="64"/>
      <c r="D647" s="56"/>
      <c r="E647" s="53" t="str">
        <f>+IF(J647="","",SUBTOTAL(3,J$8:J647))</f>
        <v/>
      </c>
      <c r="F647" s="201"/>
      <c r="G647" s="25"/>
      <c r="H647" s="28">
        <v>8673</v>
      </c>
      <c r="I647" s="65"/>
      <c r="J647" s="25"/>
      <c r="K647" s="26" t="str">
        <f t="shared" si="96"/>
        <v/>
      </c>
      <c r="L647" s="169"/>
      <c r="M647" s="25"/>
      <c r="N647" s="38"/>
      <c r="P647" s="63" t="str">
        <f t="shared" si="95"/>
        <v>.</v>
      </c>
      <c r="Q647" s="47" t="s">
        <v>585</v>
      </c>
      <c r="R647" s="63"/>
      <c r="S647" s="6" t="str">
        <f t="shared" si="94"/>
        <v xml:space="preserve">فاتورة رقم 8673  </v>
      </c>
      <c r="T647" s="6"/>
      <c r="U647" s="282"/>
      <c r="V647" s="283"/>
      <c r="W647" s="164"/>
      <c r="X647" s="99"/>
      <c r="Y647" s="58"/>
      <c r="Z647" s="58"/>
      <c r="AA647" s="58"/>
      <c r="AB647" s="58"/>
      <c r="AC647" s="58"/>
      <c r="AD647" s="58"/>
      <c r="AE647" s="58"/>
      <c r="AF647" s="58"/>
      <c r="AG647" s="58"/>
      <c r="AH647" s="58"/>
      <c r="AI647" s="58"/>
      <c r="AJ647" s="58"/>
      <c r="AM647" s="127"/>
      <c r="AN647" s="127"/>
    </row>
    <row r="648" spans="1:40" s="66" customFormat="1" ht="29.25" hidden="1" customHeight="1" thickTop="1" thickBot="1">
      <c r="A648" s="26"/>
      <c r="B648" s="184"/>
      <c r="C648" s="64"/>
      <c r="D648" s="56"/>
      <c r="E648" s="53" t="str">
        <f>+IF(J648="","",SUBTOTAL(3,J$8:J648))</f>
        <v/>
      </c>
      <c r="F648" s="201"/>
      <c r="G648" s="25"/>
      <c r="H648" s="28">
        <v>8674</v>
      </c>
      <c r="I648" s="65"/>
      <c r="J648" s="25"/>
      <c r="K648" s="26" t="str">
        <f t="shared" si="96"/>
        <v/>
      </c>
      <c r="L648" s="169"/>
      <c r="M648" s="25"/>
      <c r="N648" s="38"/>
      <c r="P648" s="63" t="str">
        <f t="shared" si="95"/>
        <v>.</v>
      </c>
      <c r="Q648" s="47" t="s">
        <v>585</v>
      </c>
      <c r="R648" s="63"/>
      <c r="S648" s="6" t="str">
        <f t="shared" si="94"/>
        <v xml:space="preserve">فاتورة رقم 8674  </v>
      </c>
      <c r="T648" s="6"/>
      <c r="U648" s="282"/>
      <c r="V648" s="283"/>
      <c r="W648" s="164"/>
      <c r="X648" s="99"/>
      <c r="Y648" s="58"/>
      <c r="Z648" s="58"/>
      <c r="AA648" s="58"/>
      <c r="AB648" s="58"/>
      <c r="AC648" s="58"/>
      <c r="AD648" s="58"/>
      <c r="AE648" s="58"/>
      <c r="AF648" s="58"/>
      <c r="AG648" s="58"/>
      <c r="AH648" s="58"/>
      <c r="AI648" s="58"/>
      <c r="AJ648" s="58"/>
      <c r="AM648" s="127"/>
      <c r="AN648" s="127"/>
    </row>
    <row r="649" spans="1:40" s="66" customFormat="1" ht="29.25" hidden="1" customHeight="1" thickTop="1" thickBot="1">
      <c r="A649" s="26"/>
      <c r="B649" s="184"/>
      <c r="C649" s="64"/>
      <c r="D649" s="56"/>
      <c r="E649" s="53" t="str">
        <f>+IF(J649="","",SUBTOTAL(3,J$8:J649))</f>
        <v/>
      </c>
      <c r="F649" s="201"/>
      <c r="G649" s="25"/>
      <c r="H649" s="28">
        <v>8675</v>
      </c>
      <c r="I649" s="65"/>
      <c r="J649" s="25"/>
      <c r="K649" s="26" t="str">
        <f t="shared" si="96"/>
        <v/>
      </c>
      <c r="L649" s="169"/>
      <c r="M649" s="25"/>
      <c r="N649" s="38"/>
      <c r="P649" s="63" t="str">
        <f t="shared" si="95"/>
        <v>.</v>
      </c>
      <c r="Q649" s="47" t="s">
        <v>585</v>
      </c>
      <c r="R649" s="63"/>
      <c r="S649" s="6" t="str">
        <f t="shared" ref="S649:S712" si="97">$U$5&amp;H649&amp;$U$7&amp;L649&amp;$U$7</f>
        <v xml:space="preserve">فاتورة رقم 8675  </v>
      </c>
      <c r="T649" s="6"/>
      <c r="U649" s="282"/>
      <c r="V649" s="283"/>
      <c r="W649" s="164"/>
      <c r="X649" s="99"/>
      <c r="Y649" s="58"/>
      <c r="Z649" s="58"/>
      <c r="AA649" s="58"/>
      <c r="AB649" s="58"/>
      <c r="AC649" s="58"/>
      <c r="AD649" s="58"/>
      <c r="AE649" s="58"/>
      <c r="AF649" s="58"/>
      <c r="AG649" s="58"/>
      <c r="AH649" s="58"/>
      <c r="AI649" s="58"/>
      <c r="AJ649" s="58"/>
      <c r="AM649" s="127"/>
      <c r="AN649" s="127"/>
    </row>
    <row r="650" spans="1:40" s="66" customFormat="1" ht="29.25" hidden="1" customHeight="1" thickTop="1" thickBot="1">
      <c r="A650" s="26"/>
      <c r="B650" s="184"/>
      <c r="C650" s="64"/>
      <c r="D650" s="56"/>
      <c r="E650" s="53" t="str">
        <f>+IF(J650="","",SUBTOTAL(3,J$8:J650))</f>
        <v/>
      </c>
      <c r="F650" s="201"/>
      <c r="G650" s="25"/>
      <c r="H650" s="28">
        <v>8676</v>
      </c>
      <c r="I650" s="65"/>
      <c r="J650" s="25"/>
      <c r="K650" s="26" t="str">
        <f t="shared" si="96"/>
        <v/>
      </c>
      <c r="L650" s="169"/>
      <c r="M650" s="25"/>
      <c r="N650" s="38"/>
      <c r="P650" s="63" t="str">
        <f t="shared" si="95"/>
        <v>.</v>
      </c>
      <c r="Q650" s="47" t="s">
        <v>585</v>
      </c>
      <c r="R650" s="63"/>
      <c r="S650" s="6" t="str">
        <f t="shared" si="97"/>
        <v xml:space="preserve">فاتورة رقم 8676  </v>
      </c>
      <c r="T650" s="6"/>
      <c r="U650" s="282"/>
      <c r="V650" s="283"/>
      <c r="W650" s="164"/>
      <c r="X650" s="99"/>
      <c r="Y650" s="58"/>
      <c r="Z650" s="58"/>
      <c r="AA650" s="58"/>
      <c r="AB650" s="58"/>
      <c r="AC650" s="58"/>
      <c r="AD650" s="58"/>
      <c r="AE650" s="58"/>
      <c r="AF650" s="58"/>
      <c r="AG650" s="58"/>
      <c r="AH650" s="58"/>
      <c r="AI650" s="58"/>
      <c r="AJ650" s="58"/>
      <c r="AM650" s="127"/>
      <c r="AN650" s="127"/>
    </row>
    <row r="651" spans="1:40" s="66" customFormat="1" ht="29.25" hidden="1" customHeight="1" thickTop="1" thickBot="1">
      <c r="A651" s="26"/>
      <c r="B651" s="184"/>
      <c r="C651" s="64"/>
      <c r="D651" s="56"/>
      <c r="E651" s="53" t="str">
        <f>+IF(J651="","",SUBTOTAL(3,J$8:J651))</f>
        <v/>
      </c>
      <c r="F651" s="201"/>
      <c r="G651" s="25"/>
      <c r="H651" s="28">
        <v>8677</v>
      </c>
      <c r="I651" s="65"/>
      <c r="J651" s="25"/>
      <c r="K651" s="26" t="str">
        <f t="shared" si="96"/>
        <v/>
      </c>
      <c r="L651" s="169"/>
      <c r="M651" s="25"/>
      <c r="N651" s="38"/>
      <c r="P651" s="63" t="str">
        <f t="shared" si="95"/>
        <v>.</v>
      </c>
      <c r="Q651" s="47" t="s">
        <v>585</v>
      </c>
      <c r="R651" s="63"/>
      <c r="S651" s="6" t="str">
        <f t="shared" si="97"/>
        <v xml:space="preserve">فاتورة رقم 8677  </v>
      </c>
      <c r="T651" s="6"/>
      <c r="U651" s="282"/>
      <c r="V651" s="283"/>
      <c r="W651" s="164"/>
      <c r="X651" s="99"/>
      <c r="Y651" s="58"/>
      <c r="Z651" s="58"/>
      <c r="AA651" s="58"/>
      <c r="AB651" s="58"/>
      <c r="AC651" s="58"/>
      <c r="AD651" s="58"/>
      <c r="AE651" s="58"/>
      <c r="AF651" s="58"/>
      <c r="AG651" s="58"/>
      <c r="AH651" s="58"/>
      <c r="AI651" s="58"/>
      <c r="AJ651" s="58"/>
      <c r="AM651" s="127"/>
      <c r="AN651" s="127"/>
    </row>
    <row r="652" spans="1:40" s="66" customFormat="1" ht="29.25" hidden="1" customHeight="1" thickTop="1" thickBot="1">
      <c r="A652" s="26"/>
      <c r="B652" s="184"/>
      <c r="C652" s="64"/>
      <c r="D652" s="56"/>
      <c r="E652" s="53" t="str">
        <f>+IF(J652="","",SUBTOTAL(3,J$8:J652))</f>
        <v/>
      </c>
      <c r="F652" s="201"/>
      <c r="G652" s="25"/>
      <c r="H652" s="28">
        <v>8678</v>
      </c>
      <c r="I652" s="65"/>
      <c r="J652" s="25"/>
      <c r="K652" s="26" t="str">
        <f t="shared" si="96"/>
        <v/>
      </c>
      <c r="L652" s="169"/>
      <c r="M652" s="25"/>
      <c r="N652" s="38"/>
      <c r="P652" s="63" t="str">
        <f t="shared" si="95"/>
        <v>.</v>
      </c>
      <c r="Q652" s="47" t="s">
        <v>585</v>
      </c>
      <c r="R652" s="63"/>
      <c r="S652" s="6" t="str">
        <f t="shared" si="97"/>
        <v xml:space="preserve">فاتورة رقم 8678  </v>
      </c>
      <c r="T652" s="6"/>
      <c r="U652" s="283"/>
      <c r="V652" s="283"/>
      <c r="W652" s="164"/>
      <c r="X652" s="99"/>
      <c r="Y652" s="58"/>
      <c r="Z652" s="58"/>
      <c r="AA652" s="58"/>
      <c r="AB652" s="58"/>
      <c r="AC652" s="58"/>
      <c r="AD652" s="58"/>
      <c r="AE652" s="58"/>
      <c r="AF652" s="58"/>
      <c r="AG652" s="58"/>
      <c r="AH652" s="58"/>
      <c r="AI652" s="58"/>
      <c r="AJ652" s="58"/>
      <c r="AM652" s="127"/>
      <c r="AN652" s="127"/>
    </row>
    <row r="653" spans="1:40" s="66" customFormat="1" ht="29.25" hidden="1" customHeight="1" thickTop="1" thickBot="1">
      <c r="A653" s="26"/>
      <c r="B653" s="184"/>
      <c r="C653" s="64"/>
      <c r="D653" s="56"/>
      <c r="E653" s="53" t="str">
        <f>+IF(J653="","",SUBTOTAL(3,J$8:J653))</f>
        <v/>
      </c>
      <c r="F653" s="201"/>
      <c r="G653" s="25"/>
      <c r="H653" s="28">
        <v>8679</v>
      </c>
      <c r="I653" s="65"/>
      <c r="J653" s="25"/>
      <c r="K653" s="26" t="str">
        <f t="shared" si="96"/>
        <v/>
      </c>
      <c r="L653" s="169"/>
      <c r="M653" s="25"/>
      <c r="N653" s="38"/>
      <c r="P653" s="63" t="str">
        <f t="shared" ref="P653:P716" si="98">IF(O653&gt;0,N653-O653,".")</f>
        <v>.</v>
      </c>
      <c r="Q653" s="47" t="s">
        <v>585</v>
      </c>
      <c r="R653" s="63"/>
      <c r="S653" s="6" t="str">
        <f t="shared" si="97"/>
        <v xml:space="preserve">فاتورة رقم 8679  </v>
      </c>
      <c r="T653" s="6"/>
      <c r="U653" s="283"/>
      <c r="V653" s="283"/>
      <c r="W653" s="164"/>
      <c r="X653" s="99"/>
      <c r="Y653" s="58"/>
      <c r="Z653" s="58"/>
      <c r="AA653" s="58"/>
      <c r="AB653" s="58"/>
      <c r="AC653" s="58"/>
      <c r="AD653" s="58"/>
      <c r="AE653" s="58"/>
      <c r="AF653" s="58"/>
      <c r="AG653" s="58"/>
      <c r="AH653" s="58"/>
      <c r="AI653" s="58"/>
      <c r="AJ653" s="58"/>
      <c r="AM653" s="127"/>
      <c r="AN653" s="127"/>
    </row>
    <row r="654" spans="1:40" s="66" customFormat="1" ht="29.25" hidden="1" customHeight="1" thickTop="1" thickBot="1">
      <c r="A654" s="26"/>
      <c r="B654" s="184"/>
      <c r="C654" s="64"/>
      <c r="D654" s="56"/>
      <c r="E654" s="53" t="str">
        <f>+IF(J654="","",SUBTOTAL(3,J$8:J654))</f>
        <v/>
      </c>
      <c r="F654" s="201"/>
      <c r="G654" s="25"/>
      <c r="H654" s="28">
        <v>8680</v>
      </c>
      <c r="I654" s="65"/>
      <c r="J654" s="25"/>
      <c r="K654" s="26" t="str">
        <f t="shared" ref="K654:K717" si="99">D654&amp;C654</f>
        <v/>
      </c>
      <c r="L654" s="169"/>
      <c r="M654" s="25"/>
      <c r="N654" s="38"/>
      <c r="P654" s="63" t="str">
        <f t="shared" si="98"/>
        <v>.</v>
      </c>
      <c r="Q654" s="47" t="s">
        <v>585</v>
      </c>
      <c r="R654" s="63"/>
      <c r="S654" s="6" t="str">
        <f t="shared" si="97"/>
        <v xml:space="preserve">فاتورة رقم 8680  </v>
      </c>
      <c r="T654" s="6"/>
      <c r="U654" s="283"/>
      <c r="V654" s="283"/>
      <c r="W654" s="164"/>
      <c r="X654" s="99"/>
      <c r="Y654" s="58"/>
      <c r="Z654" s="58"/>
      <c r="AA654" s="58"/>
      <c r="AB654" s="58"/>
      <c r="AC654" s="58"/>
      <c r="AD654" s="58"/>
      <c r="AE654" s="58"/>
      <c r="AF654" s="58"/>
      <c r="AG654" s="58"/>
      <c r="AH654" s="58"/>
      <c r="AI654" s="58"/>
      <c r="AJ654" s="58"/>
      <c r="AM654" s="127"/>
      <c r="AN654" s="127"/>
    </row>
    <row r="655" spans="1:40" s="66" customFormat="1" ht="29.25" hidden="1" customHeight="1" thickTop="1" thickBot="1">
      <c r="A655" s="26"/>
      <c r="B655" s="184"/>
      <c r="C655" s="64"/>
      <c r="D655" s="56"/>
      <c r="E655" s="53" t="str">
        <f>+IF(J655="","",SUBTOTAL(3,J$8:J655))</f>
        <v/>
      </c>
      <c r="F655" s="201"/>
      <c r="G655" s="25"/>
      <c r="H655" s="28">
        <v>8681</v>
      </c>
      <c r="I655" s="65"/>
      <c r="J655" s="25"/>
      <c r="K655" s="26" t="str">
        <f t="shared" si="99"/>
        <v/>
      </c>
      <c r="L655" s="169"/>
      <c r="M655" s="25"/>
      <c r="N655" s="38"/>
      <c r="P655" s="63" t="str">
        <f t="shared" si="98"/>
        <v>.</v>
      </c>
      <c r="Q655" s="47" t="s">
        <v>585</v>
      </c>
      <c r="R655" s="63"/>
      <c r="S655" s="6" t="str">
        <f t="shared" si="97"/>
        <v xml:space="preserve">فاتورة رقم 8681  </v>
      </c>
      <c r="T655" s="6"/>
      <c r="U655" s="283"/>
      <c r="V655" s="283"/>
      <c r="W655" s="164"/>
      <c r="X655" s="99"/>
      <c r="Y655" s="58"/>
      <c r="Z655" s="58"/>
      <c r="AA655" s="58"/>
      <c r="AB655" s="58"/>
      <c r="AC655" s="58"/>
      <c r="AD655" s="58"/>
      <c r="AE655" s="58"/>
      <c r="AF655" s="58"/>
      <c r="AG655" s="58"/>
      <c r="AH655" s="58"/>
      <c r="AI655" s="58"/>
      <c r="AJ655" s="58"/>
      <c r="AM655" s="127"/>
      <c r="AN655" s="127"/>
    </row>
    <row r="656" spans="1:40" s="66" customFormat="1" ht="29.25" hidden="1" customHeight="1" thickTop="1" thickBot="1">
      <c r="A656" s="26"/>
      <c r="B656" s="184"/>
      <c r="C656" s="64"/>
      <c r="D656" s="56"/>
      <c r="E656" s="53" t="str">
        <f>+IF(J656="","",SUBTOTAL(3,J$8:J656))</f>
        <v/>
      </c>
      <c r="F656" s="201"/>
      <c r="G656" s="25"/>
      <c r="H656" s="28">
        <v>8682</v>
      </c>
      <c r="I656" s="65"/>
      <c r="J656" s="25"/>
      <c r="K656" s="26" t="str">
        <f t="shared" si="99"/>
        <v/>
      </c>
      <c r="L656" s="169"/>
      <c r="M656" s="25"/>
      <c r="N656" s="38"/>
      <c r="P656" s="63" t="str">
        <f t="shared" si="98"/>
        <v>.</v>
      </c>
      <c r="Q656" s="47" t="s">
        <v>585</v>
      </c>
      <c r="R656" s="63"/>
      <c r="S656" s="6" t="str">
        <f t="shared" si="97"/>
        <v xml:space="preserve">فاتورة رقم 8682  </v>
      </c>
      <c r="T656" s="6"/>
      <c r="U656" s="283"/>
      <c r="V656" s="283"/>
      <c r="W656" s="164"/>
      <c r="X656" s="99"/>
      <c r="Y656" s="58"/>
      <c r="Z656" s="58"/>
      <c r="AA656" s="58"/>
      <c r="AB656" s="58"/>
      <c r="AC656" s="58"/>
      <c r="AD656" s="58"/>
      <c r="AE656" s="58"/>
      <c r="AF656" s="58"/>
      <c r="AG656" s="58"/>
      <c r="AH656" s="58"/>
      <c r="AI656" s="58"/>
      <c r="AJ656" s="58"/>
      <c r="AM656" s="127"/>
      <c r="AN656" s="127"/>
    </row>
    <row r="657" spans="1:40" s="66" customFormat="1" ht="29.25" hidden="1" customHeight="1" thickTop="1" thickBot="1">
      <c r="A657" s="26"/>
      <c r="B657" s="184"/>
      <c r="C657" s="64"/>
      <c r="D657" s="56"/>
      <c r="E657" s="53" t="str">
        <f>+IF(J657="","",SUBTOTAL(3,J$8:J657))</f>
        <v/>
      </c>
      <c r="F657" s="201"/>
      <c r="G657" s="25"/>
      <c r="H657" s="28">
        <v>8683</v>
      </c>
      <c r="I657" s="65"/>
      <c r="J657" s="25"/>
      <c r="K657" s="26" t="str">
        <f t="shared" si="99"/>
        <v/>
      </c>
      <c r="L657" s="169"/>
      <c r="M657" s="25"/>
      <c r="N657" s="38"/>
      <c r="P657" s="63" t="str">
        <f t="shared" si="98"/>
        <v>.</v>
      </c>
      <c r="Q657" s="47" t="s">
        <v>585</v>
      </c>
      <c r="R657" s="63"/>
      <c r="S657" s="6" t="str">
        <f t="shared" si="97"/>
        <v xml:space="preserve">فاتورة رقم 8683  </v>
      </c>
      <c r="T657" s="6"/>
      <c r="U657" s="283"/>
      <c r="V657" s="283"/>
      <c r="W657" s="164"/>
      <c r="X657" s="99"/>
      <c r="Y657" s="58"/>
      <c r="Z657" s="58"/>
      <c r="AA657" s="58"/>
      <c r="AB657" s="58"/>
      <c r="AC657" s="58"/>
      <c r="AD657" s="58"/>
      <c r="AE657" s="58"/>
      <c r="AF657" s="58"/>
      <c r="AG657" s="58"/>
      <c r="AH657" s="58"/>
      <c r="AI657" s="58"/>
      <c r="AJ657" s="58"/>
      <c r="AM657" s="127"/>
      <c r="AN657" s="127"/>
    </row>
    <row r="658" spans="1:40" s="66" customFormat="1" ht="29.25" hidden="1" customHeight="1" thickTop="1" thickBot="1">
      <c r="A658" s="26"/>
      <c r="B658" s="184"/>
      <c r="C658" s="64"/>
      <c r="D658" s="56"/>
      <c r="E658" s="53" t="str">
        <f>+IF(J658="","",SUBTOTAL(3,J$8:J658))</f>
        <v/>
      </c>
      <c r="F658" s="201"/>
      <c r="G658" s="25"/>
      <c r="H658" s="28">
        <v>8684</v>
      </c>
      <c r="I658" s="65"/>
      <c r="J658" s="25"/>
      <c r="K658" s="26" t="str">
        <f t="shared" si="99"/>
        <v/>
      </c>
      <c r="L658" s="169"/>
      <c r="M658" s="25"/>
      <c r="N658" s="38"/>
      <c r="P658" s="63" t="str">
        <f t="shared" si="98"/>
        <v>.</v>
      </c>
      <c r="Q658" s="47" t="s">
        <v>585</v>
      </c>
      <c r="R658" s="63"/>
      <c r="S658" s="6" t="str">
        <f t="shared" si="97"/>
        <v xml:space="preserve">فاتورة رقم 8684  </v>
      </c>
      <c r="T658" s="6"/>
      <c r="U658" s="283"/>
      <c r="V658" s="283"/>
      <c r="W658" s="164"/>
      <c r="X658" s="99"/>
      <c r="Y658" s="58"/>
      <c r="Z658" s="58"/>
      <c r="AA658" s="58"/>
      <c r="AB658" s="58"/>
      <c r="AC658" s="58"/>
      <c r="AD658" s="58"/>
      <c r="AE658" s="58"/>
      <c r="AF658" s="58"/>
      <c r="AG658" s="58"/>
      <c r="AH658" s="58"/>
      <c r="AI658" s="58"/>
      <c r="AJ658" s="58"/>
      <c r="AM658" s="127"/>
      <c r="AN658" s="127"/>
    </row>
    <row r="659" spans="1:40" s="66" customFormat="1" ht="29.25" hidden="1" customHeight="1" thickTop="1" thickBot="1">
      <c r="A659" s="26"/>
      <c r="B659" s="184"/>
      <c r="C659" s="64"/>
      <c r="D659" s="56"/>
      <c r="E659" s="53" t="str">
        <f>+IF(J659="","",SUBTOTAL(3,J$8:J659))</f>
        <v/>
      </c>
      <c r="F659" s="201"/>
      <c r="G659" s="25"/>
      <c r="H659" s="28">
        <v>8685</v>
      </c>
      <c r="I659" s="65"/>
      <c r="J659" s="25"/>
      <c r="K659" s="26" t="str">
        <f t="shared" si="99"/>
        <v/>
      </c>
      <c r="L659" s="169"/>
      <c r="M659" s="25"/>
      <c r="N659" s="38"/>
      <c r="P659" s="63" t="str">
        <f t="shared" si="98"/>
        <v>.</v>
      </c>
      <c r="Q659" s="47" t="s">
        <v>585</v>
      </c>
      <c r="R659" s="63"/>
      <c r="S659" s="6" t="str">
        <f t="shared" si="97"/>
        <v xml:space="preserve">فاتورة رقم 8685  </v>
      </c>
      <c r="T659" s="6"/>
      <c r="U659" s="283"/>
      <c r="V659" s="283"/>
      <c r="W659" s="164"/>
      <c r="X659" s="99"/>
      <c r="Y659" s="58"/>
      <c r="Z659" s="58"/>
      <c r="AA659" s="58"/>
      <c r="AB659" s="58"/>
      <c r="AC659" s="58"/>
      <c r="AD659" s="58"/>
      <c r="AE659" s="58"/>
      <c r="AF659" s="58"/>
      <c r="AG659" s="58"/>
      <c r="AH659" s="58"/>
      <c r="AI659" s="58"/>
      <c r="AJ659" s="58"/>
      <c r="AM659" s="127"/>
      <c r="AN659" s="127"/>
    </row>
    <row r="660" spans="1:40" s="66" customFormat="1" ht="29.25" hidden="1" customHeight="1" thickTop="1" thickBot="1">
      <c r="A660" s="26"/>
      <c r="B660" s="184"/>
      <c r="C660" s="64"/>
      <c r="D660" s="56"/>
      <c r="E660" s="53" t="str">
        <f>+IF(J660="","",SUBTOTAL(3,J$8:J660))</f>
        <v/>
      </c>
      <c r="F660" s="201"/>
      <c r="G660" s="25"/>
      <c r="H660" s="28">
        <v>8686</v>
      </c>
      <c r="I660" s="65"/>
      <c r="J660" s="25"/>
      <c r="K660" s="26" t="str">
        <f t="shared" si="99"/>
        <v/>
      </c>
      <c r="L660" s="169"/>
      <c r="M660" s="25"/>
      <c r="N660" s="38"/>
      <c r="P660" s="63" t="str">
        <f t="shared" si="98"/>
        <v>.</v>
      </c>
      <c r="Q660" s="47" t="s">
        <v>585</v>
      </c>
      <c r="R660" s="63"/>
      <c r="S660" s="6" t="str">
        <f t="shared" si="97"/>
        <v xml:space="preserve">فاتورة رقم 8686  </v>
      </c>
      <c r="T660" s="6"/>
      <c r="U660" s="283"/>
      <c r="V660" s="283"/>
      <c r="W660" s="164"/>
      <c r="X660" s="99"/>
      <c r="Y660" s="58"/>
      <c r="Z660" s="58"/>
      <c r="AA660" s="58"/>
      <c r="AB660" s="58"/>
      <c r="AC660" s="58"/>
      <c r="AD660" s="58"/>
      <c r="AE660" s="58"/>
      <c r="AF660" s="58"/>
      <c r="AG660" s="58"/>
      <c r="AH660" s="58"/>
      <c r="AI660" s="58"/>
      <c r="AJ660" s="58"/>
      <c r="AM660" s="127"/>
      <c r="AN660" s="127"/>
    </row>
    <row r="661" spans="1:40" s="66" customFormat="1" ht="29.25" hidden="1" customHeight="1" thickTop="1" thickBot="1">
      <c r="A661" s="26"/>
      <c r="B661" s="184"/>
      <c r="C661" s="64"/>
      <c r="D661" s="56"/>
      <c r="E661" s="53" t="str">
        <f>+IF(J661="","",SUBTOTAL(3,J$8:J661))</f>
        <v/>
      </c>
      <c r="F661" s="201"/>
      <c r="G661" s="25"/>
      <c r="H661" s="28">
        <v>8687</v>
      </c>
      <c r="I661" s="65"/>
      <c r="J661" s="25"/>
      <c r="K661" s="26" t="str">
        <f t="shared" si="99"/>
        <v/>
      </c>
      <c r="L661" s="169"/>
      <c r="M661" s="25"/>
      <c r="N661" s="38"/>
      <c r="P661" s="63" t="str">
        <f t="shared" si="98"/>
        <v>.</v>
      </c>
      <c r="Q661" s="47" t="s">
        <v>585</v>
      </c>
      <c r="R661" s="63"/>
      <c r="S661" s="6" t="str">
        <f t="shared" si="97"/>
        <v xml:space="preserve">فاتورة رقم 8687  </v>
      </c>
      <c r="T661" s="6"/>
      <c r="U661" s="283"/>
      <c r="V661" s="283"/>
      <c r="W661" s="164"/>
      <c r="X661" s="99"/>
      <c r="Y661" s="58"/>
      <c r="Z661" s="58"/>
      <c r="AA661" s="58"/>
      <c r="AB661" s="58"/>
      <c r="AC661" s="58"/>
      <c r="AD661" s="58"/>
      <c r="AE661" s="58"/>
      <c r="AF661" s="58"/>
      <c r="AG661" s="58"/>
      <c r="AH661" s="58"/>
      <c r="AI661" s="58"/>
      <c r="AJ661" s="58"/>
      <c r="AM661" s="127"/>
      <c r="AN661" s="127"/>
    </row>
    <row r="662" spans="1:40" s="66" customFormat="1" ht="29.25" hidden="1" customHeight="1" thickTop="1" thickBot="1">
      <c r="A662" s="26"/>
      <c r="B662" s="184"/>
      <c r="C662" s="64"/>
      <c r="D662" s="56"/>
      <c r="E662" s="53" t="str">
        <f>+IF(J662="","",SUBTOTAL(3,J$8:J662))</f>
        <v/>
      </c>
      <c r="F662" s="201"/>
      <c r="G662" s="25"/>
      <c r="H662" s="28">
        <v>8688</v>
      </c>
      <c r="I662" s="65"/>
      <c r="J662" s="25"/>
      <c r="K662" s="26" t="str">
        <f t="shared" si="99"/>
        <v/>
      </c>
      <c r="L662" s="169"/>
      <c r="M662" s="25"/>
      <c r="N662" s="38"/>
      <c r="P662" s="63" t="str">
        <f t="shared" si="98"/>
        <v>.</v>
      </c>
      <c r="Q662" s="47" t="s">
        <v>585</v>
      </c>
      <c r="R662" s="63"/>
      <c r="S662" s="6" t="str">
        <f t="shared" si="97"/>
        <v xml:space="preserve">فاتورة رقم 8688  </v>
      </c>
      <c r="T662" s="6"/>
      <c r="U662" s="283"/>
      <c r="V662" s="283"/>
      <c r="W662" s="164"/>
      <c r="X662" s="99"/>
      <c r="Y662" s="58"/>
      <c r="Z662" s="58"/>
      <c r="AA662" s="58"/>
      <c r="AB662" s="58"/>
      <c r="AC662" s="58"/>
      <c r="AD662" s="58"/>
      <c r="AE662" s="58"/>
      <c r="AF662" s="58"/>
      <c r="AG662" s="58"/>
      <c r="AH662" s="58"/>
      <c r="AI662" s="58"/>
      <c r="AJ662" s="58"/>
      <c r="AM662" s="127"/>
      <c r="AN662" s="127"/>
    </row>
    <row r="663" spans="1:40" s="66" customFormat="1" ht="29.25" hidden="1" customHeight="1" thickTop="1" thickBot="1">
      <c r="A663" s="26"/>
      <c r="B663" s="184"/>
      <c r="C663" s="64"/>
      <c r="D663" s="56"/>
      <c r="E663" s="53" t="str">
        <f>+IF(J663="","",SUBTOTAL(3,J$8:J663))</f>
        <v/>
      </c>
      <c r="F663" s="201"/>
      <c r="G663" s="25"/>
      <c r="H663" s="28">
        <v>8689</v>
      </c>
      <c r="I663" s="65"/>
      <c r="J663" s="25"/>
      <c r="K663" s="26" t="str">
        <f t="shared" si="99"/>
        <v/>
      </c>
      <c r="L663" s="169"/>
      <c r="M663" s="25"/>
      <c r="N663" s="38"/>
      <c r="P663" s="63" t="str">
        <f t="shared" si="98"/>
        <v>.</v>
      </c>
      <c r="Q663" s="47" t="s">
        <v>585</v>
      </c>
      <c r="R663" s="63"/>
      <c r="S663" s="6" t="str">
        <f t="shared" si="97"/>
        <v xml:space="preserve">فاتورة رقم 8689  </v>
      </c>
      <c r="T663" s="6"/>
      <c r="U663" s="283"/>
      <c r="V663" s="283"/>
      <c r="W663" s="164"/>
      <c r="X663" s="99"/>
      <c r="Y663" s="58"/>
      <c r="Z663" s="58"/>
      <c r="AA663" s="58"/>
      <c r="AB663" s="58"/>
      <c r="AC663" s="58"/>
      <c r="AD663" s="58"/>
      <c r="AE663" s="58"/>
      <c r="AF663" s="58"/>
      <c r="AG663" s="58"/>
      <c r="AH663" s="58"/>
      <c r="AI663" s="58"/>
      <c r="AJ663" s="58"/>
      <c r="AM663" s="127"/>
      <c r="AN663" s="127"/>
    </row>
    <row r="664" spans="1:40" s="66" customFormat="1" ht="29.25" hidden="1" customHeight="1" thickTop="1" thickBot="1">
      <c r="A664" s="26"/>
      <c r="B664" s="184"/>
      <c r="C664" s="64"/>
      <c r="D664" s="56"/>
      <c r="E664" s="53" t="str">
        <f>+IF(J664="","",SUBTOTAL(3,J$8:J664))</f>
        <v/>
      </c>
      <c r="F664" s="201"/>
      <c r="G664" s="25"/>
      <c r="H664" s="28">
        <v>8690</v>
      </c>
      <c r="I664" s="65"/>
      <c r="J664" s="25"/>
      <c r="K664" s="26" t="str">
        <f t="shared" si="99"/>
        <v/>
      </c>
      <c r="L664" s="169"/>
      <c r="M664" s="25"/>
      <c r="N664" s="38"/>
      <c r="P664" s="63" t="str">
        <f t="shared" si="98"/>
        <v>.</v>
      </c>
      <c r="Q664" s="47" t="s">
        <v>585</v>
      </c>
      <c r="R664" s="63"/>
      <c r="S664" s="6" t="str">
        <f t="shared" si="97"/>
        <v xml:space="preserve">فاتورة رقم 8690  </v>
      </c>
      <c r="T664" s="6"/>
      <c r="U664" s="283"/>
      <c r="V664" s="283"/>
      <c r="W664" s="164"/>
      <c r="X664" s="99"/>
      <c r="Y664" s="58"/>
      <c r="Z664" s="58"/>
      <c r="AA664" s="58"/>
      <c r="AB664" s="58"/>
      <c r="AC664" s="58"/>
      <c r="AD664" s="58"/>
      <c r="AE664" s="58"/>
      <c r="AF664" s="58"/>
      <c r="AG664" s="58"/>
      <c r="AH664" s="58"/>
      <c r="AI664" s="58"/>
      <c r="AJ664" s="58"/>
      <c r="AM664" s="127"/>
      <c r="AN664" s="127"/>
    </row>
    <row r="665" spans="1:40" s="66" customFormat="1" ht="29.25" hidden="1" customHeight="1" thickTop="1" thickBot="1">
      <c r="A665" s="26"/>
      <c r="B665" s="184"/>
      <c r="C665" s="64"/>
      <c r="D665" s="56"/>
      <c r="E665" s="53" t="str">
        <f>+IF(J665="","",SUBTOTAL(3,J$8:J665))</f>
        <v/>
      </c>
      <c r="F665" s="201"/>
      <c r="G665" s="25"/>
      <c r="H665" s="28">
        <v>8691</v>
      </c>
      <c r="I665" s="65"/>
      <c r="J665" s="25"/>
      <c r="K665" s="26" t="str">
        <f t="shared" si="99"/>
        <v/>
      </c>
      <c r="L665" s="169"/>
      <c r="M665" s="25"/>
      <c r="N665" s="38"/>
      <c r="P665" s="63" t="str">
        <f t="shared" si="98"/>
        <v>.</v>
      </c>
      <c r="Q665" s="47" t="s">
        <v>585</v>
      </c>
      <c r="R665" s="63"/>
      <c r="S665" s="6" t="str">
        <f t="shared" si="97"/>
        <v xml:space="preserve">فاتورة رقم 8691  </v>
      </c>
      <c r="T665" s="6"/>
      <c r="U665" s="283"/>
      <c r="V665" s="283"/>
      <c r="W665" s="164"/>
      <c r="X665" s="99"/>
      <c r="Y665" s="58"/>
      <c r="Z665" s="58"/>
      <c r="AA665" s="58"/>
      <c r="AB665" s="58"/>
      <c r="AC665" s="58"/>
      <c r="AD665" s="58"/>
      <c r="AE665" s="58"/>
      <c r="AF665" s="58"/>
      <c r="AG665" s="58"/>
      <c r="AH665" s="58"/>
      <c r="AI665" s="58"/>
      <c r="AJ665" s="58"/>
      <c r="AM665" s="127"/>
      <c r="AN665" s="127"/>
    </row>
    <row r="666" spans="1:40" s="66" customFormat="1" ht="29.25" hidden="1" customHeight="1" thickTop="1" thickBot="1">
      <c r="A666" s="26"/>
      <c r="B666" s="184"/>
      <c r="C666" s="64"/>
      <c r="D666" s="56"/>
      <c r="E666" s="53" t="str">
        <f>+IF(J666="","",SUBTOTAL(3,J$8:J666))</f>
        <v/>
      </c>
      <c r="F666" s="201"/>
      <c r="G666" s="25"/>
      <c r="H666" s="28">
        <v>8692</v>
      </c>
      <c r="I666" s="65"/>
      <c r="J666" s="25"/>
      <c r="K666" s="26" t="str">
        <f t="shared" si="99"/>
        <v/>
      </c>
      <c r="L666" s="169"/>
      <c r="M666" s="25"/>
      <c r="N666" s="38"/>
      <c r="P666" s="63" t="str">
        <f t="shared" si="98"/>
        <v>.</v>
      </c>
      <c r="Q666" s="47" t="s">
        <v>585</v>
      </c>
      <c r="R666" s="63"/>
      <c r="S666" s="6" t="str">
        <f t="shared" si="97"/>
        <v xml:space="preserve">فاتورة رقم 8692  </v>
      </c>
      <c r="T666" s="6"/>
      <c r="U666" s="283"/>
      <c r="V666" s="283"/>
      <c r="W666" s="164"/>
      <c r="X666" s="99"/>
      <c r="Y666" s="58"/>
      <c r="Z666" s="58"/>
      <c r="AA666" s="58"/>
      <c r="AB666" s="58"/>
      <c r="AC666" s="58"/>
      <c r="AD666" s="58"/>
      <c r="AE666" s="58"/>
      <c r="AF666" s="58"/>
      <c r="AG666" s="58"/>
      <c r="AH666" s="58"/>
      <c r="AI666" s="58"/>
      <c r="AJ666" s="58"/>
      <c r="AM666" s="127"/>
      <c r="AN666" s="127"/>
    </row>
    <row r="667" spans="1:40" s="66" customFormat="1" ht="29.25" hidden="1" customHeight="1" thickTop="1" thickBot="1">
      <c r="A667" s="26"/>
      <c r="B667" s="184"/>
      <c r="C667" s="64"/>
      <c r="D667" s="56"/>
      <c r="E667" s="53" t="str">
        <f>+IF(J667="","",SUBTOTAL(3,J$8:J667))</f>
        <v/>
      </c>
      <c r="F667" s="201"/>
      <c r="G667" s="25"/>
      <c r="H667" s="28">
        <v>8693</v>
      </c>
      <c r="I667" s="65"/>
      <c r="J667" s="25"/>
      <c r="K667" s="26" t="str">
        <f t="shared" si="99"/>
        <v/>
      </c>
      <c r="L667" s="169"/>
      <c r="M667" s="25"/>
      <c r="N667" s="38"/>
      <c r="P667" s="63" t="str">
        <f t="shared" si="98"/>
        <v>.</v>
      </c>
      <c r="Q667" s="47" t="s">
        <v>585</v>
      </c>
      <c r="R667" s="63"/>
      <c r="S667" s="6" t="str">
        <f t="shared" si="97"/>
        <v xml:space="preserve">فاتورة رقم 8693  </v>
      </c>
      <c r="T667" s="6"/>
      <c r="U667" s="283"/>
      <c r="V667" s="283"/>
      <c r="W667" s="164"/>
      <c r="X667" s="99"/>
      <c r="Y667" s="58"/>
      <c r="Z667" s="58"/>
      <c r="AA667" s="58"/>
      <c r="AB667" s="58"/>
      <c r="AC667" s="58"/>
      <c r="AD667" s="58"/>
      <c r="AE667" s="58"/>
      <c r="AF667" s="58"/>
      <c r="AG667" s="58"/>
      <c r="AH667" s="58"/>
      <c r="AI667" s="58"/>
      <c r="AJ667" s="58"/>
      <c r="AM667" s="127"/>
      <c r="AN667" s="127"/>
    </row>
    <row r="668" spans="1:40" s="66" customFormat="1" ht="29.25" hidden="1" customHeight="1" thickTop="1" thickBot="1">
      <c r="A668" s="26"/>
      <c r="B668" s="184"/>
      <c r="C668" s="64"/>
      <c r="D668" s="56"/>
      <c r="E668" s="53" t="str">
        <f>+IF(J668="","",SUBTOTAL(3,J$8:J668))</f>
        <v/>
      </c>
      <c r="F668" s="201"/>
      <c r="G668" s="25"/>
      <c r="H668" s="28">
        <v>8694</v>
      </c>
      <c r="I668" s="65"/>
      <c r="J668" s="25"/>
      <c r="K668" s="26" t="str">
        <f t="shared" si="99"/>
        <v/>
      </c>
      <c r="L668" s="169"/>
      <c r="M668" s="25"/>
      <c r="N668" s="38"/>
      <c r="P668" s="63" t="str">
        <f t="shared" si="98"/>
        <v>.</v>
      </c>
      <c r="Q668" s="47" t="s">
        <v>585</v>
      </c>
      <c r="R668" s="63"/>
      <c r="S668" s="6" t="str">
        <f t="shared" si="97"/>
        <v xml:space="preserve">فاتورة رقم 8694  </v>
      </c>
      <c r="T668" s="6"/>
      <c r="U668" s="283"/>
      <c r="V668" s="283"/>
      <c r="W668" s="164"/>
      <c r="X668" s="99"/>
      <c r="Y668" s="58"/>
      <c r="Z668" s="58"/>
      <c r="AA668" s="58"/>
      <c r="AB668" s="58"/>
      <c r="AC668" s="58"/>
      <c r="AD668" s="58"/>
      <c r="AE668" s="58"/>
      <c r="AF668" s="58"/>
      <c r="AG668" s="58"/>
      <c r="AH668" s="58"/>
      <c r="AI668" s="58"/>
      <c r="AJ668" s="58"/>
      <c r="AM668" s="127"/>
      <c r="AN668" s="127"/>
    </row>
    <row r="669" spans="1:40" s="66" customFormat="1" ht="29.25" hidden="1" customHeight="1" thickTop="1" thickBot="1">
      <c r="A669" s="26"/>
      <c r="B669" s="184"/>
      <c r="C669" s="64"/>
      <c r="D669" s="56"/>
      <c r="E669" s="53" t="str">
        <f>+IF(J669="","",SUBTOTAL(3,J$8:J669))</f>
        <v/>
      </c>
      <c r="F669" s="201"/>
      <c r="G669" s="25"/>
      <c r="H669" s="28">
        <v>8695</v>
      </c>
      <c r="I669" s="65"/>
      <c r="J669" s="25"/>
      <c r="K669" s="26" t="str">
        <f t="shared" si="99"/>
        <v/>
      </c>
      <c r="L669" s="169"/>
      <c r="M669" s="25"/>
      <c r="N669" s="38"/>
      <c r="P669" s="63" t="str">
        <f t="shared" si="98"/>
        <v>.</v>
      </c>
      <c r="Q669" s="47" t="s">
        <v>585</v>
      </c>
      <c r="R669" s="63"/>
      <c r="S669" s="6" t="str">
        <f t="shared" si="97"/>
        <v xml:space="preserve">فاتورة رقم 8695  </v>
      </c>
      <c r="T669" s="6"/>
      <c r="U669" s="283"/>
      <c r="V669" s="283"/>
      <c r="W669" s="164"/>
      <c r="X669" s="99"/>
      <c r="Y669" s="58"/>
      <c r="Z669" s="58"/>
      <c r="AA669" s="58"/>
      <c r="AB669" s="58"/>
      <c r="AC669" s="58"/>
      <c r="AD669" s="58"/>
      <c r="AE669" s="58"/>
      <c r="AF669" s="58"/>
      <c r="AG669" s="58"/>
      <c r="AH669" s="58"/>
      <c r="AI669" s="58"/>
      <c r="AJ669" s="58"/>
      <c r="AM669" s="127"/>
      <c r="AN669" s="127"/>
    </row>
    <row r="670" spans="1:40" s="66" customFormat="1" ht="29.25" hidden="1" customHeight="1" thickTop="1" thickBot="1">
      <c r="A670" s="26"/>
      <c r="B670" s="184"/>
      <c r="C670" s="64"/>
      <c r="D670" s="56"/>
      <c r="E670" s="53" t="str">
        <f>+IF(J670="","",SUBTOTAL(3,J$8:J670))</f>
        <v/>
      </c>
      <c r="F670" s="201"/>
      <c r="G670" s="25"/>
      <c r="H670" s="28">
        <v>8696</v>
      </c>
      <c r="I670" s="65"/>
      <c r="J670" s="25"/>
      <c r="K670" s="26" t="str">
        <f t="shared" si="99"/>
        <v/>
      </c>
      <c r="L670" s="169"/>
      <c r="M670" s="25"/>
      <c r="N670" s="38"/>
      <c r="P670" s="63" t="str">
        <f t="shared" si="98"/>
        <v>.</v>
      </c>
      <c r="Q670" s="47" t="s">
        <v>585</v>
      </c>
      <c r="R670" s="63"/>
      <c r="S670" s="6" t="str">
        <f t="shared" si="97"/>
        <v xml:space="preserve">فاتورة رقم 8696  </v>
      </c>
      <c r="T670" s="6"/>
      <c r="U670" s="283"/>
      <c r="V670" s="283"/>
      <c r="W670" s="164"/>
      <c r="X670" s="99"/>
      <c r="Y670" s="58"/>
      <c r="Z670" s="58"/>
      <c r="AA670" s="58"/>
      <c r="AB670" s="58"/>
      <c r="AC670" s="58"/>
      <c r="AD670" s="58"/>
      <c r="AE670" s="58"/>
      <c r="AF670" s="58"/>
      <c r="AG670" s="58"/>
      <c r="AH670" s="58"/>
      <c r="AI670" s="58"/>
      <c r="AJ670" s="58"/>
      <c r="AM670" s="127"/>
      <c r="AN670" s="127"/>
    </row>
    <row r="671" spans="1:40" s="66" customFormat="1" ht="29.25" hidden="1" customHeight="1" thickTop="1" thickBot="1">
      <c r="A671" s="26"/>
      <c r="B671" s="184"/>
      <c r="C671" s="64"/>
      <c r="D671" s="56"/>
      <c r="E671" s="53" t="str">
        <f>+IF(J671="","",SUBTOTAL(3,J$8:J671))</f>
        <v/>
      </c>
      <c r="F671" s="201"/>
      <c r="G671" s="25"/>
      <c r="H671" s="28">
        <v>8697</v>
      </c>
      <c r="I671" s="65"/>
      <c r="J671" s="25"/>
      <c r="K671" s="26" t="str">
        <f t="shared" si="99"/>
        <v/>
      </c>
      <c r="L671" s="169"/>
      <c r="M671" s="25"/>
      <c r="N671" s="38"/>
      <c r="P671" s="63" t="str">
        <f t="shared" si="98"/>
        <v>.</v>
      </c>
      <c r="Q671" s="47" t="s">
        <v>585</v>
      </c>
      <c r="R671" s="63"/>
      <c r="S671" s="6" t="str">
        <f t="shared" si="97"/>
        <v xml:space="preserve">فاتورة رقم 8697  </v>
      </c>
      <c r="T671" s="6"/>
      <c r="U671" s="283"/>
      <c r="V671" s="283"/>
      <c r="W671" s="164"/>
      <c r="X671" s="99"/>
      <c r="Y671" s="58"/>
      <c r="Z671" s="58"/>
      <c r="AA671" s="58"/>
      <c r="AB671" s="58"/>
      <c r="AC671" s="58"/>
      <c r="AD671" s="58"/>
      <c r="AE671" s="58"/>
      <c r="AF671" s="58"/>
      <c r="AG671" s="58"/>
      <c r="AH671" s="58"/>
      <c r="AI671" s="58"/>
      <c r="AJ671" s="58"/>
      <c r="AM671" s="127"/>
      <c r="AN671" s="127"/>
    </row>
    <row r="672" spans="1:40" s="66" customFormat="1" ht="29.25" hidden="1" customHeight="1" thickTop="1" thickBot="1">
      <c r="A672" s="26"/>
      <c r="B672" s="184"/>
      <c r="C672" s="64"/>
      <c r="D672" s="56"/>
      <c r="E672" s="53" t="str">
        <f>+IF(J672="","",SUBTOTAL(3,J$8:J672))</f>
        <v/>
      </c>
      <c r="F672" s="201"/>
      <c r="G672" s="25"/>
      <c r="H672" s="28">
        <v>8698</v>
      </c>
      <c r="I672" s="65"/>
      <c r="J672" s="25"/>
      <c r="K672" s="26" t="str">
        <f t="shared" si="99"/>
        <v/>
      </c>
      <c r="L672" s="169"/>
      <c r="M672" s="25"/>
      <c r="N672" s="38"/>
      <c r="P672" s="63" t="str">
        <f t="shared" si="98"/>
        <v>.</v>
      </c>
      <c r="Q672" s="47" t="s">
        <v>585</v>
      </c>
      <c r="R672" s="63"/>
      <c r="S672" s="6" t="str">
        <f t="shared" si="97"/>
        <v xml:space="preserve">فاتورة رقم 8698  </v>
      </c>
      <c r="T672" s="6"/>
      <c r="U672" s="283"/>
      <c r="V672" s="283"/>
      <c r="W672" s="164"/>
      <c r="X672" s="99"/>
      <c r="Y672" s="58"/>
      <c r="Z672" s="58"/>
      <c r="AA672" s="58"/>
      <c r="AB672" s="58"/>
      <c r="AC672" s="58"/>
      <c r="AD672" s="58"/>
      <c r="AE672" s="58"/>
      <c r="AF672" s="58"/>
      <c r="AG672" s="58"/>
      <c r="AH672" s="58"/>
      <c r="AI672" s="58"/>
      <c r="AJ672" s="58"/>
      <c r="AM672" s="127"/>
      <c r="AN672" s="127"/>
    </row>
    <row r="673" spans="1:40" s="66" customFormat="1" ht="29.25" hidden="1" customHeight="1" thickTop="1" thickBot="1">
      <c r="A673" s="26"/>
      <c r="B673" s="184"/>
      <c r="C673" s="64"/>
      <c r="D673" s="56"/>
      <c r="E673" s="53" t="str">
        <f>+IF(J673="","",SUBTOTAL(3,J$8:J673))</f>
        <v/>
      </c>
      <c r="F673" s="201"/>
      <c r="G673" s="25"/>
      <c r="H673" s="28">
        <v>8699</v>
      </c>
      <c r="I673" s="65"/>
      <c r="J673" s="25"/>
      <c r="K673" s="26" t="str">
        <f t="shared" si="99"/>
        <v/>
      </c>
      <c r="L673" s="169"/>
      <c r="M673" s="25"/>
      <c r="N673" s="38"/>
      <c r="P673" s="63" t="str">
        <f t="shared" si="98"/>
        <v>.</v>
      </c>
      <c r="Q673" s="47" t="s">
        <v>585</v>
      </c>
      <c r="R673" s="63"/>
      <c r="S673" s="6" t="str">
        <f t="shared" si="97"/>
        <v xml:space="preserve">فاتورة رقم 8699  </v>
      </c>
      <c r="T673" s="6"/>
      <c r="U673" s="283"/>
      <c r="V673" s="283"/>
      <c r="W673" s="164"/>
      <c r="X673" s="99"/>
      <c r="Y673" s="58"/>
      <c r="Z673" s="58"/>
      <c r="AA673" s="58"/>
      <c r="AB673" s="58"/>
      <c r="AC673" s="58"/>
      <c r="AD673" s="58"/>
      <c r="AE673" s="58"/>
      <c r="AF673" s="58"/>
      <c r="AG673" s="58"/>
      <c r="AH673" s="58"/>
      <c r="AI673" s="58"/>
      <c r="AJ673" s="58"/>
      <c r="AM673" s="127"/>
      <c r="AN673" s="127"/>
    </row>
    <row r="674" spans="1:40" s="66" customFormat="1" ht="29.25" hidden="1" customHeight="1" thickTop="1" thickBot="1">
      <c r="A674" s="26"/>
      <c r="B674" s="184"/>
      <c r="C674" s="64"/>
      <c r="D674" s="56"/>
      <c r="E674" s="53" t="str">
        <f>+IF(J674="","",SUBTOTAL(3,J$8:J674))</f>
        <v/>
      </c>
      <c r="F674" s="201"/>
      <c r="G674" s="25"/>
      <c r="H674" s="28">
        <v>8700</v>
      </c>
      <c r="I674" s="65"/>
      <c r="J674" s="25"/>
      <c r="K674" s="26" t="str">
        <f t="shared" si="99"/>
        <v/>
      </c>
      <c r="L674" s="169"/>
      <c r="M674" s="25"/>
      <c r="N674" s="38"/>
      <c r="P674" s="63" t="str">
        <f t="shared" si="98"/>
        <v>.</v>
      </c>
      <c r="Q674" s="47" t="s">
        <v>585</v>
      </c>
      <c r="R674" s="63"/>
      <c r="S674" s="6" t="str">
        <f t="shared" si="97"/>
        <v xml:space="preserve">فاتورة رقم 8700  </v>
      </c>
      <c r="T674" s="6"/>
      <c r="U674" s="283"/>
      <c r="V674" s="283"/>
      <c r="W674" s="164"/>
      <c r="X674" s="99"/>
      <c r="Y674" s="58"/>
      <c r="Z674" s="58"/>
      <c r="AA674" s="58"/>
      <c r="AB674" s="58"/>
      <c r="AC674" s="58"/>
      <c r="AD674" s="58"/>
      <c r="AE674" s="58"/>
      <c r="AF674" s="58"/>
      <c r="AG674" s="58"/>
      <c r="AH674" s="58"/>
      <c r="AI674" s="58"/>
      <c r="AJ674" s="58"/>
      <c r="AM674" s="127"/>
      <c r="AN674" s="127"/>
    </row>
    <row r="675" spans="1:40" s="66" customFormat="1" ht="29.25" hidden="1" customHeight="1" thickTop="1" thickBot="1">
      <c r="A675" s="26"/>
      <c r="B675" s="184"/>
      <c r="C675" s="64"/>
      <c r="D675" s="56"/>
      <c r="E675" s="53" t="str">
        <f>+IF(J675="","",SUBTOTAL(3,J$8:J675))</f>
        <v/>
      </c>
      <c r="F675" s="201"/>
      <c r="G675" s="25"/>
      <c r="H675" s="28">
        <v>8701</v>
      </c>
      <c r="I675" s="65"/>
      <c r="J675" s="25"/>
      <c r="K675" s="26" t="str">
        <f t="shared" si="99"/>
        <v/>
      </c>
      <c r="L675" s="169"/>
      <c r="M675" s="25"/>
      <c r="N675" s="38"/>
      <c r="P675" s="63" t="str">
        <f t="shared" si="98"/>
        <v>.</v>
      </c>
      <c r="Q675" s="47" t="s">
        <v>585</v>
      </c>
      <c r="R675" s="63"/>
      <c r="S675" s="6" t="str">
        <f t="shared" si="97"/>
        <v xml:space="preserve">فاتورة رقم 8701  </v>
      </c>
      <c r="T675" s="6"/>
      <c r="U675" s="283"/>
      <c r="V675" s="283"/>
      <c r="W675" s="164"/>
      <c r="X675" s="99"/>
      <c r="Y675" s="58"/>
      <c r="Z675" s="58"/>
      <c r="AA675" s="58"/>
      <c r="AB675" s="58"/>
      <c r="AC675" s="58"/>
      <c r="AD675" s="58"/>
      <c r="AE675" s="58"/>
      <c r="AF675" s="58"/>
      <c r="AG675" s="58"/>
      <c r="AH675" s="58"/>
      <c r="AI675" s="58"/>
      <c r="AJ675" s="58"/>
      <c r="AM675" s="127"/>
      <c r="AN675" s="127"/>
    </row>
    <row r="676" spans="1:40" s="66" customFormat="1" ht="29.25" hidden="1" customHeight="1" thickTop="1" thickBot="1">
      <c r="A676" s="26"/>
      <c r="B676" s="184"/>
      <c r="C676" s="64"/>
      <c r="D676" s="56"/>
      <c r="E676" s="53" t="str">
        <f>+IF(J676="","",SUBTOTAL(3,J$8:J676))</f>
        <v/>
      </c>
      <c r="F676" s="201"/>
      <c r="G676" s="25"/>
      <c r="H676" s="28">
        <v>8702</v>
      </c>
      <c r="I676" s="65"/>
      <c r="J676" s="25"/>
      <c r="K676" s="26" t="str">
        <f t="shared" si="99"/>
        <v/>
      </c>
      <c r="L676" s="169"/>
      <c r="M676" s="25"/>
      <c r="N676" s="38"/>
      <c r="P676" s="63" t="str">
        <f t="shared" si="98"/>
        <v>.</v>
      </c>
      <c r="Q676" s="47" t="s">
        <v>585</v>
      </c>
      <c r="R676" s="63"/>
      <c r="S676" s="6" t="str">
        <f t="shared" si="97"/>
        <v xml:space="preserve">فاتورة رقم 8702  </v>
      </c>
      <c r="T676" s="6"/>
      <c r="U676" s="283"/>
      <c r="V676" s="283"/>
      <c r="W676" s="164"/>
      <c r="X676" s="99"/>
      <c r="Y676" s="58"/>
      <c r="Z676" s="58"/>
      <c r="AA676" s="58"/>
      <c r="AB676" s="58"/>
      <c r="AC676" s="58"/>
      <c r="AD676" s="58"/>
      <c r="AE676" s="58"/>
      <c r="AF676" s="58"/>
      <c r="AG676" s="58"/>
      <c r="AH676" s="58"/>
      <c r="AI676" s="58"/>
      <c r="AJ676" s="58"/>
      <c r="AM676" s="127"/>
      <c r="AN676" s="127"/>
    </row>
    <row r="677" spans="1:40" s="66" customFormat="1" ht="29.25" hidden="1" customHeight="1" thickTop="1" thickBot="1">
      <c r="A677" s="26"/>
      <c r="B677" s="184"/>
      <c r="C677" s="64"/>
      <c r="D677" s="56"/>
      <c r="E677" s="53" t="str">
        <f>+IF(J677="","",SUBTOTAL(3,J$8:J677))</f>
        <v/>
      </c>
      <c r="F677" s="201"/>
      <c r="G677" s="25"/>
      <c r="H677" s="28">
        <v>8703</v>
      </c>
      <c r="I677" s="65"/>
      <c r="J677" s="25"/>
      <c r="K677" s="26" t="str">
        <f t="shared" si="99"/>
        <v/>
      </c>
      <c r="L677" s="169"/>
      <c r="M677" s="25"/>
      <c r="N677" s="38"/>
      <c r="P677" s="63" t="str">
        <f t="shared" si="98"/>
        <v>.</v>
      </c>
      <c r="Q677" s="47" t="s">
        <v>585</v>
      </c>
      <c r="R677" s="63"/>
      <c r="S677" s="6" t="str">
        <f t="shared" si="97"/>
        <v xml:space="preserve">فاتورة رقم 8703  </v>
      </c>
      <c r="T677" s="6"/>
      <c r="U677" s="283"/>
      <c r="V677" s="283"/>
      <c r="W677" s="164"/>
      <c r="X677" s="99"/>
      <c r="Y677" s="58"/>
      <c r="Z677" s="58"/>
      <c r="AA677" s="58"/>
      <c r="AB677" s="58"/>
      <c r="AC677" s="58"/>
      <c r="AD677" s="58"/>
      <c r="AE677" s="58"/>
      <c r="AF677" s="58"/>
      <c r="AG677" s="58"/>
      <c r="AH677" s="58"/>
      <c r="AI677" s="58"/>
      <c r="AJ677" s="58"/>
      <c r="AM677" s="127"/>
      <c r="AN677" s="127"/>
    </row>
    <row r="678" spans="1:40" s="66" customFormat="1" ht="29.25" hidden="1" customHeight="1" thickTop="1" thickBot="1">
      <c r="A678" s="26"/>
      <c r="B678" s="184"/>
      <c r="C678" s="64"/>
      <c r="D678" s="56"/>
      <c r="E678" s="53" t="str">
        <f>+IF(J678="","",SUBTOTAL(3,J$8:J678))</f>
        <v/>
      </c>
      <c r="F678" s="201"/>
      <c r="G678" s="25"/>
      <c r="H678" s="28">
        <v>8704</v>
      </c>
      <c r="I678" s="65"/>
      <c r="J678" s="25"/>
      <c r="K678" s="26" t="str">
        <f t="shared" si="99"/>
        <v/>
      </c>
      <c r="L678" s="169"/>
      <c r="M678" s="25"/>
      <c r="N678" s="38"/>
      <c r="P678" s="63" t="str">
        <f t="shared" si="98"/>
        <v>.</v>
      </c>
      <c r="Q678" s="47" t="s">
        <v>585</v>
      </c>
      <c r="R678" s="63"/>
      <c r="S678" s="6" t="str">
        <f t="shared" si="97"/>
        <v xml:space="preserve">فاتورة رقم 8704  </v>
      </c>
      <c r="T678" s="6"/>
      <c r="U678" s="283"/>
      <c r="V678" s="283"/>
      <c r="W678" s="164"/>
      <c r="X678" s="99"/>
      <c r="Y678" s="58"/>
      <c r="Z678" s="58"/>
      <c r="AA678" s="58"/>
      <c r="AB678" s="58"/>
      <c r="AC678" s="58"/>
      <c r="AD678" s="58"/>
      <c r="AE678" s="58"/>
      <c r="AF678" s="58"/>
      <c r="AG678" s="58"/>
      <c r="AH678" s="58"/>
      <c r="AI678" s="58"/>
      <c r="AJ678" s="58"/>
      <c r="AM678" s="127"/>
      <c r="AN678" s="127"/>
    </row>
    <row r="679" spans="1:40" s="66" customFormat="1" ht="29.25" hidden="1" customHeight="1" thickTop="1" thickBot="1">
      <c r="A679" s="26"/>
      <c r="B679" s="184"/>
      <c r="C679" s="64"/>
      <c r="D679" s="56"/>
      <c r="E679" s="53" t="str">
        <f>+IF(J679="","",SUBTOTAL(3,J$8:J679))</f>
        <v/>
      </c>
      <c r="F679" s="201"/>
      <c r="G679" s="25"/>
      <c r="H679" s="28">
        <v>8705</v>
      </c>
      <c r="I679" s="65"/>
      <c r="J679" s="25"/>
      <c r="K679" s="26" t="str">
        <f t="shared" si="99"/>
        <v/>
      </c>
      <c r="L679" s="169"/>
      <c r="M679" s="25"/>
      <c r="N679" s="38"/>
      <c r="P679" s="63" t="str">
        <f t="shared" si="98"/>
        <v>.</v>
      </c>
      <c r="Q679" s="47" t="s">
        <v>585</v>
      </c>
      <c r="R679" s="63"/>
      <c r="S679" s="6" t="str">
        <f t="shared" si="97"/>
        <v xml:space="preserve">فاتورة رقم 8705  </v>
      </c>
      <c r="T679" s="6"/>
      <c r="U679" s="283"/>
      <c r="V679" s="283"/>
      <c r="W679" s="164"/>
      <c r="X679" s="99"/>
      <c r="Y679" s="58"/>
      <c r="Z679" s="58"/>
      <c r="AA679" s="58"/>
      <c r="AB679" s="58"/>
      <c r="AC679" s="58"/>
      <c r="AD679" s="58"/>
      <c r="AE679" s="58"/>
      <c r="AF679" s="58"/>
      <c r="AG679" s="58"/>
      <c r="AH679" s="58"/>
      <c r="AI679" s="58"/>
      <c r="AJ679" s="58"/>
      <c r="AM679" s="127"/>
      <c r="AN679" s="127"/>
    </row>
    <row r="680" spans="1:40" s="66" customFormat="1" ht="29.25" hidden="1" customHeight="1" thickTop="1" thickBot="1">
      <c r="A680" s="26"/>
      <c r="B680" s="184"/>
      <c r="C680" s="64"/>
      <c r="D680" s="56"/>
      <c r="E680" s="53" t="str">
        <f>+IF(J680="","",SUBTOTAL(3,J$8:J680))</f>
        <v/>
      </c>
      <c r="F680" s="201"/>
      <c r="G680" s="25"/>
      <c r="H680" s="28">
        <v>8706</v>
      </c>
      <c r="I680" s="65"/>
      <c r="J680" s="25"/>
      <c r="K680" s="26" t="str">
        <f t="shared" si="99"/>
        <v/>
      </c>
      <c r="L680" s="169"/>
      <c r="M680" s="25"/>
      <c r="N680" s="38"/>
      <c r="P680" s="63" t="str">
        <f t="shared" si="98"/>
        <v>.</v>
      </c>
      <c r="Q680" s="47" t="s">
        <v>585</v>
      </c>
      <c r="R680" s="63"/>
      <c r="S680" s="6" t="str">
        <f t="shared" si="97"/>
        <v xml:space="preserve">فاتورة رقم 8706  </v>
      </c>
      <c r="T680" s="6"/>
      <c r="U680" s="283"/>
      <c r="V680" s="283"/>
      <c r="W680" s="164"/>
      <c r="X680" s="99"/>
      <c r="Y680" s="58"/>
      <c r="Z680" s="58"/>
      <c r="AA680" s="58"/>
      <c r="AB680" s="58"/>
      <c r="AC680" s="58"/>
      <c r="AD680" s="58"/>
      <c r="AE680" s="58"/>
      <c r="AF680" s="58"/>
      <c r="AG680" s="58"/>
      <c r="AH680" s="58"/>
      <c r="AI680" s="58"/>
      <c r="AJ680" s="58"/>
      <c r="AM680" s="127"/>
      <c r="AN680" s="127"/>
    </row>
    <row r="681" spans="1:40" s="66" customFormat="1" ht="29.25" hidden="1" customHeight="1" thickTop="1" thickBot="1">
      <c r="A681" s="26"/>
      <c r="B681" s="184"/>
      <c r="C681" s="64"/>
      <c r="D681" s="56"/>
      <c r="E681" s="53" t="str">
        <f>+IF(J681="","",SUBTOTAL(3,J$8:J681))</f>
        <v/>
      </c>
      <c r="F681" s="201"/>
      <c r="G681" s="25"/>
      <c r="H681" s="28">
        <v>8707</v>
      </c>
      <c r="I681" s="65"/>
      <c r="J681" s="25"/>
      <c r="K681" s="26" t="str">
        <f t="shared" si="99"/>
        <v/>
      </c>
      <c r="L681" s="169"/>
      <c r="M681" s="25"/>
      <c r="N681" s="38"/>
      <c r="P681" s="63" t="str">
        <f t="shared" si="98"/>
        <v>.</v>
      </c>
      <c r="Q681" s="47" t="s">
        <v>585</v>
      </c>
      <c r="R681" s="63"/>
      <c r="S681" s="6" t="str">
        <f t="shared" si="97"/>
        <v xml:space="preserve">فاتورة رقم 8707  </v>
      </c>
      <c r="T681" s="6"/>
      <c r="U681" s="283"/>
      <c r="V681" s="283"/>
      <c r="W681" s="164"/>
      <c r="X681" s="99"/>
      <c r="Y681" s="58"/>
      <c r="Z681" s="58"/>
      <c r="AA681" s="58"/>
      <c r="AB681" s="58"/>
      <c r="AC681" s="58"/>
      <c r="AD681" s="58"/>
      <c r="AE681" s="58"/>
      <c r="AF681" s="58"/>
      <c r="AG681" s="58"/>
      <c r="AH681" s="58"/>
      <c r="AI681" s="58"/>
      <c r="AJ681" s="58"/>
      <c r="AM681" s="127"/>
      <c r="AN681" s="127"/>
    </row>
    <row r="682" spans="1:40" s="66" customFormat="1" ht="29.25" hidden="1" customHeight="1" thickTop="1" thickBot="1">
      <c r="A682" s="26"/>
      <c r="B682" s="184"/>
      <c r="C682" s="64"/>
      <c r="D682" s="56"/>
      <c r="E682" s="53" t="str">
        <f>+IF(J682="","",SUBTOTAL(3,J$8:J682))</f>
        <v/>
      </c>
      <c r="F682" s="201"/>
      <c r="G682" s="25"/>
      <c r="H682" s="28">
        <v>8708</v>
      </c>
      <c r="I682" s="65"/>
      <c r="J682" s="25"/>
      <c r="K682" s="26" t="str">
        <f t="shared" si="99"/>
        <v/>
      </c>
      <c r="L682" s="169"/>
      <c r="M682" s="25"/>
      <c r="N682" s="38"/>
      <c r="P682" s="63" t="str">
        <f t="shared" si="98"/>
        <v>.</v>
      </c>
      <c r="Q682" s="47" t="s">
        <v>585</v>
      </c>
      <c r="R682" s="63"/>
      <c r="S682" s="6" t="str">
        <f t="shared" si="97"/>
        <v xml:space="preserve">فاتورة رقم 8708  </v>
      </c>
      <c r="T682" s="6"/>
      <c r="U682" s="283"/>
      <c r="V682" s="283"/>
      <c r="W682" s="164"/>
      <c r="X682" s="99"/>
      <c r="Y682" s="58"/>
      <c r="Z682" s="58"/>
      <c r="AA682" s="58"/>
      <c r="AB682" s="58"/>
      <c r="AC682" s="58"/>
      <c r="AD682" s="58"/>
      <c r="AE682" s="58"/>
      <c r="AF682" s="58"/>
      <c r="AG682" s="58"/>
      <c r="AH682" s="58"/>
      <c r="AI682" s="58"/>
      <c r="AJ682" s="58"/>
      <c r="AM682" s="127"/>
      <c r="AN682" s="127"/>
    </row>
    <row r="683" spans="1:40" s="66" customFormat="1" ht="29.25" hidden="1" customHeight="1" thickTop="1" thickBot="1">
      <c r="A683" s="26"/>
      <c r="B683" s="184"/>
      <c r="C683" s="64"/>
      <c r="D683" s="56"/>
      <c r="E683" s="53" t="str">
        <f>+IF(J683="","",SUBTOTAL(3,J$8:J683))</f>
        <v/>
      </c>
      <c r="F683" s="201"/>
      <c r="G683" s="25"/>
      <c r="H683" s="28">
        <v>8709</v>
      </c>
      <c r="I683" s="65"/>
      <c r="J683" s="25"/>
      <c r="K683" s="26" t="str">
        <f t="shared" si="99"/>
        <v/>
      </c>
      <c r="L683" s="169"/>
      <c r="M683" s="25"/>
      <c r="N683" s="38"/>
      <c r="P683" s="63" t="str">
        <f t="shared" si="98"/>
        <v>.</v>
      </c>
      <c r="Q683" s="47" t="s">
        <v>585</v>
      </c>
      <c r="R683" s="63"/>
      <c r="S683" s="6" t="str">
        <f t="shared" si="97"/>
        <v xml:space="preserve">فاتورة رقم 8709  </v>
      </c>
      <c r="T683" s="6"/>
      <c r="U683" s="283"/>
      <c r="V683" s="283"/>
      <c r="W683" s="164"/>
      <c r="X683" s="99"/>
      <c r="Y683" s="58"/>
      <c r="Z683" s="58"/>
      <c r="AA683" s="58"/>
      <c r="AB683" s="58"/>
      <c r="AC683" s="58"/>
      <c r="AD683" s="58"/>
      <c r="AE683" s="58"/>
      <c r="AF683" s="58"/>
      <c r="AG683" s="58"/>
      <c r="AH683" s="58"/>
      <c r="AI683" s="58"/>
      <c r="AJ683" s="58"/>
      <c r="AM683" s="127"/>
      <c r="AN683" s="127"/>
    </row>
    <row r="684" spans="1:40" s="66" customFormat="1" ht="29.25" hidden="1" customHeight="1" thickTop="1" thickBot="1">
      <c r="A684" s="26"/>
      <c r="B684" s="184"/>
      <c r="C684" s="64"/>
      <c r="D684" s="56"/>
      <c r="E684" s="53" t="str">
        <f>+IF(J684="","",SUBTOTAL(3,J$8:J684))</f>
        <v/>
      </c>
      <c r="F684" s="201"/>
      <c r="G684" s="25"/>
      <c r="H684" s="28">
        <v>8710</v>
      </c>
      <c r="I684" s="65"/>
      <c r="J684" s="25"/>
      <c r="K684" s="26" t="str">
        <f t="shared" si="99"/>
        <v/>
      </c>
      <c r="L684" s="169"/>
      <c r="M684" s="25"/>
      <c r="N684" s="38"/>
      <c r="P684" s="63" t="str">
        <f t="shared" si="98"/>
        <v>.</v>
      </c>
      <c r="Q684" s="47" t="s">
        <v>585</v>
      </c>
      <c r="R684" s="63"/>
      <c r="S684" s="6" t="str">
        <f t="shared" si="97"/>
        <v xml:space="preserve">فاتورة رقم 8710  </v>
      </c>
      <c r="T684" s="6"/>
      <c r="U684" s="283"/>
      <c r="V684" s="283"/>
      <c r="W684" s="164"/>
      <c r="X684" s="99"/>
      <c r="Y684" s="58"/>
      <c r="Z684" s="58"/>
      <c r="AA684" s="58"/>
      <c r="AB684" s="58"/>
      <c r="AC684" s="58"/>
      <c r="AD684" s="58"/>
      <c r="AE684" s="58"/>
      <c r="AF684" s="58"/>
      <c r="AG684" s="58"/>
      <c r="AH684" s="58"/>
      <c r="AI684" s="58"/>
      <c r="AJ684" s="58"/>
      <c r="AM684" s="127"/>
      <c r="AN684" s="127"/>
    </row>
    <row r="685" spans="1:40" s="66" customFormat="1" ht="29.25" hidden="1" customHeight="1" thickTop="1" thickBot="1">
      <c r="A685" s="26"/>
      <c r="B685" s="184"/>
      <c r="C685" s="64"/>
      <c r="D685" s="56"/>
      <c r="E685" s="53" t="str">
        <f>+IF(J685="","",SUBTOTAL(3,J$8:J685))</f>
        <v/>
      </c>
      <c r="F685" s="201"/>
      <c r="G685" s="25"/>
      <c r="H685" s="28">
        <v>8711</v>
      </c>
      <c r="I685" s="65"/>
      <c r="J685" s="25"/>
      <c r="K685" s="26" t="str">
        <f t="shared" si="99"/>
        <v/>
      </c>
      <c r="L685" s="169"/>
      <c r="M685" s="25"/>
      <c r="N685" s="38"/>
      <c r="P685" s="63" t="str">
        <f t="shared" si="98"/>
        <v>.</v>
      </c>
      <c r="Q685" s="47" t="s">
        <v>585</v>
      </c>
      <c r="R685" s="63"/>
      <c r="S685" s="6" t="str">
        <f t="shared" si="97"/>
        <v xml:space="preserve">فاتورة رقم 8711  </v>
      </c>
      <c r="T685" s="6"/>
      <c r="U685" s="283"/>
      <c r="V685" s="283"/>
      <c r="W685" s="164"/>
      <c r="X685" s="99"/>
      <c r="Y685" s="58"/>
      <c r="Z685" s="58"/>
      <c r="AA685" s="58"/>
      <c r="AB685" s="58"/>
      <c r="AC685" s="58"/>
      <c r="AD685" s="58"/>
      <c r="AE685" s="58"/>
      <c r="AF685" s="58"/>
      <c r="AG685" s="58"/>
      <c r="AH685" s="58"/>
      <c r="AI685" s="58"/>
      <c r="AJ685" s="58"/>
      <c r="AM685" s="127"/>
      <c r="AN685" s="127"/>
    </row>
    <row r="686" spans="1:40" s="66" customFormat="1" ht="29.25" hidden="1" customHeight="1" thickTop="1" thickBot="1">
      <c r="A686" s="26"/>
      <c r="B686" s="184"/>
      <c r="C686" s="64"/>
      <c r="D686" s="56"/>
      <c r="E686" s="53" t="str">
        <f>+IF(J686="","",SUBTOTAL(3,J$8:J686))</f>
        <v/>
      </c>
      <c r="F686" s="201"/>
      <c r="G686" s="25"/>
      <c r="H686" s="28">
        <v>8712</v>
      </c>
      <c r="I686" s="65"/>
      <c r="J686" s="25"/>
      <c r="K686" s="26" t="str">
        <f t="shared" si="99"/>
        <v/>
      </c>
      <c r="L686" s="169"/>
      <c r="M686" s="25"/>
      <c r="N686" s="38"/>
      <c r="P686" s="63" t="str">
        <f t="shared" si="98"/>
        <v>.</v>
      </c>
      <c r="Q686" s="47" t="s">
        <v>585</v>
      </c>
      <c r="R686" s="63"/>
      <c r="S686" s="6" t="str">
        <f t="shared" si="97"/>
        <v xml:space="preserve">فاتورة رقم 8712  </v>
      </c>
      <c r="T686" s="6"/>
      <c r="U686" s="283"/>
      <c r="V686" s="283"/>
      <c r="W686" s="164"/>
      <c r="X686" s="99"/>
      <c r="Y686" s="58"/>
      <c r="Z686" s="58"/>
      <c r="AA686" s="58"/>
      <c r="AB686" s="58"/>
      <c r="AC686" s="58"/>
      <c r="AD686" s="58"/>
      <c r="AE686" s="58"/>
      <c r="AF686" s="58"/>
      <c r="AG686" s="58"/>
      <c r="AH686" s="58"/>
      <c r="AI686" s="58"/>
      <c r="AJ686" s="58"/>
      <c r="AM686" s="127"/>
      <c r="AN686" s="127"/>
    </row>
    <row r="687" spans="1:40" s="66" customFormat="1" ht="29.25" hidden="1" customHeight="1" thickTop="1" thickBot="1">
      <c r="A687" s="26"/>
      <c r="B687" s="184"/>
      <c r="C687" s="64"/>
      <c r="D687" s="56"/>
      <c r="E687" s="53" t="str">
        <f>+IF(J687="","",SUBTOTAL(3,J$8:J687))</f>
        <v/>
      </c>
      <c r="F687" s="201"/>
      <c r="G687" s="25"/>
      <c r="H687" s="28">
        <v>8713</v>
      </c>
      <c r="I687" s="65"/>
      <c r="J687" s="25"/>
      <c r="K687" s="26" t="str">
        <f t="shared" si="99"/>
        <v/>
      </c>
      <c r="L687" s="169"/>
      <c r="M687" s="25"/>
      <c r="N687" s="38"/>
      <c r="P687" s="63" t="str">
        <f t="shared" si="98"/>
        <v>.</v>
      </c>
      <c r="Q687" s="47" t="s">
        <v>585</v>
      </c>
      <c r="R687" s="63"/>
      <c r="S687" s="6" t="str">
        <f t="shared" si="97"/>
        <v xml:space="preserve">فاتورة رقم 8713  </v>
      </c>
      <c r="T687" s="6"/>
      <c r="U687" s="283"/>
      <c r="V687" s="283"/>
      <c r="W687" s="164"/>
      <c r="X687" s="99"/>
      <c r="Y687" s="58"/>
      <c r="Z687" s="58"/>
      <c r="AA687" s="58"/>
      <c r="AB687" s="58"/>
      <c r="AC687" s="58"/>
      <c r="AD687" s="58"/>
      <c r="AE687" s="58"/>
      <c r="AF687" s="58"/>
      <c r="AG687" s="58"/>
      <c r="AH687" s="58"/>
      <c r="AI687" s="58"/>
      <c r="AJ687" s="58"/>
      <c r="AM687" s="127"/>
      <c r="AN687" s="127"/>
    </row>
    <row r="688" spans="1:40" s="66" customFormat="1" ht="29.25" hidden="1" customHeight="1" thickTop="1" thickBot="1">
      <c r="A688" s="26"/>
      <c r="B688" s="184"/>
      <c r="C688" s="64"/>
      <c r="D688" s="56"/>
      <c r="E688" s="53" t="str">
        <f>+IF(J688="","",SUBTOTAL(3,J$8:J688))</f>
        <v/>
      </c>
      <c r="F688" s="201"/>
      <c r="G688" s="25"/>
      <c r="H688" s="28">
        <v>8714</v>
      </c>
      <c r="I688" s="65"/>
      <c r="J688" s="25"/>
      <c r="K688" s="26" t="str">
        <f t="shared" si="99"/>
        <v/>
      </c>
      <c r="L688" s="169"/>
      <c r="M688" s="25"/>
      <c r="N688" s="38"/>
      <c r="P688" s="63" t="str">
        <f t="shared" si="98"/>
        <v>.</v>
      </c>
      <c r="Q688" s="47" t="s">
        <v>585</v>
      </c>
      <c r="R688" s="63"/>
      <c r="S688" s="6" t="str">
        <f t="shared" si="97"/>
        <v xml:space="preserve">فاتورة رقم 8714  </v>
      </c>
      <c r="T688" s="6"/>
      <c r="U688" s="283"/>
      <c r="V688" s="283"/>
      <c r="W688" s="164"/>
      <c r="X688" s="99"/>
      <c r="Y688" s="58"/>
      <c r="Z688" s="58"/>
      <c r="AA688" s="58"/>
      <c r="AB688" s="58"/>
      <c r="AC688" s="58"/>
      <c r="AD688" s="58"/>
      <c r="AE688" s="58"/>
      <c r="AF688" s="58"/>
      <c r="AG688" s="58"/>
      <c r="AH688" s="58"/>
      <c r="AI688" s="58"/>
      <c r="AJ688" s="58"/>
      <c r="AM688" s="127"/>
      <c r="AN688" s="127"/>
    </row>
    <row r="689" spans="1:40" s="66" customFormat="1" ht="29.25" hidden="1" customHeight="1" thickTop="1" thickBot="1">
      <c r="A689" s="26"/>
      <c r="B689" s="184"/>
      <c r="C689" s="64"/>
      <c r="D689" s="56"/>
      <c r="E689" s="53" t="str">
        <f>+IF(J689="","",SUBTOTAL(3,J$8:J689))</f>
        <v/>
      </c>
      <c r="F689" s="201"/>
      <c r="G689" s="25"/>
      <c r="H689" s="28">
        <v>8715</v>
      </c>
      <c r="I689" s="65"/>
      <c r="J689" s="25"/>
      <c r="K689" s="26" t="str">
        <f t="shared" si="99"/>
        <v/>
      </c>
      <c r="L689" s="169"/>
      <c r="M689" s="25"/>
      <c r="N689" s="38"/>
      <c r="P689" s="63" t="str">
        <f t="shared" si="98"/>
        <v>.</v>
      </c>
      <c r="Q689" s="47" t="s">
        <v>585</v>
      </c>
      <c r="R689" s="63"/>
      <c r="S689" s="6" t="str">
        <f t="shared" si="97"/>
        <v xml:space="preserve">فاتورة رقم 8715  </v>
      </c>
      <c r="T689" s="6"/>
      <c r="U689" s="283"/>
      <c r="V689" s="283"/>
      <c r="W689" s="164"/>
      <c r="X689" s="99"/>
      <c r="Y689" s="58"/>
      <c r="Z689" s="58"/>
      <c r="AA689" s="58"/>
      <c r="AB689" s="58"/>
      <c r="AC689" s="58"/>
      <c r="AD689" s="58"/>
      <c r="AE689" s="58"/>
      <c r="AF689" s="58"/>
      <c r="AG689" s="58"/>
      <c r="AH689" s="58"/>
      <c r="AI689" s="58"/>
      <c r="AJ689" s="58"/>
      <c r="AM689" s="127"/>
      <c r="AN689" s="127"/>
    </row>
    <row r="690" spans="1:40" s="66" customFormat="1" ht="29.25" hidden="1" customHeight="1" thickTop="1" thickBot="1">
      <c r="A690" s="26"/>
      <c r="B690" s="184"/>
      <c r="C690" s="64"/>
      <c r="D690" s="56"/>
      <c r="E690" s="53" t="str">
        <f>+IF(J690="","",SUBTOTAL(3,J$8:J690))</f>
        <v/>
      </c>
      <c r="F690" s="201"/>
      <c r="G690" s="25"/>
      <c r="H690" s="28">
        <v>8716</v>
      </c>
      <c r="I690" s="65"/>
      <c r="J690" s="25"/>
      <c r="K690" s="26" t="str">
        <f t="shared" si="99"/>
        <v/>
      </c>
      <c r="L690" s="169"/>
      <c r="M690" s="25"/>
      <c r="N690" s="38"/>
      <c r="P690" s="63" t="str">
        <f t="shared" si="98"/>
        <v>.</v>
      </c>
      <c r="Q690" s="47" t="s">
        <v>585</v>
      </c>
      <c r="R690" s="63"/>
      <c r="S690" s="6" t="str">
        <f t="shared" si="97"/>
        <v xml:space="preserve">فاتورة رقم 8716  </v>
      </c>
      <c r="T690" s="6"/>
      <c r="U690" s="283"/>
      <c r="V690" s="283"/>
      <c r="W690" s="164"/>
      <c r="X690" s="99"/>
      <c r="Y690" s="58"/>
      <c r="Z690" s="58"/>
      <c r="AA690" s="58"/>
      <c r="AB690" s="58"/>
      <c r="AC690" s="58"/>
      <c r="AD690" s="58"/>
      <c r="AE690" s="58"/>
      <c r="AF690" s="58"/>
      <c r="AG690" s="58"/>
      <c r="AH690" s="58"/>
      <c r="AI690" s="58"/>
      <c r="AJ690" s="58"/>
      <c r="AM690" s="127"/>
      <c r="AN690" s="127"/>
    </row>
    <row r="691" spans="1:40" s="66" customFormat="1" ht="29.25" hidden="1" customHeight="1" thickTop="1" thickBot="1">
      <c r="A691" s="26"/>
      <c r="B691" s="184"/>
      <c r="C691" s="64"/>
      <c r="D691" s="56"/>
      <c r="E691" s="53" t="str">
        <f>+IF(J691="","",SUBTOTAL(3,J$8:J691))</f>
        <v/>
      </c>
      <c r="F691" s="201"/>
      <c r="G691" s="25"/>
      <c r="H691" s="28">
        <v>8717</v>
      </c>
      <c r="I691" s="65"/>
      <c r="J691" s="25"/>
      <c r="K691" s="26" t="str">
        <f t="shared" si="99"/>
        <v/>
      </c>
      <c r="L691" s="169"/>
      <c r="M691" s="25"/>
      <c r="N691" s="38"/>
      <c r="P691" s="63" t="str">
        <f t="shared" si="98"/>
        <v>.</v>
      </c>
      <c r="Q691" s="47" t="s">
        <v>585</v>
      </c>
      <c r="R691" s="63"/>
      <c r="S691" s="6" t="str">
        <f t="shared" si="97"/>
        <v xml:space="preserve">فاتورة رقم 8717  </v>
      </c>
      <c r="T691" s="6"/>
      <c r="U691" s="283"/>
      <c r="V691" s="283"/>
      <c r="W691" s="164"/>
      <c r="X691" s="99"/>
      <c r="Y691" s="58"/>
      <c r="Z691" s="58"/>
      <c r="AA691" s="58"/>
      <c r="AB691" s="58"/>
      <c r="AC691" s="58"/>
      <c r="AD691" s="58"/>
      <c r="AE691" s="58"/>
      <c r="AF691" s="58"/>
      <c r="AG691" s="58"/>
      <c r="AH691" s="58"/>
      <c r="AI691" s="58"/>
      <c r="AJ691" s="58"/>
      <c r="AM691" s="127"/>
      <c r="AN691" s="127"/>
    </row>
    <row r="692" spans="1:40" s="66" customFormat="1" ht="29.25" hidden="1" customHeight="1" thickTop="1" thickBot="1">
      <c r="A692" s="26"/>
      <c r="B692" s="184"/>
      <c r="C692" s="64"/>
      <c r="D692" s="56"/>
      <c r="E692" s="53" t="str">
        <f>+IF(J692="","",SUBTOTAL(3,J$8:J692))</f>
        <v/>
      </c>
      <c r="F692" s="201"/>
      <c r="G692" s="25"/>
      <c r="H692" s="28">
        <v>8718</v>
      </c>
      <c r="I692" s="65"/>
      <c r="J692" s="25"/>
      <c r="K692" s="26" t="str">
        <f t="shared" si="99"/>
        <v/>
      </c>
      <c r="L692" s="169"/>
      <c r="M692" s="25"/>
      <c r="N692" s="38"/>
      <c r="P692" s="63" t="str">
        <f t="shared" si="98"/>
        <v>.</v>
      </c>
      <c r="Q692" s="47" t="s">
        <v>585</v>
      </c>
      <c r="R692" s="63"/>
      <c r="S692" s="6" t="str">
        <f t="shared" si="97"/>
        <v xml:space="preserve">فاتورة رقم 8718  </v>
      </c>
      <c r="T692" s="6"/>
      <c r="U692" s="283"/>
      <c r="V692" s="283"/>
      <c r="W692" s="164"/>
      <c r="X692" s="99"/>
      <c r="Y692" s="58"/>
      <c r="Z692" s="58"/>
      <c r="AA692" s="58"/>
      <c r="AB692" s="58"/>
      <c r="AC692" s="58"/>
      <c r="AD692" s="58"/>
      <c r="AE692" s="58"/>
      <c r="AF692" s="58"/>
      <c r="AG692" s="58"/>
      <c r="AH692" s="58"/>
      <c r="AI692" s="58"/>
      <c r="AJ692" s="58"/>
      <c r="AM692" s="127"/>
      <c r="AN692" s="127"/>
    </row>
    <row r="693" spans="1:40" s="66" customFormat="1" ht="29.25" hidden="1" customHeight="1" thickTop="1" thickBot="1">
      <c r="A693" s="26"/>
      <c r="B693" s="184"/>
      <c r="C693" s="64"/>
      <c r="D693" s="56"/>
      <c r="E693" s="53" t="str">
        <f>+IF(J693="","",SUBTOTAL(3,J$8:J693))</f>
        <v/>
      </c>
      <c r="F693" s="201"/>
      <c r="G693" s="25"/>
      <c r="H693" s="28">
        <v>8719</v>
      </c>
      <c r="I693" s="65"/>
      <c r="J693" s="25"/>
      <c r="K693" s="26" t="str">
        <f t="shared" si="99"/>
        <v/>
      </c>
      <c r="L693" s="169"/>
      <c r="M693" s="25"/>
      <c r="N693" s="38"/>
      <c r="P693" s="63" t="str">
        <f t="shared" si="98"/>
        <v>.</v>
      </c>
      <c r="Q693" s="47" t="s">
        <v>585</v>
      </c>
      <c r="R693" s="63"/>
      <c r="S693" s="6" t="str">
        <f t="shared" si="97"/>
        <v xml:space="preserve">فاتورة رقم 8719  </v>
      </c>
      <c r="T693" s="6"/>
      <c r="U693" s="283"/>
      <c r="V693" s="283"/>
      <c r="W693" s="164"/>
      <c r="X693" s="99"/>
      <c r="Y693" s="58"/>
      <c r="Z693" s="58"/>
      <c r="AA693" s="58"/>
      <c r="AB693" s="58"/>
      <c r="AC693" s="58"/>
      <c r="AD693" s="58"/>
      <c r="AE693" s="58"/>
      <c r="AF693" s="58"/>
      <c r="AG693" s="58"/>
      <c r="AH693" s="58"/>
      <c r="AI693" s="58"/>
      <c r="AJ693" s="58"/>
      <c r="AM693" s="127"/>
      <c r="AN693" s="127"/>
    </row>
    <row r="694" spans="1:40" s="66" customFormat="1" ht="29.25" hidden="1" customHeight="1" thickTop="1" thickBot="1">
      <c r="A694" s="26"/>
      <c r="B694" s="184"/>
      <c r="C694" s="64"/>
      <c r="D694" s="56"/>
      <c r="E694" s="53" t="str">
        <f>+IF(J694="","",SUBTOTAL(3,J$8:J694))</f>
        <v/>
      </c>
      <c r="F694" s="201"/>
      <c r="G694" s="25"/>
      <c r="H694" s="28">
        <v>8720</v>
      </c>
      <c r="I694" s="65"/>
      <c r="J694" s="25"/>
      <c r="K694" s="26" t="str">
        <f t="shared" si="99"/>
        <v/>
      </c>
      <c r="L694" s="169"/>
      <c r="M694" s="25"/>
      <c r="N694" s="38"/>
      <c r="P694" s="63" t="str">
        <f t="shared" si="98"/>
        <v>.</v>
      </c>
      <c r="Q694" s="47" t="s">
        <v>585</v>
      </c>
      <c r="R694" s="63"/>
      <c r="S694" s="6" t="str">
        <f t="shared" si="97"/>
        <v xml:space="preserve">فاتورة رقم 8720  </v>
      </c>
      <c r="T694" s="6"/>
      <c r="U694" s="283"/>
      <c r="V694" s="283"/>
      <c r="W694" s="164"/>
      <c r="X694" s="99"/>
      <c r="Y694" s="58"/>
      <c r="Z694" s="58"/>
      <c r="AA694" s="58"/>
      <c r="AB694" s="58"/>
      <c r="AC694" s="58"/>
      <c r="AD694" s="58"/>
      <c r="AE694" s="58"/>
      <c r="AF694" s="58"/>
      <c r="AG694" s="58"/>
      <c r="AH694" s="58"/>
      <c r="AI694" s="58"/>
      <c r="AJ694" s="58"/>
      <c r="AM694" s="127"/>
      <c r="AN694" s="127"/>
    </row>
    <row r="695" spans="1:40" s="66" customFormat="1" ht="29.25" hidden="1" customHeight="1" thickTop="1" thickBot="1">
      <c r="A695" s="26"/>
      <c r="B695" s="184"/>
      <c r="C695" s="64"/>
      <c r="D695" s="56"/>
      <c r="E695" s="53" t="str">
        <f>+IF(J695="","",SUBTOTAL(3,J$8:J695))</f>
        <v/>
      </c>
      <c r="F695" s="201"/>
      <c r="G695" s="25"/>
      <c r="H695" s="28">
        <v>8721</v>
      </c>
      <c r="I695" s="65"/>
      <c r="J695" s="25"/>
      <c r="K695" s="26" t="str">
        <f t="shared" si="99"/>
        <v/>
      </c>
      <c r="L695" s="169"/>
      <c r="M695" s="25"/>
      <c r="N695" s="38"/>
      <c r="P695" s="63" t="str">
        <f t="shared" si="98"/>
        <v>.</v>
      </c>
      <c r="Q695" s="47" t="s">
        <v>585</v>
      </c>
      <c r="R695" s="63"/>
      <c r="S695" s="6" t="str">
        <f t="shared" si="97"/>
        <v xml:space="preserve">فاتورة رقم 8721  </v>
      </c>
      <c r="T695" s="6"/>
      <c r="U695" s="283"/>
      <c r="V695" s="283"/>
      <c r="W695" s="164"/>
      <c r="X695" s="99"/>
      <c r="Y695" s="58"/>
      <c r="Z695" s="58"/>
      <c r="AA695" s="58"/>
      <c r="AB695" s="58"/>
      <c r="AC695" s="58"/>
      <c r="AD695" s="58"/>
      <c r="AE695" s="58"/>
      <c r="AF695" s="58"/>
      <c r="AG695" s="58"/>
      <c r="AH695" s="58"/>
      <c r="AI695" s="58"/>
      <c r="AJ695" s="58"/>
      <c r="AM695" s="127"/>
      <c r="AN695" s="127"/>
    </row>
    <row r="696" spans="1:40" s="66" customFormat="1" ht="29.25" hidden="1" customHeight="1" thickTop="1" thickBot="1">
      <c r="A696" s="26"/>
      <c r="B696" s="184"/>
      <c r="C696" s="64"/>
      <c r="D696" s="56"/>
      <c r="E696" s="53" t="str">
        <f>+IF(J696="","",SUBTOTAL(3,J$8:J696))</f>
        <v/>
      </c>
      <c r="F696" s="201"/>
      <c r="G696" s="25"/>
      <c r="H696" s="28">
        <v>8722</v>
      </c>
      <c r="I696" s="65"/>
      <c r="J696" s="25"/>
      <c r="K696" s="26" t="str">
        <f t="shared" si="99"/>
        <v/>
      </c>
      <c r="L696" s="169"/>
      <c r="M696" s="25"/>
      <c r="N696" s="38"/>
      <c r="P696" s="63" t="str">
        <f t="shared" si="98"/>
        <v>.</v>
      </c>
      <c r="Q696" s="47" t="s">
        <v>585</v>
      </c>
      <c r="R696" s="63"/>
      <c r="S696" s="6" t="str">
        <f t="shared" si="97"/>
        <v xml:space="preserve">فاتورة رقم 8722  </v>
      </c>
      <c r="T696" s="6"/>
      <c r="U696" s="283"/>
      <c r="V696" s="283"/>
      <c r="W696" s="164"/>
      <c r="X696" s="99"/>
      <c r="Y696" s="58"/>
      <c r="Z696" s="58"/>
      <c r="AA696" s="58"/>
      <c r="AB696" s="58"/>
      <c r="AC696" s="58"/>
      <c r="AD696" s="58"/>
      <c r="AE696" s="58"/>
      <c r="AF696" s="58"/>
      <c r="AG696" s="58"/>
      <c r="AH696" s="58"/>
      <c r="AI696" s="58"/>
      <c r="AJ696" s="58"/>
      <c r="AM696" s="127"/>
      <c r="AN696" s="127"/>
    </row>
    <row r="697" spans="1:40" s="66" customFormat="1" ht="29.25" hidden="1" customHeight="1" thickTop="1" thickBot="1">
      <c r="A697" s="26"/>
      <c r="B697" s="184"/>
      <c r="C697" s="64"/>
      <c r="D697" s="56"/>
      <c r="E697" s="53" t="str">
        <f>+IF(J697="","",SUBTOTAL(3,J$8:J697))</f>
        <v/>
      </c>
      <c r="F697" s="201"/>
      <c r="G697" s="25"/>
      <c r="H697" s="28">
        <v>8723</v>
      </c>
      <c r="I697" s="65"/>
      <c r="J697" s="25"/>
      <c r="K697" s="26" t="str">
        <f t="shared" si="99"/>
        <v/>
      </c>
      <c r="L697" s="169"/>
      <c r="M697" s="25"/>
      <c r="N697" s="38"/>
      <c r="P697" s="63" t="str">
        <f t="shared" si="98"/>
        <v>.</v>
      </c>
      <c r="Q697" s="47" t="s">
        <v>585</v>
      </c>
      <c r="R697" s="63"/>
      <c r="S697" s="6" t="str">
        <f t="shared" si="97"/>
        <v xml:space="preserve">فاتورة رقم 8723  </v>
      </c>
      <c r="T697" s="6"/>
      <c r="U697" s="283"/>
      <c r="V697" s="283"/>
      <c r="W697" s="164"/>
      <c r="X697" s="99"/>
      <c r="Y697" s="58"/>
      <c r="Z697" s="58"/>
      <c r="AA697" s="58"/>
      <c r="AB697" s="58"/>
      <c r="AC697" s="58"/>
      <c r="AD697" s="58"/>
      <c r="AE697" s="58"/>
      <c r="AF697" s="58"/>
      <c r="AG697" s="58"/>
      <c r="AH697" s="58"/>
      <c r="AI697" s="58"/>
      <c r="AJ697" s="58"/>
      <c r="AM697" s="127"/>
      <c r="AN697" s="127"/>
    </row>
    <row r="698" spans="1:40" s="66" customFormat="1" ht="29.25" hidden="1" customHeight="1" thickTop="1" thickBot="1">
      <c r="A698" s="26"/>
      <c r="B698" s="184"/>
      <c r="C698" s="64"/>
      <c r="D698" s="56"/>
      <c r="E698" s="53" t="str">
        <f>+IF(J698="","",SUBTOTAL(3,J$8:J698))</f>
        <v/>
      </c>
      <c r="F698" s="201"/>
      <c r="G698" s="25"/>
      <c r="H698" s="28">
        <v>8724</v>
      </c>
      <c r="I698" s="65"/>
      <c r="J698" s="25"/>
      <c r="K698" s="26" t="str">
        <f t="shared" si="99"/>
        <v/>
      </c>
      <c r="L698" s="169"/>
      <c r="M698" s="25"/>
      <c r="N698" s="38"/>
      <c r="P698" s="63" t="str">
        <f t="shared" si="98"/>
        <v>.</v>
      </c>
      <c r="Q698" s="47" t="s">
        <v>585</v>
      </c>
      <c r="R698" s="63"/>
      <c r="S698" s="6" t="str">
        <f t="shared" si="97"/>
        <v xml:space="preserve">فاتورة رقم 8724  </v>
      </c>
      <c r="T698" s="6"/>
      <c r="U698" s="283"/>
      <c r="V698" s="283"/>
      <c r="W698" s="164"/>
      <c r="X698" s="99"/>
      <c r="Y698" s="58"/>
      <c r="Z698" s="58"/>
      <c r="AA698" s="58"/>
      <c r="AB698" s="58"/>
      <c r="AC698" s="58"/>
      <c r="AD698" s="58"/>
      <c r="AE698" s="58"/>
      <c r="AF698" s="58"/>
      <c r="AG698" s="58"/>
      <c r="AH698" s="58"/>
      <c r="AI698" s="58"/>
      <c r="AJ698" s="58"/>
      <c r="AM698" s="127"/>
      <c r="AN698" s="127"/>
    </row>
    <row r="699" spans="1:40" s="66" customFormat="1" ht="29.25" hidden="1" customHeight="1" thickTop="1" thickBot="1">
      <c r="A699" s="26"/>
      <c r="B699" s="184"/>
      <c r="C699" s="64"/>
      <c r="D699" s="56"/>
      <c r="E699" s="53" t="str">
        <f>+IF(J699="","",SUBTOTAL(3,J$8:J699))</f>
        <v/>
      </c>
      <c r="F699" s="201"/>
      <c r="G699" s="25"/>
      <c r="H699" s="28">
        <v>8725</v>
      </c>
      <c r="I699" s="65"/>
      <c r="J699" s="25"/>
      <c r="K699" s="26" t="str">
        <f t="shared" si="99"/>
        <v/>
      </c>
      <c r="L699" s="169"/>
      <c r="M699" s="25"/>
      <c r="N699" s="38"/>
      <c r="P699" s="63" t="str">
        <f t="shared" si="98"/>
        <v>.</v>
      </c>
      <c r="Q699" s="47" t="s">
        <v>585</v>
      </c>
      <c r="R699" s="63"/>
      <c r="S699" s="6" t="str">
        <f t="shared" si="97"/>
        <v xml:space="preserve">فاتورة رقم 8725  </v>
      </c>
      <c r="T699" s="6"/>
      <c r="U699" s="283"/>
      <c r="V699" s="283"/>
      <c r="W699" s="164"/>
      <c r="X699" s="99"/>
      <c r="Y699" s="58"/>
      <c r="Z699" s="58"/>
      <c r="AA699" s="58"/>
      <c r="AB699" s="58"/>
      <c r="AC699" s="58"/>
      <c r="AD699" s="58"/>
      <c r="AE699" s="58"/>
      <c r="AF699" s="58"/>
      <c r="AG699" s="58"/>
      <c r="AH699" s="58"/>
      <c r="AI699" s="58"/>
      <c r="AJ699" s="58"/>
      <c r="AM699" s="127"/>
      <c r="AN699" s="127"/>
    </row>
    <row r="700" spans="1:40" s="66" customFormat="1" ht="29.25" hidden="1" customHeight="1" thickTop="1" thickBot="1">
      <c r="A700" s="26"/>
      <c r="B700" s="184"/>
      <c r="C700" s="64"/>
      <c r="D700" s="56"/>
      <c r="E700" s="53" t="str">
        <f>+IF(J700="","",SUBTOTAL(3,J$8:J700))</f>
        <v/>
      </c>
      <c r="F700" s="201"/>
      <c r="G700" s="25"/>
      <c r="H700" s="28">
        <v>8726</v>
      </c>
      <c r="I700" s="65"/>
      <c r="J700" s="25"/>
      <c r="K700" s="26" t="str">
        <f t="shared" si="99"/>
        <v/>
      </c>
      <c r="L700" s="169"/>
      <c r="M700" s="25"/>
      <c r="N700" s="38"/>
      <c r="P700" s="63" t="str">
        <f t="shared" si="98"/>
        <v>.</v>
      </c>
      <c r="Q700" s="47" t="s">
        <v>585</v>
      </c>
      <c r="R700" s="63"/>
      <c r="S700" s="6" t="str">
        <f t="shared" si="97"/>
        <v xml:space="preserve">فاتورة رقم 8726  </v>
      </c>
      <c r="T700" s="6"/>
      <c r="U700" s="283"/>
      <c r="V700" s="283"/>
      <c r="W700" s="164"/>
      <c r="X700" s="99"/>
      <c r="Y700" s="58"/>
      <c r="Z700" s="58"/>
      <c r="AA700" s="58"/>
      <c r="AB700" s="58"/>
      <c r="AC700" s="58"/>
      <c r="AD700" s="58"/>
      <c r="AE700" s="58"/>
      <c r="AF700" s="58"/>
      <c r="AG700" s="58"/>
      <c r="AH700" s="58"/>
      <c r="AI700" s="58"/>
      <c r="AJ700" s="58"/>
      <c r="AM700" s="127"/>
      <c r="AN700" s="127"/>
    </row>
    <row r="701" spans="1:40" s="66" customFormat="1" ht="29.25" hidden="1" customHeight="1" thickTop="1" thickBot="1">
      <c r="A701" s="26"/>
      <c r="B701" s="184"/>
      <c r="C701" s="64"/>
      <c r="D701" s="56"/>
      <c r="E701" s="53" t="str">
        <f>+IF(J701="","",SUBTOTAL(3,J$8:J701))</f>
        <v/>
      </c>
      <c r="F701" s="201"/>
      <c r="G701" s="25"/>
      <c r="H701" s="28">
        <v>8727</v>
      </c>
      <c r="I701" s="65"/>
      <c r="J701" s="25"/>
      <c r="K701" s="26" t="str">
        <f t="shared" si="99"/>
        <v/>
      </c>
      <c r="L701" s="169"/>
      <c r="M701" s="25"/>
      <c r="N701" s="38"/>
      <c r="P701" s="63" t="str">
        <f t="shared" si="98"/>
        <v>.</v>
      </c>
      <c r="Q701" s="47" t="s">
        <v>585</v>
      </c>
      <c r="R701" s="63"/>
      <c r="S701" s="6" t="str">
        <f t="shared" si="97"/>
        <v xml:space="preserve">فاتورة رقم 8727  </v>
      </c>
      <c r="T701" s="6"/>
      <c r="U701" s="283"/>
      <c r="V701" s="283"/>
      <c r="W701" s="164"/>
      <c r="X701" s="99"/>
      <c r="Y701" s="58"/>
      <c r="Z701" s="58"/>
      <c r="AA701" s="58"/>
      <c r="AB701" s="58"/>
      <c r="AC701" s="58"/>
      <c r="AD701" s="58"/>
      <c r="AE701" s="58"/>
      <c r="AF701" s="58"/>
      <c r="AG701" s="58"/>
      <c r="AH701" s="58"/>
      <c r="AI701" s="58"/>
      <c r="AJ701" s="58"/>
      <c r="AM701" s="127"/>
      <c r="AN701" s="127"/>
    </row>
    <row r="702" spans="1:40" s="66" customFormat="1" ht="29.25" hidden="1" customHeight="1" thickTop="1" thickBot="1">
      <c r="A702" s="26"/>
      <c r="B702" s="184"/>
      <c r="C702" s="64"/>
      <c r="D702" s="56"/>
      <c r="E702" s="53" t="str">
        <f>+IF(J702="","",SUBTOTAL(3,J$8:J702))</f>
        <v/>
      </c>
      <c r="F702" s="201"/>
      <c r="G702" s="25"/>
      <c r="H702" s="28">
        <v>8728</v>
      </c>
      <c r="I702" s="65"/>
      <c r="J702" s="25"/>
      <c r="K702" s="26" t="str">
        <f t="shared" si="99"/>
        <v/>
      </c>
      <c r="L702" s="169"/>
      <c r="M702" s="25"/>
      <c r="N702" s="38"/>
      <c r="P702" s="63" t="str">
        <f t="shared" si="98"/>
        <v>.</v>
      </c>
      <c r="Q702" s="47" t="s">
        <v>585</v>
      </c>
      <c r="R702" s="63"/>
      <c r="S702" s="6" t="str">
        <f t="shared" si="97"/>
        <v xml:space="preserve">فاتورة رقم 8728  </v>
      </c>
      <c r="T702" s="6"/>
      <c r="U702" s="283"/>
      <c r="V702" s="283"/>
      <c r="W702" s="164"/>
      <c r="X702" s="99"/>
      <c r="Y702" s="58"/>
      <c r="Z702" s="58"/>
      <c r="AA702" s="58"/>
      <c r="AB702" s="58"/>
      <c r="AC702" s="58"/>
      <c r="AD702" s="58"/>
      <c r="AE702" s="58"/>
      <c r="AF702" s="58"/>
      <c r="AG702" s="58"/>
      <c r="AH702" s="58"/>
      <c r="AI702" s="58"/>
      <c r="AJ702" s="58"/>
      <c r="AM702" s="127"/>
      <c r="AN702" s="127"/>
    </row>
    <row r="703" spans="1:40" s="66" customFormat="1" ht="29.25" hidden="1" customHeight="1" thickTop="1" thickBot="1">
      <c r="A703" s="26"/>
      <c r="B703" s="184"/>
      <c r="C703" s="64"/>
      <c r="D703" s="56"/>
      <c r="E703" s="53" t="str">
        <f>+IF(J703="","",SUBTOTAL(3,J$8:J703))</f>
        <v/>
      </c>
      <c r="F703" s="201"/>
      <c r="G703" s="25"/>
      <c r="H703" s="28">
        <v>8729</v>
      </c>
      <c r="I703" s="65"/>
      <c r="J703" s="25"/>
      <c r="K703" s="26" t="str">
        <f t="shared" si="99"/>
        <v/>
      </c>
      <c r="L703" s="169"/>
      <c r="M703" s="25"/>
      <c r="N703" s="38"/>
      <c r="P703" s="63" t="str">
        <f t="shared" si="98"/>
        <v>.</v>
      </c>
      <c r="Q703" s="47" t="s">
        <v>585</v>
      </c>
      <c r="R703" s="63"/>
      <c r="S703" s="6" t="str">
        <f t="shared" si="97"/>
        <v xml:space="preserve">فاتورة رقم 8729  </v>
      </c>
      <c r="T703" s="6"/>
      <c r="U703" s="283"/>
      <c r="V703" s="283"/>
      <c r="W703" s="164"/>
      <c r="X703" s="99"/>
      <c r="Y703" s="58"/>
      <c r="Z703" s="58"/>
      <c r="AA703" s="58"/>
      <c r="AB703" s="58"/>
      <c r="AC703" s="58"/>
      <c r="AD703" s="58"/>
      <c r="AE703" s="58"/>
      <c r="AF703" s="58"/>
      <c r="AG703" s="58"/>
      <c r="AH703" s="58"/>
      <c r="AI703" s="58"/>
      <c r="AJ703" s="58"/>
      <c r="AM703" s="127"/>
      <c r="AN703" s="127"/>
    </row>
    <row r="704" spans="1:40" s="66" customFormat="1" ht="29.25" hidden="1" customHeight="1" thickTop="1" thickBot="1">
      <c r="A704" s="26"/>
      <c r="B704" s="184"/>
      <c r="C704" s="64"/>
      <c r="D704" s="56"/>
      <c r="E704" s="53" t="str">
        <f>+IF(J704="","",SUBTOTAL(3,J$8:J704))</f>
        <v/>
      </c>
      <c r="F704" s="201"/>
      <c r="G704" s="25"/>
      <c r="H704" s="28">
        <v>8730</v>
      </c>
      <c r="I704" s="65"/>
      <c r="J704" s="25"/>
      <c r="K704" s="26" t="str">
        <f t="shared" si="99"/>
        <v/>
      </c>
      <c r="L704" s="169"/>
      <c r="M704" s="25"/>
      <c r="N704" s="38"/>
      <c r="P704" s="63" t="str">
        <f t="shared" si="98"/>
        <v>.</v>
      </c>
      <c r="Q704" s="47" t="s">
        <v>585</v>
      </c>
      <c r="R704" s="63"/>
      <c r="S704" s="6" t="str">
        <f t="shared" si="97"/>
        <v xml:space="preserve">فاتورة رقم 8730  </v>
      </c>
      <c r="T704" s="6"/>
      <c r="U704" s="283"/>
      <c r="V704" s="283"/>
      <c r="W704" s="164"/>
      <c r="X704" s="99"/>
      <c r="Y704" s="58"/>
      <c r="Z704" s="58"/>
      <c r="AA704" s="58"/>
      <c r="AB704" s="58"/>
      <c r="AC704" s="58"/>
      <c r="AD704" s="58"/>
      <c r="AE704" s="58"/>
      <c r="AF704" s="58"/>
      <c r="AG704" s="58"/>
      <c r="AH704" s="58"/>
      <c r="AI704" s="58"/>
      <c r="AJ704" s="58"/>
      <c r="AM704" s="127"/>
      <c r="AN704" s="127"/>
    </row>
    <row r="705" spans="1:40" s="66" customFormat="1" ht="29.25" hidden="1" customHeight="1" thickTop="1" thickBot="1">
      <c r="A705" s="26"/>
      <c r="B705" s="184"/>
      <c r="C705" s="64"/>
      <c r="D705" s="56"/>
      <c r="E705" s="53" t="str">
        <f>+IF(J705="","",SUBTOTAL(3,J$8:J705))</f>
        <v/>
      </c>
      <c r="F705" s="201"/>
      <c r="G705" s="25"/>
      <c r="H705" s="28">
        <v>8731</v>
      </c>
      <c r="I705" s="65"/>
      <c r="J705" s="25"/>
      <c r="K705" s="26" t="str">
        <f t="shared" si="99"/>
        <v/>
      </c>
      <c r="L705" s="169"/>
      <c r="M705" s="25"/>
      <c r="N705" s="38"/>
      <c r="P705" s="63" t="str">
        <f t="shared" si="98"/>
        <v>.</v>
      </c>
      <c r="Q705" s="47" t="s">
        <v>585</v>
      </c>
      <c r="R705" s="63"/>
      <c r="S705" s="6" t="str">
        <f t="shared" si="97"/>
        <v xml:space="preserve">فاتورة رقم 8731  </v>
      </c>
      <c r="T705" s="6"/>
      <c r="U705" s="283"/>
      <c r="V705" s="283"/>
      <c r="W705" s="164"/>
      <c r="X705" s="99"/>
      <c r="Y705" s="58"/>
      <c r="Z705" s="58"/>
      <c r="AA705" s="58"/>
      <c r="AB705" s="58"/>
      <c r="AC705" s="58"/>
      <c r="AD705" s="58"/>
      <c r="AE705" s="58"/>
      <c r="AF705" s="58"/>
      <c r="AG705" s="58"/>
      <c r="AH705" s="58"/>
      <c r="AI705" s="58"/>
      <c r="AJ705" s="58"/>
      <c r="AM705" s="127"/>
      <c r="AN705" s="127"/>
    </row>
    <row r="706" spans="1:40" s="66" customFormat="1" ht="29.25" hidden="1" customHeight="1" thickTop="1" thickBot="1">
      <c r="A706" s="26"/>
      <c r="B706" s="184"/>
      <c r="C706" s="64"/>
      <c r="D706" s="56"/>
      <c r="E706" s="53" t="str">
        <f>+IF(J706="","",SUBTOTAL(3,J$8:J706))</f>
        <v/>
      </c>
      <c r="F706" s="201"/>
      <c r="G706" s="25"/>
      <c r="H706" s="28">
        <v>8732</v>
      </c>
      <c r="I706" s="65"/>
      <c r="J706" s="25"/>
      <c r="K706" s="26" t="str">
        <f t="shared" si="99"/>
        <v/>
      </c>
      <c r="L706" s="169"/>
      <c r="M706" s="25"/>
      <c r="N706" s="38"/>
      <c r="P706" s="63" t="str">
        <f t="shared" si="98"/>
        <v>.</v>
      </c>
      <c r="Q706" s="47" t="s">
        <v>585</v>
      </c>
      <c r="R706" s="63"/>
      <c r="S706" s="6" t="str">
        <f t="shared" si="97"/>
        <v xml:space="preserve">فاتورة رقم 8732  </v>
      </c>
      <c r="T706" s="6"/>
      <c r="U706" s="283"/>
      <c r="V706" s="283"/>
      <c r="W706" s="164"/>
      <c r="X706" s="99"/>
      <c r="Y706" s="58"/>
      <c r="Z706" s="58"/>
      <c r="AA706" s="58"/>
      <c r="AB706" s="58"/>
      <c r="AC706" s="58"/>
      <c r="AD706" s="58"/>
      <c r="AE706" s="58"/>
      <c r="AF706" s="58"/>
      <c r="AG706" s="58"/>
      <c r="AH706" s="58"/>
      <c r="AI706" s="58"/>
      <c r="AJ706" s="58"/>
      <c r="AM706" s="127"/>
      <c r="AN706" s="127"/>
    </row>
    <row r="707" spans="1:40" s="66" customFormat="1" ht="29.25" hidden="1" customHeight="1" thickTop="1" thickBot="1">
      <c r="A707" s="26"/>
      <c r="B707" s="184"/>
      <c r="C707" s="64"/>
      <c r="D707" s="56"/>
      <c r="E707" s="53" t="str">
        <f>+IF(J707="","",SUBTOTAL(3,J$8:J707))</f>
        <v/>
      </c>
      <c r="F707" s="201"/>
      <c r="G707" s="25"/>
      <c r="H707" s="28">
        <v>8733</v>
      </c>
      <c r="I707" s="65"/>
      <c r="J707" s="25"/>
      <c r="K707" s="26" t="str">
        <f t="shared" si="99"/>
        <v/>
      </c>
      <c r="L707" s="169"/>
      <c r="M707" s="25"/>
      <c r="N707" s="38"/>
      <c r="P707" s="63" t="str">
        <f t="shared" si="98"/>
        <v>.</v>
      </c>
      <c r="Q707" s="47" t="s">
        <v>585</v>
      </c>
      <c r="R707" s="63"/>
      <c r="S707" s="6" t="str">
        <f t="shared" si="97"/>
        <v xml:space="preserve">فاتورة رقم 8733  </v>
      </c>
      <c r="T707" s="6"/>
      <c r="U707" s="283"/>
      <c r="V707" s="283"/>
      <c r="W707" s="164"/>
      <c r="X707" s="99"/>
      <c r="Y707" s="58"/>
      <c r="Z707" s="58"/>
      <c r="AA707" s="58"/>
      <c r="AB707" s="58"/>
      <c r="AC707" s="58"/>
      <c r="AD707" s="58"/>
      <c r="AE707" s="58"/>
      <c r="AF707" s="58"/>
      <c r="AG707" s="58"/>
      <c r="AH707" s="58"/>
      <c r="AI707" s="58"/>
      <c r="AJ707" s="58"/>
      <c r="AM707" s="127"/>
      <c r="AN707" s="127"/>
    </row>
    <row r="708" spans="1:40" s="66" customFormat="1" ht="29.25" hidden="1" customHeight="1" thickTop="1" thickBot="1">
      <c r="A708" s="26"/>
      <c r="B708" s="184"/>
      <c r="C708" s="64"/>
      <c r="D708" s="56"/>
      <c r="E708" s="53" t="str">
        <f>+IF(J708="","",SUBTOTAL(3,J$8:J708))</f>
        <v/>
      </c>
      <c r="F708" s="201"/>
      <c r="G708" s="25"/>
      <c r="H708" s="28">
        <v>8734</v>
      </c>
      <c r="I708" s="65"/>
      <c r="J708" s="25"/>
      <c r="K708" s="26" t="str">
        <f t="shared" si="99"/>
        <v/>
      </c>
      <c r="L708" s="169"/>
      <c r="M708" s="25"/>
      <c r="N708" s="38"/>
      <c r="P708" s="63" t="str">
        <f t="shared" si="98"/>
        <v>.</v>
      </c>
      <c r="Q708" s="47" t="s">
        <v>585</v>
      </c>
      <c r="R708" s="63"/>
      <c r="S708" s="6" t="str">
        <f t="shared" si="97"/>
        <v xml:space="preserve">فاتورة رقم 8734  </v>
      </c>
      <c r="T708" s="6"/>
      <c r="U708" s="283"/>
      <c r="V708" s="283"/>
      <c r="W708" s="164"/>
      <c r="X708" s="99"/>
      <c r="Y708" s="58"/>
      <c r="Z708" s="58"/>
      <c r="AA708" s="58"/>
      <c r="AB708" s="58"/>
      <c r="AC708" s="58"/>
      <c r="AD708" s="58"/>
      <c r="AE708" s="58"/>
      <c r="AF708" s="58"/>
      <c r="AG708" s="58"/>
      <c r="AH708" s="58"/>
      <c r="AI708" s="58"/>
      <c r="AJ708" s="58"/>
      <c r="AM708" s="127"/>
      <c r="AN708" s="127"/>
    </row>
    <row r="709" spans="1:40" s="66" customFormat="1" ht="29.25" hidden="1" customHeight="1" thickTop="1" thickBot="1">
      <c r="A709" s="26"/>
      <c r="B709" s="184"/>
      <c r="C709" s="64"/>
      <c r="D709" s="56"/>
      <c r="E709" s="53" t="str">
        <f>+IF(J709="","",SUBTOTAL(3,J$8:J709))</f>
        <v/>
      </c>
      <c r="F709" s="201"/>
      <c r="G709" s="25"/>
      <c r="H709" s="28">
        <v>8735</v>
      </c>
      <c r="I709" s="65"/>
      <c r="J709" s="25"/>
      <c r="K709" s="26" t="str">
        <f t="shared" si="99"/>
        <v/>
      </c>
      <c r="L709" s="169"/>
      <c r="M709" s="25"/>
      <c r="N709" s="38"/>
      <c r="P709" s="63" t="str">
        <f t="shared" si="98"/>
        <v>.</v>
      </c>
      <c r="Q709" s="47" t="s">
        <v>585</v>
      </c>
      <c r="R709" s="63"/>
      <c r="S709" s="6" t="str">
        <f t="shared" si="97"/>
        <v xml:space="preserve">فاتورة رقم 8735  </v>
      </c>
      <c r="T709" s="6"/>
      <c r="U709" s="283"/>
      <c r="V709" s="283"/>
      <c r="W709" s="164"/>
      <c r="X709" s="99"/>
      <c r="Y709" s="58"/>
      <c r="Z709" s="58"/>
      <c r="AA709" s="58"/>
      <c r="AB709" s="58"/>
      <c r="AC709" s="58"/>
      <c r="AD709" s="58"/>
      <c r="AE709" s="58"/>
      <c r="AF709" s="58"/>
      <c r="AG709" s="58"/>
      <c r="AH709" s="58"/>
      <c r="AI709" s="58"/>
      <c r="AJ709" s="58"/>
      <c r="AM709" s="127"/>
      <c r="AN709" s="127"/>
    </row>
    <row r="710" spans="1:40" s="66" customFormat="1" ht="29.25" hidden="1" customHeight="1" thickTop="1" thickBot="1">
      <c r="A710" s="26"/>
      <c r="B710" s="184"/>
      <c r="C710" s="64"/>
      <c r="D710" s="56"/>
      <c r="E710" s="53" t="str">
        <f>+IF(J710="","",SUBTOTAL(3,J$8:J710))</f>
        <v/>
      </c>
      <c r="F710" s="201"/>
      <c r="G710" s="25"/>
      <c r="H710" s="28">
        <v>8736</v>
      </c>
      <c r="I710" s="65"/>
      <c r="J710" s="25"/>
      <c r="K710" s="26" t="str">
        <f t="shared" si="99"/>
        <v/>
      </c>
      <c r="L710" s="169"/>
      <c r="M710" s="25"/>
      <c r="N710" s="38"/>
      <c r="P710" s="63" t="str">
        <f t="shared" si="98"/>
        <v>.</v>
      </c>
      <c r="Q710" s="47" t="s">
        <v>585</v>
      </c>
      <c r="R710" s="63"/>
      <c r="S710" s="6" t="str">
        <f t="shared" si="97"/>
        <v xml:space="preserve">فاتورة رقم 8736  </v>
      </c>
      <c r="T710" s="6"/>
      <c r="U710" s="283"/>
      <c r="V710" s="283"/>
      <c r="W710" s="164"/>
      <c r="X710" s="99"/>
      <c r="Y710" s="58"/>
      <c r="Z710" s="58"/>
      <c r="AA710" s="58"/>
      <c r="AB710" s="58"/>
      <c r="AC710" s="58"/>
      <c r="AD710" s="58"/>
      <c r="AE710" s="58"/>
      <c r="AF710" s="58"/>
      <c r="AG710" s="58"/>
      <c r="AH710" s="58"/>
      <c r="AI710" s="58"/>
      <c r="AJ710" s="58"/>
      <c r="AM710" s="127"/>
      <c r="AN710" s="127"/>
    </row>
    <row r="711" spans="1:40" s="66" customFormat="1" ht="29.25" hidden="1" customHeight="1" thickTop="1" thickBot="1">
      <c r="A711" s="26"/>
      <c r="B711" s="184"/>
      <c r="C711" s="64"/>
      <c r="D711" s="56"/>
      <c r="E711" s="53" t="str">
        <f>+IF(J711="","",SUBTOTAL(3,J$8:J711))</f>
        <v/>
      </c>
      <c r="F711" s="201"/>
      <c r="G711" s="25"/>
      <c r="H711" s="28">
        <v>8737</v>
      </c>
      <c r="I711" s="65"/>
      <c r="J711" s="25"/>
      <c r="K711" s="26" t="str">
        <f t="shared" si="99"/>
        <v/>
      </c>
      <c r="L711" s="169"/>
      <c r="M711" s="25"/>
      <c r="N711" s="38"/>
      <c r="P711" s="63" t="str">
        <f t="shared" si="98"/>
        <v>.</v>
      </c>
      <c r="Q711" s="47" t="s">
        <v>585</v>
      </c>
      <c r="R711" s="63"/>
      <c r="S711" s="6" t="str">
        <f t="shared" si="97"/>
        <v xml:space="preserve">فاتورة رقم 8737  </v>
      </c>
      <c r="T711" s="6"/>
      <c r="U711" s="283"/>
      <c r="V711" s="283"/>
      <c r="W711" s="164"/>
      <c r="X711" s="99"/>
      <c r="Y711" s="58"/>
      <c r="Z711" s="58"/>
      <c r="AA711" s="58"/>
      <c r="AB711" s="58"/>
      <c r="AC711" s="58"/>
      <c r="AD711" s="58"/>
      <c r="AE711" s="58"/>
      <c r="AF711" s="58"/>
      <c r="AG711" s="58"/>
      <c r="AH711" s="58"/>
      <c r="AI711" s="58"/>
      <c r="AJ711" s="58"/>
      <c r="AM711" s="127"/>
      <c r="AN711" s="127"/>
    </row>
    <row r="712" spans="1:40" s="66" customFormat="1" ht="29.25" hidden="1" customHeight="1" thickTop="1" thickBot="1">
      <c r="A712" s="26"/>
      <c r="B712" s="184"/>
      <c r="C712" s="64"/>
      <c r="D712" s="56"/>
      <c r="E712" s="53" t="str">
        <f>+IF(J712="","",SUBTOTAL(3,J$8:J712))</f>
        <v/>
      </c>
      <c r="F712" s="201"/>
      <c r="G712" s="25"/>
      <c r="H712" s="28">
        <v>8738</v>
      </c>
      <c r="I712" s="65"/>
      <c r="J712" s="25"/>
      <c r="K712" s="26" t="str">
        <f t="shared" si="99"/>
        <v/>
      </c>
      <c r="L712" s="169"/>
      <c r="M712" s="25"/>
      <c r="N712" s="38"/>
      <c r="P712" s="63" t="str">
        <f t="shared" si="98"/>
        <v>.</v>
      </c>
      <c r="Q712" s="47" t="s">
        <v>585</v>
      </c>
      <c r="R712" s="63"/>
      <c r="S712" s="6" t="str">
        <f t="shared" si="97"/>
        <v xml:space="preserve">فاتورة رقم 8738  </v>
      </c>
      <c r="T712" s="6"/>
      <c r="U712" s="283"/>
      <c r="V712" s="283"/>
      <c r="W712" s="164"/>
      <c r="X712" s="99"/>
      <c r="Y712" s="58"/>
      <c r="Z712" s="58"/>
      <c r="AA712" s="58"/>
      <c r="AB712" s="58"/>
      <c r="AC712" s="58"/>
      <c r="AD712" s="58"/>
      <c r="AE712" s="58"/>
      <c r="AF712" s="58"/>
      <c r="AG712" s="58"/>
      <c r="AH712" s="58"/>
      <c r="AI712" s="58"/>
      <c r="AJ712" s="58"/>
      <c r="AM712" s="127"/>
      <c r="AN712" s="127"/>
    </row>
    <row r="713" spans="1:40" s="66" customFormat="1" ht="29.25" hidden="1" customHeight="1" thickTop="1" thickBot="1">
      <c r="A713" s="26"/>
      <c r="B713" s="184"/>
      <c r="C713" s="64"/>
      <c r="D713" s="56"/>
      <c r="E713" s="53" t="str">
        <f>+IF(J713="","",SUBTOTAL(3,J$8:J713))</f>
        <v/>
      </c>
      <c r="F713" s="201"/>
      <c r="G713" s="25"/>
      <c r="H713" s="28">
        <v>8739</v>
      </c>
      <c r="I713" s="65"/>
      <c r="J713" s="25"/>
      <c r="K713" s="26" t="str">
        <f t="shared" si="99"/>
        <v/>
      </c>
      <c r="L713" s="169"/>
      <c r="M713" s="25"/>
      <c r="N713" s="38"/>
      <c r="P713" s="63" t="str">
        <f t="shared" si="98"/>
        <v>.</v>
      </c>
      <c r="Q713" s="47" t="s">
        <v>585</v>
      </c>
      <c r="R713" s="63"/>
      <c r="S713" s="6" t="str">
        <f t="shared" ref="S713:S776" si="100">$U$5&amp;H713&amp;$U$7&amp;L713&amp;$U$7</f>
        <v xml:space="preserve">فاتورة رقم 8739  </v>
      </c>
      <c r="T713" s="6"/>
      <c r="U713" s="283"/>
      <c r="V713" s="283"/>
      <c r="W713" s="164"/>
      <c r="X713" s="99"/>
      <c r="Y713" s="58"/>
      <c r="Z713" s="58"/>
      <c r="AA713" s="58"/>
      <c r="AB713" s="58"/>
      <c r="AC713" s="58"/>
      <c r="AD713" s="58"/>
      <c r="AE713" s="58"/>
      <c r="AF713" s="58"/>
      <c r="AG713" s="58"/>
      <c r="AH713" s="58"/>
      <c r="AI713" s="58"/>
      <c r="AJ713" s="58"/>
      <c r="AM713" s="127"/>
      <c r="AN713" s="127"/>
    </row>
    <row r="714" spans="1:40" s="66" customFormat="1" ht="29.25" hidden="1" customHeight="1" thickTop="1" thickBot="1">
      <c r="A714" s="26"/>
      <c r="B714" s="184"/>
      <c r="C714" s="64"/>
      <c r="D714" s="56"/>
      <c r="E714" s="53" t="str">
        <f>+IF(J714="","",SUBTOTAL(3,J$8:J714))</f>
        <v/>
      </c>
      <c r="F714" s="201"/>
      <c r="G714" s="25"/>
      <c r="H714" s="28">
        <v>8740</v>
      </c>
      <c r="I714" s="65"/>
      <c r="J714" s="25"/>
      <c r="K714" s="26" t="str">
        <f t="shared" si="99"/>
        <v/>
      </c>
      <c r="L714" s="169"/>
      <c r="M714" s="25"/>
      <c r="N714" s="38"/>
      <c r="P714" s="63" t="str">
        <f t="shared" si="98"/>
        <v>.</v>
      </c>
      <c r="Q714" s="47" t="s">
        <v>585</v>
      </c>
      <c r="R714" s="63"/>
      <c r="S714" s="6" t="str">
        <f t="shared" si="100"/>
        <v xml:space="preserve">فاتورة رقم 8740  </v>
      </c>
      <c r="T714" s="6"/>
      <c r="U714" s="283"/>
      <c r="V714" s="283"/>
      <c r="W714" s="164"/>
      <c r="X714" s="99"/>
      <c r="Y714" s="58"/>
      <c r="Z714" s="58"/>
      <c r="AA714" s="58"/>
      <c r="AB714" s="58"/>
      <c r="AC714" s="58"/>
      <c r="AD714" s="58"/>
      <c r="AE714" s="58"/>
      <c r="AF714" s="58"/>
      <c r="AG714" s="58"/>
      <c r="AH714" s="58"/>
      <c r="AI714" s="58"/>
      <c r="AJ714" s="58"/>
      <c r="AM714" s="127"/>
      <c r="AN714" s="127"/>
    </row>
    <row r="715" spans="1:40" s="66" customFormat="1" ht="29.25" hidden="1" customHeight="1" thickTop="1" thickBot="1">
      <c r="A715" s="26"/>
      <c r="B715" s="184"/>
      <c r="C715" s="64"/>
      <c r="D715" s="56"/>
      <c r="E715" s="53" t="str">
        <f>+IF(J715="","",SUBTOTAL(3,J$8:J715))</f>
        <v/>
      </c>
      <c r="F715" s="201"/>
      <c r="G715" s="25"/>
      <c r="H715" s="28">
        <v>8741</v>
      </c>
      <c r="I715" s="65"/>
      <c r="J715" s="25"/>
      <c r="K715" s="26" t="str">
        <f t="shared" si="99"/>
        <v/>
      </c>
      <c r="L715" s="169"/>
      <c r="M715" s="25"/>
      <c r="N715" s="38"/>
      <c r="P715" s="63" t="str">
        <f t="shared" si="98"/>
        <v>.</v>
      </c>
      <c r="Q715" s="47" t="s">
        <v>585</v>
      </c>
      <c r="R715" s="63"/>
      <c r="S715" s="6" t="str">
        <f t="shared" si="100"/>
        <v xml:space="preserve">فاتورة رقم 8741  </v>
      </c>
      <c r="T715" s="6"/>
      <c r="U715" s="283"/>
      <c r="V715" s="283"/>
      <c r="W715" s="164"/>
      <c r="X715" s="99"/>
      <c r="Y715" s="58"/>
      <c r="Z715" s="58"/>
      <c r="AA715" s="58"/>
      <c r="AB715" s="58"/>
      <c r="AC715" s="58"/>
      <c r="AD715" s="58"/>
      <c r="AE715" s="58"/>
      <c r="AF715" s="58"/>
      <c r="AG715" s="58"/>
      <c r="AH715" s="58"/>
      <c r="AI715" s="58"/>
      <c r="AJ715" s="58"/>
      <c r="AM715" s="127"/>
      <c r="AN715" s="127"/>
    </row>
    <row r="716" spans="1:40" s="66" customFormat="1" ht="29.25" hidden="1" customHeight="1" thickTop="1" thickBot="1">
      <c r="A716" s="26"/>
      <c r="B716" s="184"/>
      <c r="C716" s="64"/>
      <c r="D716" s="56"/>
      <c r="E716" s="53" t="str">
        <f>+IF(J716="","",SUBTOTAL(3,J$8:J716))</f>
        <v/>
      </c>
      <c r="F716" s="201"/>
      <c r="G716" s="25"/>
      <c r="H716" s="28">
        <v>8742</v>
      </c>
      <c r="I716" s="65"/>
      <c r="J716" s="25"/>
      <c r="K716" s="26" t="str">
        <f t="shared" si="99"/>
        <v/>
      </c>
      <c r="L716" s="169"/>
      <c r="M716" s="25"/>
      <c r="N716" s="38"/>
      <c r="P716" s="63" t="str">
        <f t="shared" si="98"/>
        <v>.</v>
      </c>
      <c r="Q716" s="47" t="s">
        <v>585</v>
      </c>
      <c r="R716" s="63"/>
      <c r="S716" s="6" t="str">
        <f t="shared" si="100"/>
        <v xml:space="preserve">فاتورة رقم 8742  </v>
      </c>
      <c r="T716" s="6"/>
      <c r="U716" s="283"/>
      <c r="V716" s="283"/>
      <c r="W716" s="164"/>
      <c r="X716" s="99"/>
      <c r="Y716" s="58"/>
      <c r="Z716" s="58"/>
      <c r="AA716" s="58"/>
      <c r="AB716" s="58"/>
      <c r="AC716" s="58"/>
      <c r="AD716" s="58"/>
      <c r="AE716" s="58"/>
      <c r="AF716" s="58"/>
      <c r="AG716" s="58"/>
      <c r="AH716" s="58"/>
      <c r="AI716" s="58"/>
      <c r="AJ716" s="58"/>
      <c r="AM716" s="127"/>
      <c r="AN716" s="127"/>
    </row>
    <row r="717" spans="1:40" s="66" customFormat="1" ht="29.25" hidden="1" customHeight="1" thickTop="1" thickBot="1">
      <c r="A717" s="26"/>
      <c r="B717" s="184"/>
      <c r="C717" s="64"/>
      <c r="D717" s="56"/>
      <c r="E717" s="53" t="str">
        <f>+IF(J717="","",SUBTOTAL(3,J$8:J717))</f>
        <v/>
      </c>
      <c r="F717" s="201"/>
      <c r="G717" s="25"/>
      <c r="H717" s="28">
        <v>8743</v>
      </c>
      <c r="I717" s="65"/>
      <c r="J717" s="25"/>
      <c r="K717" s="26" t="str">
        <f t="shared" si="99"/>
        <v/>
      </c>
      <c r="L717" s="169"/>
      <c r="M717" s="25"/>
      <c r="N717" s="38"/>
      <c r="P717" s="63" t="str">
        <f t="shared" ref="P717:P780" si="101">IF(O717&gt;0,N717-O717,".")</f>
        <v>.</v>
      </c>
      <c r="Q717" s="47" t="s">
        <v>585</v>
      </c>
      <c r="R717" s="63"/>
      <c r="S717" s="6" t="str">
        <f t="shared" si="100"/>
        <v xml:space="preserve">فاتورة رقم 8743  </v>
      </c>
      <c r="T717" s="6"/>
      <c r="U717" s="283"/>
      <c r="V717" s="283"/>
      <c r="W717" s="164"/>
      <c r="X717" s="99"/>
      <c r="Y717" s="58"/>
      <c r="Z717" s="58"/>
      <c r="AA717" s="58"/>
      <c r="AB717" s="58"/>
      <c r="AC717" s="58"/>
      <c r="AD717" s="58"/>
      <c r="AE717" s="58"/>
      <c r="AF717" s="58"/>
      <c r="AG717" s="58"/>
      <c r="AH717" s="58"/>
      <c r="AI717" s="58"/>
      <c r="AJ717" s="58"/>
      <c r="AM717" s="127"/>
      <c r="AN717" s="127"/>
    </row>
    <row r="718" spans="1:40" s="66" customFormat="1" ht="29.25" hidden="1" customHeight="1" thickTop="1" thickBot="1">
      <c r="A718" s="26"/>
      <c r="B718" s="184"/>
      <c r="C718" s="64"/>
      <c r="D718" s="56"/>
      <c r="E718" s="53" t="str">
        <f>+IF(J718="","",SUBTOTAL(3,J$8:J718))</f>
        <v/>
      </c>
      <c r="F718" s="201"/>
      <c r="G718" s="25"/>
      <c r="H718" s="28">
        <v>8744</v>
      </c>
      <c r="I718" s="65"/>
      <c r="J718" s="25"/>
      <c r="K718" s="26" t="str">
        <f t="shared" ref="K718:K781" si="102">D718&amp;C718</f>
        <v/>
      </c>
      <c r="L718" s="169"/>
      <c r="M718" s="25"/>
      <c r="N718" s="38"/>
      <c r="P718" s="63" t="str">
        <f t="shared" si="101"/>
        <v>.</v>
      </c>
      <c r="Q718" s="47" t="s">
        <v>585</v>
      </c>
      <c r="R718" s="63"/>
      <c r="S718" s="6" t="str">
        <f t="shared" si="100"/>
        <v xml:space="preserve">فاتورة رقم 8744  </v>
      </c>
      <c r="T718" s="6"/>
      <c r="U718" s="283"/>
      <c r="V718" s="283"/>
      <c r="W718" s="164"/>
      <c r="X718" s="99"/>
      <c r="Y718" s="58"/>
      <c r="Z718" s="58"/>
      <c r="AA718" s="58"/>
      <c r="AB718" s="58"/>
      <c r="AC718" s="58"/>
      <c r="AD718" s="58"/>
      <c r="AE718" s="58"/>
      <c r="AF718" s="58"/>
      <c r="AG718" s="58"/>
      <c r="AH718" s="58"/>
      <c r="AI718" s="58"/>
      <c r="AJ718" s="58"/>
      <c r="AM718" s="127"/>
      <c r="AN718" s="127"/>
    </row>
    <row r="719" spans="1:40" s="66" customFormat="1" ht="29.25" hidden="1" customHeight="1" thickTop="1" thickBot="1">
      <c r="A719" s="26"/>
      <c r="B719" s="184"/>
      <c r="C719" s="64"/>
      <c r="D719" s="56"/>
      <c r="E719" s="53" t="str">
        <f>+IF(J719="","",SUBTOTAL(3,J$8:J719))</f>
        <v/>
      </c>
      <c r="F719" s="201"/>
      <c r="G719" s="25"/>
      <c r="H719" s="28">
        <v>8745</v>
      </c>
      <c r="I719" s="65"/>
      <c r="J719" s="25"/>
      <c r="K719" s="26" t="str">
        <f t="shared" si="102"/>
        <v/>
      </c>
      <c r="L719" s="169"/>
      <c r="M719" s="25"/>
      <c r="N719" s="38"/>
      <c r="P719" s="63" t="str">
        <f t="shared" si="101"/>
        <v>.</v>
      </c>
      <c r="Q719" s="47" t="s">
        <v>585</v>
      </c>
      <c r="R719" s="63"/>
      <c r="S719" s="6" t="str">
        <f t="shared" si="100"/>
        <v xml:space="preserve">فاتورة رقم 8745  </v>
      </c>
      <c r="T719" s="6"/>
      <c r="U719" s="283"/>
      <c r="V719" s="283"/>
      <c r="W719" s="164"/>
      <c r="X719" s="99"/>
      <c r="Y719" s="58"/>
      <c r="Z719" s="58"/>
      <c r="AA719" s="58"/>
      <c r="AB719" s="58"/>
      <c r="AC719" s="58"/>
      <c r="AD719" s="58"/>
      <c r="AE719" s="58"/>
      <c r="AF719" s="58"/>
      <c r="AG719" s="58"/>
      <c r="AH719" s="58"/>
      <c r="AI719" s="58"/>
      <c r="AJ719" s="58"/>
      <c r="AM719" s="127"/>
      <c r="AN719" s="127"/>
    </row>
    <row r="720" spans="1:40" s="66" customFormat="1" ht="29.25" hidden="1" customHeight="1" thickTop="1" thickBot="1">
      <c r="A720" s="26"/>
      <c r="B720" s="184"/>
      <c r="C720" s="64"/>
      <c r="D720" s="56"/>
      <c r="E720" s="53" t="str">
        <f>+IF(J720="","",SUBTOTAL(3,J$8:J720))</f>
        <v/>
      </c>
      <c r="F720" s="201"/>
      <c r="G720" s="25"/>
      <c r="H720" s="28">
        <v>8746</v>
      </c>
      <c r="I720" s="65"/>
      <c r="J720" s="25"/>
      <c r="K720" s="26" t="str">
        <f t="shared" si="102"/>
        <v/>
      </c>
      <c r="L720" s="169"/>
      <c r="M720" s="25"/>
      <c r="N720" s="38"/>
      <c r="P720" s="63" t="str">
        <f t="shared" si="101"/>
        <v>.</v>
      </c>
      <c r="Q720" s="47" t="s">
        <v>585</v>
      </c>
      <c r="R720" s="63"/>
      <c r="S720" s="6" t="str">
        <f t="shared" si="100"/>
        <v xml:space="preserve">فاتورة رقم 8746  </v>
      </c>
      <c r="T720" s="6"/>
      <c r="U720" s="283"/>
      <c r="V720" s="283"/>
      <c r="W720" s="164"/>
      <c r="X720" s="99"/>
      <c r="Y720" s="58"/>
      <c r="Z720" s="58"/>
      <c r="AA720" s="58"/>
      <c r="AB720" s="58"/>
      <c r="AC720" s="58"/>
      <c r="AD720" s="58"/>
      <c r="AE720" s="58"/>
      <c r="AF720" s="58"/>
      <c r="AG720" s="58"/>
      <c r="AH720" s="58"/>
      <c r="AI720" s="58"/>
      <c r="AJ720" s="58"/>
      <c r="AM720" s="127"/>
      <c r="AN720" s="127"/>
    </row>
    <row r="721" spans="1:40" s="66" customFormat="1" ht="29.25" hidden="1" customHeight="1" thickTop="1" thickBot="1">
      <c r="A721" s="26"/>
      <c r="B721" s="184"/>
      <c r="C721" s="64"/>
      <c r="D721" s="56"/>
      <c r="E721" s="53" t="str">
        <f>+IF(J721="","",SUBTOTAL(3,J$8:J721))</f>
        <v/>
      </c>
      <c r="F721" s="201"/>
      <c r="G721" s="25"/>
      <c r="H721" s="28">
        <v>8747</v>
      </c>
      <c r="I721" s="65"/>
      <c r="J721" s="25"/>
      <c r="K721" s="26" t="str">
        <f t="shared" si="102"/>
        <v/>
      </c>
      <c r="L721" s="169"/>
      <c r="M721" s="25"/>
      <c r="N721" s="38"/>
      <c r="P721" s="63" t="str">
        <f t="shared" si="101"/>
        <v>.</v>
      </c>
      <c r="Q721" s="47" t="s">
        <v>585</v>
      </c>
      <c r="R721" s="63"/>
      <c r="S721" s="6" t="str">
        <f t="shared" si="100"/>
        <v xml:space="preserve">فاتورة رقم 8747  </v>
      </c>
      <c r="T721" s="6"/>
      <c r="U721" s="283"/>
      <c r="V721" s="283"/>
      <c r="W721" s="164"/>
      <c r="X721" s="99"/>
      <c r="Y721" s="58"/>
      <c r="Z721" s="58"/>
      <c r="AA721" s="58"/>
      <c r="AB721" s="58"/>
      <c r="AC721" s="58"/>
      <c r="AD721" s="58"/>
      <c r="AE721" s="58"/>
      <c r="AF721" s="58"/>
      <c r="AG721" s="58"/>
      <c r="AH721" s="58"/>
      <c r="AI721" s="58"/>
      <c r="AJ721" s="58"/>
      <c r="AM721" s="127"/>
      <c r="AN721" s="127"/>
    </row>
    <row r="722" spans="1:40" s="66" customFormat="1" ht="29.25" hidden="1" customHeight="1" thickTop="1" thickBot="1">
      <c r="A722" s="26"/>
      <c r="B722" s="184"/>
      <c r="C722" s="64"/>
      <c r="D722" s="56"/>
      <c r="E722" s="53" t="str">
        <f>+IF(J722="","",SUBTOTAL(3,J$8:J722))</f>
        <v/>
      </c>
      <c r="F722" s="201"/>
      <c r="G722" s="25"/>
      <c r="H722" s="28">
        <v>8748</v>
      </c>
      <c r="I722" s="65"/>
      <c r="J722" s="25"/>
      <c r="K722" s="26" t="str">
        <f t="shared" si="102"/>
        <v/>
      </c>
      <c r="L722" s="169"/>
      <c r="M722" s="25"/>
      <c r="N722" s="38"/>
      <c r="P722" s="63" t="str">
        <f t="shared" si="101"/>
        <v>.</v>
      </c>
      <c r="Q722" s="47" t="s">
        <v>585</v>
      </c>
      <c r="R722" s="63"/>
      <c r="S722" s="6" t="str">
        <f t="shared" si="100"/>
        <v xml:space="preserve">فاتورة رقم 8748  </v>
      </c>
      <c r="T722" s="6"/>
      <c r="U722" s="283"/>
      <c r="V722" s="283"/>
      <c r="W722" s="164"/>
      <c r="X722" s="99"/>
      <c r="Y722" s="58"/>
      <c r="Z722" s="58"/>
      <c r="AA722" s="58"/>
      <c r="AB722" s="58"/>
      <c r="AC722" s="58"/>
      <c r="AD722" s="58"/>
      <c r="AE722" s="58"/>
      <c r="AF722" s="58"/>
      <c r="AG722" s="58"/>
      <c r="AH722" s="58"/>
      <c r="AI722" s="58"/>
      <c r="AJ722" s="58"/>
      <c r="AM722" s="127"/>
      <c r="AN722" s="127"/>
    </row>
    <row r="723" spans="1:40" s="66" customFormat="1" ht="29.25" hidden="1" customHeight="1" thickTop="1" thickBot="1">
      <c r="A723" s="26"/>
      <c r="B723" s="184"/>
      <c r="C723" s="64"/>
      <c r="D723" s="56"/>
      <c r="E723" s="53" t="str">
        <f>+IF(J723="","",SUBTOTAL(3,J$8:J723))</f>
        <v/>
      </c>
      <c r="F723" s="201"/>
      <c r="G723" s="25"/>
      <c r="H723" s="28">
        <v>8749</v>
      </c>
      <c r="I723" s="65"/>
      <c r="J723" s="25"/>
      <c r="K723" s="26" t="str">
        <f t="shared" si="102"/>
        <v/>
      </c>
      <c r="L723" s="169"/>
      <c r="M723" s="25"/>
      <c r="N723" s="38"/>
      <c r="P723" s="63" t="str">
        <f t="shared" si="101"/>
        <v>.</v>
      </c>
      <c r="Q723" s="47" t="s">
        <v>585</v>
      </c>
      <c r="R723" s="63"/>
      <c r="S723" s="6" t="str">
        <f t="shared" si="100"/>
        <v xml:space="preserve">فاتورة رقم 8749  </v>
      </c>
      <c r="T723" s="6"/>
      <c r="U723" s="283"/>
      <c r="V723" s="283"/>
      <c r="W723" s="164"/>
      <c r="X723" s="99"/>
      <c r="Y723" s="58"/>
      <c r="Z723" s="58"/>
      <c r="AA723" s="58"/>
      <c r="AB723" s="58"/>
      <c r="AC723" s="58"/>
      <c r="AD723" s="58"/>
      <c r="AE723" s="58"/>
      <c r="AF723" s="58"/>
      <c r="AG723" s="58"/>
      <c r="AH723" s="58"/>
      <c r="AI723" s="58"/>
      <c r="AJ723" s="58"/>
      <c r="AM723" s="127"/>
      <c r="AN723" s="127"/>
    </row>
    <row r="724" spans="1:40" s="66" customFormat="1" ht="29.25" hidden="1" customHeight="1" thickTop="1" thickBot="1">
      <c r="A724" s="26"/>
      <c r="B724" s="184"/>
      <c r="C724" s="64"/>
      <c r="D724" s="56"/>
      <c r="E724" s="53" t="str">
        <f>+IF(J724="","",SUBTOTAL(3,J$8:J724))</f>
        <v/>
      </c>
      <c r="F724" s="201"/>
      <c r="G724" s="25"/>
      <c r="H724" s="28">
        <v>8750</v>
      </c>
      <c r="I724" s="65"/>
      <c r="J724" s="25"/>
      <c r="K724" s="26" t="str">
        <f t="shared" si="102"/>
        <v/>
      </c>
      <c r="L724" s="169"/>
      <c r="M724" s="25"/>
      <c r="N724" s="38"/>
      <c r="P724" s="63" t="str">
        <f t="shared" si="101"/>
        <v>.</v>
      </c>
      <c r="Q724" s="47" t="s">
        <v>585</v>
      </c>
      <c r="R724" s="63"/>
      <c r="S724" s="6" t="str">
        <f t="shared" si="100"/>
        <v xml:space="preserve">فاتورة رقم 8750  </v>
      </c>
      <c r="T724" s="6"/>
      <c r="U724" s="283"/>
      <c r="V724" s="283"/>
      <c r="W724" s="164"/>
      <c r="X724" s="99"/>
      <c r="Y724" s="58"/>
      <c r="Z724" s="58"/>
      <c r="AA724" s="58"/>
      <c r="AB724" s="58"/>
      <c r="AC724" s="58"/>
      <c r="AD724" s="58"/>
      <c r="AE724" s="58"/>
      <c r="AF724" s="58"/>
      <c r="AG724" s="58"/>
      <c r="AH724" s="58"/>
      <c r="AI724" s="58"/>
      <c r="AJ724" s="58"/>
      <c r="AM724" s="127"/>
      <c r="AN724" s="127"/>
    </row>
    <row r="725" spans="1:40" s="66" customFormat="1" ht="29.25" hidden="1" customHeight="1" thickTop="1" thickBot="1">
      <c r="A725" s="26"/>
      <c r="B725" s="184"/>
      <c r="C725" s="64"/>
      <c r="D725" s="56"/>
      <c r="E725" s="53" t="str">
        <f>+IF(J725="","",SUBTOTAL(3,J$8:J725))</f>
        <v/>
      </c>
      <c r="F725" s="201"/>
      <c r="G725" s="25"/>
      <c r="H725" s="28">
        <v>8751</v>
      </c>
      <c r="I725" s="65"/>
      <c r="J725" s="25"/>
      <c r="K725" s="26" t="str">
        <f t="shared" si="102"/>
        <v/>
      </c>
      <c r="L725" s="169"/>
      <c r="M725" s="25"/>
      <c r="N725" s="38"/>
      <c r="P725" s="63" t="str">
        <f t="shared" si="101"/>
        <v>.</v>
      </c>
      <c r="Q725" s="47" t="s">
        <v>585</v>
      </c>
      <c r="R725" s="63"/>
      <c r="S725" s="6" t="str">
        <f t="shared" si="100"/>
        <v xml:space="preserve">فاتورة رقم 8751  </v>
      </c>
      <c r="T725" s="6"/>
      <c r="U725" s="283"/>
      <c r="V725" s="283"/>
      <c r="W725" s="164"/>
      <c r="X725" s="99"/>
      <c r="Y725" s="58"/>
      <c r="Z725" s="58"/>
      <c r="AA725" s="58"/>
      <c r="AB725" s="58"/>
      <c r="AC725" s="58"/>
      <c r="AD725" s="58"/>
      <c r="AE725" s="58"/>
      <c r="AF725" s="58"/>
      <c r="AG725" s="58"/>
      <c r="AH725" s="58"/>
      <c r="AI725" s="58"/>
      <c r="AJ725" s="58"/>
      <c r="AM725" s="127"/>
      <c r="AN725" s="127"/>
    </row>
    <row r="726" spans="1:40" s="66" customFormat="1" ht="29.25" hidden="1" customHeight="1" thickTop="1" thickBot="1">
      <c r="A726" s="26"/>
      <c r="B726" s="184"/>
      <c r="C726" s="64"/>
      <c r="D726" s="56"/>
      <c r="E726" s="53" t="str">
        <f>+IF(J726="","",SUBTOTAL(3,J$8:J726))</f>
        <v/>
      </c>
      <c r="F726" s="201"/>
      <c r="G726" s="25"/>
      <c r="H726" s="28">
        <v>8752</v>
      </c>
      <c r="I726" s="65"/>
      <c r="J726" s="25"/>
      <c r="K726" s="26" t="str">
        <f t="shared" si="102"/>
        <v/>
      </c>
      <c r="L726" s="169"/>
      <c r="M726" s="25"/>
      <c r="N726" s="38"/>
      <c r="P726" s="63" t="str">
        <f t="shared" si="101"/>
        <v>.</v>
      </c>
      <c r="Q726" s="47" t="s">
        <v>585</v>
      </c>
      <c r="R726" s="63"/>
      <c r="S726" s="6" t="str">
        <f t="shared" si="100"/>
        <v xml:space="preserve">فاتورة رقم 8752  </v>
      </c>
      <c r="T726" s="6"/>
      <c r="U726" s="283"/>
      <c r="V726" s="283"/>
      <c r="W726" s="164"/>
      <c r="X726" s="99"/>
      <c r="Y726" s="58"/>
      <c r="Z726" s="58"/>
      <c r="AA726" s="58"/>
      <c r="AB726" s="58"/>
      <c r="AC726" s="58"/>
      <c r="AD726" s="58"/>
      <c r="AE726" s="58"/>
      <c r="AF726" s="58"/>
      <c r="AG726" s="58"/>
      <c r="AH726" s="58"/>
      <c r="AI726" s="58"/>
      <c r="AJ726" s="58"/>
      <c r="AM726" s="127"/>
      <c r="AN726" s="127"/>
    </row>
    <row r="727" spans="1:40" s="66" customFormat="1" ht="29.25" hidden="1" customHeight="1" thickTop="1" thickBot="1">
      <c r="A727" s="26"/>
      <c r="B727" s="184"/>
      <c r="C727" s="64"/>
      <c r="D727" s="56"/>
      <c r="E727" s="53" t="str">
        <f>+IF(J727="","",SUBTOTAL(3,J$8:J727))</f>
        <v/>
      </c>
      <c r="F727" s="201"/>
      <c r="G727" s="25"/>
      <c r="H727" s="28">
        <v>8753</v>
      </c>
      <c r="I727" s="65"/>
      <c r="J727" s="25"/>
      <c r="K727" s="26" t="str">
        <f t="shared" si="102"/>
        <v/>
      </c>
      <c r="L727" s="169"/>
      <c r="M727" s="25"/>
      <c r="N727" s="38"/>
      <c r="P727" s="63" t="str">
        <f t="shared" si="101"/>
        <v>.</v>
      </c>
      <c r="Q727" s="47" t="s">
        <v>585</v>
      </c>
      <c r="R727" s="63"/>
      <c r="S727" s="6" t="str">
        <f t="shared" si="100"/>
        <v xml:space="preserve">فاتورة رقم 8753  </v>
      </c>
      <c r="T727" s="6"/>
      <c r="U727" s="283"/>
      <c r="V727" s="283"/>
      <c r="W727" s="164"/>
      <c r="X727" s="99"/>
      <c r="Y727" s="58"/>
      <c r="Z727" s="58"/>
      <c r="AA727" s="58"/>
      <c r="AB727" s="58"/>
      <c r="AC727" s="58"/>
      <c r="AD727" s="58"/>
      <c r="AE727" s="58"/>
      <c r="AF727" s="58"/>
      <c r="AG727" s="58"/>
      <c r="AH727" s="58"/>
      <c r="AI727" s="58"/>
      <c r="AJ727" s="58"/>
      <c r="AM727" s="127"/>
      <c r="AN727" s="127"/>
    </row>
    <row r="728" spans="1:40" s="66" customFormat="1" ht="29.25" hidden="1" customHeight="1" thickTop="1" thickBot="1">
      <c r="A728" s="26"/>
      <c r="B728" s="184"/>
      <c r="C728" s="64"/>
      <c r="D728" s="56"/>
      <c r="E728" s="53" t="str">
        <f>+IF(J728="","",SUBTOTAL(3,J$8:J728))</f>
        <v/>
      </c>
      <c r="F728" s="201"/>
      <c r="G728" s="25"/>
      <c r="H728" s="28">
        <v>8754</v>
      </c>
      <c r="I728" s="65"/>
      <c r="J728" s="25"/>
      <c r="K728" s="26" t="str">
        <f t="shared" si="102"/>
        <v/>
      </c>
      <c r="L728" s="169"/>
      <c r="M728" s="25"/>
      <c r="N728" s="38"/>
      <c r="P728" s="63" t="str">
        <f t="shared" si="101"/>
        <v>.</v>
      </c>
      <c r="Q728" s="47" t="s">
        <v>585</v>
      </c>
      <c r="R728" s="63"/>
      <c r="S728" s="6" t="str">
        <f t="shared" si="100"/>
        <v xml:space="preserve">فاتورة رقم 8754  </v>
      </c>
      <c r="T728" s="6"/>
      <c r="U728" s="283"/>
      <c r="V728" s="283"/>
      <c r="W728" s="164"/>
      <c r="X728" s="99"/>
      <c r="Y728" s="58"/>
      <c r="Z728" s="58"/>
      <c r="AA728" s="58"/>
      <c r="AB728" s="58"/>
      <c r="AC728" s="58"/>
      <c r="AD728" s="58"/>
      <c r="AE728" s="58"/>
      <c r="AF728" s="58"/>
      <c r="AG728" s="58"/>
      <c r="AH728" s="58"/>
      <c r="AI728" s="58"/>
      <c r="AJ728" s="58"/>
      <c r="AM728" s="127"/>
      <c r="AN728" s="127"/>
    </row>
    <row r="729" spans="1:40" s="66" customFormat="1" ht="29.25" hidden="1" customHeight="1" thickTop="1" thickBot="1">
      <c r="A729" s="26"/>
      <c r="B729" s="184"/>
      <c r="C729" s="64"/>
      <c r="D729" s="56"/>
      <c r="E729" s="53" t="str">
        <f>+IF(J729="","",SUBTOTAL(3,J$8:J729))</f>
        <v/>
      </c>
      <c r="F729" s="201"/>
      <c r="G729" s="25"/>
      <c r="H729" s="28">
        <v>8755</v>
      </c>
      <c r="I729" s="65"/>
      <c r="J729" s="25"/>
      <c r="K729" s="26" t="str">
        <f t="shared" si="102"/>
        <v/>
      </c>
      <c r="L729" s="169"/>
      <c r="M729" s="25"/>
      <c r="N729" s="38"/>
      <c r="P729" s="63" t="str">
        <f t="shared" si="101"/>
        <v>.</v>
      </c>
      <c r="Q729" s="47" t="s">
        <v>585</v>
      </c>
      <c r="R729" s="63"/>
      <c r="S729" s="6" t="str">
        <f t="shared" si="100"/>
        <v xml:space="preserve">فاتورة رقم 8755  </v>
      </c>
      <c r="T729" s="6"/>
      <c r="U729" s="283"/>
      <c r="V729" s="283"/>
      <c r="W729" s="164"/>
      <c r="X729" s="99"/>
      <c r="Y729" s="58"/>
      <c r="Z729" s="58"/>
      <c r="AA729" s="58"/>
      <c r="AB729" s="58"/>
      <c r="AC729" s="58"/>
      <c r="AD729" s="58"/>
      <c r="AE729" s="58"/>
      <c r="AF729" s="58"/>
      <c r="AG729" s="58"/>
      <c r="AH729" s="58"/>
      <c r="AI729" s="58"/>
      <c r="AJ729" s="58"/>
      <c r="AM729" s="127"/>
      <c r="AN729" s="127"/>
    </row>
    <row r="730" spans="1:40" s="66" customFormat="1" ht="29.25" hidden="1" customHeight="1" thickTop="1" thickBot="1">
      <c r="A730" s="26"/>
      <c r="B730" s="184"/>
      <c r="C730" s="64"/>
      <c r="D730" s="56"/>
      <c r="E730" s="53" t="str">
        <f>+IF(J730="","",SUBTOTAL(3,J$8:J730))</f>
        <v/>
      </c>
      <c r="F730" s="201"/>
      <c r="G730" s="25"/>
      <c r="H730" s="28">
        <v>8756</v>
      </c>
      <c r="I730" s="65"/>
      <c r="J730" s="25"/>
      <c r="K730" s="26" t="str">
        <f t="shared" si="102"/>
        <v/>
      </c>
      <c r="L730" s="169"/>
      <c r="M730" s="25"/>
      <c r="N730" s="38"/>
      <c r="P730" s="63" t="str">
        <f t="shared" si="101"/>
        <v>.</v>
      </c>
      <c r="Q730" s="47" t="s">
        <v>585</v>
      </c>
      <c r="R730" s="63"/>
      <c r="S730" s="6" t="str">
        <f t="shared" si="100"/>
        <v xml:space="preserve">فاتورة رقم 8756  </v>
      </c>
      <c r="T730" s="6"/>
      <c r="U730" s="283"/>
      <c r="V730" s="283"/>
      <c r="W730" s="164"/>
      <c r="X730" s="99"/>
      <c r="Y730" s="58"/>
      <c r="Z730" s="58"/>
      <c r="AA730" s="58"/>
      <c r="AB730" s="58"/>
      <c r="AC730" s="58"/>
      <c r="AD730" s="58"/>
      <c r="AE730" s="58"/>
      <c r="AF730" s="58"/>
      <c r="AG730" s="58"/>
      <c r="AH730" s="58"/>
      <c r="AI730" s="58"/>
      <c r="AJ730" s="58"/>
      <c r="AM730" s="127"/>
      <c r="AN730" s="127"/>
    </row>
    <row r="731" spans="1:40" s="66" customFormat="1" ht="29.25" hidden="1" customHeight="1" thickTop="1" thickBot="1">
      <c r="A731" s="26"/>
      <c r="B731" s="184"/>
      <c r="C731" s="64"/>
      <c r="D731" s="56"/>
      <c r="E731" s="53" t="str">
        <f>+IF(J731="","",SUBTOTAL(3,J$8:J731))</f>
        <v/>
      </c>
      <c r="F731" s="201"/>
      <c r="G731" s="25"/>
      <c r="H731" s="28">
        <v>8757</v>
      </c>
      <c r="I731" s="65"/>
      <c r="J731" s="25"/>
      <c r="K731" s="26" t="str">
        <f t="shared" si="102"/>
        <v/>
      </c>
      <c r="L731" s="169"/>
      <c r="M731" s="25"/>
      <c r="N731" s="38"/>
      <c r="P731" s="63" t="str">
        <f t="shared" si="101"/>
        <v>.</v>
      </c>
      <c r="Q731" s="47" t="s">
        <v>585</v>
      </c>
      <c r="R731" s="63"/>
      <c r="S731" s="6" t="str">
        <f t="shared" si="100"/>
        <v xml:space="preserve">فاتورة رقم 8757  </v>
      </c>
      <c r="T731" s="6"/>
      <c r="U731" s="283"/>
      <c r="V731" s="283"/>
      <c r="W731" s="164"/>
      <c r="X731" s="99"/>
      <c r="Y731" s="58"/>
      <c r="Z731" s="58"/>
      <c r="AA731" s="58"/>
      <c r="AB731" s="58"/>
      <c r="AC731" s="58"/>
      <c r="AD731" s="58"/>
      <c r="AE731" s="58"/>
      <c r="AF731" s="58"/>
      <c r="AG731" s="58"/>
      <c r="AH731" s="58"/>
      <c r="AI731" s="58"/>
      <c r="AJ731" s="58"/>
      <c r="AM731" s="127"/>
      <c r="AN731" s="127"/>
    </row>
    <row r="732" spans="1:40" s="66" customFormat="1" ht="29.25" hidden="1" customHeight="1" thickTop="1" thickBot="1">
      <c r="A732" s="26"/>
      <c r="B732" s="184"/>
      <c r="C732" s="64"/>
      <c r="D732" s="56"/>
      <c r="E732" s="53" t="str">
        <f>+IF(J732="","",SUBTOTAL(3,J$8:J732))</f>
        <v/>
      </c>
      <c r="F732" s="201"/>
      <c r="G732" s="25"/>
      <c r="H732" s="28">
        <v>8758</v>
      </c>
      <c r="I732" s="65"/>
      <c r="J732" s="25"/>
      <c r="K732" s="26" t="str">
        <f t="shared" si="102"/>
        <v/>
      </c>
      <c r="L732" s="169"/>
      <c r="M732" s="25"/>
      <c r="N732" s="38"/>
      <c r="P732" s="63" t="str">
        <f t="shared" si="101"/>
        <v>.</v>
      </c>
      <c r="Q732" s="47" t="s">
        <v>585</v>
      </c>
      <c r="R732" s="63"/>
      <c r="S732" s="6" t="str">
        <f t="shared" si="100"/>
        <v xml:space="preserve">فاتورة رقم 8758  </v>
      </c>
      <c r="T732" s="6"/>
      <c r="U732" s="283"/>
      <c r="V732" s="283"/>
      <c r="W732" s="164"/>
      <c r="X732" s="99"/>
      <c r="Y732" s="58"/>
      <c r="Z732" s="58"/>
      <c r="AA732" s="58"/>
      <c r="AB732" s="58"/>
      <c r="AC732" s="58"/>
      <c r="AD732" s="58"/>
      <c r="AE732" s="58"/>
      <c r="AF732" s="58"/>
      <c r="AG732" s="58"/>
      <c r="AH732" s="58"/>
      <c r="AI732" s="58"/>
      <c r="AJ732" s="58"/>
      <c r="AM732" s="127"/>
      <c r="AN732" s="127"/>
    </row>
    <row r="733" spans="1:40" s="66" customFormat="1" ht="29.25" hidden="1" customHeight="1" thickTop="1" thickBot="1">
      <c r="A733" s="26"/>
      <c r="B733" s="184"/>
      <c r="C733" s="64"/>
      <c r="D733" s="56"/>
      <c r="E733" s="53" t="str">
        <f>+IF(J733="","",SUBTOTAL(3,J$8:J733))</f>
        <v/>
      </c>
      <c r="F733" s="201"/>
      <c r="G733" s="25"/>
      <c r="H733" s="28">
        <v>8759</v>
      </c>
      <c r="I733" s="65"/>
      <c r="J733" s="25"/>
      <c r="K733" s="26" t="str">
        <f t="shared" si="102"/>
        <v/>
      </c>
      <c r="L733" s="169"/>
      <c r="M733" s="25"/>
      <c r="N733" s="38"/>
      <c r="P733" s="63" t="str">
        <f t="shared" si="101"/>
        <v>.</v>
      </c>
      <c r="Q733" s="47" t="s">
        <v>585</v>
      </c>
      <c r="R733" s="63"/>
      <c r="S733" s="6" t="str">
        <f t="shared" si="100"/>
        <v xml:space="preserve">فاتورة رقم 8759  </v>
      </c>
      <c r="T733" s="6"/>
      <c r="U733" s="283"/>
      <c r="V733" s="283"/>
      <c r="W733" s="164"/>
      <c r="X733" s="99"/>
      <c r="Y733" s="58"/>
      <c r="Z733" s="58"/>
      <c r="AA733" s="58"/>
      <c r="AB733" s="58"/>
      <c r="AC733" s="58"/>
      <c r="AD733" s="58"/>
      <c r="AE733" s="58"/>
      <c r="AF733" s="58"/>
      <c r="AG733" s="58"/>
      <c r="AH733" s="58"/>
      <c r="AI733" s="58"/>
      <c r="AJ733" s="58"/>
      <c r="AM733" s="127"/>
      <c r="AN733" s="127"/>
    </row>
    <row r="734" spans="1:40" s="66" customFormat="1" ht="29.25" hidden="1" customHeight="1" thickTop="1" thickBot="1">
      <c r="A734" s="26"/>
      <c r="B734" s="184"/>
      <c r="C734" s="64"/>
      <c r="D734" s="56"/>
      <c r="E734" s="53" t="str">
        <f>+IF(J734="","",SUBTOTAL(3,J$8:J734))</f>
        <v/>
      </c>
      <c r="F734" s="201"/>
      <c r="G734" s="25"/>
      <c r="H734" s="28">
        <v>8760</v>
      </c>
      <c r="I734" s="65"/>
      <c r="J734" s="25"/>
      <c r="K734" s="26" t="str">
        <f t="shared" si="102"/>
        <v/>
      </c>
      <c r="L734" s="169"/>
      <c r="M734" s="25"/>
      <c r="N734" s="38"/>
      <c r="P734" s="63" t="str">
        <f t="shared" si="101"/>
        <v>.</v>
      </c>
      <c r="Q734" s="47" t="s">
        <v>585</v>
      </c>
      <c r="R734" s="63"/>
      <c r="S734" s="6" t="str">
        <f t="shared" si="100"/>
        <v xml:space="preserve">فاتورة رقم 8760  </v>
      </c>
      <c r="T734" s="6"/>
      <c r="U734" s="283"/>
      <c r="V734" s="283"/>
      <c r="W734" s="164"/>
      <c r="X734" s="99"/>
      <c r="Y734" s="58"/>
      <c r="Z734" s="58"/>
      <c r="AA734" s="58"/>
      <c r="AB734" s="58"/>
      <c r="AC734" s="58"/>
      <c r="AD734" s="58"/>
      <c r="AE734" s="58"/>
      <c r="AF734" s="58"/>
      <c r="AG734" s="58"/>
      <c r="AH734" s="58"/>
      <c r="AI734" s="58"/>
      <c r="AJ734" s="58"/>
      <c r="AM734" s="127"/>
      <c r="AN734" s="127"/>
    </row>
    <row r="735" spans="1:40" s="66" customFormat="1" ht="29.25" hidden="1" customHeight="1" thickTop="1" thickBot="1">
      <c r="A735" s="26"/>
      <c r="B735" s="184"/>
      <c r="C735" s="64"/>
      <c r="D735" s="56"/>
      <c r="E735" s="53" t="str">
        <f>+IF(J735="","",SUBTOTAL(3,J$8:J735))</f>
        <v/>
      </c>
      <c r="F735" s="201"/>
      <c r="G735" s="25"/>
      <c r="H735" s="28">
        <v>8761</v>
      </c>
      <c r="I735" s="65"/>
      <c r="J735" s="25"/>
      <c r="K735" s="26" t="str">
        <f t="shared" si="102"/>
        <v/>
      </c>
      <c r="L735" s="169"/>
      <c r="M735" s="25"/>
      <c r="N735" s="38"/>
      <c r="P735" s="63" t="str">
        <f t="shared" si="101"/>
        <v>.</v>
      </c>
      <c r="Q735" s="47" t="s">
        <v>585</v>
      </c>
      <c r="R735" s="63"/>
      <c r="S735" s="6" t="str">
        <f t="shared" si="100"/>
        <v xml:space="preserve">فاتورة رقم 8761  </v>
      </c>
      <c r="T735" s="6"/>
      <c r="U735" s="283"/>
      <c r="V735" s="283"/>
      <c r="W735" s="164"/>
      <c r="X735" s="99"/>
      <c r="Y735" s="58"/>
      <c r="Z735" s="58"/>
      <c r="AA735" s="58"/>
      <c r="AB735" s="58"/>
      <c r="AC735" s="58"/>
      <c r="AD735" s="58"/>
      <c r="AE735" s="58"/>
      <c r="AF735" s="58"/>
      <c r="AG735" s="58"/>
      <c r="AH735" s="58"/>
      <c r="AI735" s="58"/>
      <c r="AJ735" s="58"/>
      <c r="AM735" s="127"/>
      <c r="AN735" s="127"/>
    </row>
    <row r="736" spans="1:40" s="66" customFormat="1" ht="29.25" hidden="1" customHeight="1" thickTop="1" thickBot="1">
      <c r="A736" s="26"/>
      <c r="B736" s="184"/>
      <c r="C736" s="64"/>
      <c r="D736" s="56"/>
      <c r="E736" s="53" t="str">
        <f>+IF(J736="","",SUBTOTAL(3,J$8:J736))</f>
        <v/>
      </c>
      <c r="F736" s="201"/>
      <c r="G736" s="25"/>
      <c r="H736" s="28">
        <v>8762</v>
      </c>
      <c r="I736" s="65"/>
      <c r="J736" s="25"/>
      <c r="K736" s="26" t="str">
        <f t="shared" si="102"/>
        <v/>
      </c>
      <c r="L736" s="169"/>
      <c r="M736" s="25"/>
      <c r="N736" s="38"/>
      <c r="P736" s="63" t="str">
        <f t="shared" si="101"/>
        <v>.</v>
      </c>
      <c r="Q736" s="47" t="s">
        <v>585</v>
      </c>
      <c r="R736" s="63"/>
      <c r="S736" s="6" t="str">
        <f t="shared" si="100"/>
        <v xml:space="preserve">فاتورة رقم 8762  </v>
      </c>
      <c r="T736" s="6"/>
      <c r="U736" s="283"/>
      <c r="V736" s="283"/>
      <c r="W736" s="164"/>
      <c r="X736" s="99"/>
      <c r="Y736" s="58"/>
      <c r="Z736" s="58"/>
      <c r="AA736" s="58"/>
      <c r="AB736" s="58"/>
      <c r="AC736" s="58"/>
      <c r="AD736" s="58"/>
      <c r="AE736" s="58"/>
      <c r="AF736" s="58"/>
      <c r="AG736" s="58"/>
      <c r="AH736" s="58"/>
      <c r="AI736" s="58"/>
      <c r="AJ736" s="58"/>
      <c r="AM736" s="127"/>
      <c r="AN736" s="127"/>
    </row>
    <row r="737" spans="1:40" s="66" customFormat="1" ht="29.25" hidden="1" customHeight="1" thickTop="1" thickBot="1">
      <c r="A737" s="26"/>
      <c r="B737" s="184"/>
      <c r="C737" s="64"/>
      <c r="D737" s="56"/>
      <c r="E737" s="53" t="str">
        <f>+IF(J737="","",SUBTOTAL(3,J$8:J737))</f>
        <v/>
      </c>
      <c r="F737" s="201"/>
      <c r="G737" s="25"/>
      <c r="H737" s="28">
        <v>8763</v>
      </c>
      <c r="I737" s="65"/>
      <c r="J737" s="25"/>
      <c r="K737" s="26" t="str">
        <f t="shared" si="102"/>
        <v/>
      </c>
      <c r="L737" s="169"/>
      <c r="M737" s="25"/>
      <c r="N737" s="38"/>
      <c r="P737" s="63" t="str">
        <f t="shared" si="101"/>
        <v>.</v>
      </c>
      <c r="Q737" s="47" t="s">
        <v>585</v>
      </c>
      <c r="R737" s="63"/>
      <c r="S737" s="6" t="str">
        <f t="shared" si="100"/>
        <v xml:space="preserve">فاتورة رقم 8763  </v>
      </c>
      <c r="T737" s="6"/>
      <c r="U737" s="283"/>
      <c r="V737" s="283"/>
      <c r="W737" s="164"/>
      <c r="X737" s="99"/>
      <c r="Y737" s="58"/>
      <c r="Z737" s="58"/>
      <c r="AA737" s="58"/>
      <c r="AB737" s="58"/>
      <c r="AC737" s="58"/>
      <c r="AD737" s="58"/>
      <c r="AE737" s="58"/>
      <c r="AF737" s="58"/>
      <c r="AG737" s="58"/>
      <c r="AH737" s="58"/>
      <c r="AI737" s="58"/>
      <c r="AJ737" s="58"/>
      <c r="AM737" s="127"/>
      <c r="AN737" s="127"/>
    </row>
    <row r="738" spans="1:40" s="66" customFormat="1" ht="29.25" hidden="1" customHeight="1" thickTop="1" thickBot="1">
      <c r="A738" s="26"/>
      <c r="B738" s="184"/>
      <c r="C738" s="64"/>
      <c r="D738" s="56"/>
      <c r="E738" s="53" t="str">
        <f>+IF(J738="","",SUBTOTAL(3,J$8:J738))</f>
        <v/>
      </c>
      <c r="F738" s="201"/>
      <c r="G738" s="25"/>
      <c r="H738" s="28">
        <v>8764</v>
      </c>
      <c r="I738" s="65"/>
      <c r="J738" s="25"/>
      <c r="K738" s="26" t="str">
        <f t="shared" si="102"/>
        <v/>
      </c>
      <c r="L738" s="169"/>
      <c r="M738" s="25"/>
      <c r="N738" s="38"/>
      <c r="P738" s="63" t="str">
        <f t="shared" si="101"/>
        <v>.</v>
      </c>
      <c r="Q738" s="47" t="s">
        <v>585</v>
      </c>
      <c r="R738" s="63"/>
      <c r="S738" s="6" t="str">
        <f t="shared" si="100"/>
        <v xml:space="preserve">فاتورة رقم 8764  </v>
      </c>
      <c r="T738" s="6"/>
      <c r="U738" s="283"/>
      <c r="V738" s="283"/>
      <c r="W738" s="164"/>
      <c r="X738" s="99"/>
      <c r="Y738" s="58"/>
      <c r="Z738" s="58"/>
      <c r="AA738" s="58"/>
      <c r="AB738" s="58"/>
      <c r="AC738" s="58"/>
      <c r="AD738" s="58"/>
      <c r="AE738" s="58"/>
      <c r="AF738" s="58"/>
      <c r="AG738" s="58"/>
      <c r="AH738" s="58"/>
      <c r="AI738" s="58"/>
      <c r="AJ738" s="58"/>
      <c r="AM738" s="127"/>
      <c r="AN738" s="127"/>
    </row>
    <row r="739" spans="1:40" s="66" customFormat="1" ht="29.25" hidden="1" customHeight="1" thickTop="1" thickBot="1">
      <c r="A739" s="26"/>
      <c r="B739" s="184"/>
      <c r="C739" s="64"/>
      <c r="D739" s="56"/>
      <c r="E739" s="53" t="str">
        <f>+IF(J739="","",SUBTOTAL(3,J$8:J739))</f>
        <v/>
      </c>
      <c r="F739" s="201"/>
      <c r="G739" s="25"/>
      <c r="H739" s="28">
        <v>8765</v>
      </c>
      <c r="I739" s="65"/>
      <c r="J739" s="25"/>
      <c r="K739" s="26" t="str">
        <f t="shared" si="102"/>
        <v/>
      </c>
      <c r="L739" s="169"/>
      <c r="M739" s="25"/>
      <c r="N739" s="38"/>
      <c r="P739" s="63" t="str">
        <f t="shared" si="101"/>
        <v>.</v>
      </c>
      <c r="Q739" s="47" t="s">
        <v>585</v>
      </c>
      <c r="R739" s="63"/>
      <c r="S739" s="6" t="str">
        <f t="shared" si="100"/>
        <v xml:space="preserve">فاتورة رقم 8765  </v>
      </c>
      <c r="T739" s="6"/>
      <c r="U739" s="283"/>
      <c r="V739" s="283"/>
      <c r="W739" s="164"/>
      <c r="X739" s="99"/>
      <c r="Y739" s="58"/>
      <c r="Z739" s="58"/>
      <c r="AA739" s="58"/>
      <c r="AB739" s="58"/>
      <c r="AC739" s="58"/>
      <c r="AD739" s="58"/>
      <c r="AE739" s="58"/>
      <c r="AF739" s="58"/>
      <c r="AG739" s="58"/>
      <c r="AH739" s="58"/>
      <c r="AI739" s="58"/>
      <c r="AJ739" s="58"/>
      <c r="AM739" s="127"/>
      <c r="AN739" s="127"/>
    </row>
    <row r="740" spans="1:40" s="66" customFormat="1" ht="29.25" hidden="1" customHeight="1" thickTop="1" thickBot="1">
      <c r="A740" s="26"/>
      <c r="B740" s="184"/>
      <c r="C740" s="64"/>
      <c r="D740" s="56"/>
      <c r="E740" s="53" t="str">
        <f>+IF(J740="","",SUBTOTAL(3,J$8:J740))</f>
        <v/>
      </c>
      <c r="F740" s="201"/>
      <c r="G740" s="25"/>
      <c r="H740" s="28">
        <v>8766</v>
      </c>
      <c r="I740" s="65"/>
      <c r="J740" s="25"/>
      <c r="K740" s="26" t="str">
        <f t="shared" si="102"/>
        <v/>
      </c>
      <c r="L740" s="169"/>
      <c r="M740" s="25"/>
      <c r="N740" s="38"/>
      <c r="P740" s="63" t="str">
        <f t="shared" si="101"/>
        <v>.</v>
      </c>
      <c r="Q740" s="47" t="s">
        <v>585</v>
      </c>
      <c r="R740" s="63"/>
      <c r="S740" s="6" t="str">
        <f t="shared" si="100"/>
        <v xml:space="preserve">فاتورة رقم 8766  </v>
      </c>
      <c r="T740" s="6"/>
      <c r="U740" s="283"/>
      <c r="V740" s="283"/>
      <c r="W740" s="164"/>
      <c r="X740" s="99"/>
      <c r="Y740" s="58"/>
      <c r="Z740" s="58"/>
      <c r="AA740" s="58"/>
      <c r="AB740" s="58"/>
      <c r="AC740" s="58"/>
      <c r="AD740" s="58"/>
      <c r="AE740" s="58"/>
      <c r="AF740" s="58"/>
      <c r="AG740" s="58"/>
      <c r="AH740" s="58"/>
      <c r="AI740" s="58"/>
      <c r="AJ740" s="58"/>
      <c r="AM740" s="127"/>
      <c r="AN740" s="127"/>
    </row>
    <row r="741" spans="1:40" s="66" customFormat="1" ht="29.25" hidden="1" customHeight="1" thickTop="1" thickBot="1">
      <c r="A741" s="26"/>
      <c r="B741" s="184"/>
      <c r="C741" s="64"/>
      <c r="D741" s="56"/>
      <c r="E741" s="53" t="str">
        <f>+IF(J741="","",SUBTOTAL(3,J$8:J741))</f>
        <v/>
      </c>
      <c r="F741" s="201"/>
      <c r="G741" s="25"/>
      <c r="H741" s="28">
        <v>8767</v>
      </c>
      <c r="I741" s="65"/>
      <c r="J741" s="25"/>
      <c r="K741" s="26" t="str">
        <f t="shared" si="102"/>
        <v/>
      </c>
      <c r="L741" s="169"/>
      <c r="M741" s="25"/>
      <c r="N741" s="38"/>
      <c r="P741" s="63" t="str">
        <f t="shared" si="101"/>
        <v>.</v>
      </c>
      <c r="Q741" s="47" t="s">
        <v>585</v>
      </c>
      <c r="R741" s="63"/>
      <c r="S741" s="6" t="str">
        <f t="shared" si="100"/>
        <v xml:space="preserve">فاتورة رقم 8767  </v>
      </c>
      <c r="T741" s="6"/>
      <c r="U741" s="283"/>
      <c r="V741" s="283"/>
      <c r="W741" s="164"/>
      <c r="X741" s="99"/>
      <c r="Y741" s="58"/>
      <c r="Z741" s="58"/>
      <c r="AA741" s="58"/>
      <c r="AB741" s="58"/>
      <c r="AC741" s="58"/>
      <c r="AD741" s="58"/>
      <c r="AE741" s="58"/>
      <c r="AF741" s="58"/>
      <c r="AG741" s="58"/>
      <c r="AH741" s="58"/>
      <c r="AI741" s="58"/>
      <c r="AJ741" s="58"/>
      <c r="AM741" s="127"/>
      <c r="AN741" s="127"/>
    </row>
    <row r="742" spans="1:40" s="66" customFormat="1" ht="29.25" hidden="1" customHeight="1" thickTop="1" thickBot="1">
      <c r="A742" s="26"/>
      <c r="B742" s="184"/>
      <c r="C742" s="64"/>
      <c r="D742" s="56"/>
      <c r="E742" s="53" t="str">
        <f>+IF(J742="","",SUBTOTAL(3,J$8:J742))</f>
        <v/>
      </c>
      <c r="F742" s="201"/>
      <c r="G742" s="25"/>
      <c r="H742" s="28">
        <v>8768</v>
      </c>
      <c r="I742" s="65"/>
      <c r="J742" s="25"/>
      <c r="K742" s="26" t="str">
        <f t="shared" si="102"/>
        <v/>
      </c>
      <c r="L742" s="169"/>
      <c r="M742" s="25"/>
      <c r="N742" s="38"/>
      <c r="P742" s="63" t="str">
        <f t="shared" si="101"/>
        <v>.</v>
      </c>
      <c r="Q742" s="47" t="s">
        <v>585</v>
      </c>
      <c r="R742" s="63"/>
      <c r="S742" s="6" t="str">
        <f t="shared" si="100"/>
        <v xml:space="preserve">فاتورة رقم 8768  </v>
      </c>
      <c r="T742" s="6"/>
      <c r="U742" s="283"/>
      <c r="V742" s="283"/>
      <c r="W742" s="164"/>
      <c r="X742" s="99"/>
      <c r="Y742" s="58"/>
      <c r="Z742" s="58"/>
      <c r="AA742" s="58"/>
      <c r="AB742" s="58"/>
      <c r="AC742" s="58"/>
      <c r="AD742" s="58"/>
      <c r="AE742" s="58"/>
      <c r="AF742" s="58"/>
      <c r="AG742" s="58"/>
      <c r="AH742" s="58"/>
      <c r="AI742" s="58"/>
      <c r="AJ742" s="58"/>
      <c r="AM742" s="127"/>
      <c r="AN742" s="127"/>
    </row>
    <row r="743" spans="1:40" s="66" customFormat="1" ht="29.25" hidden="1" customHeight="1" thickTop="1" thickBot="1">
      <c r="A743" s="26"/>
      <c r="B743" s="184"/>
      <c r="C743" s="64"/>
      <c r="D743" s="56"/>
      <c r="E743" s="53" t="str">
        <f>+IF(J743="","",SUBTOTAL(3,J$8:J743))</f>
        <v/>
      </c>
      <c r="F743" s="201"/>
      <c r="G743" s="25"/>
      <c r="H743" s="28">
        <v>8769</v>
      </c>
      <c r="I743" s="65"/>
      <c r="J743" s="25"/>
      <c r="K743" s="26" t="str">
        <f t="shared" si="102"/>
        <v/>
      </c>
      <c r="L743" s="169"/>
      <c r="M743" s="25"/>
      <c r="N743" s="38"/>
      <c r="P743" s="63" t="str">
        <f t="shared" si="101"/>
        <v>.</v>
      </c>
      <c r="Q743" s="47" t="s">
        <v>585</v>
      </c>
      <c r="R743" s="63"/>
      <c r="S743" s="6" t="str">
        <f t="shared" si="100"/>
        <v xml:space="preserve">فاتورة رقم 8769  </v>
      </c>
      <c r="T743" s="6"/>
      <c r="U743" s="283"/>
      <c r="V743" s="283"/>
      <c r="W743" s="164"/>
      <c r="X743" s="99"/>
      <c r="Y743" s="58"/>
      <c r="Z743" s="58"/>
      <c r="AA743" s="58"/>
      <c r="AB743" s="58"/>
      <c r="AC743" s="58"/>
      <c r="AD743" s="58"/>
      <c r="AE743" s="58"/>
      <c r="AF743" s="58"/>
      <c r="AG743" s="58"/>
      <c r="AH743" s="58"/>
      <c r="AI743" s="58"/>
      <c r="AJ743" s="58"/>
      <c r="AM743" s="127"/>
      <c r="AN743" s="127"/>
    </row>
    <row r="744" spans="1:40" s="66" customFormat="1" ht="29.25" hidden="1" customHeight="1" thickTop="1" thickBot="1">
      <c r="A744" s="26"/>
      <c r="B744" s="184"/>
      <c r="C744" s="64"/>
      <c r="D744" s="56"/>
      <c r="E744" s="53" t="str">
        <f>+IF(J744="","",SUBTOTAL(3,J$8:J744))</f>
        <v/>
      </c>
      <c r="F744" s="201"/>
      <c r="G744" s="25"/>
      <c r="H744" s="28">
        <v>8770</v>
      </c>
      <c r="I744" s="65"/>
      <c r="J744" s="25"/>
      <c r="K744" s="26" t="str">
        <f t="shared" si="102"/>
        <v/>
      </c>
      <c r="L744" s="169"/>
      <c r="M744" s="25"/>
      <c r="N744" s="38"/>
      <c r="P744" s="63" t="str">
        <f t="shared" si="101"/>
        <v>.</v>
      </c>
      <c r="Q744" s="47" t="s">
        <v>585</v>
      </c>
      <c r="R744" s="63"/>
      <c r="S744" s="6" t="str">
        <f t="shared" si="100"/>
        <v xml:space="preserve">فاتورة رقم 8770  </v>
      </c>
      <c r="T744" s="6"/>
      <c r="U744" s="283"/>
      <c r="V744" s="283"/>
      <c r="W744" s="164"/>
      <c r="X744" s="99"/>
      <c r="Y744" s="58"/>
      <c r="Z744" s="58"/>
      <c r="AA744" s="58"/>
      <c r="AB744" s="58"/>
      <c r="AC744" s="58"/>
      <c r="AD744" s="58"/>
      <c r="AE744" s="58"/>
      <c r="AF744" s="58"/>
      <c r="AG744" s="58"/>
      <c r="AH744" s="58"/>
      <c r="AI744" s="58"/>
      <c r="AJ744" s="58"/>
      <c r="AM744" s="127"/>
      <c r="AN744" s="127"/>
    </row>
    <row r="745" spans="1:40" s="66" customFormat="1" ht="29.25" hidden="1" customHeight="1" thickTop="1" thickBot="1">
      <c r="A745" s="26"/>
      <c r="B745" s="184"/>
      <c r="C745" s="64"/>
      <c r="D745" s="56"/>
      <c r="E745" s="53" t="str">
        <f>+IF(J745="","",SUBTOTAL(3,J$8:J745))</f>
        <v/>
      </c>
      <c r="F745" s="201"/>
      <c r="G745" s="25"/>
      <c r="H745" s="28">
        <v>8771</v>
      </c>
      <c r="I745" s="65"/>
      <c r="J745" s="25"/>
      <c r="K745" s="26" t="str">
        <f t="shared" si="102"/>
        <v/>
      </c>
      <c r="L745" s="169"/>
      <c r="M745" s="25"/>
      <c r="N745" s="38"/>
      <c r="P745" s="63" t="str">
        <f t="shared" si="101"/>
        <v>.</v>
      </c>
      <c r="Q745" s="47" t="s">
        <v>585</v>
      </c>
      <c r="R745" s="63"/>
      <c r="S745" s="6" t="str">
        <f t="shared" si="100"/>
        <v xml:space="preserve">فاتورة رقم 8771  </v>
      </c>
      <c r="T745" s="6"/>
      <c r="U745" s="283"/>
      <c r="V745" s="283"/>
      <c r="W745" s="164"/>
      <c r="X745" s="99"/>
      <c r="Y745" s="58"/>
      <c r="Z745" s="58"/>
      <c r="AA745" s="58"/>
      <c r="AB745" s="58"/>
      <c r="AC745" s="58"/>
      <c r="AD745" s="58"/>
      <c r="AE745" s="58"/>
      <c r="AF745" s="58"/>
      <c r="AG745" s="58"/>
      <c r="AH745" s="58"/>
      <c r="AI745" s="58"/>
      <c r="AJ745" s="58"/>
      <c r="AM745" s="127"/>
      <c r="AN745" s="127"/>
    </row>
    <row r="746" spans="1:40" s="66" customFormat="1" ht="29.25" hidden="1" customHeight="1" thickTop="1" thickBot="1">
      <c r="A746" s="26"/>
      <c r="B746" s="184"/>
      <c r="C746" s="64"/>
      <c r="D746" s="56"/>
      <c r="E746" s="53" t="str">
        <f>+IF(J746="","",SUBTOTAL(3,J$8:J746))</f>
        <v/>
      </c>
      <c r="F746" s="201"/>
      <c r="G746" s="25"/>
      <c r="H746" s="28">
        <v>8772</v>
      </c>
      <c r="I746" s="65"/>
      <c r="J746" s="25"/>
      <c r="K746" s="26" t="str">
        <f t="shared" si="102"/>
        <v/>
      </c>
      <c r="L746" s="169"/>
      <c r="M746" s="25"/>
      <c r="N746" s="38"/>
      <c r="P746" s="63" t="str">
        <f t="shared" si="101"/>
        <v>.</v>
      </c>
      <c r="Q746" s="47" t="s">
        <v>585</v>
      </c>
      <c r="R746" s="63"/>
      <c r="S746" s="6" t="str">
        <f t="shared" si="100"/>
        <v xml:space="preserve">فاتورة رقم 8772  </v>
      </c>
      <c r="T746" s="6"/>
      <c r="U746" s="283"/>
      <c r="V746" s="283"/>
      <c r="W746" s="164"/>
      <c r="X746" s="99"/>
      <c r="Y746" s="58"/>
      <c r="Z746" s="58"/>
      <c r="AA746" s="58"/>
      <c r="AB746" s="58"/>
      <c r="AC746" s="58"/>
      <c r="AD746" s="58"/>
      <c r="AE746" s="58"/>
      <c r="AF746" s="58"/>
      <c r="AG746" s="58"/>
      <c r="AH746" s="58"/>
      <c r="AI746" s="58"/>
      <c r="AJ746" s="58"/>
      <c r="AM746" s="127"/>
      <c r="AN746" s="127"/>
    </row>
    <row r="747" spans="1:40" s="66" customFormat="1" ht="29.25" hidden="1" customHeight="1" thickTop="1" thickBot="1">
      <c r="A747" s="26"/>
      <c r="B747" s="184"/>
      <c r="C747" s="64"/>
      <c r="D747" s="56"/>
      <c r="E747" s="53" t="str">
        <f>+IF(J747="","",SUBTOTAL(3,J$8:J747))</f>
        <v/>
      </c>
      <c r="F747" s="201"/>
      <c r="G747" s="25"/>
      <c r="H747" s="28">
        <v>8773</v>
      </c>
      <c r="I747" s="65"/>
      <c r="J747" s="25"/>
      <c r="K747" s="26" t="str">
        <f t="shared" si="102"/>
        <v/>
      </c>
      <c r="L747" s="169"/>
      <c r="M747" s="25"/>
      <c r="N747" s="38"/>
      <c r="P747" s="63" t="str">
        <f t="shared" si="101"/>
        <v>.</v>
      </c>
      <c r="Q747" s="47" t="s">
        <v>585</v>
      </c>
      <c r="R747" s="63"/>
      <c r="S747" s="6" t="str">
        <f t="shared" si="100"/>
        <v xml:space="preserve">فاتورة رقم 8773  </v>
      </c>
      <c r="T747" s="6"/>
      <c r="U747" s="283"/>
      <c r="V747" s="283"/>
      <c r="W747" s="164"/>
      <c r="X747" s="99"/>
      <c r="Y747" s="58"/>
      <c r="Z747" s="58"/>
      <c r="AA747" s="58"/>
      <c r="AB747" s="58"/>
      <c r="AC747" s="58"/>
      <c r="AD747" s="58"/>
      <c r="AE747" s="58"/>
      <c r="AF747" s="58"/>
      <c r="AG747" s="58"/>
      <c r="AH747" s="58"/>
      <c r="AI747" s="58"/>
      <c r="AJ747" s="58"/>
      <c r="AM747" s="127"/>
      <c r="AN747" s="127"/>
    </row>
    <row r="748" spans="1:40" s="66" customFormat="1" ht="29.25" hidden="1" customHeight="1" thickTop="1" thickBot="1">
      <c r="A748" s="26"/>
      <c r="B748" s="184"/>
      <c r="C748" s="64"/>
      <c r="D748" s="56"/>
      <c r="E748" s="53" t="str">
        <f>+IF(J748="","",SUBTOTAL(3,J$8:J748))</f>
        <v/>
      </c>
      <c r="F748" s="201"/>
      <c r="G748" s="25"/>
      <c r="H748" s="28">
        <v>8774</v>
      </c>
      <c r="I748" s="65"/>
      <c r="J748" s="25"/>
      <c r="K748" s="26" t="str">
        <f t="shared" si="102"/>
        <v/>
      </c>
      <c r="L748" s="169"/>
      <c r="M748" s="25"/>
      <c r="N748" s="38"/>
      <c r="P748" s="63" t="str">
        <f t="shared" si="101"/>
        <v>.</v>
      </c>
      <c r="Q748" s="47" t="s">
        <v>585</v>
      </c>
      <c r="R748" s="63"/>
      <c r="S748" s="6" t="str">
        <f t="shared" si="100"/>
        <v xml:space="preserve">فاتورة رقم 8774  </v>
      </c>
      <c r="T748" s="6"/>
      <c r="U748" s="283"/>
      <c r="V748" s="283"/>
      <c r="W748" s="164"/>
      <c r="X748" s="99"/>
      <c r="Y748" s="58"/>
      <c r="Z748" s="58"/>
      <c r="AA748" s="58"/>
      <c r="AB748" s="58"/>
      <c r="AC748" s="58"/>
      <c r="AD748" s="58"/>
      <c r="AE748" s="58"/>
      <c r="AF748" s="58"/>
      <c r="AG748" s="58"/>
      <c r="AH748" s="58"/>
      <c r="AI748" s="58"/>
      <c r="AJ748" s="58"/>
      <c r="AM748" s="127"/>
      <c r="AN748" s="127"/>
    </row>
    <row r="749" spans="1:40" s="66" customFormat="1" ht="29.25" hidden="1" customHeight="1" thickTop="1" thickBot="1">
      <c r="A749" s="26"/>
      <c r="B749" s="184"/>
      <c r="C749" s="64"/>
      <c r="D749" s="56"/>
      <c r="E749" s="53" t="str">
        <f>+IF(J749="","",SUBTOTAL(3,J$8:J749))</f>
        <v/>
      </c>
      <c r="F749" s="201"/>
      <c r="G749" s="25"/>
      <c r="H749" s="28">
        <v>8775</v>
      </c>
      <c r="I749" s="65"/>
      <c r="J749" s="25"/>
      <c r="K749" s="26" t="str">
        <f t="shared" si="102"/>
        <v/>
      </c>
      <c r="L749" s="169"/>
      <c r="M749" s="25"/>
      <c r="N749" s="38"/>
      <c r="P749" s="63" t="str">
        <f t="shared" si="101"/>
        <v>.</v>
      </c>
      <c r="Q749" s="47" t="s">
        <v>585</v>
      </c>
      <c r="R749" s="63"/>
      <c r="S749" s="6" t="str">
        <f t="shared" si="100"/>
        <v xml:space="preserve">فاتورة رقم 8775  </v>
      </c>
      <c r="T749" s="6"/>
      <c r="U749" s="283"/>
      <c r="V749" s="283"/>
      <c r="W749" s="164"/>
      <c r="X749" s="99"/>
      <c r="Y749" s="58"/>
      <c r="Z749" s="58"/>
      <c r="AA749" s="58"/>
      <c r="AB749" s="58"/>
      <c r="AC749" s="58"/>
      <c r="AD749" s="58"/>
      <c r="AE749" s="58"/>
      <c r="AF749" s="58"/>
      <c r="AG749" s="58"/>
      <c r="AH749" s="58"/>
      <c r="AI749" s="58"/>
      <c r="AJ749" s="58"/>
      <c r="AM749" s="127"/>
      <c r="AN749" s="127"/>
    </row>
    <row r="750" spans="1:40" s="66" customFormat="1" ht="29.25" hidden="1" customHeight="1" thickTop="1" thickBot="1">
      <c r="A750" s="26"/>
      <c r="B750" s="184"/>
      <c r="C750" s="64"/>
      <c r="D750" s="56"/>
      <c r="E750" s="53" t="str">
        <f>+IF(J750="","",SUBTOTAL(3,J$8:J750))</f>
        <v/>
      </c>
      <c r="F750" s="201"/>
      <c r="G750" s="25"/>
      <c r="H750" s="28">
        <v>8776</v>
      </c>
      <c r="I750" s="65"/>
      <c r="J750" s="25"/>
      <c r="K750" s="26" t="str">
        <f t="shared" si="102"/>
        <v/>
      </c>
      <c r="L750" s="169"/>
      <c r="M750" s="25"/>
      <c r="N750" s="38"/>
      <c r="P750" s="63" t="str">
        <f t="shared" si="101"/>
        <v>.</v>
      </c>
      <c r="Q750" s="47" t="s">
        <v>585</v>
      </c>
      <c r="R750" s="63"/>
      <c r="S750" s="6" t="str">
        <f t="shared" si="100"/>
        <v xml:space="preserve">فاتورة رقم 8776  </v>
      </c>
      <c r="T750" s="6"/>
      <c r="U750" s="283"/>
      <c r="V750" s="283"/>
      <c r="W750" s="164"/>
      <c r="X750" s="99"/>
      <c r="Y750" s="58"/>
      <c r="Z750" s="58"/>
      <c r="AA750" s="58"/>
      <c r="AB750" s="58"/>
      <c r="AC750" s="58"/>
      <c r="AD750" s="58"/>
      <c r="AE750" s="58"/>
      <c r="AF750" s="58"/>
      <c r="AG750" s="58"/>
      <c r="AH750" s="58"/>
      <c r="AI750" s="58"/>
      <c r="AJ750" s="58"/>
      <c r="AM750" s="127"/>
      <c r="AN750" s="127"/>
    </row>
    <row r="751" spans="1:40" s="66" customFormat="1" ht="29.25" hidden="1" customHeight="1" thickTop="1" thickBot="1">
      <c r="A751" s="26"/>
      <c r="B751" s="184"/>
      <c r="C751" s="64"/>
      <c r="D751" s="56"/>
      <c r="E751" s="53" t="str">
        <f>+IF(J751="","",SUBTOTAL(3,J$8:J751))</f>
        <v/>
      </c>
      <c r="F751" s="201"/>
      <c r="G751" s="25"/>
      <c r="H751" s="28">
        <v>8777</v>
      </c>
      <c r="I751" s="65"/>
      <c r="J751" s="25"/>
      <c r="K751" s="26" t="str">
        <f t="shared" si="102"/>
        <v/>
      </c>
      <c r="L751" s="169"/>
      <c r="M751" s="25"/>
      <c r="N751" s="38"/>
      <c r="P751" s="63" t="str">
        <f t="shared" si="101"/>
        <v>.</v>
      </c>
      <c r="Q751" s="47" t="s">
        <v>585</v>
      </c>
      <c r="R751" s="63"/>
      <c r="S751" s="6" t="str">
        <f t="shared" si="100"/>
        <v xml:space="preserve">فاتورة رقم 8777  </v>
      </c>
      <c r="T751" s="6"/>
      <c r="U751" s="283"/>
      <c r="V751" s="283"/>
      <c r="W751" s="164"/>
      <c r="X751" s="99"/>
      <c r="Y751" s="58"/>
      <c r="Z751" s="58"/>
      <c r="AA751" s="58"/>
      <c r="AB751" s="58"/>
      <c r="AC751" s="58"/>
      <c r="AD751" s="58"/>
      <c r="AE751" s="58"/>
      <c r="AF751" s="58"/>
      <c r="AG751" s="58"/>
      <c r="AH751" s="58"/>
      <c r="AI751" s="58"/>
      <c r="AJ751" s="58"/>
      <c r="AM751" s="127"/>
      <c r="AN751" s="127"/>
    </row>
    <row r="752" spans="1:40" s="66" customFormat="1" ht="29.25" hidden="1" customHeight="1" thickTop="1" thickBot="1">
      <c r="A752" s="26"/>
      <c r="B752" s="184"/>
      <c r="C752" s="64"/>
      <c r="D752" s="56"/>
      <c r="E752" s="53" t="str">
        <f>+IF(J752="","",SUBTOTAL(3,J$8:J752))</f>
        <v/>
      </c>
      <c r="F752" s="201"/>
      <c r="G752" s="25"/>
      <c r="H752" s="28">
        <v>8778</v>
      </c>
      <c r="I752" s="65"/>
      <c r="J752" s="25"/>
      <c r="K752" s="26" t="str">
        <f t="shared" si="102"/>
        <v/>
      </c>
      <c r="L752" s="169"/>
      <c r="M752" s="25"/>
      <c r="N752" s="38"/>
      <c r="P752" s="63" t="str">
        <f t="shared" si="101"/>
        <v>.</v>
      </c>
      <c r="Q752" s="47" t="s">
        <v>585</v>
      </c>
      <c r="R752" s="63"/>
      <c r="S752" s="6" t="str">
        <f t="shared" si="100"/>
        <v xml:space="preserve">فاتورة رقم 8778  </v>
      </c>
      <c r="T752" s="6"/>
      <c r="U752" s="283"/>
      <c r="V752" s="283"/>
      <c r="W752" s="164"/>
      <c r="X752" s="99"/>
      <c r="Y752" s="58"/>
      <c r="Z752" s="58"/>
      <c r="AA752" s="58"/>
      <c r="AB752" s="58"/>
      <c r="AC752" s="58"/>
      <c r="AD752" s="58"/>
      <c r="AE752" s="58"/>
      <c r="AF752" s="58"/>
      <c r="AG752" s="58"/>
      <c r="AH752" s="58"/>
      <c r="AI752" s="58"/>
      <c r="AJ752" s="58"/>
      <c r="AM752" s="127"/>
      <c r="AN752" s="127"/>
    </row>
    <row r="753" spans="1:40" s="66" customFormat="1" ht="29.25" hidden="1" customHeight="1" thickTop="1" thickBot="1">
      <c r="A753" s="26"/>
      <c r="B753" s="184"/>
      <c r="C753" s="64"/>
      <c r="D753" s="56"/>
      <c r="E753" s="53" t="str">
        <f>+IF(J753="","",SUBTOTAL(3,J$8:J753))</f>
        <v/>
      </c>
      <c r="F753" s="201"/>
      <c r="G753" s="25"/>
      <c r="H753" s="28">
        <v>8779</v>
      </c>
      <c r="I753" s="65"/>
      <c r="J753" s="25"/>
      <c r="K753" s="26" t="str">
        <f t="shared" si="102"/>
        <v/>
      </c>
      <c r="L753" s="169"/>
      <c r="M753" s="25"/>
      <c r="N753" s="38"/>
      <c r="P753" s="63" t="str">
        <f t="shared" si="101"/>
        <v>.</v>
      </c>
      <c r="Q753" s="47" t="s">
        <v>585</v>
      </c>
      <c r="R753" s="63"/>
      <c r="S753" s="6" t="str">
        <f t="shared" si="100"/>
        <v xml:space="preserve">فاتورة رقم 8779  </v>
      </c>
      <c r="T753" s="6"/>
      <c r="U753" s="283"/>
      <c r="V753" s="283"/>
      <c r="W753" s="164"/>
      <c r="X753" s="99"/>
      <c r="Y753" s="58"/>
      <c r="Z753" s="58"/>
      <c r="AA753" s="58"/>
      <c r="AB753" s="58"/>
      <c r="AC753" s="58"/>
      <c r="AD753" s="58"/>
      <c r="AE753" s="58"/>
      <c r="AF753" s="58"/>
      <c r="AG753" s="58"/>
      <c r="AH753" s="58"/>
      <c r="AI753" s="58"/>
      <c r="AJ753" s="58"/>
      <c r="AM753" s="127"/>
      <c r="AN753" s="127"/>
    </row>
    <row r="754" spans="1:40" s="66" customFormat="1" ht="29.25" hidden="1" customHeight="1" thickTop="1" thickBot="1">
      <c r="A754" s="26"/>
      <c r="B754" s="184"/>
      <c r="C754" s="64"/>
      <c r="D754" s="56"/>
      <c r="E754" s="53" t="str">
        <f>+IF(J754="","",SUBTOTAL(3,J$8:J754))</f>
        <v/>
      </c>
      <c r="F754" s="201"/>
      <c r="G754" s="25"/>
      <c r="H754" s="28">
        <v>8780</v>
      </c>
      <c r="I754" s="65"/>
      <c r="J754" s="25"/>
      <c r="K754" s="26" t="str">
        <f t="shared" si="102"/>
        <v/>
      </c>
      <c r="L754" s="169"/>
      <c r="M754" s="25"/>
      <c r="N754" s="38"/>
      <c r="P754" s="63" t="str">
        <f t="shared" si="101"/>
        <v>.</v>
      </c>
      <c r="Q754" s="47" t="s">
        <v>585</v>
      </c>
      <c r="R754" s="63"/>
      <c r="S754" s="6" t="str">
        <f t="shared" si="100"/>
        <v xml:space="preserve">فاتورة رقم 8780  </v>
      </c>
      <c r="T754" s="6"/>
      <c r="U754" s="283"/>
      <c r="V754" s="283"/>
      <c r="W754" s="164"/>
      <c r="X754" s="99"/>
      <c r="Y754" s="58"/>
      <c r="Z754" s="58"/>
      <c r="AA754" s="58"/>
      <c r="AB754" s="58"/>
      <c r="AC754" s="58"/>
      <c r="AD754" s="58"/>
      <c r="AE754" s="58"/>
      <c r="AF754" s="58"/>
      <c r="AG754" s="58"/>
      <c r="AH754" s="58"/>
      <c r="AI754" s="58"/>
      <c r="AJ754" s="58"/>
      <c r="AM754" s="127"/>
      <c r="AN754" s="127"/>
    </row>
    <row r="755" spans="1:40" s="66" customFormat="1" ht="29.25" hidden="1" customHeight="1" thickTop="1" thickBot="1">
      <c r="A755" s="26"/>
      <c r="B755" s="184"/>
      <c r="C755" s="64"/>
      <c r="D755" s="56"/>
      <c r="E755" s="53" t="str">
        <f>+IF(J755="","",SUBTOTAL(3,J$8:J755))</f>
        <v/>
      </c>
      <c r="F755" s="201"/>
      <c r="G755" s="25"/>
      <c r="H755" s="28">
        <v>8781</v>
      </c>
      <c r="I755" s="65"/>
      <c r="J755" s="25"/>
      <c r="K755" s="26" t="str">
        <f t="shared" si="102"/>
        <v/>
      </c>
      <c r="L755" s="169"/>
      <c r="M755" s="25"/>
      <c r="N755" s="38"/>
      <c r="P755" s="63" t="str">
        <f t="shared" si="101"/>
        <v>.</v>
      </c>
      <c r="Q755" s="47" t="s">
        <v>585</v>
      </c>
      <c r="R755" s="63"/>
      <c r="S755" s="6" t="str">
        <f t="shared" si="100"/>
        <v xml:space="preserve">فاتورة رقم 8781  </v>
      </c>
      <c r="T755" s="6"/>
      <c r="U755" s="283"/>
      <c r="V755" s="283"/>
      <c r="W755" s="164"/>
      <c r="X755" s="99"/>
      <c r="Y755" s="58"/>
      <c r="Z755" s="58"/>
      <c r="AA755" s="58"/>
      <c r="AB755" s="58"/>
      <c r="AC755" s="58"/>
      <c r="AD755" s="58"/>
      <c r="AE755" s="58"/>
      <c r="AF755" s="58"/>
      <c r="AG755" s="58"/>
      <c r="AH755" s="58"/>
      <c r="AI755" s="58"/>
      <c r="AJ755" s="58"/>
      <c r="AM755" s="127"/>
      <c r="AN755" s="127"/>
    </row>
    <row r="756" spans="1:40" s="66" customFormat="1" ht="29.25" hidden="1" customHeight="1" thickTop="1" thickBot="1">
      <c r="A756" s="26"/>
      <c r="B756" s="184"/>
      <c r="C756" s="64"/>
      <c r="D756" s="56"/>
      <c r="E756" s="53" t="str">
        <f>+IF(J756="","",SUBTOTAL(3,J$8:J756))</f>
        <v/>
      </c>
      <c r="F756" s="201"/>
      <c r="G756" s="25"/>
      <c r="H756" s="28">
        <v>8782</v>
      </c>
      <c r="I756" s="65"/>
      <c r="J756" s="25"/>
      <c r="K756" s="26" t="str">
        <f t="shared" si="102"/>
        <v/>
      </c>
      <c r="L756" s="169"/>
      <c r="M756" s="25"/>
      <c r="N756" s="38"/>
      <c r="P756" s="63" t="str">
        <f t="shared" si="101"/>
        <v>.</v>
      </c>
      <c r="Q756" s="47" t="s">
        <v>585</v>
      </c>
      <c r="R756" s="63"/>
      <c r="S756" s="6" t="str">
        <f t="shared" si="100"/>
        <v xml:space="preserve">فاتورة رقم 8782  </v>
      </c>
      <c r="T756" s="6"/>
      <c r="U756" s="283"/>
      <c r="V756" s="283"/>
      <c r="W756" s="164"/>
      <c r="X756" s="99"/>
      <c r="Y756" s="58"/>
      <c r="Z756" s="58"/>
      <c r="AA756" s="58"/>
      <c r="AB756" s="58"/>
      <c r="AC756" s="58"/>
      <c r="AD756" s="58"/>
      <c r="AE756" s="58"/>
      <c r="AF756" s="58"/>
      <c r="AG756" s="58"/>
      <c r="AH756" s="58"/>
      <c r="AI756" s="58"/>
      <c r="AJ756" s="58"/>
      <c r="AM756" s="127"/>
      <c r="AN756" s="127"/>
    </row>
    <row r="757" spans="1:40" s="66" customFormat="1" ht="29.25" hidden="1" customHeight="1" thickTop="1" thickBot="1">
      <c r="A757" s="26"/>
      <c r="B757" s="184"/>
      <c r="C757" s="64"/>
      <c r="D757" s="56"/>
      <c r="E757" s="53" t="str">
        <f>+IF(J757="","",SUBTOTAL(3,J$8:J757))</f>
        <v/>
      </c>
      <c r="F757" s="201"/>
      <c r="G757" s="25"/>
      <c r="H757" s="28">
        <v>8783</v>
      </c>
      <c r="I757" s="65"/>
      <c r="J757" s="25"/>
      <c r="K757" s="26" t="str">
        <f t="shared" si="102"/>
        <v/>
      </c>
      <c r="L757" s="169"/>
      <c r="M757" s="25"/>
      <c r="N757" s="38"/>
      <c r="P757" s="63" t="str">
        <f t="shared" si="101"/>
        <v>.</v>
      </c>
      <c r="Q757" s="47" t="s">
        <v>585</v>
      </c>
      <c r="R757" s="63"/>
      <c r="S757" s="6" t="str">
        <f t="shared" si="100"/>
        <v xml:space="preserve">فاتورة رقم 8783  </v>
      </c>
      <c r="T757" s="6"/>
      <c r="U757" s="283"/>
      <c r="V757" s="283"/>
      <c r="W757" s="164"/>
      <c r="X757" s="99"/>
      <c r="Y757" s="58"/>
      <c r="Z757" s="58"/>
      <c r="AA757" s="58"/>
      <c r="AB757" s="58"/>
      <c r="AC757" s="58"/>
      <c r="AD757" s="58"/>
      <c r="AE757" s="58"/>
      <c r="AF757" s="58"/>
      <c r="AG757" s="58"/>
      <c r="AH757" s="58"/>
      <c r="AI757" s="58"/>
      <c r="AJ757" s="58"/>
      <c r="AM757" s="127"/>
      <c r="AN757" s="127"/>
    </row>
    <row r="758" spans="1:40" s="66" customFormat="1" ht="29.25" hidden="1" customHeight="1" thickTop="1" thickBot="1">
      <c r="A758" s="26"/>
      <c r="B758" s="184"/>
      <c r="C758" s="64"/>
      <c r="D758" s="56"/>
      <c r="E758" s="53" t="str">
        <f>+IF(J758="","",SUBTOTAL(3,J$8:J758))</f>
        <v/>
      </c>
      <c r="F758" s="201"/>
      <c r="G758" s="25"/>
      <c r="H758" s="28">
        <v>8784</v>
      </c>
      <c r="I758" s="65"/>
      <c r="J758" s="25"/>
      <c r="K758" s="26" t="str">
        <f t="shared" si="102"/>
        <v/>
      </c>
      <c r="L758" s="169"/>
      <c r="M758" s="25"/>
      <c r="N758" s="38"/>
      <c r="P758" s="63" t="str">
        <f t="shared" si="101"/>
        <v>.</v>
      </c>
      <c r="Q758" s="47" t="s">
        <v>585</v>
      </c>
      <c r="R758" s="63"/>
      <c r="S758" s="6" t="str">
        <f t="shared" si="100"/>
        <v xml:space="preserve">فاتورة رقم 8784  </v>
      </c>
      <c r="T758" s="6"/>
      <c r="U758" s="283"/>
      <c r="V758" s="283"/>
      <c r="W758" s="164"/>
      <c r="X758" s="99"/>
      <c r="Y758" s="58"/>
      <c r="Z758" s="58"/>
      <c r="AA758" s="58"/>
      <c r="AB758" s="58"/>
      <c r="AC758" s="58"/>
      <c r="AD758" s="58"/>
      <c r="AE758" s="58"/>
      <c r="AF758" s="58"/>
      <c r="AG758" s="58"/>
      <c r="AH758" s="58"/>
      <c r="AI758" s="58"/>
      <c r="AJ758" s="58"/>
      <c r="AM758" s="127"/>
      <c r="AN758" s="127"/>
    </row>
    <row r="759" spans="1:40" s="66" customFormat="1" ht="29.25" hidden="1" customHeight="1" thickTop="1" thickBot="1">
      <c r="A759" s="26"/>
      <c r="B759" s="184"/>
      <c r="C759" s="64"/>
      <c r="D759" s="56"/>
      <c r="E759" s="53" t="str">
        <f>+IF(J759="","",SUBTOTAL(3,J$8:J759))</f>
        <v/>
      </c>
      <c r="F759" s="201"/>
      <c r="G759" s="25"/>
      <c r="H759" s="28">
        <v>8785</v>
      </c>
      <c r="I759" s="65"/>
      <c r="J759" s="25"/>
      <c r="K759" s="26" t="str">
        <f t="shared" si="102"/>
        <v/>
      </c>
      <c r="L759" s="169"/>
      <c r="M759" s="25"/>
      <c r="N759" s="38"/>
      <c r="P759" s="63" t="str">
        <f t="shared" si="101"/>
        <v>.</v>
      </c>
      <c r="Q759" s="47" t="s">
        <v>585</v>
      </c>
      <c r="R759" s="63"/>
      <c r="S759" s="6" t="str">
        <f t="shared" si="100"/>
        <v xml:space="preserve">فاتورة رقم 8785  </v>
      </c>
      <c r="T759" s="6"/>
      <c r="U759" s="283"/>
      <c r="V759" s="283"/>
      <c r="W759" s="164"/>
      <c r="X759" s="99"/>
      <c r="Y759" s="58"/>
      <c r="Z759" s="58"/>
      <c r="AA759" s="58"/>
      <c r="AB759" s="58"/>
      <c r="AC759" s="58"/>
      <c r="AD759" s="58"/>
      <c r="AE759" s="58"/>
      <c r="AF759" s="58"/>
      <c r="AG759" s="58"/>
      <c r="AH759" s="58"/>
      <c r="AI759" s="58"/>
      <c r="AJ759" s="58"/>
      <c r="AM759" s="127"/>
      <c r="AN759" s="127"/>
    </row>
    <row r="760" spans="1:40" s="66" customFormat="1" ht="29.25" hidden="1" customHeight="1" thickTop="1" thickBot="1">
      <c r="A760" s="26"/>
      <c r="B760" s="184"/>
      <c r="C760" s="64"/>
      <c r="D760" s="56"/>
      <c r="E760" s="53" t="str">
        <f>+IF(J760="","",SUBTOTAL(3,J$8:J760))</f>
        <v/>
      </c>
      <c r="F760" s="201"/>
      <c r="G760" s="25"/>
      <c r="H760" s="28">
        <v>8786</v>
      </c>
      <c r="I760" s="65"/>
      <c r="J760" s="25"/>
      <c r="K760" s="26" t="str">
        <f t="shared" si="102"/>
        <v/>
      </c>
      <c r="L760" s="169"/>
      <c r="M760" s="25"/>
      <c r="N760" s="38"/>
      <c r="P760" s="63" t="str">
        <f t="shared" si="101"/>
        <v>.</v>
      </c>
      <c r="Q760" s="47" t="s">
        <v>585</v>
      </c>
      <c r="R760" s="63"/>
      <c r="S760" s="6" t="str">
        <f t="shared" si="100"/>
        <v xml:space="preserve">فاتورة رقم 8786  </v>
      </c>
      <c r="T760" s="6"/>
      <c r="U760" s="283"/>
      <c r="V760" s="283"/>
      <c r="W760" s="164"/>
      <c r="X760" s="99"/>
      <c r="Y760" s="58"/>
      <c r="Z760" s="58"/>
      <c r="AA760" s="58"/>
      <c r="AB760" s="58"/>
      <c r="AC760" s="58"/>
      <c r="AD760" s="58"/>
      <c r="AE760" s="58"/>
      <c r="AF760" s="58"/>
      <c r="AG760" s="58"/>
      <c r="AH760" s="58"/>
      <c r="AI760" s="58"/>
      <c r="AJ760" s="58"/>
      <c r="AM760" s="127"/>
      <c r="AN760" s="127"/>
    </row>
    <row r="761" spans="1:40" s="66" customFormat="1" ht="29.25" hidden="1" customHeight="1" thickTop="1" thickBot="1">
      <c r="A761" s="26"/>
      <c r="B761" s="184"/>
      <c r="C761" s="64"/>
      <c r="D761" s="56"/>
      <c r="E761" s="53" t="str">
        <f>+IF(J761="","",SUBTOTAL(3,J$8:J761))</f>
        <v/>
      </c>
      <c r="F761" s="201"/>
      <c r="G761" s="25"/>
      <c r="H761" s="28">
        <v>8787</v>
      </c>
      <c r="I761" s="65"/>
      <c r="J761" s="25"/>
      <c r="K761" s="26" t="str">
        <f t="shared" si="102"/>
        <v/>
      </c>
      <c r="L761" s="169"/>
      <c r="M761" s="25"/>
      <c r="N761" s="38"/>
      <c r="P761" s="63" t="str">
        <f t="shared" si="101"/>
        <v>.</v>
      </c>
      <c r="Q761" s="63"/>
      <c r="R761" s="63"/>
      <c r="S761" s="6" t="str">
        <f t="shared" si="100"/>
        <v xml:space="preserve">فاتورة رقم 8787  </v>
      </c>
      <c r="T761" s="6"/>
      <c r="U761" s="283"/>
      <c r="V761" s="283"/>
      <c r="W761" s="164"/>
      <c r="X761" s="99"/>
      <c r="Y761" s="58"/>
      <c r="Z761" s="58"/>
      <c r="AA761" s="58"/>
      <c r="AB761" s="58"/>
      <c r="AC761" s="58"/>
      <c r="AD761" s="58"/>
      <c r="AE761" s="58"/>
      <c r="AF761" s="58"/>
      <c r="AG761" s="58"/>
      <c r="AH761" s="58"/>
      <c r="AI761" s="58"/>
      <c r="AJ761" s="58"/>
      <c r="AM761" s="127"/>
      <c r="AN761" s="127"/>
    </row>
    <row r="762" spans="1:40" s="66" customFormat="1" ht="29.25" hidden="1" customHeight="1" thickTop="1" thickBot="1">
      <c r="A762" s="26"/>
      <c r="B762" s="184"/>
      <c r="C762" s="64"/>
      <c r="D762" s="56"/>
      <c r="E762" s="53" t="str">
        <f>+IF(J762="","",SUBTOTAL(3,J$8:J762))</f>
        <v/>
      </c>
      <c r="F762" s="201"/>
      <c r="G762" s="25"/>
      <c r="H762" s="28">
        <v>8788</v>
      </c>
      <c r="I762" s="65"/>
      <c r="J762" s="25"/>
      <c r="K762" s="26" t="str">
        <f t="shared" si="102"/>
        <v/>
      </c>
      <c r="L762" s="169"/>
      <c r="M762" s="25"/>
      <c r="N762" s="38"/>
      <c r="P762" s="63" t="str">
        <f t="shared" si="101"/>
        <v>.</v>
      </c>
      <c r="Q762" s="63"/>
      <c r="R762" s="63"/>
      <c r="S762" s="6" t="str">
        <f t="shared" si="100"/>
        <v xml:space="preserve">فاتورة رقم 8788  </v>
      </c>
      <c r="T762" s="6"/>
      <c r="U762" s="283"/>
      <c r="V762" s="283"/>
      <c r="W762" s="164"/>
      <c r="X762" s="99"/>
      <c r="Y762" s="58"/>
      <c r="Z762" s="58"/>
      <c r="AA762" s="58"/>
      <c r="AB762" s="58"/>
      <c r="AC762" s="58"/>
      <c r="AD762" s="58"/>
      <c r="AE762" s="58"/>
      <c r="AF762" s="58"/>
      <c r="AG762" s="58"/>
      <c r="AH762" s="58"/>
      <c r="AI762" s="58"/>
      <c r="AJ762" s="58"/>
      <c r="AM762" s="127"/>
      <c r="AN762" s="127"/>
    </row>
    <row r="763" spans="1:40" s="66" customFormat="1" ht="29.25" hidden="1" customHeight="1" thickTop="1" thickBot="1">
      <c r="A763" s="26"/>
      <c r="B763" s="184"/>
      <c r="C763" s="64"/>
      <c r="D763" s="56"/>
      <c r="E763" s="53" t="str">
        <f>+IF(J763="","",SUBTOTAL(3,J$8:J763))</f>
        <v/>
      </c>
      <c r="F763" s="201"/>
      <c r="G763" s="25"/>
      <c r="H763" s="28">
        <v>8789</v>
      </c>
      <c r="I763" s="65"/>
      <c r="J763" s="25"/>
      <c r="K763" s="26" t="str">
        <f t="shared" si="102"/>
        <v/>
      </c>
      <c r="L763" s="169"/>
      <c r="M763" s="25"/>
      <c r="N763" s="38"/>
      <c r="P763" s="63" t="str">
        <f t="shared" si="101"/>
        <v>.</v>
      </c>
      <c r="Q763" s="63"/>
      <c r="R763" s="63"/>
      <c r="S763" s="6" t="str">
        <f t="shared" si="100"/>
        <v xml:space="preserve">فاتورة رقم 8789  </v>
      </c>
      <c r="T763" s="6"/>
      <c r="U763" s="283"/>
      <c r="V763" s="283"/>
      <c r="W763" s="164"/>
      <c r="X763" s="99"/>
      <c r="Y763" s="58"/>
      <c r="Z763" s="58"/>
      <c r="AA763" s="58"/>
      <c r="AB763" s="58"/>
      <c r="AC763" s="58"/>
      <c r="AD763" s="58"/>
      <c r="AE763" s="58"/>
      <c r="AF763" s="58"/>
      <c r="AG763" s="58"/>
      <c r="AH763" s="58"/>
      <c r="AI763" s="58"/>
      <c r="AJ763" s="58"/>
      <c r="AM763" s="127"/>
      <c r="AN763" s="127"/>
    </row>
    <row r="764" spans="1:40" s="66" customFormat="1" ht="29.25" hidden="1" customHeight="1" thickTop="1" thickBot="1">
      <c r="A764" s="26"/>
      <c r="B764" s="184"/>
      <c r="C764" s="64"/>
      <c r="D764" s="56"/>
      <c r="E764" s="53" t="str">
        <f>+IF(J764="","",SUBTOTAL(3,J$8:J764))</f>
        <v/>
      </c>
      <c r="F764" s="201"/>
      <c r="G764" s="25"/>
      <c r="H764" s="28">
        <v>8790</v>
      </c>
      <c r="I764" s="65"/>
      <c r="J764" s="25"/>
      <c r="K764" s="26" t="str">
        <f t="shared" si="102"/>
        <v/>
      </c>
      <c r="L764" s="169"/>
      <c r="M764" s="25"/>
      <c r="N764" s="38"/>
      <c r="P764" s="63" t="str">
        <f t="shared" si="101"/>
        <v>.</v>
      </c>
      <c r="Q764" s="63"/>
      <c r="R764" s="63"/>
      <c r="S764" s="6" t="str">
        <f t="shared" si="100"/>
        <v xml:space="preserve">فاتورة رقم 8790  </v>
      </c>
      <c r="T764" s="6"/>
      <c r="U764" s="283"/>
      <c r="V764" s="283"/>
      <c r="W764" s="164"/>
      <c r="X764" s="99"/>
      <c r="Y764" s="58"/>
      <c r="Z764" s="58"/>
      <c r="AA764" s="58"/>
      <c r="AB764" s="58"/>
      <c r="AC764" s="58"/>
      <c r="AD764" s="58"/>
      <c r="AE764" s="58"/>
      <c r="AF764" s="58"/>
      <c r="AG764" s="58"/>
      <c r="AH764" s="58"/>
      <c r="AI764" s="58"/>
      <c r="AJ764" s="58"/>
      <c r="AM764" s="127"/>
      <c r="AN764" s="127"/>
    </row>
    <row r="765" spans="1:40" s="66" customFormat="1" ht="29.25" hidden="1" customHeight="1" thickTop="1" thickBot="1">
      <c r="A765" s="26"/>
      <c r="B765" s="184"/>
      <c r="C765" s="64"/>
      <c r="D765" s="56"/>
      <c r="E765" s="53" t="str">
        <f>+IF(J765="","",SUBTOTAL(3,J$8:J765))</f>
        <v/>
      </c>
      <c r="F765" s="201"/>
      <c r="G765" s="25"/>
      <c r="H765" s="28">
        <v>8791</v>
      </c>
      <c r="I765" s="65"/>
      <c r="J765" s="25"/>
      <c r="K765" s="26" t="str">
        <f t="shared" si="102"/>
        <v/>
      </c>
      <c r="L765" s="169"/>
      <c r="M765" s="25"/>
      <c r="N765" s="38"/>
      <c r="P765" s="63" t="str">
        <f t="shared" si="101"/>
        <v>.</v>
      </c>
      <c r="Q765" s="63"/>
      <c r="R765" s="63"/>
      <c r="S765" s="6" t="str">
        <f t="shared" si="100"/>
        <v xml:space="preserve">فاتورة رقم 8791  </v>
      </c>
      <c r="T765" s="6"/>
      <c r="U765" s="283"/>
      <c r="V765" s="283"/>
      <c r="W765" s="164"/>
      <c r="X765" s="99"/>
      <c r="Y765" s="58"/>
      <c r="Z765" s="58"/>
      <c r="AA765" s="58"/>
      <c r="AB765" s="58"/>
      <c r="AC765" s="58"/>
      <c r="AD765" s="58"/>
      <c r="AE765" s="58"/>
      <c r="AF765" s="58"/>
      <c r="AG765" s="58"/>
      <c r="AH765" s="58"/>
      <c r="AI765" s="58"/>
      <c r="AJ765" s="58"/>
      <c r="AM765" s="127"/>
      <c r="AN765" s="127"/>
    </row>
    <row r="766" spans="1:40" s="66" customFormat="1" ht="29.25" hidden="1" customHeight="1" thickTop="1" thickBot="1">
      <c r="A766" s="26"/>
      <c r="B766" s="184"/>
      <c r="C766" s="64"/>
      <c r="D766" s="56"/>
      <c r="E766" s="53" t="str">
        <f>+IF(J766="","",SUBTOTAL(3,J$8:J766))</f>
        <v/>
      </c>
      <c r="F766" s="201"/>
      <c r="G766" s="25"/>
      <c r="H766" s="28">
        <v>8792</v>
      </c>
      <c r="I766" s="65"/>
      <c r="J766" s="25"/>
      <c r="K766" s="26" t="str">
        <f t="shared" si="102"/>
        <v/>
      </c>
      <c r="L766" s="169"/>
      <c r="M766" s="25"/>
      <c r="N766" s="38"/>
      <c r="P766" s="63" t="str">
        <f t="shared" si="101"/>
        <v>.</v>
      </c>
      <c r="Q766" s="63"/>
      <c r="R766" s="63"/>
      <c r="S766" s="6" t="str">
        <f t="shared" si="100"/>
        <v xml:space="preserve">فاتورة رقم 8792  </v>
      </c>
      <c r="T766" s="6"/>
      <c r="U766" s="283"/>
      <c r="V766" s="283"/>
      <c r="W766" s="164"/>
      <c r="X766" s="99"/>
      <c r="Y766" s="58"/>
      <c r="Z766" s="58"/>
      <c r="AA766" s="58"/>
      <c r="AB766" s="58"/>
      <c r="AC766" s="58"/>
      <c r="AD766" s="58"/>
      <c r="AE766" s="58"/>
      <c r="AF766" s="58"/>
      <c r="AG766" s="58"/>
      <c r="AH766" s="58"/>
      <c r="AI766" s="58"/>
      <c r="AJ766" s="58"/>
      <c r="AM766" s="127"/>
      <c r="AN766" s="127"/>
    </row>
    <row r="767" spans="1:40" s="66" customFormat="1" ht="29.25" hidden="1" customHeight="1" thickTop="1" thickBot="1">
      <c r="A767" s="26"/>
      <c r="B767" s="184"/>
      <c r="C767" s="64"/>
      <c r="D767" s="56"/>
      <c r="E767" s="53" t="str">
        <f>+IF(J767="","",SUBTOTAL(3,J$8:J767))</f>
        <v/>
      </c>
      <c r="F767" s="201"/>
      <c r="G767" s="25"/>
      <c r="H767" s="28">
        <v>8793</v>
      </c>
      <c r="I767" s="65"/>
      <c r="J767" s="25"/>
      <c r="K767" s="26" t="str">
        <f t="shared" si="102"/>
        <v/>
      </c>
      <c r="L767" s="169"/>
      <c r="M767" s="25"/>
      <c r="N767" s="38"/>
      <c r="P767" s="63" t="str">
        <f t="shared" si="101"/>
        <v>.</v>
      </c>
      <c r="Q767" s="63"/>
      <c r="R767" s="63"/>
      <c r="S767" s="6" t="str">
        <f t="shared" si="100"/>
        <v xml:space="preserve">فاتورة رقم 8793  </v>
      </c>
      <c r="T767" s="6"/>
      <c r="U767" s="283"/>
      <c r="V767" s="283"/>
      <c r="W767" s="164"/>
      <c r="X767" s="99"/>
      <c r="Y767" s="58"/>
      <c r="Z767" s="58"/>
      <c r="AA767" s="58"/>
      <c r="AB767" s="58"/>
      <c r="AC767" s="58"/>
      <c r="AD767" s="58"/>
      <c r="AE767" s="58"/>
      <c r="AF767" s="58"/>
      <c r="AG767" s="58"/>
      <c r="AH767" s="58"/>
      <c r="AI767" s="58"/>
      <c r="AJ767" s="58"/>
      <c r="AM767" s="127"/>
      <c r="AN767" s="127"/>
    </row>
    <row r="768" spans="1:40" s="66" customFormat="1" ht="29.25" hidden="1" customHeight="1" thickTop="1" thickBot="1">
      <c r="A768" s="26"/>
      <c r="B768" s="184"/>
      <c r="C768" s="64"/>
      <c r="D768" s="56"/>
      <c r="E768" s="53" t="str">
        <f>+IF(J768="","",SUBTOTAL(3,J$8:J768))</f>
        <v/>
      </c>
      <c r="F768" s="201"/>
      <c r="G768" s="25"/>
      <c r="H768" s="28">
        <v>8794</v>
      </c>
      <c r="I768" s="65"/>
      <c r="J768" s="25"/>
      <c r="K768" s="26" t="str">
        <f t="shared" si="102"/>
        <v/>
      </c>
      <c r="L768" s="169"/>
      <c r="M768" s="25"/>
      <c r="N768" s="38"/>
      <c r="P768" s="63" t="str">
        <f t="shared" si="101"/>
        <v>.</v>
      </c>
      <c r="Q768" s="63"/>
      <c r="R768" s="63"/>
      <c r="S768" s="6" t="str">
        <f t="shared" si="100"/>
        <v xml:space="preserve">فاتورة رقم 8794  </v>
      </c>
      <c r="T768" s="6"/>
      <c r="U768" s="283"/>
      <c r="V768" s="283"/>
      <c r="W768" s="164"/>
      <c r="X768" s="99"/>
      <c r="Y768" s="58"/>
      <c r="Z768" s="58"/>
      <c r="AA768" s="58"/>
      <c r="AB768" s="58"/>
      <c r="AC768" s="58"/>
      <c r="AD768" s="58"/>
      <c r="AE768" s="58"/>
      <c r="AF768" s="58"/>
      <c r="AG768" s="58"/>
      <c r="AH768" s="58"/>
      <c r="AI768" s="58"/>
      <c r="AJ768" s="58"/>
      <c r="AM768" s="127"/>
      <c r="AN768" s="127"/>
    </row>
    <row r="769" spans="1:40" s="66" customFormat="1" ht="29.25" hidden="1" customHeight="1" thickTop="1" thickBot="1">
      <c r="A769" s="26"/>
      <c r="B769" s="184"/>
      <c r="C769" s="64"/>
      <c r="D769" s="56"/>
      <c r="E769" s="53" t="str">
        <f>+IF(J769="","",SUBTOTAL(3,J$8:J769))</f>
        <v/>
      </c>
      <c r="F769" s="201"/>
      <c r="G769" s="25"/>
      <c r="H769" s="28">
        <v>8795</v>
      </c>
      <c r="I769" s="65"/>
      <c r="J769" s="25"/>
      <c r="K769" s="26" t="str">
        <f t="shared" si="102"/>
        <v/>
      </c>
      <c r="L769" s="169"/>
      <c r="M769" s="25"/>
      <c r="N769" s="38"/>
      <c r="P769" s="63" t="str">
        <f t="shared" si="101"/>
        <v>.</v>
      </c>
      <c r="Q769" s="63"/>
      <c r="R769" s="63"/>
      <c r="S769" s="6" t="str">
        <f t="shared" si="100"/>
        <v xml:space="preserve">فاتورة رقم 8795  </v>
      </c>
      <c r="T769" s="6"/>
      <c r="U769" s="283"/>
      <c r="V769" s="283"/>
      <c r="W769" s="164"/>
      <c r="X769" s="99"/>
      <c r="Y769" s="58"/>
      <c r="Z769" s="58"/>
      <c r="AA769" s="58"/>
      <c r="AB769" s="58"/>
      <c r="AC769" s="58"/>
      <c r="AD769" s="58"/>
      <c r="AE769" s="58"/>
      <c r="AF769" s="58"/>
      <c r="AG769" s="58"/>
      <c r="AH769" s="58"/>
      <c r="AI769" s="58"/>
      <c r="AJ769" s="58"/>
      <c r="AM769" s="127"/>
      <c r="AN769" s="127"/>
    </row>
    <row r="770" spans="1:40" s="66" customFormat="1" ht="29.25" hidden="1" customHeight="1" thickTop="1" thickBot="1">
      <c r="A770" s="26"/>
      <c r="B770" s="184"/>
      <c r="C770" s="64"/>
      <c r="D770" s="56"/>
      <c r="E770" s="53" t="str">
        <f>+IF(J770="","",SUBTOTAL(3,J$8:J770))</f>
        <v/>
      </c>
      <c r="F770" s="201"/>
      <c r="G770" s="25"/>
      <c r="H770" s="28">
        <v>8796</v>
      </c>
      <c r="I770" s="65"/>
      <c r="J770" s="25"/>
      <c r="K770" s="26" t="str">
        <f t="shared" si="102"/>
        <v/>
      </c>
      <c r="L770" s="169"/>
      <c r="M770" s="25"/>
      <c r="N770" s="38"/>
      <c r="P770" s="63" t="str">
        <f t="shared" si="101"/>
        <v>.</v>
      </c>
      <c r="Q770" s="63"/>
      <c r="R770" s="63"/>
      <c r="S770" s="6" t="str">
        <f t="shared" si="100"/>
        <v xml:space="preserve">فاتورة رقم 8796  </v>
      </c>
      <c r="T770" s="6"/>
      <c r="U770" s="283"/>
      <c r="V770" s="283"/>
      <c r="W770" s="164"/>
      <c r="X770" s="99"/>
      <c r="Y770" s="58"/>
      <c r="Z770" s="58"/>
      <c r="AA770" s="58"/>
      <c r="AB770" s="58"/>
      <c r="AC770" s="58"/>
      <c r="AD770" s="58"/>
      <c r="AE770" s="58"/>
      <c r="AF770" s="58"/>
      <c r="AG770" s="58"/>
      <c r="AH770" s="58"/>
      <c r="AI770" s="58"/>
      <c r="AJ770" s="58"/>
      <c r="AM770" s="127"/>
      <c r="AN770" s="127"/>
    </row>
    <row r="771" spans="1:40" s="66" customFormat="1" ht="29.25" hidden="1" customHeight="1" thickTop="1" thickBot="1">
      <c r="A771" s="26"/>
      <c r="B771" s="184"/>
      <c r="C771" s="64"/>
      <c r="D771" s="56"/>
      <c r="E771" s="53" t="str">
        <f>+IF(J771="","",SUBTOTAL(3,J$8:J771))</f>
        <v/>
      </c>
      <c r="F771" s="201"/>
      <c r="G771" s="25"/>
      <c r="H771" s="28">
        <v>8797</v>
      </c>
      <c r="I771" s="65"/>
      <c r="J771" s="25"/>
      <c r="K771" s="26" t="str">
        <f t="shared" si="102"/>
        <v/>
      </c>
      <c r="L771" s="169"/>
      <c r="M771" s="25"/>
      <c r="N771" s="38"/>
      <c r="P771" s="63" t="str">
        <f t="shared" si="101"/>
        <v>.</v>
      </c>
      <c r="Q771" s="63"/>
      <c r="R771" s="63"/>
      <c r="S771" s="6" t="str">
        <f t="shared" si="100"/>
        <v xml:space="preserve">فاتورة رقم 8797  </v>
      </c>
      <c r="T771" s="6"/>
      <c r="U771" s="283"/>
      <c r="V771" s="283"/>
      <c r="W771" s="164"/>
      <c r="X771" s="99"/>
      <c r="Y771" s="58"/>
      <c r="Z771" s="58"/>
      <c r="AA771" s="58"/>
      <c r="AB771" s="58"/>
      <c r="AC771" s="58"/>
      <c r="AD771" s="58"/>
      <c r="AE771" s="58"/>
      <c r="AF771" s="58"/>
      <c r="AG771" s="58"/>
      <c r="AH771" s="58"/>
      <c r="AI771" s="58"/>
      <c r="AJ771" s="58"/>
      <c r="AM771" s="127"/>
      <c r="AN771" s="127"/>
    </row>
    <row r="772" spans="1:40" s="66" customFormat="1" ht="29.25" hidden="1" customHeight="1" thickTop="1" thickBot="1">
      <c r="A772" s="26"/>
      <c r="B772" s="184"/>
      <c r="C772" s="64"/>
      <c r="D772" s="56"/>
      <c r="E772" s="53" t="str">
        <f>+IF(J772="","",SUBTOTAL(3,J$8:J772))</f>
        <v/>
      </c>
      <c r="F772" s="201"/>
      <c r="G772" s="25"/>
      <c r="H772" s="28">
        <v>8798</v>
      </c>
      <c r="I772" s="65"/>
      <c r="J772" s="25"/>
      <c r="K772" s="26" t="str">
        <f t="shared" si="102"/>
        <v/>
      </c>
      <c r="L772" s="169"/>
      <c r="M772" s="25"/>
      <c r="N772" s="38"/>
      <c r="P772" s="63" t="str">
        <f t="shared" si="101"/>
        <v>.</v>
      </c>
      <c r="Q772" s="63"/>
      <c r="R772" s="63"/>
      <c r="S772" s="6" t="str">
        <f t="shared" si="100"/>
        <v xml:space="preserve">فاتورة رقم 8798  </v>
      </c>
      <c r="T772" s="6"/>
      <c r="U772" s="283"/>
      <c r="V772" s="283"/>
      <c r="W772" s="164"/>
      <c r="X772" s="99"/>
      <c r="Y772" s="58"/>
      <c r="Z772" s="58"/>
      <c r="AA772" s="58"/>
      <c r="AB772" s="58"/>
      <c r="AC772" s="58"/>
      <c r="AD772" s="58"/>
      <c r="AE772" s="58"/>
      <c r="AF772" s="58"/>
      <c r="AG772" s="58"/>
      <c r="AH772" s="58"/>
      <c r="AI772" s="58"/>
      <c r="AJ772" s="58"/>
      <c r="AM772" s="127"/>
      <c r="AN772" s="127"/>
    </row>
    <row r="773" spans="1:40" s="66" customFormat="1" ht="29.25" hidden="1" customHeight="1" thickTop="1" thickBot="1">
      <c r="A773" s="26"/>
      <c r="B773" s="184"/>
      <c r="C773" s="64"/>
      <c r="D773" s="56"/>
      <c r="E773" s="53" t="str">
        <f>+IF(J773="","",SUBTOTAL(3,J$8:J773))</f>
        <v/>
      </c>
      <c r="F773" s="201"/>
      <c r="G773" s="25"/>
      <c r="H773" s="28">
        <v>8799</v>
      </c>
      <c r="I773" s="65"/>
      <c r="J773" s="25"/>
      <c r="K773" s="26" t="str">
        <f t="shared" si="102"/>
        <v/>
      </c>
      <c r="L773" s="169"/>
      <c r="M773" s="25"/>
      <c r="N773" s="38"/>
      <c r="P773" s="63" t="str">
        <f t="shared" si="101"/>
        <v>.</v>
      </c>
      <c r="Q773" s="63"/>
      <c r="R773" s="63"/>
      <c r="S773" s="6" t="str">
        <f t="shared" si="100"/>
        <v xml:space="preserve">فاتورة رقم 8799  </v>
      </c>
      <c r="T773" s="6"/>
      <c r="U773" s="283"/>
      <c r="V773" s="283"/>
      <c r="W773" s="164"/>
      <c r="X773" s="99"/>
      <c r="Y773" s="58"/>
      <c r="Z773" s="58"/>
      <c r="AA773" s="58"/>
      <c r="AB773" s="58"/>
      <c r="AC773" s="58"/>
      <c r="AD773" s="58"/>
      <c r="AE773" s="58"/>
      <c r="AF773" s="58"/>
      <c r="AG773" s="58"/>
      <c r="AH773" s="58"/>
      <c r="AI773" s="58"/>
      <c r="AJ773" s="58"/>
      <c r="AM773" s="127"/>
      <c r="AN773" s="127"/>
    </row>
    <row r="774" spans="1:40" s="66" customFormat="1" ht="29.25" hidden="1" customHeight="1" thickTop="1" thickBot="1">
      <c r="A774" s="26"/>
      <c r="B774" s="184"/>
      <c r="C774" s="64"/>
      <c r="D774" s="56"/>
      <c r="E774" s="53" t="str">
        <f>+IF(J774="","",SUBTOTAL(3,J$8:J774))</f>
        <v/>
      </c>
      <c r="F774" s="201"/>
      <c r="G774" s="25"/>
      <c r="H774" s="28">
        <v>8800</v>
      </c>
      <c r="I774" s="65"/>
      <c r="J774" s="25"/>
      <c r="K774" s="26" t="str">
        <f t="shared" si="102"/>
        <v/>
      </c>
      <c r="L774" s="169"/>
      <c r="M774" s="25"/>
      <c r="N774" s="38"/>
      <c r="P774" s="63" t="str">
        <f t="shared" si="101"/>
        <v>.</v>
      </c>
      <c r="Q774" s="63"/>
      <c r="R774" s="63"/>
      <c r="S774" s="6" t="str">
        <f t="shared" si="100"/>
        <v xml:space="preserve">فاتورة رقم 8800  </v>
      </c>
      <c r="T774" s="6"/>
      <c r="U774" s="283"/>
      <c r="V774" s="283"/>
      <c r="W774" s="164"/>
      <c r="X774" s="99"/>
      <c r="Y774" s="58"/>
      <c r="Z774" s="58"/>
      <c r="AA774" s="58"/>
      <c r="AB774" s="58"/>
      <c r="AC774" s="58"/>
      <c r="AD774" s="58"/>
      <c r="AE774" s="58"/>
      <c r="AF774" s="58"/>
      <c r="AG774" s="58"/>
      <c r="AH774" s="58"/>
      <c r="AI774" s="58"/>
      <c r="AJ774" s="58"/>
      <c r="AM774" s="127"/>
      <c r="AN774" s="127"/>
    </row>
    <row r="775" spans="1:40" s="66" customFormat="1" ht="29.25" hidden="1" customHeight="1" thickTop="1" thickBot="1">
      <c r="A775" s="26"/>
      <c r="B775" s="184"/>
      <c r="C775" s="64"/>
      <c r="D775" s="56"/>
      <c r="E775" s="53" t="str">
        <f>+IF(J775="","",SUBTOTAL(3,J$8:J775))</f>
        <v/>
      </c>
      <c r="F775" s="201"/>
      <c r="G775" s="25"/>
      <c r="H775" s="28">
        <v>8801</v>
      </c>
      <c r="I775" s="65"/>
      <c r="J775" s="25"/>
      <c r="K775" s="26" t="str">
        <f t="shared" si="102"/>
        <v/>
      </c>
      <c r="L775" s="169"/>
      <c r="M775" s="25"/>
      <c r="N775" s="38"/>
      <c r="P775" s="63" t="str">
        <f t="shared" si="101"/>
        <v>.</v>
      </c>
      <c r="Q775" s="63"/>
      <c r="R775" s="63"/>
      <c r="S775" s="6" t="str">
        <f t="shared" si="100"/>
        <v xml:space="preserve">فاتورة رقم 8801  </v>
      </c>
      <c r="T775" s="6"/>
      <c r="U775" s="283"/>
      <c r="V775" s="283"/>
      <c r="W775" s="164"/>
      <c r="X775" s="99"/>
      <c r="Y775" s="58"/>
      <c r="Z775" s="58"/>
      <c r="AA775" s="58"/>
      <c r="AB775" s="58"/>
      <c r="AC775" s="58"/>
      <c r="AD775" s="58"/>
      <c r="AE775" s="58"/>
      <c r="AF775" s="58"/>
      <c r="AG775" s="58"/>
      <c r="AH775" s="58"/>
      <c r="AI775" s="58"/>
      <c r="AJ775" s="58"/>
      <c r="AM775" s="127"/>
      <c r="AN775" s="127"/>
    </row>
    <row r="776" spans="1:40" s="66" customFormat="1" ht="29.25" hidden="1" customHeight="1" thickTop="1" thickBot="1">
      <c r="A776" s="26"/>
      <c r="B776" s="184"/>
      <c r="C776" s="64"/>
      <c r="D776" s="56"/>
      <c r="E776" s="53" t="str">
        <f>+IF(J776="","",SUBTOTAL(3,J$8:J776))</f>
        <v/>
      </c>
      <c r="F776" s="201"/>
      <c r="G776" s="25"/>
      <c r="H776" s="28">
        <v>8802</v>
      </c>
      <c r="I776" s="65"/>
      <c r="J776" s="25"/>
      <c r="K776" s="26" t="str">
        <f t="shared" si="102"/>
        <v/>
      </c>
      <c r="L776" s="169"/>
      <c r="M776" s="25"/>
      <c r="N776" s="38"/>
      <c r="P776" s="63" t="str">
        <f t="shared" si="101"/>
        <v>.</v>
      </c>
      <c r="Q776" s="63"/>
      <c r="R776" s="63"/>
      <c r="S776" s="6" t="str">
        <f t="shared" si="100"/>
        <v xml:space="preserve">فاتورة رقم 8802  </v>
      </c>
      <c r="T776" s="6"/>
      <c r="U776" s="283"/>
      <c r="V776" s="283"/>
      <c r="W776" s="164"/>
      <c r="X776" s="99"/>
      <c r="Y776" s="58"/>
      <c r="Z776" s="58"/>
      <c r="AA776" s="58"/>
      <c r="AB776" s="58"/>
      <c r="AC776" s="58"/>
      <c r="AD776" s="58"/>
      <c r="AE776" s="58"/>
      <c r="AF776" s="58"/>
      <c r="AG776" s="58"/>
      <c r="AH776" s="58"/>
      <c r="AI776" s="58"/>
      <c r="AJ776" s="58"/>
      <c r="AM776" s="127"/>
      <c r="AN776" s="127"/>
    </row>
    <row r="777" spans="1:40" s="66" customFormat="1" ht="29.25" hidden="1" customHeight="1" thickTop="1" thickBot="1">
      <c r="A777" s="26"/>
      <c r="B777" s="184"/>
      <c r="C777" s="64"/>
      <c r="D777" s="56"/>
      <c r="E777" s="53" t="str">
        <f>+IF(J777="","",SUBTOTAL(3,J$8:J777))</f>
        <v/>
      </c>
      <c r="F777" s="201"/>
      <c r="G777" s="25"/>
      <c r="H777" s="28">
        <v>8803</v>
      </c>
      <c r="I777" s="65"/>
      <c r="J777" s="25"/>
      <c r="K777" s="26" t="str">
        <f t="shared" si="102"/>
        <v/>
      </c>
      <c r="L777" s="169"/>
      <c r="M777" s="25"/>
      <c r="N777" s="38"/>
      <c r="P777" s="63" t="str">
        <f t="shared" si="101"/>
        <v>.</v>
      </c>
      <c r="Q777" s="63"/>
      <c r="R777" s="63"/>
      <c r="S777" s="6" t="str">
        <f t="shared" ref="S777:S840" si="103">$U$5&amp;H777&amp;$U$7&amp;L777&amp;$U$7</f>
        <v xml:space="preserve">فاتورة رقم 8803  </v>
      </c>
      <c r="T777" s="6"/>
      <c r="U777" s="283"/>
      <c r="V777" s="283"/>
      <c r="W777" s="164"/>
      <c r="X777" s="99"/>
      <c r="Y777" s="58"/>
      <c r="Z777" s="58"/>
      <c r="AA777" s="58"/>
      <c r="AB777" s="58"/>
      <c r="AC777" s="58"/>
      <c r="AD777" s="58"/>
      <c r="AE777" s="58"/>
      <c r="AF777" s="58"/>
      <c r="AG777" s="58"/>
      <c r="AH777" s="58"/>
      <c r="AI777" s="58"/>
      <c r="AJ777" s="58"/>
      <c r="AM777" s="127"/>
      <c r="AN777" s="127"/>
    </row>
    <row r="778" spans="1:40" s="66" customFormat="1" ht="29.25" hidden="1" customHeight="1" thickTop="1" thickBot="1">
      <c r="A778" s="26"/>
      <c r="B778" s="184"/>
      <c r="C778" s="64"/>
      <c r="D778" s="56"/>
      <c r="E778" s="53" t="str">
        <f>+IF(J778="","",SUBTOTAL(3,J$8:J778))</f>
        <v/>
      </c>
      <c r="F778" s="201"/>
      <c r="G778" s="25"/>
      <c r="H778" s="28">
        <v>8804</v>
      </c>
      <c r="I778" s="65"/>
      <c r="J778" s="25"/>
      <c r="K778" s="26" t="str">
        <f t="shared" si="102"/>
        <v/>
      </c>
      <c r="L778" s="169"/>
      <c r="M778" s="25"/>
      <c r="N778" s="38"/>
      <c r="P778" s="63" t="str">
        <f t="shared" si="101"/>
        <v>.</v>
      </c>
      <c r="Q778" s="63"/>
      <c r="R778" s="63"/>
      <c r="S778" s="6" t="str">
        <f t="shared" si="103"/>
        <v xml:space="preserve">فاتورة رقم 8804  </v>
      </c>
      <c r="T778" s="6"/>
      <c r="U778" s="283"/>
      <c r="V778" s="283"/>
      <c r="W778" s="164"/>
      <c r="X778" s="99"/>
      <c r="Y778" s="58"/>
      <c r="Z778" s="58"/>
      <c r="AA778" s="58"/>
      <c r="AB778" s="58"/>
      <c r="AC778" s="58"/>
      <c r="AD778" s="58"/>
      <c r="AE778" s="58"/>
      <c r="AF778" s="58"/>
      <c r="AG778" s="58"/>
      <c r="AH778" s="58"/>
      <c r="AI778" s="58"/>
      <c r="AJ778" s="58"/>
      <c r="AM778" s="127"/>
      <c r="AN778" s="127"/>
    </row>
    <row r="779" spans="1:40" s="66" customFormat="1" ht="29.25" hidden="1" customHeight="1" thickTop="1" thickBot="1">
      <c r="A779" s="26"/>
      <c r="B779" s="184"/>
      <c r="C779" s="64"/>
      <c r="D779" s="56"/>
      <c r="E779" s="53" t="str">
        <f>+IF(J779="","",SUBTOTAL(3,J$8:J779))</f>
        <v/>
      </c>
      <c r="F779" s="201"/>
      <c r="G779" s="25"/>
      <c r="H779" s="28">
        <v>8805</v>
      </c>
      <c r="I779" s="65"/>
      <c r="J779" s="25"/>
      <c r="K779" s="26" t="str">
        <f t="shared" si="102"/>
        <v/>
      </c>
      <c r="L779" s="169"/>
      <c r="M779" s="25"/>
      <c r="N779" s="38"/>
      <c r="P779" s="63" t="str">
        <f t="shared" si="101"/>
        <v>.</v>
      </c>
      <c r="Q779" s="63"/>
      <c r="R779" s="63"/>
      <c r="S779" s="6" t="str">
        <f t="shared" si="103"/>
        <v xml:space="preserve">فاتورة رقم 8805  </v>
      </c>
      <c r="T779" s="6"/>
      <c r="U779" s="283"/>
      <c r="V779" s="283"/>
      <c r="W779" s="164"/>
      <c r="X779" s="99"/>
      <c r="Y779" s="58"/>
      <c r="Z779" s="58"/>
      <c r="AA779" s="58"/>
      <c r="AB779" s="58"/>
      <c r="AC779" s="58"/>
      <c r="AD779" s="58"/>
      <c r="AE779" s="58"/>
      <c r="AF779" s="58"/>
      <c r="AG779" s="58"/>
      <c r="AH779" s="58"/>
      <c r="AI779" s="58"/>
      <c r="AJ779" s="58"/>
      <c r="AM779" s="127"/>
      <c r="AN779" s="127"/>
    </row>
    <row r="780" spans="1:40" s="66" customFormat="1" ht="29.25" hidden="1" customHeight="1" thickTop="1" thickBot="1">
      <c r="A780" s="26"/>
      <c r="B780" s="184"/>
      <c r="C780" s="64"/>
      <c r="D780" s="56"/>
      <c r="E780" s="53" t="str">
        <f>+IF(J780="","",SUBTOTAL(3,J$8:J780))</f>
        <v/>
      </c>
      <c r="F780" s="201"/>
      <c r="G780" s="25"/>
      <c r="H780" s="28">
        <v>8806</v>
      </c>
      <c r="I780" s="65"/>
      <c r="J780" s="25"/>
      <c r="K780" s="26" t="str">
        <f t="shared" si="102"/>
        <v/>
      </c>
      <c r="L780" s="169"/>
      <c r="M780" s="25"/>
      <c r="N780" s="38"/>
      <c r="P780" s="63" t="str">
        <f t="shared" si="101"/>
        <v>.</v>
      </c>
      <c r="Q780" s="63"/>
      <c r="R780" s="63"/>
      <c r="S780" s="6" t="str">
        <f t="shared" si="103"/>
        <v xml:space="preserve">فاتورة رقم 8806  </v>
      </c>
      <c r="T780" s="6"/>
      <c r="U780" s="283"/>
      <c r="V780" s="283"/>
      <c r="W780" s="164"/>
      <c r="X780" s="99"/>
      <c r="Y780" s="58"/>
      <c r="Z780" s="58"/>
      <c r="AA780" s="58"/>
      <c r="AB780" s="58"/>
      <c r="AC780" s="58"/>
      <c r="AD780" s="58"/>
      <c r="AE780" s="58"/>
      <c r="AF780" s="58"/>
      <c r="AG780" s="58"/>
      <c r="AH780" s="58"/>
      <c r="AI780" s="58"/>
      <c r="AJ780" s="58"/>
      <c r="AM780" s="127"/>
      <c r="AN780" s="127"/>
    </row>
    <row r="781" spans="1:40" s="66" customFormat="1" ht="29.25" hidden="1" customHeight="1" thickTop="1" thickBot="1">
      <c r="A781" s="26"/>
      <c r="B781" s="184"/>
      <c r="C781" s="64"/>
      <c r="D781" s="56"/>
      <c r="E781" s="53" t="str">
        <f>+IF(J781="","",SUBTOTAL(3,J$8:J781))</f>
        <v/>
      </c>
      <c r="F781" s="201"/>
      <c r="G781" s="25"/>
      <c r="H781" s="28">
        <v>8807</v>
      </c>
      <c r="I781" s="65"/>
      <c r="J781" s="25"/>
      <c r="K781" s="26" t="str">
        <f t="shared" si="102"/>
        <v/>
      </c>
      <c r="L781" s="169"/>
      <c r="M781" s="25"/>
      <c r="N781" s="38"/>
      <c r="P781" s="63" t="str">
        <f t="shared" ref="P781:P844" si="104">IF(O781&gt;0,N781-O781,".")</f>
        <v>.</v>
      </c>
      <c r="Q781" s="63"/>
      <c r="R781" s="63"/>
      <c r="S781" s="6" t="str">
        <f t="shared" si="103"/>
        <v xml:space="preserve">فاتورة رقم 8807  </v>
      </c>
      <c r="T781" s="6"/>
      <c r="U781" s="283"/>
      <c r="V781" s="283"/>
      <c r="W781" s="164"/>
      <c r="X781" s="99"/>
      <c r="Y781" s="58"/>
      <c r="Z781" s="58"/>
      <c r="AA781" s="58"/>
      <c r="AB781" s="58"/>
      <c r="AC781" s="58"/>
      <c r="AD781" s="58"/>
      <c r="AE781" s="58"/>
      <c r="AF781" s="58"/>
      <c r="AG781" s="58"/>
      <c r="AH781" s="58"/>
      <c r="AI781" s="58"/>
      <c r="AJ781" s="58"/>
      <c r="AM781" s="127"/>
      <c r="AN781" s="127"/>
    </row>
    <row r="782" spans="1:40" s="66" customFormat="1" ht="29.25" hidden="1" customHeight="1" thickTop="1" thickBot="1">
      <c r="A782" s="26"/>
      <c r="B782" s="184"/>
      <c r="C782" s="64"/>
      <c r="D782" s="56"/>
      <c r="E782" s="53" t="str">
        <f>+IF(J782="","",SUBTOTAL(3,J$8:J782))</f>
        <v/>
      </c>
      <c r="F782" s="201"/>
      <c r="G782" s="25"/>
      <c r="H782" s="28">
        <v>8808</v>
      </c>
      <c r="I782" s="65"/>
      <c r="J782" s="25"/>
      <c r="K782" s="26" t="str">
        <f t="shared" ref="K782:K845" si="105">D782&amp;C782</f>
        <v/>
      </c>
      <c r="L782" s="169"/>
      <c r="M782" s="25"/>
      <c r="N782" s="38"/>
      <c r="P782" s="63" t="str">
        <f t="shared" si="104"/>
        <v>.</v>
      </c>
      <c r="Q782" s="63"/>
      <c r="R782" s="63"/>
      <c r="S782" s="6" t="str">
        <f t="shared" si="103"/>
        <v xml:space="preserve">فاتورة رقم 8808  </v>
      </c>
      <c r="T782" s="6"/>
      <c r="U782" s="283"/>
      <c r="V782" s="283"/>
      <c r="W782" s="164"/>
      <c r="X782" s="99"/>
      <c r="Y782" s="58"/>
      <c r="Z782" s="58"/>
      <c r="AA782" s="58"/>
      <c r="AB782" s="58"/>
      <c r="AC782" s="58"/>
      <c r="AD782" s="58"/>
      <c r="AE782" s="58"/>
      <c r="AF782" s="58"/>
      <c r="AG782" s="58"/>
      <c r="AH782" s="58"/>
      <c r="AI782" s="58"/>
      <c r="AJ782" s="58"/>
      <c r="AM782" s="127"/>
      <c r="AN782" s="127"/>
    </row>
    <row r="783" spans="1:40" s="66" customFormat="1" ht="29.25" hidden="1" customHeight="1" thickTop="1" thickBot="1">
      <c r="A783" s="26"/>
      <c r="B783" s="184"/>
      <c r="C783" s="64"/>
      <c r="D783" s="56"/>
      <c r="E783" s="53" t="str">
        <f>+IF(J783="","",SUBTOTAL(3,J$8:J783))</f>
        <v/>
      </c>
      <c r="F783" s="201"/>
      <c r="G783" s="25"/>
      <c r="H783" s="28">
        <v>8809</v>
      </c>
      <c r="I783" s="65"/>
      <c r="J783" s="25"/>
      <c r="K783" s="26" t="str">
        <f t="shared" si="105"/>
        <v/>
      </c>
      <c r="L783" s="169"/>
      <c r="M783" s="25"/>
      <c r="N783" s="38"/>
      <c r="P783" s="63" t="str">
        <f t="shared" si="104"/>
        <v>.</v>
      </c>
      <c r="Q783" s="63"/>
      <c r="R783" s="63"/>
      <c r="S783" s="6" t="str">
        <f t="shared" si="103"/>
        <v xml:space="preserve">فاتورة رقم 8809  </v>
      </c>
      <c r="T783" s="6"/>
      <c r="U783" s="283"/>
      <c r="V783" s="283"/>
      <c r="W783" s="164"/>
      <c r="X783" s="99"/>
      <c r="Y783" s="58"/>
      <c r="Z783" s="58"/>
      <c r="AA783" s="58"/>
      <c r="AB783" s="58"/>
      <c r="AC783" s="58"/>
      <c r="AD783" s="58"/>
      <c r="AE783" s="58"/>
      <c r="AF783" s="58"/>
      <c r="AG783" s="58"/>
      <c r="AH783" s="58"/>
      <c r="AI783" s="58"/>
      <c r="AJ783" s="58"/>
      <c r="AM783" s="127"/>
      <c r="AN783" s="127"/>
    </row>
    <row r="784" spans="1:40" s="66" customFormat="1" ht="29.25" hidden="1" customHeight="1" thickTop="1" thickBot="1">
      <c r="A784" s="26"/>
      <c r="B784" s="184"/>
      <c r="C784" s="64"/>
      <c r="D784" s="56"/>
      <c r="E784" s="53" t="str">
        <f>+IF(J784="","",SUBTOTAL(3,J$8:J784))</f>
        <v/>
      </c>
      <c r="F784" s="201"/>
      <c r="G784" s="25"/>
      <c r="H784" s="28">
        <v>8810</v>
      </c>
      <c r="I784" s="65"/>
      <c r="J784" s="25"/>
      <c r="K784" s="26" t="str">
        <f t="shared" si="105"/>
        <v/>
      </c>
      <c r="L784" s="169"/>
      <c r="M784" s="25"/>
      <c r="N784" s="38"/>
      <c r="P784" s="63" t="str">
        <f t="shared" si="104"/>
        <v>.</v>
      </c>
      <c r="Q784" s="63"/>
      <c r="R784" s="63"/>
      <c r="S784" s="6" t="str">
        <f t="shared" si="103"/>
        <v xml:space="preserve">فاتورة رقم 8810  </v>
      </c>
      <c r="T784" s="6"/>
      <c r="U784" s="283"/>
      <c r="V784" s="283"/>
      <c r="W784" s="164"/>
      <c r="X784" s="99"/>
      <c r="Y784" s="58"/>
      <c r="Z784" s="58"/>
      <c r="AA784" s="58"/>
      <c r="AB784" s="58"/>
      <c r="AC784" s="58"/>
      <c r="AD784" s="58"/>
      <c r="AE784" s="58"/>
      <c r="AF784" s="58"/>
      <c r="AG784" s="58"/>
      <c r="AH784" s="58"/>
      <c r="AI784" s="58"/>
      <c r="AJ784" s="58"/>
      <c r="AM784" s="127"/>
      <c r="AN784" s="127"/>
    </row>
    <row r="785" spans="1:40" s="66" customFormat="1" ht="29.25" hidden="1" customHeight="1" thickTop="1" thickBot="1">
      <c r="A785" s="26"/>
      <c r="B785" s="184"/>
      <c r="C785" s="64"/>
      <c r="D785" s="56"/>
      <c r="E785" s="53" t="str">
        <f>+IF(J785="","",SUBTOTAL(3,J$8:J785))</f>
        <v/>
      </c>
      <c r="F785" s="201"/>
      <c r="G785" s="25"/>
      <c r="H785" s="28">
        <v>8811</v>
      </c>
      <c r="I785" s="65"/>
      <c r="J785" s="25"/>
      <c r="K785" s="26" t="str">
        <f t="shared" si="105"/>
        <v/>
      </c>
      <c r="L785" s="169"/>
      <c r="M785" s="25"/>
      <c r="N785" s="38"/>
      <c r="P785" s="63" t="str">
        <f t="shared" si="104"/>
        <v>.</v>
      </c>
      <c r="Q785" s="63"/>
      <c r="R785" s="63"/>
      <c r="S785" s="6" t="str">
        <f t="shared" si="103"/>
        <v xml:space="preserve">فاتورة رقم 8811  </v>
      </c>
      <c r="T785" s="6"/>
      <c r="U785" s="283"/>
      <c r="V785" s="283"/>
      <c r="W785" s="164"/>
      <c r="X785" s="99"/>
      <c r="Y785" s="58"/>
      <c r="Z785" s="58"/>
      <c r="AA785" s="58"/>
      <c r="AB785" s="58"/>
      <c r="AC785" s="58"/>
      <c r="AD785" s="58"/>
      <c r="AE785" s="58"/>
      <c r="AF785" s="58"/>
      <c r="AG785" s="58"/>
      <c r="AH785" s="58"/>
      <c r="AI785" s="58"/>
      <c r="AJ785" s="58"/>
      <c r="AM785" s="127"/>
      <c r="AN785" s="127"/>
    </row>
    <row r="786" spans="1:40" s="66" customFormat="1" ht="29.25" hidden="1" customHeight="1" thickTop="1" thickBot="1">
      <c r="A786" s="26"/>
      <c r="B786" s="184"/>
      <c r="C786" s="64"/>
      <c r="D786" s="56"/>
      <c r="E786" s="53" t="str">
        <f>+IF(J786="","",SUBTOTAL(3,J$8:J786))</f>
        <v/>
      </c>
      <c r="F786" s="201"/>
      <c r="G786" s="25"/>
      <c r="H786" s="28">
        <v>8812</v>
      </c>
      <c r="I786" s="65"/>
      <c r="J786" s="25"/>
      <c r="K786" s="26" t="str">
        <f t="shared" si="105"/>
        <v/>
      </c>
      <c r="L786" s="169"/>
      <c r="M786" s="25"/>
      <c r="N786" s="38"/>
      <c r="P786" s="63" t="str">
        <f t="shared" si="104"/>
        <v>.</v>
      </c>
      <c r="Q786" s="63"/>
      <c r="R786" s="63"/>
      <c r="S786" s="6" t="str">
        <f t="shared" si="103"/>
        <v xml:space="preserve">فاتورة رقم 8812  </v>
      </c>
      <c r="T786" s="6"/>
      <c r="U786" s="283"/>
      <c r="V786" s="283"/>
      <c r="W786" s="164"/>
      <c r="X786" s="99"/>
      <c r="Y786" s="58"/>
      <c r="Z786" s="58"/>
      <c r="AA786" s="58"/>
      <c r="AB786" s="58"/>
      <c r="AC786" s="58"/>
      <c r="AD786" s="58"/>
      <c r="AE786" s="58"/>
      <c r="AF786" s="58"/>
      <c r="AG786" s="58"/>
      <c r="AH786" s="58"/>
      <c r="AI786" s="58"/>
      <c r="AJ786" s="58"/>
      <c r="AM786" s="127"/>
      <c r="AN786" s="127"/>
    </row>
    <row r="787" spans="1:40" s="66" customFormat="1" ht="29.25" hidden="1" customHeight="1" thickTop="1" thickBot="1">
      <c r="A787" s="26"/>
      <c r="B787" s="184"/>
      <c r="C787" s="64"/>
      <c r="D787" s="56"/>
      <c r="E787" s="53" t="str">
        <f>+IF(J787="","",SUBTOTAL(3,J$8:J787))</f>
        <v/>
      </c>
      <c r="F787" s="201"/>
      <c r="G787" s="25"/>
      <c r="H787" s="28">
        <v>8813</v>
      </c>
      <c r="I787" s="65"/>
      <c r="J787" s="25"/>
      <c r="K787" s="26" t="str">
        <f t="shared" si="105"/>
        <v/>
      </c>
      <c r="L787" s="169"/>
      <c r="M787" s="25"/>
      <c r="N787" s="38"/>
      <c r="P787" s="63" t="str">
        <f t="shared" si="104"/>
        <v>.</v>
      </c>
      <c r="Q787" s="63"/>
      <c r="R787" s="63"/>
      <c r="S787" s="6" t="str">
        <f t="shared" si="103"/>
        <v xml:space="preserve">فاتورة رقم 8813  </v>
      </c>
      <c r="T787" s="6"/>
      <c r="U787" s="283"/>
      <c r="V787" s="283"/>
      <c r="W787" s="164"/>
      <c r="X787" s="99"/>
      <c r="Y787" s="58"/>
      <c r="Z787" s="58"/>
      <c r="AA787" s="58"/>
      <c r="AB787" s="58"/>
      <c r="AC787" s="58"/>
      <c r="AD787" s="58"/>
      <c r="AE787" s="58"/>
      <c r="AF787" s="58"/>
      <c r="AG787" s="58"/>
      <c r="AH787" s="58"/>
      <c r="AI787" s="58"/>
      <c r="AJ787" s="58"/>
      <c r="AM787" s="127"/>
      <c r="AN787" s="127"/>
    </row>
    <row r="788" spans="1:40" s="66" customFormat="1" ht="29.25" hidden="1" customHeight="1" thickTop="1" thickBot="1">
      <c r="A788" s="26"/>
      <c r="B788" s="184"/>
      <c r="C788" s="64"/>
      <c r="D788" s="56"/>
      <c r="E788" s="53" t="str">
        <f>+IF(J788="","",SUBTOTAL(3,J$8:J788))</f>
        <v/>
      </c>
      <c r="F788" s="201"/>
      <c r="G788" s="25"/>
      <c r="H788" s="28">
        <v>8814</v>
      </c>
      <c r="I788" s="65"/>
      <c r="J788" s="25"/>
      <c r="K788" s="26" t="str">
        <f t="shared" si="105"/>
        <v/>
      </c>
      <c r="L788" s="169"/>
      <c r="M788" s="25"/>
      <c r="N788" s="38"/>
      <c r="P788" s="63" t="str">
        <f t="shared" si="104"/>
        <v>.</v>
      </c>
      <c r="Q788" s="63"/>
      <c r="R788" s="63"/>
      <c r="S788" s="6" t="str">
        <f t="shared" si="103"/>
        <v xml:space="preserve">فاتورة رقم 8814  </v>
      </c>
      <c r="T788" s="6"/>
      <c r="U788" s="283"/>
      <c r="V788" s="283"/>
      <c r="W788" s="164"/>
      <c r="X788" s="99"/>
      <c r="Y788" s="58"/>
      <c r="Z788" s="58"/>
      <c r="AA788" s="58"/>
      <c r="AB788" s="58"/>
      <c r="AC788" s="58"/>
      <c r="AD788" s="58"/>
      <c r="AE788" s="58"/>
      <c r="AF788" s="58"/>
      <c r="AG788" s="58"/>
      <c r="AH788" s="58"/>
      <c r="AI788" s="58"/>
      <c r="AJ788" s="58"/>
      <c r="AM788" s="127"/>
      <c r="AN788" s="127"/>
    </row>
    <row r="789" spans="1:40" s="66" customFormat="1" ht="29.25" hidden="1" customHeight="1" thickTop="1" thickBot="1">
      <c r="A789" s="26"/>
      <c r="B789" s="184"/>
      <c r="C789" s="64"/>
      <c r="D789" s="56"/>
      <c r="E789" s="53" t="str">
        <f>+IF(J789="","",SUBTOTAL(3,J$8:J789))</f>
        <v/>
      </c>
      <c r="F789" s="201"/>
      <c r="G789" s="25"/>
      <c r="H789" s="28">
        <v>8815</v>
      </c>
      <c r="I789" s="65"/>
      <c r="J789" s="25"/>
      <c r="K789" s="26" t="str">
        <f t="shared" si="105"/>
        <v/>
      </c>
      <c r="L789" s="169"/>
      <c r="M789" s="25"/>
      <c r="N789" s="38"/>
      <c r="P789" s="63" t="str">
        <f t="shared" si="104"/>
        <v>.</v>
      </c>
      <c r="Q789" s="63"/>
      <c r="R789" s="63"/>
      <c r="S789" s="6" t="str">
        <f t="shared" si="103"/>
        <v xml:space="preserve">فاتورة رقم 8815  </v>
      </c>
      <c r="T789" s="6"/>
      <c r="U789" s="283"/>
      <c r="V789" s="283"/>
      <c r="W789" s="164"/>
      <c r="X789" s="99"/>
      <c r="Y789" s="58"/>
      <c r="Z789" s="58"/>
      <c r="AA789" s="58"/>
      <c r="AB789" s="58"/>
      <c r="AC789" s="58"/>
      <c r="AD789" s="58"/>
      <c r="AE789" s="58"/>
      <c r="AF789" s="58"/>
      <c r="AG789" s="58"/>
      <c r="AH789" s="58"/>
      <c r="AI789" s="58"/>
      <c r="AJ789" s="58"/>
      <c r="AM789" s="127"/>
      <c r="AN789" s="127"/>
    </row>
    <row r="790" spans="1:40" s="66" customFormat="1" ht="29.25" hidden="1" customHeight="1" thickTop="1" thickBot="1">
      <c r="A790" s="26"/>
      <c r="B790" s="184"/>
      <c r="C790" s="64"/>
      <c r="D790" s="56"/>
      <c r="E790" s="53" t="str">
        <f>+IF(J790="","",SUBTOTAL(3,J$8:J790))</f>
        <v/>
      </c>
      <c r="F790" s="201"/>
      <c r="G790" s="25"/>
      <c r="H790" s="28">
        <v>8816</v>
      </c>
      <c r="I790" s="65"/>
      <c r="J790" s="25"/>
      <c r="K790" s="26" t="str">
        <f t="shared" si="105"/>
        <v/>
      </c>
      <c r="L790" s="169"/>
      <c r="M790" s="25"/>
      <c r="N790" s="38"/>
      <c r="P790" s="63" t="str">
        <f t="shared" si="104"/>
        <v>.</v>
      </c>
      <c r="Q790" s="63"/>
      <c r="R790" s="63"/>
      <c r="S790" s="6" t="str">
        <f t="shared" si="103"/>
        <v xml:space="preserve">فاتورة رقم 8816  </v>
      </c>
      <c r="T790" s="6"/>
      <c r="U790" s="283"/>
      <c r="V790" s="283"/>
      <c r="W790" s="164"/>
      <c r="X790" s="99"/>
      <c r="Y790" s="58"/>
      <c r="Z790" s="58"/>
      <c r="AA790" s="58"/>
      <c r="AB790" s="58"/>
      <c r="AC790" s="58"/>
      <c r="AD790" s="58"/>
      <c r="AE790" s="58"/>
      <c r="AF790" s="58"/>
      <c r="AG790" s="58"/>
      <c r="AH790" s="58"/>
      <c r="AI790" s="58"/>
      <c r="AJ790" s="58"/>
      <c r="AM790" s="127"/>
      <c r="AN790" s="127"/>
    </row>
    <row r="791" spans="1:40" s="66" customFormat="1" ht="29.25" hidden="1" customHeight="1" thickTop="1" thickBot="1">
      <c r="A791" s="26"/>
      <c r="B791" s="184"/>
      <c r="C791" s="64"/>
      <c r="D791" s="56"/>
      <c r="E791" s="53" t="str">
        <f>+IF(J791="","",SUBTOTAL(3,J$8:J791))</f>
        <v/>
      </c>
      <c r="F791" s="201"/>
      <c r="G791" s="25"/>
      <c r="H791" s="28">
        <v>8817</v>
      </c>
      <c r="I791" s="65"/>
      <c r="J791" s="25"/>
      <c r="K791" s="26" t="str">
        <f t="shared" si="105"/>
        <v/>
      </c>
      <c r="L791" s="169"/>
      <c r="M791" s="25"/>
      <c r="N791" s="38"/>
      <c r="P791" s="63" t="str">
        <f t="shared" si="104"/>
        <v>.</v>
      </c>
      <c r="Q791" s="63"/>
      <c r="R791" s="63"/>
      <c r="S791" s="6" t="str">
        <f t="shared" si="103"/>
        <v xml:space="preserve">فاتورة رقم 8817  </v>
      </c>
      <c r="T791" s="6"/>
      <c r="U791" s="283"/>
      <c r="V791" s="283"/>
      <c r="W791" s="164"/>
      <c r="X791" s="99"/>
      <c r="Y791" s="58"/>
      <c r="Z791" s="58"/>
      <c r="AA791" s="58"/>
      <c r="AB791" s="58"/>
      <c r="AC791" s="58"/>
      <c r="AD791" s="58"/>
      <c r="AE791" s="58"/>
      <c r="AF791" s="58"/>
      <c r="AG791" s="58"/>
      <c r="AH791" s="58"/>
      <c r="AI791" s="58"/>
      <c r="AJ791" s="58"/>
      <c r="AM791" s="127"/>
      <c r="AN791" s="127"/>
    </row>
    <row r="792" spans="1:40" s="66" customFormat="1" ht="29.25" hidden="1" customHeight="1" thickTop="1" thickBot="1">
      <c r="A792" s="26"/>
      <c r="B792" s="184"/>
      <c r="C792" s="64"/>
      <c r="D792" s="56"/>
      <c r="E792" s="53" t="str">
        <f>+IF(J792="","",SUBTOTAL(3,J$8:J792))</f>
        <v/>
      </c>
      <c r="F792" s="201"/>
      <c r="G792" s="25"/>
      <c r="H792" s="28">
        <v>8818</v>
      </c>
      <c r="I792" s="65"/>
      <c r="J792" s="25"/>
      <c r="K792" s="26" t="str">
        <f t="shared" si="105"/>
        <v/>
      </c>
      <c r="L792" s="169"/>
      <c r="M792" s="25"/>
      <c r="N792" s="38"/>
      <c r="P792" s="63" t="str">
        <f t="shared" si="104"/>
        <v>.</v>
      </c>
      <c r="Q792" s="63"/>
      <c r="R792" s="63"/>
      <c r="S792" s="6" t="str">
        <f t="shared" si="103"/>
        <v xml:space="preserve">فاتورة رقم 8818  </v>
      </c>
      <c r="T792" s="6"/>
      <c r="U792" s="283"/>
      <c r="V792" s="283"/>
      <c r="W792" s="164"/>
      <c r="X792" s="99"/>
      <c r="Y792" s="58"/>
      <c r="Z792" s="58"/>
      <c r="AA792" s="58"/>
      <c r="AB792" s="58"/>
      <c r="AC792" s="58"/>
      <c r="AD792" s="58"/>
      <c r="AE792" s="58"/>
      <c r="AF792" s="58"/>
      <c r="AG792" s="58"/>
      <c r="AH792" s="58"/>
      <c r="AI792" s="58"/>
      <c r="AJ792" s="58"/>
      <c r="AM792" s="127"/>
      <c r="AN792" s="127"/>
    </row>
    <row r="793" spans="1:40" s="66" customFormat="1" ht="29.25" hidden="1" customHeight="1" thickTop="1" thickBot="1">
      <c r="A793" s="26"/>
      <c r="B793" s="184"/>
      <c r="C793" s="64"/>
      <c r="D793" s="56"/>
      <c r="E793" s="53" t="str">
        <f>+IF(J793="","",SUBTOTAL(3,J$8:J793))</f>
        <v/>
      </c>
      <c r="F793" s="201"/>
      <c r="G793" s="25"/>
      <c r="H793" s="28">
        <v>8819</v>
      </c>
      <c r="I793" s="65"/>
      <c r="J793" s="25"/>
      <c r="K793" s="26" t="str">
        <f t="shared" si="105"/>
        <v/>
      </c>
      <c r="L793" s="169"/>
      <c r="M793" s="25"/>
      <c r="N793" s="38"/>
      <c r="P793" s="63" t="str">
        <f t="shared" si="104"/>
        <v>.</v>
      </c>
      <c r="Q793" s="63"/>
      <c r="R793" s="63"/>
      <c r="S793" s="6" t="str">
        <f t="shared" si="103"/>
        <v xml:space="preserve">فاتورة رقم 8819  </v>
      </c>
      <c r="T793" s="6"/>
      <c r="U793" s="283"/>
      <c r="V793" s="283"/>
      <c r="W793" s="164"/>
      <c r="X793" s="99"/>
      <c r="Y793" s="58"/>
      <c r="Z793" s="58"/>
      <c r="AA793" s="58"/>
      <c r="AB793" s="58"/>
      <c r="AC793" s="58"/>
      <c r="AD793" s="58"/>
      <c r="AE793" s="58"/>
      <c r="AF793" s="58"/>
      <c r="AG793" s="58"/>
      <c r="AH793" s="58"/>
      <c r="AI793" s="58"/>
      <c r="AJ793" s="58"/>
      <c r="AM793" s="127"/>
      <c r="AN793" s="127"/>
    </row>
    <row r="794" spans="1:40" s="66" customFormat="1" ht="29.25" hidden="1" customHeight="1" thickTop="1" thickBot="1">
      <c r="A794" s="26"/>
      <c r="B794" s="184"/>
      <c r="C794" s="64"/>
      <c r="D794" s="56"/>
      <c r="E794" s="53" t="str">
        <f>+IF(J794="","",SUBTOTAL(3,J$8:J794))</f>
        <v/>
      </c>
      <c r="F794" s="201"/>
      <c r="G794" s="25"/>
      <c r="H794" s="28">
        <v>8820</v>
      </c>
      <c r="I794" s="65"/>
      <c r="J794" s="25"/>
      <c r="K794" s="26" t="str">
        <f t="shared" si="105"/>
        <v/>
      </c>
      <c r="L794" s="169"/>
      <c r="M794" s="25"/>
      <c r="N794" s="38"/>
      <c r="P794" s="63" t="str">
        <f t="shared" si="104"/>
        <v>.</v>
      </c>
      <c r="Q794" s="63"/>
      <c r="R794" s="63"/>
      <c r="S794" s="6" t="str">
        <f t="shared" si="103"/>
        <v xml:space="preserve">فاتورة رقم 8820  </v>
      </c>
      <c r="T794" s="6"/>
      <c r="U794" s="283"/>
      <c r="V794" s="283"/>
      <c r="W794" s="164"/>
      <c r="X794" s="99"/>
      <c r="Y794" s="58"/>
      <c r="Z794" s="58"/>
      <c r="AA794" s="58"/>
      <c r="AB794" s="58"/>
      <c r="AC794" s="58"/>
      <c r="AD794" s="58"/>
      <c r="AE794" s="58"/>
      <c r="AF794" s="58"/>
      <c r="AG794" s="58"/>
      <c r="AH794" s="58"/>
      <c r="AI794" s="58"/>
      <c r="AJ794" s="58"/>
      <c r="AM794" s="127"/>
      <c r="AN794" s="127"/>
    </row>
    <row r="795" spans="1:40" s="66" customFormat="1" ht="29.25" hidden="1" customHeight="1" thickTop="1" thickBot="1">
      <c r="A795" s="26"/>
      <c r="B795" s="184"/>
      <c r="C795" s="64"/>
      <c r="D795" s="56"/>
      <c r="E795" s="53" t="str">
        <f>+IF(J795="","",SUBTOTAL(3,J$8:J795))</f>
        <v/>
      </c>
      <c r="F795" s="201"/>
      <c r="G795" s="25"/>
      <c r="H795" s="28">
        <v>8821</v>
      </c>
      <c r="I795" s="65"/>
      <c r="J795" s="25"/>
      <c r="K795" s="26" t="str">
        <f t="shared" si="105"/>
        <v/>
      </c>
      <c r="L795" s="169"/>
      <c r="M795" s="25"/>
      <c r="N795" s="38"/>
      <c r="P795" s="63" t="str">
        <f t="shared" si="104"/>
        <v>.</v>
      </c>
      <c r="Q795" s="63"/>
      <c r="R795" s="63"/>
      <c r="S795" s="6" t="str">
        <f t="shared" si="103"/>
        <v xml:space="preserve">فاتورة رقم 8821  </v>
      </c>
      <c r="T795" s="6"/>
      <c r="U795" s="283"/>
      <c r="V795" s="283"/>
      <c r="W795" s="164"/>
      <c r="X795" s="99"/>
      <c r="Y795" s="58"/>
      <c r="Z795" s="58"/>
      <c r="AA795" s="58"/>
      <c r="AB795" s="58"/>
      <c r="AC795" s="58"/>
      <c r="AD795" s="58"/>
      <c r="AE795" s="58"/>
      <c r="AF795" s="58"/>
      <c r="AG795" s="58"/>
      <c r="AH795" s="58"/>
      <c r="AI795" s="58"/>
      <c r="AJ795" s="58"/>
      <c r="AM795" s="127"/>
      <c r="AN795" s="127"/>
    </row>
    <row r="796" spans="1:40" s="66" customFormat="1" ht="29.25" hidden="1" customHeight="1" thickTop="1" thickBot="1">
      <c r="A796" s="26"/>
      <c r="B796" s="184"/>
      <c r="C796" s="64"/>
      <c r="D796" s="56"/>
      <c r="E796" s="53" t="str">
        <f>+IF(J796="","",SUBTOTAL(3,J$8:J796))</f>
        <v/>
      </c>
      <c r="F796" s="201"/>
      <c r="G796" s="25"/>
      <c r="H796" s="28">
        <v>8822</v>
      </c>
      <c r="I796" s="65"/>
      <c r="J796" s="25"/>
      <c r="K796" s="26" t="str">
        <f t="shared" si="105"/>
        <v/>
      </c>
      <c r="L796" s="169"/>
      <c r="M796" s="25"/>
      <c r="N796" s="38"/>
      <c r="P796" s="63" t="str">
        <f t="shared" si="104"/>
        <v>.</v>
      </c>
      <c r="Q796" s="63"/>
      <c r="R796" s="63"/>
      <c r="S796" s="6" t="str">
        <f t="shared" si="103"/>
        <v xml:space="preserve">فاتورة رقم 8822  </v>
      </c>
      <c r="T796" s="6"/>
      <c r="U796" s="283"/>
      <c r="V796" s="283"/>
      <c r="W796" s="164"/>
      <c r="X796" s="99"/>
      <c r="Y796" s="58"/>
      <c r="Z796" s="58"/>
      <c r="AA796" s="58"/>
      <c r="AB796" s="58"/>
      <c r="AC796" s="58"/>
      <c r="AD796" s="58"/>
      <c r="AE796" s="58"/>
      <c r="AF796" s="58"/>
      <c r="AG796" s="58"/>
      <c r="AH796" s="58"/>
      <c r="AI796" s="58"/>
      <c r="AJ796" s="58"/>
      <c r="AM796" s="127"/>
      <c r="AN796" s="127"/>
    </row>
    <row r="797" spans="1:40" s="66" customFormat="1" ht="29.25" hidden="1" customHeight="1" thickTop="1" thickBot="1">
      <c r="A797" s="26"/>
      <c r="B797" s="184"/>
      <c r="C797" s="64"/>
      <c r="D797" s="56"/>
      <c r="E797" s="53" t="str">
        <f>+IF(J797="","",SUBTOTAL(3,J$8:J797))</f>
        <v/>
      </c>
      <c r="F797" s="201"/>
      <c r="G797" s="25"/>
      <c r="H797" s="28">
        <v>8823</v>
      </c>
      <c r="I797" s="65"/>
      <c r="J797" s="25"/>
      <c r="K797" s="26" t="str">
        <f t="shared" si="105"/>
        <v/>
      </c>
      <c r="L797" s="169"/>
      <c r="M797" s="25"/>
      <c r="N797" s="38"/>
      <c r="P797" s="63" t="str">
        <f t="shared" si="104"/>
        <v>.</v>
      </c>
      <c r="Q797" s="63"/>
      <c r="R797" s="63"/>
      <c r="S797" s="6" t="str">
        <f t="shared" si="103"/>
        <v xml:space="preserve">فاتورة رقم 8823  </v>
      </c>
      <c r="T797" s="6"/>
      <c r="U797" s="283"/>
      <c r="V797" s="283"/>
      <c r="W797" s="164"/>
      <c r="X797" s="99"/>
      <c r="Y797" s="58"/>
      <c r="Z797" s="58"/>
      <c r="AA797" s="58"/>
      <c r="AB797" s="58"/>
      <c r="AC797" s="58"/>
      <c r="AD797" s="58"/>
      <c r="AE797" s="58"/>
      <c r="AF797" s="58"/>
      <c r="AG797" s="58"/>
      <c r="AH797" s="58"/>
      <c r="AI797" s="58"/>
      <c r="AJ797" s="58"/>
      <c r="AM797" s="127"/>
      <c r="AN797" s="127"/>
    </row>
    <row r="798" spans="1:40" s="66" customFormat="1" ht="29.25" hidden="1" customHeight="1" thickTop="1" thickBot="1">
      <c r="A798" s="26"/>
      <c r="B798" s="184"/>
      <c r="C798" s="64"/>
      <c r="D798" s="56"/>
      <c r="E798" s="53" t="str">
        <f>+IF(J798="","",SUBTOTAL(3,J$8:J798))</f>
        <v/>
      </c>
      <c r="F798" s="201"/>
      <c r="G798" s="25"/>
      <c r="H798" s="28">
        <v>8824</v>
      </c>
      <c r="I798" s="65"/>
      <c r="J798" s="25"/>
      <c r="K798" s="26" t="str">
        <f t="shared" si="105"/>
        <v/>
      </c>
      <c r="L798" s="169"/>
      <c r="M798" s="25"/>
      <c r="N798" s="38"/>
      <c r="P798" s="63" t="str">
        <f t="shared" si="104"/>
        <v>.</v>
      </c>
      <c r="Q798" s="63"/>
      <c r="R798" s="63"/>
      <c r="S798" s="6" t="str">
        <f t="shared" si="103"/>
        <v xml:space="preserve">فاتورة رقم 8824  </v>
      </c>
      <c r="T798" s="6"/>
      <c r="U798" s="283"/>
      <c r="V798" s="283"/>
      <c r="W798" s="164"/>
      <c r="X798" s="99"/>
      <c r="Y798" s="58"/>
      <c r="Z798" s="58"/>
      <c r="AA798" s="58"/>
      <c r="AB798" s="58"/>
      <c r="AC798" s="58"/>
      <c r="AD798" s="58"/>
      <c r="AE798" s="58"/>
      <c r="AF798" s="58"/>
      <c r="AG798" s="58"/>
      <c r="AH798" s="58"/>
      <c r="AI798" s="58"/>
      <c r="AJ798" s="58"/>
      <c r="AM798" s="127"/>
      <c r="AN798" s="127"/>
    </row>
    <row r="799" spans="1:40" s="66" customFormat="1" ht="29.25" hidden="1" customHeight="1" thickTop="1" thickBot="1">
      <c r="A799" s="26"/>
      <c r="B799" s="184"/>
      <c r="C799" s="64"/>
      <c r="D799" s="56"/>
      <c r="E799" s="53" t="str">
        <f>+IF(J799="","",SUBTOTAL(3,J$8:J799))</f>
        <v/>
      </c>
      <c r="F799" s="201"/>
      <c r="G799" s="25"/>
      <c r="H799" s="28">
        <v>8825</v>
      </c>
      <c r="I799" s="65"/>
      <c r="J799" s="25"/>
      <c r="K799" s="26" t="str">
        <f t="shared" si="105"/>
        <v/>
      </c>
      <c r="L799" s="169"/>
      <c r="M799" s="25"/>
      <c r="N799" s="38"/>
      <c r="P799" s="63" t="str">
        <f t="shared" si="104"/>
        <v>.</v>
      </c>
      <c r="Q799" s="63"/>
      <c r="R799" s="63"/>
      <c r="S799" s="6" t="str">
        <f t="shared" si="103"/>
        <v xml:space="preserve">فاتورة رقم 8825  </v>
      </c>
      <c r="T799" s="6"/>
      <c r="U799" s="283"/>
      <c r="V799" s="283"/>
      <c r="W799" s="164"/>
      <c r="X799" s="99"/>
      <c r="Y799" s="58"/>
      <c r="Z799" s="58"/>
      <c r="AA799" s="58"/>
      <c r="AB799" s="58"/>
      <c r="AC799" s="58"/>
      <c r="AD799" s="58"/>
      <c r="AE799" s="58"/>
      <c r="AF799" s="58"/>
      <c r="AG799" s="58"/>
      <c r="AH799" s="58"/>
      <c r="AI799" s="58"/>
      <c r="AJ799" s="58"/>
      <c r="AM799" s="127"/>
      <c r="AN799" s="127"/>
    </row>
    <row r="800" spans="1:40" s="66" customFormat="1" ht="29.25" hidden="1" customHeight="1" thickTop="1" thickBot="1">
      <c r="A800" s="26"/>
      <c r="B800" s="184"/>
      <c r="C800" s="64"/>
      <c r="D800" s="56"/>
      <c r="E800" s="53" t="str">
        <f>+IF(J800="","",SUBTOTAL(3,J$8:J800))</f>
        <v/>
      </c>
      <c r="F800" s="201"/>
      <c r="G800" s="25"/>
      <c r="H800" s="28">
        <v>8826</v>
      </c>
      <c r="I800" s="65"/>
      <c r="J800" s="25"/>
      <c r="K800" s="26" t="str">
        <f t="shared" si="105"/>
        <v/>
      </c>
      <c r="L800" s="169"/>
      <c r="M800" s="25"/>
      <c r="N800" s="38"/>
      <c r="P800" s="63" t="str">
        <f t="shared" si="104"/>
        <v>.</v>
      </c>
      <c r="Q800" s="63"/>
      <c r="R800" s="63"/>
      <c r="S800" s="6" t="str">
        <f t="shared" si="103"/>
        <v xml:space="preserve">فاتورة رقم 8826  </v>
      </c>
      <c r="T800" s="6"/>
      <c r="U800" s="283"/>
      <c r="V800" s="283"/>
      <c r="W800" s="164"/>
      <c r="X800" s="99"/>
      <c r="Y800" s="58"/>
      <c r="Z800" s="58"/>
      <c r="AA800" s="58"/>
      <c r="AB800" s="58"/>
      <c r="AC800" s="58"/>
      <c r="AD800" s="58"/>
      <c r="AE800" s="58"/>
      <c r="AF800" s="58"/>
      <c r="AG800" s="58"/>
      <c r="AH800" s="58"/>
      <c r="AI800" s="58"/>
      <c r="AJ800" s="58"/>
      <c r="AM800" s="127"/>
      <c r="AN800" s="127"/>
    </row>
    <row r="801" spans="1:40" s="66" customFormat="1" ht="29.25" hidden="1" customHeight="1" thickTop="1" thickBot="1">
      <c r="A801" s="26"/>
      <c r="B801" s="184"/>
      <c r="C801" s="64"/>
      <c r="D801" s="56"/>
      <c r="E801" s="53" t="str">
        <f>+IF(J801="","",SUBTOTAL(3,J$8:J801))</f>
        <v/>
      </c>
      <c r="F801" s="201"/>
      <c r="G801" s="25"/>
      <c r="H801" s="28">
        <v>8827</v>
      </c>
      <c r="I801" s="65"/>
      <c r="J801" s="25"/>
      <c r="K801" s="26" t="str">
        <f t="shared" si="105"/>
        <v/>
      </c>
      <c r="L801" s="169"/>
      <c r="M801" s="25"/>
      <c r="N801" s="38"/>
      <c r="P801" s="63" t="str">
        <f t="shared" si="104"/>
        <v>.</v>
      </c>
      <c r="Q801" s="63"/>
      <c r="R801" s="63"/>
      <c r="S801" s="6" t="str">
        <f t="shared" si="103"/>
        <v xml:space="preserve">فاتورة رقم 8827  </v>
      </c>
      <c r="T801" s="6"/>
      <c r="U801" s="283"/>
      <c r="V801" s="283"/>
      <c r="W801" s="164"/>
      <c r="X801" s="99"/>
      <c r="Y801" s="58"/>
      <c r="Z801" s="58"/>
      <c r="AA801" s="58"/>
      <c r="AB801" s="58"/>
      <c r="AC801" s="58"/>
      <c r="AD801" s="58"/>
      <c r="AE801" s="58"/>
      <c r="AF801" s="58"/>
      <c r="AG801" s="58"/>
      <c r="AH801" s="58"/>
      <c r="AI801" s="58"/>
      <c r="AJ801" s="58"/>
      <c r="AM801" s="127"/>
      <c r="AN801" s="127"/>
    </row>
    <row r="802" spans="1:40" s="66" customFormat="1" ht="29.25" hidden="1" customHeight="1" thickTop="1" thickBot="1">
      <c r="A802" s="26"/>
      <c r="B802" s="184"/>
      <c r="C802" s="64"/>
      <c r="D802" s="56"/>
      <c r="E802" s="53" t="str">
        <f>+IF(J802="","",SUBTOTAL(3,J$8:J802))</f>
        <v/>
      </c>
      <c r="F802" s="201"/>
      <c r="G802" s="25"/>
      <c r="H802" s="28">
        <v>8828</v>
      </c>
      <c r="I802" s="65"/>
      <c r="J802" s="25"/>
      <c r="K802" s="26" t="str">
        <f t="shared" si="105"/>
        <v/>
      </c>
      <c r="L802" s="169"/>
      <c r="M802" s="25"/>
      <c r="N802" s="38"/>
      <c r="P802" s="63" t="str">
        <f t="shared" si="104"/>
        <v>.</v>
      </c>
      <c r="Q802" s="63"/>
      <c r="R802" s="63"/>
      <c r="S802" s="6" t="str">
        <f t="shared" si="103"/>
        <v xml:space="preserve">فاتورة رقم 8828  </v>
      </c>
      <c r="T802" s="6"/>
      <c r="U802" s="283"/>
      <c r="V802" s="283"/>
      <c r="W802" s="164"/>
      <c r="X802" s="99"/>
      <c r="Y802" s="58"/>
      <c r="Z802" s="58"/>
      <c r="AA802" s="58"/>
      <c r="AB802" s="58"/>
      <c r="AC802" s="58"/>
      <c r="AD802" s="58"/>
      <c r="AE802" s="58"/>
      <c r="AF802" s="58"/>
      <c r="AG802" s="58"/>
      <c r="AH802" s="58"/>
      <c r="AI802" s="58"/>
      <c r="AJ802" s="58"/>
      <c r="AM802" s="127"/>
      <c r="AN802" s="127"/>
    </row>
    <row r="803" spans="1:40" s="66" customFormat="1" ht="29.25" hidden="1" customHeight="1" thickTop="1" thickBot="1">
      <c r="A803" s="26"/>
      <c r="B803" s="184"/>
      <c r="C803" s="64"/>
      <c r="D803" s="56"/>
      <c r="E803" s="53" t="str">
        <f>+IF(J803="","",SUBTOTAL(3,J$8:J803))</f>
        <v/>
      </c>
      <c r="F803" s="201"/>
      <c r="G803" s="25"/>
      <c r="H803" s="28">
        <v>8829</v>
      </c>
      <c r="I803" s="65"/>
      <c r="J803" s="25"/>
      <c r="K803" s="26" t="str">
        <f t="shared" si="105"/>
        <v/>
      </c>
      <c r="L803" s="169"/>
      <c r="M803" s="25"/>
      <c r="N803" s="38"/>
      <c r="P803" s="63" t="str">
        <f t="shared" si="104"/>
        <v>.</v>
      </c>
      <c r="Q803" s="63"/>
      <c r="R803" s="63"/>
      <c r="S803" s="6" t="str">
        <f t="shared" si="103"/>
        <v xml:space="preserve">فاتورة رقم 8829  </v>
      </c>
      <c r="T803" s="6"/>
      <c r="U803" s="283"/>
      <c r="V803" s="283"/>
      <c r="W803" s="164"/>
      <c r="X803" s="99"/>
      <c r="Y803" s="58"/>
      <c r="Z803" s="58"/>
      <c r="AA803" s="58"/>
      <c r="AB803" s="58"/>
      <c r="AC803" s="58"/>
      <c r="AD803" s="58"/>
      <c r="AE803" s="58"/>
      <c r="AF803" s="58"/>
      <c r="AG803" s="58"/>
      <c r="AH803" s="58"/>
      <c r="AI803" s="58"/>
      <c r="AJ803" s="58"/>
      <c r="AM803" s="127"/>
      <c r="AN803" s="127"/>
    </row>
    <row r="804" spans="1:40" s="66" customFormat="1" ht="29.25" hidden="1" customHeight="1" thickTop="1" thickBot="1">
      <c r="A804" s="26"/>
      <c r="B804" s="184"/>
      <c r="C804" s="64"/>
      <c r="D804" s="56"/>
      <c r="E804" s="53" t="str">
        <f>+IF(J804="","",SUBTOTAL(3,J$8:J804))</f>
        <v/>
      </c>
      <c r="F804" s="201"/>
      <c r="G804" s="25"/>
      <c r="H804" s="28">
        <v>8830</v>
      </c>
      <c r="I804" s="65"/>
      <c r="J804" s="25"/>
      <c r="K804" s="26" t="str">
        <f t="shared" si="105"/>
        <v/>
      </c>
      <c r="L804" s="169"/>
      <c r="M804" s="25"/>
      <c r="N804" s="38"/>
      <c r="P804" s="63" t="str">
        <f t="shared" si="104"/>
        <v>.</v>
      </c>
      <c r="Q804" s="63"/>
      <c r="R804" s="63"/>
      <c r="S804" s="6" t="str">
        <f t="shared" si="103"/>
        <v xml:space="preserve">فاتورة رقم 8830  </v>
      </c>
      <c r="T804" s="6"/>
      <c r="U804" s="283"/>
      <c r="V804" s="283"/>
      <c r="W804" s="164"/>
      <c r="X804" s="99"/>
      <c r="Y804" s="58"/>
      <c r="Z804" s="58"/>
      <c r="AA804" s="58"/>
      <c r="AB804" s="58"/>
      <c r="AC804" s="58"/>
      <c r="AD804" s="58"/>
      <c r="AE804" s="58"/>
      <c r="AF804" s="58"/>
      <c r="AG804" s="58"/>
      <c r="AH804" s="58"/>
      <c r="AI804" s="58"/>
      <c r="AJ804" s="58"/>
      <c r="AM804" s="127"/>
      <c r="AN804" s="127"/>
    </row>
    <row r="805" spans="1:40" s="66" customFormat="1" ht="29.25" hidden="1" customHeight="1" thickTop="1" thickBot="1">
      <c r="A805" s="26"/>
      <c r="B805" s="184"/>
      <c r="C805" s="64"/>
      <c r="D805" s="56"/>
      <c r="E805" s="53" t="str">
        <f>+IF(J805="","",SUBTOTAL(3,J$8:J805))</f>
        <v/>
      </c>
      <c r="F805" s="201"/>
      <c r="G805" s="25"/>
      <c r="H805" s="28">
        <v>8831</v>
      </c>
      <c r="I805" s="65"/>
      <c r="J805" s="25"/>
      <c r="K805" s="26" t="str">
        <f t="shared" si="105"/>
        <v/>
      </c>
      <c r="L805" s="169"/>
      <c r="M805" s="25"/>
      <c r="N805" s="38"/>
      <c r="P805" s="63" t="str">
        <f t="shared" si="104"/>
        <v>.</v>
      </c>
      <c r="Q805" s="63"/>
      <c r="R805" s="63"/>
      <c r="S805" s="6" t="str">
        <f t="shared" si="103"/>
        <v xml:space="preserve">فاتورة رقم 8831  </v>
      </c>
      <c r="T805" s="6"/>
      <c r="U805" s="283"/>
      <c r="V805" s="283"/>
      <c r="W805" s="164"/>
      <c r="X805" s="99"/>
      <c r="Y805" s="58"/>
      <c r="Z805" s="58"/>
      <c r="AA805" s="58"/>
      <c r="AB805" s="58"/>
      <c r="AC805" s="58"/>
      <c r="AD805" s="58"/>
      <c r="AE805" s="58"/>
      <c r="AF805" s="58"/>
      <c r="AG805" s="58"/>
      <c r="AH805" s="58"/>
      <c r="AI805" s="58"/>
      <c r="AJ805" s="58"/>
      <c r="AM805" s="127"/>
      <c r="AN805" s="127"/>
    </row>
    <row r="806" spans="1:40" s="66" customFormat="1" ht="29.25" hidden="1" customHeight="1" thickTop="1" thickBot="1">
      <c r="A806" s="26"/>
      <c r="B806" s="184"/>
      <c r="C806" s="64"/>
      <c r="D806" s="56"/>
      <c r="E806" s="53" t="str">
        <f>+IF(J806="","",SUBTOTAL(3,J$8:J806))</f>
        <v/>
      </c>
      <c r="F806" s="201"/>
      <c r="G806" s="25"/>
      <c r="H806" s="28">
        <v>8832</v>
      </c>
      <c r="I806" s="65"/>
      <c r="J806" s="25"/>
      <c r="K806" s="26" t="str">
        <f t="shared" si="105"/>
        <v/>
      </c>
      <c r="L806" s="169"/>
      <c r="M806" s="25"/>
      <c r="N806" s="38"/>
      <c r="P806" s="63" t="str">
        <f t="shared" si="104"/>
        <v>.</v>
      </c>
      <c r="Q806" s="63"/>
      <c r="R806" s="63"/>
      <c r="S806" s="6" t="str">
        <f t="shared" si="103"/>
        <v xml:space="preserve">فاتورة رقم 8832  </v>
      </c>
      <c r="T806" s="6"/>
      <c r="U806" s="283"/>
      <c r="V806" s="283"/>
      <c r="W806" s="164"/>
      <c r="X806" s="99"/>
      <c r="Y806" s="58"/>
      <c r="Z806" s="58"/>
      <c r="AA806" s="58"/>
      <c r="AB806" s="58"/>
      <c r="AC806" s="58"/>
      <c r="AD806" s="58"/>
      <c r="AE806" s="58"/>
      <c r="AF806" s="58"/>
      <c r="AG806" s="58"/>
      <c r="AH806" s="58"/>
      <c r="AI806" s="58"/>
      <c r="AJ806" s="58"/>
      <c r="AM806" s="127"/>
      <c r="AN806" s="127"/>
    </row>
    <row r="807" spans="1:40" s="66" customFormat="1" ht="29.25" hidden="1" customHeight="1" thickTop="1" thickBot="1">
      <c r="A807" s="26"/>
      <c r="B807" s="184"/>
      <c r="C807" s="64"/>
      <c r="D807" s="56"/>
      <c r="E807" s="53" t="str">
        <f>+IF(J807="","",SUBTOTAL(3,J$8:J807))</f>
        <v/>
      </c>
      <c r="F807" s="201"/>
      <c r="G807" s="25"/>
      <c r="H807" s="28">
        <v>8833</v>
      </c>
      <c r="I807" s="65"/>
      <c r="J807" s="25"/>
      <c r="K807" s="26" t="str">
        <f t="shared" si="105"/>
        <v/>
      </c>
      <c r="L807" s="169"/>
      <c r="M807" s="25"/>
      <c r="N807" s="38"/>
      <c r="P807" s="63" t="str">
        <f t="shared" si="104"/>
        <v>.</v>
      </c>
      <c r="Q807" s="63"/>
      <c r="R807" s="63"/>
      <c r="S807" s="6" t="str">
        <f t="shared" si="103"/>
        <v xml:space="preserve">فاتورة رقم 8833  </v>
      </c>
      <c r="T807" s="6"/>
      <c r="U807" s="283"/>
      <c r="V807" s="283"/>
      <c r="W807" s="164"/>
      <c r="X807" s="99"/>
      <c r="Y807" s="58"/>
      <c r="Z807" s="58"/>
      <c r="AA807" s="58"/>
      <c r="AB807" s="58"/>
      <c r="AC807" s="58"/>
      <c r="AD807" s="58"/>
      <c r="AE807" s="58"/>
      <c r="AF807" s="58"/>
      <c r="AG807" s="58"/>
      <c r="AH807" s="58"/>
      <c r="AI807" s="58"/>
      <c r="AJ807" s="58"/>
      <c r="AM807" s="127"/>
      <c r="AN807" s="127"/>
    </row>
    <row r="808" spans="1:40" s="66" customFormat="1" ht="29.25" hidden="1" customHeight="1" thickTop="1" thickBot="1">
      <c r="A808" s="26"/>
      <c r="B808" s="184"/>
      <c r="C808" s="64"/>
      <c r="D808" s="56"/>
      <c r="E808" s="53" t="str">
        <f>+IF(J808="","",SUBTOTAL(3,J$8:J808))</f>
        <v/>
      </c>
      <c r="F808" s="201"/>
      <c r="G808" s="25"/>
      <c r="H808" s="28">
        <v>8834</v>
      </c>
      <c r="I808" s="65"/>
      <c r="J808" s="25"/>
      <c r="K808" s="26" t="str">
        <f t="shared" si="105"/>
        <v/>
      </c>
      <c r="L808" s="169"/>
      <c r="M808" s="25"/>
      <c r="N808" s="38"/>
      <c r="P808" s="63" t="str">
        <f t="shared" si="104"/>
        <v>.</v>
      </c>
      <c r="Q808" s="63"/>
      <c r="R808" s="63"/>
      <c r="S808" s="6" t="str">
        <f t="shared" si="103"/>
        <v xml:space="preserve">فاتورة رقم 8834  </v>
      </c>
      <c r="T808" s="6"/>
      <c r="U808" s="283"/>
      <c r="V808" s="283"/>
      <c r="W808" s="164"/>
      <c r="X808" s="99"/>
      <c r="Y808" s="58"/>
      <c r="Z808" s="58"/>
      <c r="AA808" s="58"/>
      <c r="AB808" s="58"/>
      <c r="AC808" s="58"/>
      <c r="AD808" s="58"/>
      <c r="AE808" s="58"/>
      <c r="AF808" s="58"/>
      <c r="AG808" s="58"/>
      <c r="AH808" s="58"/>
      <c r="AI808" s="58"/>
      <c r="AJ808" s="58"/>
      <c r="AM808" s="127"/>
      <c r="AN808" s="127"/>
    </row>
    <row r="809" spans="1:40" s="66" customFormat="1" ht="29.25" hidden="1" customHeight="1" thickTop="1" thickBot="1">
      <c r="A809" s="26"/>
      <c r="B809" s="184"/>
      <c r="C809" s="64"/>
      <c r="D809" s="56"/>
      <c r="E809" s="53" t="str">
        <f>+IF(J809="","",SUBTOTAL(3,J$8:J809))</f>
        <v/>
      </c>
      <c r="F809" s="201"/>
      <c r="G809" s="25"/>
      <c r="H809" s="28">
        <v>8835</v>
      </c>
      <c r="I809" s="65"/>
      <c r="J809" s="25"/>
      <c r="K809" s="26" t="str">
        <f t="shared" si="105"/>
        <v/>
      </c>
      <c r="L809" s="169"/>
      <c r="M809" s="25"/>
      <c r="N809" s="38"/>
      <c r="P809" s="63" t="str">
        <f t="shared" si="104"/>
        <v>.</v>
      </c>
      <c r="Q809" s="63"/>
      <c r="R809" s="63"/>
      <c r="S809" s="6" t="str">
        <f t="shared" si="103"/>
        <v xml:space="preserve">فاتورة رقم 8835  </v>
      </c>
      <c r="T809" s="6"/>
      <c r="U809" s="283"/>
      <c r="V809" s="283"/>
      <c r="W809" s="164"/>
      <c r="X809" s="99"/>
      <c r="Y809" s="58"/>
      <c r="Z809" s="58"/>
      <c r="AA809" s="58"/>
      <c r="AB809" s="58"/>
      <c r="AC809" s="58"/>
      <c r="AD809" s="58"/>
      <c r="AE809" s="58"/>
      <c r="AF809" s="58"/>
      <c r="AG809" s="58"/>
      <c r="AH809" s="58"/>
      <c r="AI809" s="58"/>
      <c r="AJ809" s="58"/>
      <c r="AM809" s="127"/>
      <c r="AN809" s="127"/>
    </row>
    <row r="810" spans="1:40" s="66" customFormat="1" ht="29.25" hidden="1" customHeight="1" thickTop="1" thickBot="1">
      <c r="A810" s="26"/>
      <c r="B810" s="184"/>
      <c r="C810" s="64"/>
      <c r="D810" s="56"/>
      <c r="E810" s="53" t="str">
        <f>+IF(J810="","",SUBTOTAL(3,J$8:J810))</f>
        <v/>
      </c>
      <c r="F810" s="201"/>
      <c r="G810" s="25"/>
      <c r="H810" s="28">
        <v>8836</v>
      </c>
      <c r="I810" s="65"/>
      <c r="J810" s="25"/>
      <c r="K810" s="26" t="str">
        <f t="shared" si="105"/>
        <v/>
      </c>
      <c r="L810" s="169"/>
      <c r="M810" s="25"/>
      <c r="N810" s="38"/>
      <c r="P810" s="63" t="str">
        <f t="shared" si="104"/>
        <v>.</v>
      </c>
      <c r="Q810" s="63"/>
      <c r="R810" s="63"/>
      <c r="S810" s="6" t="str">
        <f t="shared" si="103"/>
        <v xml:space="preserve">فاتورة رقم 8836  </v>
      </c>
      <c r="T810" s="6"/>
      <c r="U810" s="283"/>
      <c r="V810" s="283"/>
      <c r="W810" s="164"/>
      <c r="X810" s="99"/>
      <c r="Y810" s="58"/>
      <c r="Z810" s="58"/>
      <c r="AA810" s="58"/>
      <c r="AB810" s="58"/>
      <c r="AC810" s="58"/>
      <c r="AD810" s="58"/>
      <c r="AE810" s="58"/>
      <c r="AF810" s="58"/>
      <c r="AG810" s="58"/>
      <c r="AH810" s="58"/>
      <c r="AI810" s="58"/>
      <c r="AJ810" s="58"/>
      <c r="AM810" s="127"/>
      <c r="AN810" s="127"/>
    </row>
    <row r="811" spans="1:40" s="66" customFormat="1" ht="29.25" hidden="1" customHeight="1" thickTop="1" thickBot="1">
      <c r="A811" s="26"/>
      <c r="B811" s="184"/>
      <c r="C811" s="64"/>
      <c r="D811" s="56"/>
      <c r="E811" s="53" t="str">
        <f>+IF(J811="","",SUBTOTAL(3,J$8:J811))</f>
        <v/>
      </c>
      <c r="F811" s="201"/>
      <c r="G811" s="25"/>
      <c r="H811" s="28">
        <v>8837</v>
      </c>
      <c r="I811" s="65"/>
      <c r="J811" s="25"/>
      <c r="K811" s="26" t="str">
        <f t="shared" si="105"/>
        <v/>
      </c>
      <c r="L811" s="169"/>
      <c r="M811" s="25"/>
      <c r="N811" s="38"/>
      <c r="P811" s="63" t="str">
        <f t="shared" si="104"/>
        <v>.</v>
      </c>
      <c r="Q811" s="63"/>
      <c r="R811" s="63"/>
      <c r="S811" s="6" t="str">
        <f t="shared" si="103"/>
        <v xml:space="preserve">فاتورة رقم 8837  </v>
      </c>
      <c r="T811" s="6"/>
      <c r="U811" s="283"/>
      <c r="V811" s="283"/>
      <c r="W811" s="164"/>
      <c r="X811" s="99"/>
      <c r="Y811" s="58"/>
      <c r="Z811" s="58"/>
      <c r="AA811" s="58"/>
      <c r="AB811" s="58"/>
      <c r="AC811" s="58"/>
      <c r="AD811" s="58"/>
      <c r="AE811" s="58"/>
      <c r="AF811" s="58"/>
      <c r="AG811" s="58"/>
      <c r="AH811" s="58"/>
      <c r="AI811" s="58"/>
      <c r="AJ811" s="58"/>
      <c r="AM811" s="127"/>
      <c r="AN811" s="127"/>
    </row>
    <row r="812" spans="1:40" s="66" customFormat="1" ht="29.25" hidden="1" customHeight="1" thickTop="1" thickBot="1">
      <c r="A812" s="26"/>
      <c r="B812" s="184"/>
      <c r="C812" s="64"/>
      <c r="D812" s="56"/>
      <c r="E812" s="53" t="str">
        <f>+IF(J812="","",SUBTOTAL(3,J$8:J812))</f>
        <v/>
      </c>
      <c r="F812" s="201"/>
      <c r="G812" s="25"/>
      <c r="H812" s="28">
        <v>8838</v>
      </c>
      <c r="I812" s="65"/>
      <c r="J812" s="25"/>
      <c r="K812" s="26" t="str">
        <f t="shared" si="105"/>
        <v/>
      </c>
      <c r="L812" s="169"/>
      <c r="M812" s="25"/>
      <c r="N812" s="38"/>
      <c r="P812" s="63" t="str">
        <f t="shared" si="104"/>
        <v>.</v>
      </c>
      <c r="Q812" s="63"/>
      <c r="R812" s="63"/>
      <c r="S812" s="6" t="str">
        <f t="shared" si="103"/>
        <v xml:space="preserve">فاتورة رقم 8838  </v>
      </c>
      <c r="T812" s="6"/>
      <c r="U812" s="283"/>
      <c r="V812" s="283"/>
      <c r="W812" s="164"/>
      <c r="X812" s="99"/>
      <c r="Y812" s="58"/>
      <c r="Z812" s="58"/>
      <c r="AA812" s="58"/>
      <c r="AB812" s="58"/>
      <c r="AC812" s="58"/>
      <c r="AD812" s="58"/>
      <c r="AE812" s="58"/>
      <c r="AF812" s="58"/>
      <c r="AG812" s="58"/>
      <c r="AH812" s="58"/>
      <c r="AI812" s="58"/>
      <c r="AJ812" s="58"/>
      <c r="AM812" s="127"/>
      <c r="AN812" s="127"/>
    </row>
    <row r="813" spans="1:40" s="66" customFormat="1" ht="29.25" hidden="1" customHeight="1" thickTop="1" thickBot="1">
      <c r="A813" s="26"/>
      <c r="B813" s="184"/>
      <c r="C813" s="64"/>
      <c r="D813" s="56"/>
      <c r="E813" s="53" t="str">
        <f>+IF(J813="","",SUBTOTAL(3,J$8:J813))</f>
        <v/>
      </c>
      <c r="F813" s="201"/>
      <c r="G813" s="25"/>
      <c r="H813" s="28">
        <v>8839</v>
      </c>
      <c r="I813" s="65"/>
      <c r="J813" s="25"/>
      <c r="K813" s="26" t="str">
        <f t="shared" si="105"/>
        <v/>
      </c>
      <c r="L813" s="169"/>
      <c r="M813" s="25"/>
      <c r="N813" s="38"/>
      <c r="P813" s="63" t="str">
        <f t="shared" si="104"/>
        <v>.</v>
      </c>
      <c r="Q813" s="63"/>
      <c r="R813" s="63"/>
      <c r="S813" s="6" t="str">
        <f t="shared" si="103"/>
        <v xml:space="preserve">فاتورة رقم 8839  </v>
      </c>
      <c r="T813" s="6"/>
      <c r="U813" s="283"/>
      <c r="V813" s="283"/>
      <c r="W813" s="164"/>
      <c r="X813" s="99"/>
      <c r="Y813" s="58"/>
      <c r="Z813" s="58"/>
      <c r="AA813" s="58"/>
      <c r="AB813" s="58"/>
      <c r="AC813" s="58"/>
      <c r="AD813" s="58"/>
      <c r="AE813" s="58"/>
      <c r="AF813" s="58"/>
      <c r="AG813" s="58"/>
      <c r="AH813" s="58"/>
      <c r="AI813" s="58"/>
      <c r="AJ813" s="58"/>
      <c r="AM813" s="127"/>
      <c r="AN813" s="127"/>
    </row>
    <row r="814" spans="1:40" s="66" customFormat="1" ht="29.25" hidden="1" customHeight="1" thickTop="1" thickBot="1">
      <c r="A814" s="26"/>
      <c r="B814" s="184"/>
      <c r="C814" s="64"/>
      <c r="D814" s="56"/>
      <c r="E814" s="53" t="str">
        <f>+IF(J814="","",SUBTOTAL(3,J$8:J814))</f>
        <v/>
      </c>
      <c r="F814" s="201"/>
      <c r="G814" s="25"/>
      <c r="H814" s="28">
        <v>8840</v>
      </c>
      <c r="I814" s="65"/>
      <c r="J814" s="25"/>
      <c r="K814" s="26" t="str">
        <f t="shared" si="105"/>
        <v/>
      </c>
      <c r="L814" s="169"/>
      <c r="M814" s="25"/>
      <c r="N814" s="38"/>
      <c r="P814" s="63" t="str">
        <f t="shared" si="104"/>
        <v>.</v>
      </c>
      <c r="Q814" s="63"/>
      <c r="R814" s="63"/>
      <c r="S814" s="6" t="str">
        <f t="shared" si="103"/>
        <v xml:space="preserve">فاتورة رقم 8840  </v>
      </c>
      <c r="T814" s="6"/>
      <c r="U814" s="283"/>
      <c r="V814" s="283"/>
      <c r="W814" s="164"/>
      <c r="X814" s="99"/>
      <c r="Y814" s="58"/>
      <c r="Z814" s="58"/>
      <c r="AA814" s="58"/>
      <c r="AB814" s="58"/>
      <c r="AC814" s="58"/>
      <c r="AD814" s="58"/>
      <c r="AE814" s="58"/>
      <c r="AF814" s="58"/>
      <c r="AG814" s="58"/>
      <c r="AH814" s="58"/>
      <c r="AI814" s="58"/>
      <c r="AJ814" s="58"/>
      <c r="AM814" s="127"/>
      <c r="AN814" s="127"/>
    </row>
    <row r="815" spans="1:40" s="66" customFormat="1" ht="29.25" hidden="1" customHeight="1" thickTop="1" thickBot="1">
      <c r="A815" s="26"/>
      <c r="B815" s="184"/>
      <c r="C815" s="64"/>
      <c r="D815" s="56"/>
      <c r="E815" s="53" t="str">
        <f>+IF(J815="","",SUBTOTAL(3,J$8:J815))</f>
        <v/>
      </c>
      <c r="F815" s="201"/>
      <c r="G815" s="25"/>
      <c r="H815" s="28">
        <v>8841</v>
      </c>
      <c r="I815" s="65"/>
      <c r="J815" s="25"/>
      <c r="K815" s="26" t="str">
        <f t="shared" si="105"/>
        <v/>
      </c>
      <c r="L815" s="169"/>
      <c r="M815" s="25"/>
      <c r="N815" s="38"/>
      <c r="P815" s="63" t="str">
        <f t="shared" si="104"/>
        <v>.</v>
      </c>
      <c r="Q815" s="63"/>
      <c r="R815" s="63"/>
      <c r="S815" s="6" t="str">
        <f t="shared" si="103"/>
        <v xml:space="preserve">فاتورة رقم 8841  </v>
      </c>
      <c r="T815" s="6"/>
      <c r="U815" s="283"/>
      <c r="V815" s="283"/>
      <c r="W815" s="164"/>
      <c r="X815" s="99"/>
      <c r="Y815" s="58"/>
      <c r="Z815" s="58"/>
      <c r="AA815" s="58"/>
      <c r="AB815" s="58"/>
      <c r="AC815" s="58"/>
      <c r="AD815" s="58"/>
      <c r="AE815" s="58"/>
      <c r="AF815" s="58"/>
      <c r="AG815" s="58"/>
      <c r="AH815" s="58"/>
      <c r="AI815" s="58"/>
      <c r="AJ815" s="58"/>
      <c r="AM815" s="127"/>
      <c r="AN815" s="127"/>
    </row>
    <row r="816" spans="1:40" s="66" customFormat="1" ht="29.25" hidden="1" customHeight="1" thickTop="1" thickBot="1">
      <c r="A816" s="26"/>
      <c r="B816" s="184"/>
      <c r="C816" s="64"/>
      <c r="D816" s="56"/>
      <c r="E816" s="53" t="str">
        <f>+IF(J816="","",SUBTOTAL(3,J$8:J816))</f>
        <v/>
      </c>
      <c r="F816" s="201"/>
      <c r="G816" s="25"/>
      <c r="H816" s="28">
        <v>8842</v>
      </c>
      <c r="I816" s="65"/>
      <c r="J816" s="25"/>
      <c r="K816" s="26" t="str">
        <f t="shared" si="105"/>
        <v/>
      </c>
      <c r="L816" s="169"/>
      <c r="M816" s="25"/>
      <c r="N816" s="38"/>
      <c r="P816" s="63" t="str">
        <f t="shared" si="104"/>
        <v>.</v>
      </c>
      <c r="Q816" s="63"/>
      <c r="R816" s="63"/>
      <c r="S816" s="6" t="str">
        <f t="shared" si="103"/>
        <v xml:space="preserve">فاتورة رقم 8842  </v>
      </c>
      <c r="T816" s="6"/>
      <c r="U816" s="283"/>
      <c r="V816" s="283"/>
      <c r="W816" s="164"/>
      <c r="X816" s="99"/>
      <c r="Y816" s="58"/>
      <c r="Z816" s="58"/>
      <c r="AA816" s="58"/>
      <c r="AB816" s="58"/>
      <c r="AC816" s="58"/>
      <c r="AD816" s="58"/>
      <c r="AE816" s="58"/>
      <c r="AF816" s="58"/>
      <c r="AG816" s="58"/>
      <c r="AH816" s="58"/>
      <c r="AI816" s="58"/>
      <c r="AJ816" s="58"/>
      <c r="AM816" s="127"/>
      <c r="AN816" s="127"/>
    </row>
    <row r="817" spans="1:40" s="66" customFormat="1" ht="29.25" hidden="1" customHeight="1" thickTop="1" thickBot="1">
      <c r="A817" s="26"/>
      <c r="B817" s="184"/>
      <c r="C817" s="64"/>
      <c r="D817" s="56"/>
      <c r="E817" s="53" t="str">
        <f>+IF(J817="","",SUBTOTAL(3,J$8:J817))</f>
        <v/>
      </c>
      <c r="F817" s="201"/>
      <c r="G817" s="25"/>
      <c r="H817" s="28">
        <v>8843</v>
      </c>
      <c r="I817" s="65"/>
      <c r="J817" s="25"/>
      <c r="K817" s="26" t="str">
        <f t="shared" si="105"/>
        <v/>
      </c>
      <c r="L817" s="169"/>
      <c r="M817" s="25"/>
      <c r="N817" s="38"/>
      <c r="P817" s="63" t="str">
        <f t="shared" si="104"/>
        <v>.</v>
      </c>
      <c r="Q817" s="63"/>
      <c r="R817" s="63"/>
      <c r="S817" s="6" t="str">
        <f t="shared" si="103"/>
        <v xml:space="preserve">فاتورة رقم 8843  </v>
      </c>
      <c r="T817" s="6"/>
      <c r="U817" s="283"/>
      <c r="V817" s="283"/>
      <c r="W817" s="164"/>
      <c r="X817" s="99"/>
      <c r="Y817" s="58"/>
      <c r="Z817" s="58"/>
      <c r="AA817" s="58"/>
      <c r="AB817" s="58"/>
      <c r="AC817" s="58"/>
      <c r="AD817" s="58"/>
      <c r="AE817" s="58"/>
      <c r="AF817" s="58"/>
      <c r="AG817" s="58"/>
      <c r="AH817" s="58"/>
      <c r="AI817" s="58"/>
      <c r="AJ817" s="58"/>
      <c r="AM817" s="127"/>
      <c r="AN817" s="127"/>
    </row>
    <row r="818" spans="1:40" s="66" customFormat="1" ht="29.25" hidden="1" customHeight="1" thickTop="1" thickBot="1">
      <c r="A818" s="26"/>
      <c r="B818" s="184"/>
      <c r="C818" s="64"/>
      <c r="D818" s="56"/>
      <c r="E818" s="53" t="str">
        <f>+IF(J818="","",SUBTOTAL(3,J$8:J818))</f>
        <v/>
      </c>
      <c r="F818" s="201"/>
      <c r="G818" s="25"/>
      <c r="H818" s="28">
        <v>8844</v>
      </c>
      <c r="I818" s="65"/>
      <c r="J818" s="25"/>
      <c r="K818" s="26" t="str">
        <f t="shared" si="105"/>
        <v/>
      </c>
      <c r="L818" s="169"/>
      <c r="M818" s="25"/>
      <c r="N818" s="38"/>
      <c r="P818" s="63" t="str">
        <f t="shared" si="104"/>
        <v>.</v>
      </c>
      <c r="Q818" s="63"/>
      <c r="R818" s="63"/>
      <c r="S818" s="6" t="str">
        <f t="shared" si="103"/>
        <v xml:space="preserve">فاتورة رقم 8844  </v>
      </c>
      <c r="T818" s="6"/>
      <c r="U818" s="283"/>
      <c r="V818" s="283"/>
      <c r="W818" s="164"/>
      <c r="X818" s="99"/>
      <c r="Y818" s="58"/>
      <c r="Z818" s="58"/>
      <c r="AA818" s="58"/>
      <c r="AB818" s="58"/>
      <c r="AC818" s="58"/>
      <c r="AD818" s="58"/>
      <c r="AE818" s="58"/>
      <c r="AF818" s="58"/>
      <c r="AG818" s="58"/>
      <c r="AH818" s="58"/>
      <c r="AI818" s="58"/>
      <c r="AJ818" s="58"/>
      <c r="AM818" s="127"/>
      <c r="AN818" s="127"/>
    </row>
    <row r="819" spans="1:40" s="66" customFormat="1" ht="29.25" hidden="1" customHeight="1" thickTop="1" thickBot="1">
      <c r="A819" s="26"/>
      <c r="B819" s="184"/>
      <c r="C819" s="64"/>
      <c r="D819" s="56"/>
      <c r="E819" s="53" t="str">
        <f>+IF(J819="","",SUBTOTAL(3,J$8:J819))</f>
        <v/>
      </c>
      <c r="F819" s="201"/>
      <c r="G819" s="25"/>
      <c r="H819" s="28">
        <v>8845</v>
      </c>
      <c r="I819" s="65"/>
      <c r="J819" s="25"/>
      <c r="K819" s="26" t="str">
        <f t="shared" si="105"/>
        <v/>
      </c>
      <c r="L819" s="169"/>
      <c r="M819" s="25"/>
      <c r="N819" s="38"/>
      <c r="P819" s="63" t="str">
        <f t="shared" si="104"/>
        <v>.</v>
      </c>
      <c r="Q819" s="63"/>
      <c r="R819" s="63"/>
      <c r="S819" s="6" t="str">
        <f t="shared" si="103"/>
        <v xml:space="preserve">فاتورة رقم 8845  </v>
      </c>
      <c r="T819" s="6"/>
      <c r="U819" s="283"/>
      <c r="V819" s="283"/>
      <c r="W819" s="164"/>
      <c r="X819" s="99"/>
      <c r="Y819" s="58"/>
      <c r="Z819" s="58"/>
      <c r="AA819" s="58"/>
      <c r="AB819" s="58"/>
      <c r="AC819" s="58"/>
      <c r="AD819" s="58"/>
      <c r="AE819" s="58"/>
      <c r="AF819" s="58"/>
      <c r="AG819" s="58"/>
      <c r="AH819" s="58"/>
      <c r="AI819" s="58"/>
      <c r="AJ819" s="58"/>
      <c r="AM819" s="127"/>
      <c r="AN819" s="127"/>
    </row>
    <row r="820" spans="1:40" s="66" customFormat="1" ht="29.25" hidden="1" customHeight="1" thickTop="1" thickBot="1">
      <c r="A820" s="26"/>
      <c r="B820" s="184"/>
      <c r="C820" s="64"/>
      <c r="D820" s="56"/>
      <c r="E820" s="53" t="str">
        <f>+IF(J820="","",SUBTOTAL(3,J$8:J820))</f>
        <v/>
      </c>
      <c r="F820" s="201"/>
      <c r="G820" s="25"/>
      <c r="H820" s="28">
        <v>8846</v>
      </c>
      <c r="I820" s="65"/>
      <c r="J820" s="25"/>
      <c r="K820" s="26" t="str">
        <f t="shared" si="105"/>
        <v/>
      </c>
      <c r="L820" s="169"/>
      <c r="M820" s="25"/>
      <c r="N820" s="38"/>
      <c r="P820" s="63" t="str">
        <f t="shared" si="104"/>
        <v>.</v>
      </c>
      <c r="Q820" s="63"/>
      <c r="R820" s="63"/>
      <c r="S820" s="6" t="str">
        <f t="shared" si="103"/>
        <v xml:space="preserve">فاتورة رقم 8846  </v>
      </c>
      <c r="T820" s="6"/>
      <c r="U820" s="283"/>
      <c r="V820" s="283"/>
      <c r="W820" s="164"/>
      <c r="X820" s="99"/>
      <c r="Y820" s="58"/>
      <c r="Z820" s="58"/>
      <c r="AA820" s="58"/>
      <c r="AB820" s="58"/>
      <c r="AC820" s="58"/>
      <c r="AD820" s="58"/>
      <c r="AE820" s="58"/>
      <c r="AF820" s="58"/>
      <c r="AG820" s="58"/>
      <c r="AH820" s="58"/>
      <c r="AI820" s="58"/>
      <c r="AJ820" s="58"/>
      <c r="AM820" s="127"/>
      <c r="AN820" s="127"/>
    </row>
    <row r="821" spans="1:40" s="66" customFormat="1" ht="29.25" hidden="1" customHeight="1" thickTop="1" thickBot="1">
      <c r="A821" s="26"/>
      <c r="B821" s="184"/>
      <c r="C821" s="64"/>
      <c r="D821" s="56"/>
      <c r="E821" s="53" t="str">
        <f>+IF(J821="","",SUBTOTAL(3,J$8:J821))</f>
        <v/>
      </c>
      <c r="F821" s="201"/>
      <c r="G821" s="25"/>
      <c r="H821" s="28">
        <v>8847</v>
      </c>
      <c r="I821" s="65"/>
      <c r="J821" s="25"/>
      <c r="K821" s="26" t="str">
        <f t="shared" si="105"/>
        <v/>
      </c>
      <c r="L821" s="169"/>
      <c r="M821" s="25"/>
      <c r="N821" s="38"/>
      <c r="P821" s="63" t="str">
        <f t="shared" si="104"/>
        <v>.</v>
      </c>
      <c r="Q821" s="63"/>
      <c r="R821" s="63"/>
      <c r="S821" s="6" t="str">
        <f t="shared" si="103"/>
        <v xml:space="preserve">فاتورة رقم 8847  </v>
      </c>
      <c r="T821" s="6"/>
      <c r="U821" s="283"/>
      <c r="V821" s="283"/>
      <c r="W821" s="164"/>
      <c r="X821" s="99"/>
      <c r="Y821" s="58"/>
      <c r="Z821" s="58"/>
      <c r="AA821" s="58"/>
      <c r="AB821" s="58"/>
      <c r="AC821" s="58"/>
      <c r="AD821" s="58"/>
      <c r="AE821" s="58"/>
      <c r="AF821" s="58"/>
      <c r="AG821" s="58"/>
      <c r="AH821" s="58"/>
      <c r="AI821" s="58"/>
      <c r="AJ821" s="58"/>
      <c r="AM821" s="127"/>
      <c r="AN821" s="127"/>
    </row>
    <row r="822" spans="1:40" s="66" customFormat="1" ht="29.25" hidden="1" customHeight="1" thickTop="1" thickBot="1">
      <c r="A822" s="26"/>
      <c r="B822" s="184"/>
      <c r="C822" s="64"/>
      <c r="D822" s="56"/>
      <c r="E822" s="53" t="str">
        <f>+IF(J822="","",SUBTOTAL(3,J$8:J822))</f>
        <v/>
      </c>
      <c r="F822" s="201"/>
      <c r="G822" s="25"/>
      <c r="H822" s="28">
        <v>8848</v>
      </c>
      <c r="I822" s="65"/>
      <c r="J822" s="25"/>
      <c r="K822" s="26" t="str">
        <f t="shared" si="105"/>
        <v/>
      </c>
      <c r="L822" s="169"/>
      <c r="M822" s="25"/>
      <c r="N822" s="38"/>
      <c r="P822" s="63" t="str">
        <f t="shared" si="104"/>
        <v>.</v>
      </c>
      <c r="Q822" s="63"/>
      <c r="R822" s="63"/>
      <c r="S822" s="6" t="str">
        <f t="shared" si="103"/>
        <v xml:space="preserve">فاتورة رقم 8848  </v>
      </c>
      <c r="T822" s="6"/>
      <c r="U822" s="283"/>
      <c r="V822" s="283"/>
      <c r="W822" s="164"/>
      <c r="X822" s="99"/>
      <c r="Y822" s="58"/>
      <c r="Z822" s="58"/>
      <c r="AA822" s="58"/>
      <c r="AB822" s="58"/>
      <c r="AC822" s="58"/>
      <c r="AD822" s="58"/>
      <c r="AE822" s="58"/>
      <c r="AF822" s="58"/>
      <c r="AG822" s="58"/>
      <c r="AH822" s="58"/>
      <c r="AI822" s="58"/>
      <c r="AJ822" s="58"/>
      <c r="AM822" s="127"/>
      <c r="AN822" s="127"/>
    </row>
    <row r="823" spans="1:40" s="66" customFormat="1" ht="29.25" hidden="1" customHeight="1" thickTop="1" thickBot="1">
      <c r="A823" s="26"/>
      <c r="B823" s="184"/>
      <c r="C823" s="64"/>
      <c r="D823" s="56"/>
      <c r="E823" s="53" t="str">
        <f>+IF(J823="","",SUBTOTAL(3,J$8:J823))</f>
        <v/>
      </c>
      <c r="F823" s="201"/>
      <c r="G823" s="25"/>
      <c r="H823" s="28">
        <v>8849</v>
      </c>
      <c r="I823" s="65"/>
      <c r="J823" s="25"/>
      <c r="K823" s="26" t="str">
        <f t="shared" si="105"/>
        <v/>
      </c>
      <c r="L823" s="169"/>
      <c r="M823" s="25"/>
      <c r="N823" s="38"/>
      <c r="P823" s="63" t="str">
        <f t="shared" si="104"/>
        <v>.</v>
      </c>
      <c r="Q823" s="63"/>
      <c r="R823" s="63"/>
      <c r="S823" s="6" t="str">
        <f t="shared" si="103"/>
        <v xml:space="preserve">فاتورة رقم 8849  </v>
      </c>
      <c r="T823" s="6"/>
      <c r="U823" s="283"/>
      <c r="V823" s="283"/>
      <c r="W823" s="164"/>
      <c r="X823" s="99"/>
      <c r="Y823" s="58"/>
      <c r="Z823" s="58"/>
      <c r="AA823" s="58"/>
      <c r="AB823" s="58"/>
      <c r="AC823" s="58"/>
      <c r="AD823" s="58"/>
      <c r="AE823" s="58"/>
      <c r="AF823" s="58"/>
      <c r="AG823" s="58"/>
      <c r="AH823" s="58"/>
      <c r="AI823" s="58"/>
      <c r="AJ823" s="58"/>
      <c r="AM823" s="127"/>
      <c r="AN823" s="127"/>
    </row>
    <row r="824" spans="1:40" s="66" customFormat="1" ht="29.25" hidden="1" customHeight="1" thickTop="1" thickBot="1">
      <c r="A824" s="26"/>
      <c r="B824" s="184"/>
      <c r="C824" s="64"/>
      <c r="D824" s="56"/>
      <c r="E824" s="53" t="str">
        <f>+IF(J824="","",SUBTOTAL(3,J$8:J824))</f>
        <v/>
      </c>
      <c r="F824" s="201"/>
      <c r="G824" s="25"/>
      <c r="H824" s="28">
        <v>8850</v>
      </c>
      <c r="I824" s="65"/>
      <c r="J824" s="25"/>
      <c r="K824" s="26" t="str">
        <f t="shared" si="105"/>
        <v/>
      </c>
      <c r="L824" s="169"/>
      <c r="M824" s="25"/>
      <c r="N824" s="38"/>
      <c r="P824" s="63" t="str">
        <f t="shared" si="104"/>
        <v>.</v>
      </c>
      <c r="Q824" s="63"/>
      <c r="R824" s="63"/>
      <c r="S824" s="6" t="str">
        <f t="shared" si="103"/>
        <v xml:space="preserve">فاتورة رقم 8850  </v>
      </c>
      <c r="T824" s="6"/>
      <c r="U824" s="283"/>
      <c r="V824" s="283"/>
      <c r="W824" s="164"/>
      <c r="X824" s="99"/>
      <c r="Y824" s="58"/>
      <c r="Z824" s="58"/>
      <c r="AA824" s="58"/>
      <c r="AB824" s="58"/>
      <c r="AC824" s="58"/>
      <c r="AD824" s="58"/>
      <c r="AE824" s="58"/>
      <c r="AF824" s="58"/>
      <c r="AG824" s="58"/>
      <c r="AH824" s="58"/>
      <c r="AI824" s="58"/>
      <c r="AJ824" s="58"/>
      <c r="AM824" s="127"/>
      <c r="AN824" s="127"/>
    </row>
    <row r="825" spans="1:40" s="66" customFormat="1" ht="29.25" hidden="1" customHeight="1" thickTop="1" thickBot="1">
      <c r="A825" s="26"/>
      <c r="B825" s="184"/>
      <c r="C825" s="64"/>
      <c r="D825" s="56"/>
      <c r="E825" s="53" t="str">
        <f>+IF(J825="","",SUBTOTAL(3,J$8:J825))</f>
        <v/>
      </c>
      <c r="F825" s="201"/>
      <c r="G825" s="25"/>
      <c r="H825" s="28">
        <v>8851</v>
      </c>
      <c r="I825" s="65"/>
      <c r="J825" s="25"/>
      <c r="K825" s="26" t="str">
        <f t="shared" si="105"/>
        <v/>
      </c>
      <c r="L825" s="169"/>
      <c r="M825" s="25"/>
      <c r="N825" s="38"/>
      <c r="P825" s="63" t="str">
        <f t="shared" si="104"/>
        <v>.</v>
      </c>
      <c r="Q825" s="63"/>
      <c r="R825" s="63"/>
      <c r="S825" s="6" t="str">
        <f t="shared" si="103"/>
        <v xml:space="preserve">فاتورة رقم 8851  </v>
      </c>
      <c r="T825" s="6"/>
      <c r="U825" s="283"/>
      <c r="V825" s="283"/>
      <c r="W825" s="164"/>
      <c r="X825" s="99"/>
      <c r="Y825" s="58"/>
      <c r="Z825" s="58"/>
      <c r="AA825" s="58"/>
      <c r="AB825" s="58"/>
      <c r="AC825" s="58"/>
      <c r="AD825" s="58"/>
      <c r="AE825" s="58"/>
      <c r="AF825" s="58"/>
      <c r="AG825" s="58"/>
      <c r="AH825" s="58"/>
      <c r="AI825" s="58"/>
      <c r="AJ825" s="58"/>
      <c r="AM825" s="127"/>
      <c r="AN825" s="127"/>
    </row>
    <row r="826" spans="1:40" s="66" customFormat="1" ht="29.25" hidden="1" customHeight="1" thickTop="1" thickBot="1">
      <c r="A826" s="26"/>
      <c r="B826" s="184"/>
      <c r="C826" s="64"/>
      <c r="D826" s="56"/>
      <c r="E826" s="53" t="str">
        <f>+IF(J826="","",SUBTOTAL(3,J$8:J826))</f>
        <v/>
      </c>
      <c r="F826" s="201"/>
      <c r="G826" s="25"/>
      <c r="H826" s="28">
        <v>8852</v>
      </c>
      <c r="I826" s="65"/>
      <c r="J826" s="25"/>
      <c r="K826" s="26" t="str">
        <f t="shared" si="105"/>
        <v/>
      </c>
      <c r="L826" s="169"/>
      <c r="M826" s="25"/>
      <c r="N826" s="38"/>
      <c r="P826" s="63" t="str">
        <f t="shared" si="104"/>
        <v>.</v>
      </c>
      <c r="Q826" s="63"/>
      <c r="R826" s="63"/>
      <c r="S826" s="6" t="str">
        <f t="shared" si="103"/>
        <v xml:space="preserve">فاتورة رقم 8852  </v>
      </c>
      <c r="T826" s="6"/>
      <c r="U826" s="283"/>
      <c r="V826" s="283"/>
      <c r="W826" s="164"/>
      <c r="X826" s="99"/>
      <c r="Y826" s="58"/>
      <c r="Z826" s="58"/>
      <c r="AA826" s="58"/>
      <c r="AB826" s="58"/>
      <c r="AC826" s="58"/>
      <c r="AD826" s="58"/>
      <c r="AE826" s="58"/>
      <c r="AF826" s="58"/>
      <c r="AG826" s="58"/>
      <c r="AH826" s="58"/>
      <c r="AI826" s="58"/>
      <c r="AJ826" s="58"/>
      <c r="AM826" s="127"/>
      <c r="AN826" s="127"/>
    </row>
    <row r="827" spans="1:40" s="66" customFormat="1" ht="29.25" hidden="1" customHeight="1" thickTop="1" thickBot="1">
      <c r="A827" s="26"/>
      <c r="B827" s="184"/>
      <c r="C827" s="64"/>
      <c r="D827" s="56"/>
      <c r="E827" s="53" t="str">
        <f>+IF(J827="","",SUBTOTAL(3,J$8:J827))</f>
        <v/>
      </c>
      <c r="F827" s="201"/>
      <c r="G827" s="25"/>
      <c r="H827" s="28">
        <v>8853</v>
      </c>
      <c r="I827" s="65"/>
      <c r="J827" s="25"/>
      <c r="K827" s="26" t="str">
        <f t="shared" si="105"/>
        <v/>
      </c>
      <c r="L827" s="169"/>
      <c r="M827" s="25"/>
      <c r="N827" s="38"/>
      <c r="P827" s="63" t="str">
        <f t="shared" si="104"/>
        <v>.</v>
      </c>
      <c r="Q827" s="63"/>
      <c r="R827" s="63"/>
      <c r="S827" s="6" t="str">
        <f t="shared" si="103"/>
        <v xml:space="preserve">فاتورة رقم 8853  </v>
      </c>
      <c r="T827" s="6"/>
      <c r="U827" s="283"/>
      <c r="V827" s="283"/>
      <c r="W827" s="164"/>
      <c r="X827" s="99"/>
      <c r="Y827" s="58"/>
      <c r="Z827" s="58"/>
      <c r="AA827" s="58"/>
      <c r="AB827" s="58"/>
      <c r="AC827" s="58"/>
      <c r="AD827" s="58"/>
      <c r="AE827" s="58"/>
      <c r="AF827" s="58"/>
      <c r="AG827" s="58"/>
      <c r="AH827" s="58"/>
      <c r="AI827" s="58"/>
      <c r="AJ827" s="58"/>
      <c r="AM827" s="127"/>
      <c r="AN827" s="127"/>
    </row>
    <row r="828" spans="1:40" s="66" customFormat="1" ht="29.25" hidden="1" customHeight="1" thickTop="1" thickBot="1">
      <c r="A828" s="26"/>
      <c r="B828" s="184"/>
      <c r="C828" s="64"/>
      <c r="D828" s="56"/>
      <c r="E828" s="53" t="str">
        <f>+IF(J828="","",SUBTOTAL(3,J$8:J828))</f>
        <v/>
      </c>
      <c r="F828" s="201"/>
      <c r="G828" s="25"/>
      <c r="H828" s="28">
        <v>8854</v>
      </c>
      <c r="I828" s="65"/>
      <c r="J828" s="25"/>
      <c r="K828" s="26" t="str">
        <f t="shared" si="105"/>
        <v/>
      </c>
      <c r="L828" s="169"/>
      <c r="M828" s="25"/>
      <c r="N828" s="38"/>
      <c r="P828" s="63" t="str">
        <f t="shared" si="104"/>
        <v>.</v>
      </c>
      <c r="Q828" s="63"/>
      <c r="R828" s="63"/>
      <c r="S828" s="6" t="str">
        <f t="shared" si="103"/>
        <v xml:space="preserve">فاتورة رقم 8854  </v>
      </c>
      <c r="T828" s="6"/>
      <c r="U828" s="283"/>
      <c r="V828" s="283"/>
      <c r="W828" s="164"/>
      <c r="X828" s="99"/>
      <c r="Y828" s="58"/>
      <c r="Z828" s="58"/>
      <c r="AA828" s="58"/>
      <c r="AB828" s="58"/>
      <c r="AC828" s="58"/>
      <c r="AD828" s="58"/>
      <c r="AE828" s="58"/>
      <c r="AF828" s="58"/>
      <c r="AG828" s="58"/>
      <c r="AH828" s="58"/>
      <c r="AI828" s="58"/>
      <c r="AJ828" s="58"/>
      <c r="AM828" s="127"/>
      <c r="AN828" s="127"/>
    </row>
    <row r="829" spans="1:40" s="66" customFormat="1" ht="29.25" hidden="1" customHeight="1" thickTop="1" thickBot="1">
      <c r="A829" s="26"/>
      <c r="B829" s="184"/>
      <c r="C829" s="64"/>
      <c r="D829" s="56"/>
      <c r="E829" s="53" t="str">
        <f>+IF(J829="","",SUBTOTAL(3,J$8:J829))</f>
        <v/>
      </c>
      <c r="F829" s="201"/>
      <c r="G829" s="25"/>
      <c r="H829" s="28">
        <v>8855</v>
      </c>
      <c r="I829" s="65"/>
      <c r="J829" s="25"/>
      <c r="K829" s="26" t="str">
        <f t="shared" si="105"/>
        <v/>
      </c>
      <c r="L829" s="169"/>
      <c r="M829" s="25"/>
      <c r="N829" s="38"/>
      <c r="P829" s="63" t="str">
        <f t="shared" si="104"/>
        <v>.</v>
      </c>
      <c r="Q829" s="63"/>
      <c r="R829" s="63"/>
      <c r="S829" s="6" t="str">
        <f t="shared" si="103"/>
        <v xml:space="preserve">فاتورة رقم 8855  </v>
      </c>
      <c r="T829" s="6"/>
      <c r="U829" s="283"/>
      <c r="V829" s="283"/>
      <c r="W829" s="164"/>
      <c r="X829" s="99"/>
      <c r="Y829" s="58"/>
      <c r="Z829" s="58"/>
      <c r="AA829" s="58"/>
      <c r="AB829" s="58"/>
      <c r="AC829" s="58"/>
      <c r="AD829" s="58"/>
      <c r="AE829" s="58"/>
      <c r="AF829" s="58"/>
      <c r="AG829" s="58"/>
      <c r="AH829" s="58"/>
      <c r="AI829" s="58"/>
      <c r="AJ829" s="58"/>
      <c r="AM829" s="127"/>
      <c r="AN829" s="127"/>
    </row>
    <row r="830" spans="1:40" s="66" customFormat="1" ht="29.25" hidden="1" customHeight="1" thickTop="1" thickBot="1">
      <c r="A830" s="26"/>
      <c r="B830" s="184"/>
      <c r="C830" s="64"/>
      <c r="D830" s="56"/>
      <c r="E830" s="53" t="str">
        <f>+IF(J830="","",SUBTOTAL(3,J$8:J830))</f>
        <v/>
      </c>
      <c r="F830" s="201"/>
      <c r="G830" s="25"/>
      <c r="H830" s="28">
        <v>8856</v>
      </c>
      <c r="I830" s="65"/>
      <c r="J830" s="25"/>
      <c r="K830" s="26" t="str">
        <f t="shared" si="105"/>
        <v/>
      </c>
      <c r="L830" s="169"/>
      <c r="M830" s="25"/>
      <c r="N830" s="38"/>
      <c r="P830" s="63" t="str">
        <f t="shared" si="104"/>
        <v>.</v>
      </c>
      <c r="Q830" s="63"/>
      <c r="R830" s="63"/>
      <c r="S830" s="6" t="str">
        <f t="shared" si="103"/>
        <v xml:space="preserve">فاتورة رقم 8856  </v>
      </c>
      <c r="T830" s="6"/>
      <c r="U830" s="283"/>
      <c r="V830" s="283"/>
      <c r="W830" s="164"/>
      <c r="X830" s="99"/>
      <c r="Y830" s="58"/>
      <c r="Z830" s="58"/>
      <c r="AA830" s="58"/>
      <c r="AB830" s="58"/>
      <c r="AC830" s="58"/>
      <c r="AD830" s="58"/>
      <c r="AE830" s="58"/>
      <c r="AF830" s="58"/>
      <c r="AG830" s="58"/>
      <c r="AH830" s="58"/>
      <c r="AI830" s="58"/>
      <c r="AJ830" s="58"/>
      <c r="AM830" s="127"/>
      <c r="AN830" s="127"/>
    </row>
    <row r="831" spans="1:40" s="66" customFormat="1" ht="29.25" hidden="1" customHeight="1" thickTop="1" thickBot="1">
      <c r="A831" s="26"/>
      <c r="B831" s="184"/>
      <c r="C831" s="64"/>
      <c r="D831" s="56"/>
      <c r="E831" s="53" t="str">
        <f>+IF(J831="","",SUBTOTAL(3,J$8:J831))</f>
        <v/>
      </c>
      <c r="F831" s="201"/>
      <c r="G831" s="25"/>
      <c r="H831" s="28">
        <v>8857</v>
      </c>
      <c r="I831" s="65"/>
      <c r="J831" s="25"/>
      <c r="K831" s="26" t="str">
        <f t="shared" si="105"/>
        <v/>
      </c>
      <c r="L831" s="169"/>
      <c r="M831" s="25"/>
      <c r="N831" s="38"/>
      <c r="P831" s="63" t="str">
        <f t="shared" si="104"/>
        <v>.</v>
      </c>
      <c r="Q831" s="63"/>
      <c r="R831" s="63"/>
      <c r="S831" s="6" t="str">
        <f t="shared" si="103"/>
        <v xml:space="preserve">فاتورة رقم 8857  </v>
      </c>
      <c r="T831" s="6"/>
      <c r="U831" s="283"/>
      <c r="V831" s="283"/>
      <c r="W831" s="164"/>
      <c r="X831" s="99"/>
      <c r="Y831" s="58"/>
      <c r="Z831" s="58"/>
      <c r="AA831" s="58"/>
      <c r="AB831" s="58"/>
      <c r="AC831" s="58"/>
      <c r="AD831" s="58"/>
      <c r="AE831" s="58"/>
      <c r="AF831" s="58"/>
      <c r="AG831" s="58"/>
      <c r="AH831" s="58"/>
      <c r="AI831" s="58"/>
      <c r="AJ831" s="58"/>
      <c r="AM831" s="127"/>
      <c r="AN831" s="127"/>
    </row>
    <row r="832" spans="1:40" s="66" customFormat="1" ht="29.25" hidden="1" customHeight="1" thickTop="1" thickBot="1">
      <c r="A832" s="26"/>
      <c r="B832" s="184"/>
      <c r="C832" s="64"/>
      <c r="D832" s="56"/>
      <c r="E832" s="53" t="str">
        <f>+IF(J832="","",SUBTOTAL(3,J$8:J832))</f>
        <v/>
      </c>
      <c r="F832" s="201"/>
      <c r="G832" s="25"/>
      <c r="H832" s="28">
        <v>8858</v>
      </c>
      <c r="I832" s="65"/>
      <c r="J832" s="25"/>
      <c r="K832" s="26" t="str">
        <f t="shared" si="105"/>
        <v/>
      </c>
      <c r="L832" s="169"/>
      <c r="M832" s="25"/>
      <c r="N832" s="38"/>
      <c r="P832" s="63" t="str">
        <f t="shared" si="104"/>
        <v>.</v>
      </c>
      <c r="Q832" s="63"/>
      <c r="R832" s="63"/>
      <c r="S832" s="6" t="str">
        <f t="shared" si="103"/>
        <v xml:space="preserve">فاتورة رقم 8858  </v>
      </c>
      <c r="T832" s="6"/>
      <c r="U832" s="283"/>
      <c r="V832" s="283"/>
      <c r="W832" s="164"/>
      <c r="X832" s="99"/>
      <c r="Y832" s="58"/>
      <c r="Z832" s="58"/>
      <c r="AA832" s="58"/>
      <c r="AB832" s="58"/>
      <c r="AC832" s="58"/>
      <c r="AD832" s="58"/>
      <c r="AE832" s="58"/>
      <c r="AF832" s="58"/>
      <c r="AG832" s="58"/>
      <c r="AH832" s="58"/>
      <c r="AI832" s="58"/>
      <c r="AJ832" s="58"/>
      <c r="AM832" s="127"/>
      <c r="AN832" s="127"/>
    </row>
    <row r="833" spans="1:40" s="66" customFormat="1" ht="29.25" hidden="1" customHeight="1" thickTop="1" thickBot="1">
      <c r="A833" s="26"/>
      <c r="B833" s="184"/>
      <c r="C833" s="64"/>
      <c r="D833" s="56"/>
      <c r="E833" s="53" t="str">
        <f>+IF(J833="","",SUBTOTAL(3,J$8:J833))</f>
        <v/>
      </c>
      <c r="F833" s="201"/>
      <c r="G833" s="25"/>
      <c r="H833" s="28">
        <v>8859</v>
      </c>
      <c r="I833" s="65"/>
      <c r="J833" s="25"/>
      <c r="K833" s="26" t="str">
        <f t="shared" si="105"/>
        <v/>
      </c>
      <c r="L833" s="169"/>
      <c r="M833" s="25"/>
      <c r="N833" s="38"/>
      <c r="P833" s="63" t="str">
        <f t="shared" si="104"/>
        <v>.</v>
      </c>
      <c r="Q833" s="63"/>
      <c r="R833" s="63"/>
      <c r="S833" s="6" t="str">
        <f t="shared" si="103"/>
        <v xml:space="preserve">فاتورة رقم 8859  </v>
      </c>
      <c r="T833" s="6"/>
      <c r="U833" s="283"/>
      <c r="V833" s="283"/>
      <c r="W833" s="164"/>
      <c r="X833" s="99"/>
      <c r="Y833" s="58"/>
      <c r="Z833" s="58"/>
      <c r="AA833" s="58"/>
      <c r="AB833" s="58"/>
      <c r="AC833" s="58"/>
      <c r="AD833" s="58"/>
      <c r="AE833" s="58"/>
      <c r="AF833" s="58"/>
      <c r="AG833" s="58"/>
      <c r="AH833" s="58"/>
      <c r="AI833" s="58"/>
      <c r="AJ833" s="58"/>
      <c r="AM833" s="127"/>
      <c r="AN833" s="127"/>
    </row>
    <row r="834" spans="1:40" s="66" customFormat="1" ht="29.25" hidden="1" customHeight="1" thickTop="1" thickBot="1">
      <c r="A834" s="26"/>
      <c r="B834" s="184"/>
      <c r="C834" s="64"/>
      <c r="D834" s="56"/>
      <c r="E834" s="53" t="str">
        <f>+IF(J834="","",SUBTOTAL(3,J$8:J834))</f>
        <v/>
      </c>
      <c r="F834" s="201"/>
      <c r="G834" s="25"/>
      <c r="H834" s="28">
        <v>8860</v>
      </c>
      <c r="I834" s="65"/>
      <c r="J834" s="25"/>
      <c r="K834" s="26" t="str">
        <f t="shared" si="105"/>
        <v/>
      </c>
      <c r="L834" s="169"/>
      <c r="M834" s="25"/>
      <c r="N834" s="38"/>
      <c r="P834" s="63" t="str">
        <f t="shared" si="104"/>
        <v>.</v>
      </c>
      <c r="Q834" s="63"/>
      <c r="R834" s="63"/>
      <c r="S834" s="6" t="str">
        <f t="shared" si="103"/>
        <v xml:space="preserve">فاتورة رقم 8860  </v>
      </c>
      <c r="T834" s="6"/>
      <c r="U834" s="283"/>
      <c r="V834" s="283"/>
      <c r="W834" s="164"/>
      <c r="X834" s="99"/>
      <c r="Y834" s="58"/>
      <c r="Z834" s="58"/>
      <c r="AA834" s="58"/>
      <c r="AB834" s="58"/>
      <c r="AC834" s="58"/>
      <c r="AD834" s="58"/>
      <c r="AE834" s="58"/>
      <c r="AF834" s="58"/>
      <c r="AG834" s="58"/>
      <c r="AH834" s="58"/>
      <c r="AI834" s="58"/>
      <c r="AJ834" s="58"/>
      <c r="AM834" s="127"/>
      <c r="AN834" s="127"/>
    </row>
    <row r="835" spans="1:40" s="66" customFormat="1" ht="29.25" hidden="1" customHeight="1" thickTop="1" thickBot="1">
      <c r="A835" s="26"/>
      <c r="B835" s="184"/>
      <c r="C835" s="64"/>
      <c r="D835" s="56"/>
      <c r="E835" s="53" t="str">
        <f>+IF(J835="","",SUBTOTAL(3,J$8:J835))</f>
        <v/>
      </c>
      <c r="F835" s="201"/>
      <c r="G835" s="25"/>
      <c r="H835" s="28">
        <v>8861</v>
      </c>
      <c r="I835" s="65"/>
      <c r="J835" s="25"/>
      <c r="K835" s="26" t="str">
        <f t="shared" si="105"/>
        <v/>
      </c>
      <c r="L835" s="169"/>
      <c r="M835" s="25"/>
      <c r="N835" s="38"/>
      <c r="P835" s="63" t="str">
        <f t="shared" si="104"/>
        <v>.</v>
      </c>
      <c r="Q835" s="63"/>
      <c r="R835" s="63"/>
      <c r="S835" s="6" t="str">
        <f t="shared" si="103"/>
        <v xml:space="preserve">فاتورة رقم 8861  </v>
      </c>
      <c r="T835" s="6"/>
      <c r="U835" s="283"/>
      <c r="V835" s="283"/>
      <c r="W835" s="164"/>
      <c r="X835" s="99"/>
      <c r="Y835" s="58"/>
      <c r="Z835" s="58"/>
      <c r="AA835" s="58"/>
      <c r="AB835" s="58"/>
      <c r="AC835" s="58"/>
      <c r="AD835" s="58"/>
      <c r="AE835" s="58"/>
      <c r="AF835" s="58"/>
      <c r="AG835" s="58"/>
      <c r="AH835" s="58"/>
      <c r="AI835" s="58"/>
      <c r="AJ835" s="58"/>
      <c r="AM835" s="127"/>
      <c r="AN835" s="127"/>
    </row>
    <row r="836" spans="1:40" s="66" customFormat="1" ht="29.25" hidden="1" customHeight="1" thickTop="1" thickBot="1">
      <c r="A836" s="26"/>
      <c r="B836" s="184"/>
      <c r="C836" s="64"/>
      <c r="D836" s="56"/>
      <c r="E836" s="53" t="str">
        <f>+IF(J836="","",SUBTOTAL(3,J$8:J836))</f>
        <v/>
      </c>
      <c r="F836" s="201"/>
      <c r="G836" s="25"/>
      <c r="H836" s="28">
        <v>8862</v>
      </c>
      <c r="I836" s="65"/>
      <c r="J836" s="25"/>
      <c r="K836" s="26" t="str">
        <f t="shared" si="105"/>
        <v/>
      </c>
      <c r="L836" s="169"/>
      <c r="M836" s="25"/>
      <c r="N836" s="38"/>
      <c r="P836" s="63" t="str">
        <f t="shared" si="104"/>
        <v>.</v>
      </c>
      <c r="Q836" s="63"/>
      <c r="R836" s="63"/>
      <c r="S836" s="6" t="str">
        <f t="shared" si="103"/>
        <v xml:space="preserve">فاتورة رقم 8862  </v>
      </c>
      <c r="T836" s="6"/>
      <c r="U836" s="283"/>
      <c r="V836" s="283"/>
      <c r="W836" s="164"/>
      <c r="X836" s="99"/>
      <c r="Y836" s="58"/>
      <c r="Z836" s="58"/>
      <c r="AA836" s="58"/>
      <c r="AB836" s="58"/>
      <c r="AC836" s="58"/>
      <c r="AD836" s="58"/>
      <c r="AE836" s="58"/>
      <c r="AF836" s="58"/>
      <c r="AG836" s="58"/>
      <c r="AH836" s="58"/>
      <c r="AI836" s="58"/>
      <c r="AJ836" s="58"/>
      <c r="AM836" s="127"/>
      <c r="AN836" s="127"/>
    </row>
    <row r="837" spans="1:40" s="66" customFormat="1" ht="29.25" hidden="1" customHeight="1" thickTop="1" thickBot="1">
      <c r="A837" s="26"/>
      <c r="B837" s="184"/>
      <c r="C837" s="64"/>
      <c r="D837" s="56"/>
      <c r="E837" s="53" t="str">
        <f>+IF(J837="","",SUBTOTAL(3,J$8:J837))</f>
        <v/>
      </c>
      <c r="F837" s="201"/>
      <c r="G837" s="25"/>
      <c r="H837" s="28">
        <v>8863</v>
      </c>
      <c r="I837" s="65"/>
      <c r="J837" s="25"/>
      <c r="K837" s="26" t="str">
        <f t="shared" si="105"/>
        <v/>
      </c>
      <c r="L837" s="169"/>
      <c r="M837" s="25"/>
      <c r="N837" s="38"/>
      <c r="P837" s="63" t="str">
        <f t="shared" si="104"/>
        <v>.</v>
      </c>
      <c r="Q837" s="63"/>
      <c r="R837" s="63"/>
      <c r="S837" s="6" t="str">
        <f t="shared" si="103"/>
        <v xml:space="preserve">فاتورة رقم 8863  </v>
      </c>
      <c r="T837" s="6"/>
      <c r="U837" s="283"/>
      <c r="V837" s="283"/>
      <c r="W837" s="164"/>
      <c r="X837" s="99"/>
      <c r="Y837" s="58"/>
      <c r="Z837" s="58"/>
      <c r="AA837" s="58"/>
      <c r="AB837" s="58"/>
      <c r="AC837" s="58"/>
      <c r="AD837" s="58"/>
      <c r="AE837" s="58"/>
      <c r="AF837" s="58"/>
      <c r="AG837" s="58"/>
      <c r="AH837" s="58"/>
      <c r="AI837" s="58"/>
      <c r="AJ837" s="58"/>
      <c r="AM837" s="127"/>
      <c r="AN837" s="127"/>
    </row>
    <row r="838" spans="1:40" s="66" customFormat="1" ht="29.25" hidden="1" customHeight="1" thickTop="1" thickBot="1">
      <c r="A838" s="26"/>
      <c r="B838" s="184"/>
      <c r="C838" s="64"/>
      <c r="D838" s="56"/>
      <c r="E838" s="53" t="str">
        <f>+IF(J838="","",SUBTOTAL(3,J$8:J838))</f>
        <v/>
      </c>
      <c r="F838" s="201"/>
      <c r="G838" s="25"/>
      <c r="H838" s="28">
        <v>8864</v>
      </c>
      <c r="I838" s="65"/>
      <c r="J838" s="25"/>
      <c r="K838" s="26" t="str">
        <f t="shared" si="105"/>
        <v/>
      </c>
      <c r="L838" s="169"/>
      <c r="M838" s="25"/>
      <c r="N838" s="38"/>
      <c r="P838" s="63" t="str">
        <f t="shared" si="104"/>
        <v>.</v>
      </c>
      <c r="Q838" s="63"/>
      <c r="R838" s="63"/>
      <c r="S838" s="6" t="str">
        <f t="shared" si="103"/>
        <v xml:space="preserve">فاتورة رقم 8864  </v>
      </c>
      <c r="T838" s="6"/>
      <c r="U838" s="283"/>
      <c r="V838" s="283"/>
      <c r="W838" s="164"/>
      <c r="X838" s="99"/>
      <c r="Y838" s="58"/>
      <c r="Z838" s="58"/>
      <c r="AA838" s="58"/>
      <c r="AB838" s="58"/>
      <c r="AC838" s="58"/>
      <c r="AD838" s="58"/>
      <c r="AE838" s="58"/>
      <c r="AF838" s="58"/>
      <c r="AG838" s="58"/>
      <c r="AH838" s="58"/>
      <c r="AI838" s="58"/>
      <c r="AJ838" s="58"/>
      <c r="AM838" s="127"/>
      <c r="AN838" s="127"/>
    </row>
    <row r="839" spans="1:40" s="66" customFormat="1" ht="29.25" hidden="1" customHeight="1" thickTop="1" thickBot="1">
      <c r="A839" s="26"/>
      <c r="B839" s="184"/>
      <c r="C839" s="64"/>
      <c r="D839" s="56"/>
      <c r="E839" s="53" t="str">
        <f>+IF(J839="","",SUBTOTAL(3,J$8:J839))</f>
        <v/>
      </c>
      <c r="F839" s="201"/>
      <c r="G839" s="25"/>
      <c r="H839" s="28">
        <v>8865</v>
      </c>
      <c r="I839" s="65"/>
      <c r="J839" s="25"/>
      <c r="K839" s="26" t="str">
        <f t="shared" si="105"/>
        <v/>
      </c>
      <c r="L839" s="169"/>
      <c r="M839" s="25"/>
      <c r="N839" s="38"/>
      <c r="P839" s="63" t="str">
        <f t="shared" si="104"/>
        <v>.</v>
      </c>
      <c r="Q839" s="63"/>
      <c r="R839" s="63"/>
      <c r="S839" s="6" t="str">
        <f t="shared" si="103"/>
        <v xml:space="preserve">فاتورة رقم 8865  </v>
      </c>
      <c r="T839" s="6"/>
      <c r="U839" s="283"/>
      <c r="V839" s="283"/>
      <c r="W839" s="164"/>
      <c r="X839" s="99"/>
      <c r="Y839" s="58"/>
      <c r="Z839" s="58"/>
      <c r="AA839" s="58"/>
      <c r="AB839" s="58"/>
      <c r="AC839" s="58"/>
      <c r="AD839" s="58"/>
      <c r="AE839" s="58"/>
      <c r="AF839" s="58"/>
      <c r="AG839" s="58"/>
      <c r="AH839" s="58"/>
      <c r="AI839" s="58"/>
      <c r="AJ839" s="58"/>
      <c r="AM839" s="127"/>
      <c r="AN839" s="127"/>
    </row>
    <row r="840" spans="1:40" s="66" customFormat="1" ht="29.25" hidden="1" customHeight="1" thickTop="1" thickBot="1">
      <c r="A840" s="26"/>
      <c r="B840" s="184"/>
      <c r="C840" s="64"/>
      <c r="D840" s="56"/>
      <c r="E840" s="53" t="str">
        <f>+IF(J840="","",SUBTOTAL(3,J$8:J840))</f>
        <v/>
      </c>
      <c r="F840" s="201"/>
      <c r="G840" s="25"/>
      <c r="H840" s="28">
        <v>8866</v>
      </c>
      <c r="I840" s="65"/>
      <c r="J840" s="25"/>
      <c r="K840" s="26" t="str">
        <f t="shared" si="105"/>
        <v/>
      </c>
      <c r="L840" s="169"/>
      <c r="M840" s="25"/>
      <c r="N840" s="38"/>
      <c r="P840" s="63" t="str">
        <f t="shared" si="104"/>
        <v>.</v>
      </c>
      <c r="Q840" s="63"/>
      <c r="R840" s="63"/>
      <c r="S840" s="6" t="str">
        <f t="shared" si="103"/>
        <v xml:space="preserve">فاتورة رقم 8866  </v>
      </c>
      <c r="T840" s="6"/>
      <c r="U840" s="283"/>
      <c r="V840" s="283"/>
      <c r="W840" s="164"/>
      <c r="X840" s="99"/>
      <c r="Y840" s="58"/>
      <c r="Z840" s="58"/>
      <c r="AA840" s="58"/>
      <c r="AB840" s="58"/>
      <c r="AC840" s="58"/>
      <c r="AD840" s="58"/>
      <c r="AE840" s="58"/>
      <c r="AF840" s="58"/>
      <c r="AG840" s="58"/>
      <c r="AH840" s="58"/>
      <c r="AI840" s="58"/>
      <c r="AJ840" s="58"/>
      <c r="AM840" s="127"/>
      <c r="AN840" s="127"/>
    </row>
    <row r="841" spans="1:40" s="66" customFormat="1" ht="29.25" hidden="1" customHeight="1" thickTop="1" thickBot="1">
      <c r="A841" s="26"/>
      <c r="B841" s="184"/>
      <c r="C841" s="64"/>
      <c r="D841" s="56"/>
      <c r="E841" s="53" t="str">
        <f>+IF(J841="","",SUBTOTAL(3,J$8:J841))</f>
        <v/>
      </c>
      <c r="F841" s="201"/>
      <c r="G841" s="25"/>
      <c r="H841" s="28">
        <v>8867</v>
      </c>
      <c r="I841" s="65"/>
      <c r="J841" s="25"/>
      <c r="K841" s="26" t="str">
        <f t="shared" si="105"/>
        <v/>
      </c>
      <c r="L841" s="169"/>
      <c r="M841" s="25"/>
      <c r="N841" s="38"/>
      <c r="P841" s="63" t="str">
        <f t="shared" si="104"/>
        <v>.</v>
      </c>
      <c r="Q841" s="63"/>
      <c r="R841" s="63"/>
      <c r="S841" s="6" t="str">
        <f t="shared" ref="S841:S904" si="106">$U$5&amp;H841&amp;$U$7&amp;L841&amp;$U$7</f>
        <v xml:space="preserve">فاتورة رقم 8867  </v>
      </c>
      <c r="T841" s="6"/>
      <c r="U841" s="283"/>
      <c r="V841" s="283"/>
      <c r="W841" s="164"/>
      <c r="X841" s="99"/>
      <c r="Y841" s="58"/>
      <c r="Z841" s="58"/>
      <c r="AA841" s="58"/>
      <c r="AB841" s="58"/>
      <c r="AC841" s="58"/>
      <c r="AD841" s="58"/>
      <c r="AE841" s="58"/>
      <c r="AF841" s="58"/>
      <c r="AG841" s="58"/>
      <c r="AH841" s="58"/>
      <c r="AI841" s="58"/>
      <c r="AJ841" s="58"/>
      <c r="AM841" s="127"/>
      <c r="AN841" s="127"/>
    </row>
    <row r="842" spans="1:40" s="66" customFormat="1" ht="29.25" hidden="1" customHeight="1" thickTop="1" thickBot="1">
      <c r="A842" s="26"/>
      <c r="B842" s="184"/>
      <c r="C842" s="64"/>
      <c r="D842" s="56"/>
      <c r="E842" s="53" t="str">
        <f>+IF(J842="","",SUBTOTAL(3,J$8:J842))</f>
        <v/>
      </c>
      <c r="F842" s="201"/>
      <c r="G842" s="25"/>
      <c r="H842" s="28">
        <v>8868</v>
      </c>
      <c r="I842" s="65"/>
      <c r="J842" s="25"/>
      <c r="K842" s="26" t="str">
        <f t="shared" si="105"/>
        <v/>
      </c>
      <c r="L842" s="169"/>
      <c r="M842" s="25"/>
      <c r="N842" s="38"/>
      <c r="P842" s="63" t="str">
        <f t="shared" si="104"/>
        <v>.</v>
      </c>
      <c r="Q842" s="63"/>
      <c r="R842" s="63"/>
      <c r="S842" s="6" t="str">
        <f t="shared" si="106"/>
        <v xml:space="preserve">فاتورة رقم 8868  </v>
      </c>
      <c r="T842" s="6"/>
      <c r="U842" s="283"/>
      <c r="V842" s="283"/>
      <c r="W842" s="164"/>
      <c r="X842" s="99"/>
      <c r="Y842" s="58"/>
      <c r="Z842" s="58"/>
      <c r="AA842" s="58"/>
      <c r="AB842" s="58"/>
      <c r="AC842" s="58"/>
      <c r="AD842" s="58"/>
      <c r="AE842" s="58"/>
      <c r="AF842" s="58"/>
      <c r="AG842" s="58"/>
      <c r="AH842" s="58"/>
      <c r="AI842" s="58"/>
      <c r="AJ842" s="58"/>
      <c r="AM842" s="127"/>
      <c r="AN842" s="127"/>
    </row>
    <row r="843" spans="1:40" s="66" customFormat="1" ht="29.25" hidden="1" customHeight="1" thickTop="1" thickBot="1">
      <c r="A843" s="26"/>
      <c r="B843" s="184"/>
      <c r="C843" s="64"/>
      <c r="D843" s="56"/>
      <c r="E843" s="53" t="str">
        <f>+IF(J843="","",SUBTOTAL(3,J$8:J843))</f>
        <v/>
      </c>
      <c r="F843" s="201"/>
      <c r="G843" s="25"/>
      <c r="H843" s="28">
        <v>8869</v>
      </c>
      <c r="I843" s="65"/>
      <c r="J843" s="25"/>
      <c r="K843" s="26" t="str">
        <f t="shared" si="105"/>
        <v/>
      </c>
      <c r="L843" s="169"/>
      <c r="M843" s="25"/>
      <c r="N843" s="38"/>
      <c r="P843" s="63" t="str">
        <f t="shared" si="104"/>
        <v>.</v>
      </c>
      <c r="Q843" s="63"/>
      <c r="R843" s="63"/>
      <c r="S843" s="6" t="str">
        <f t="shared" si="106"/>
        <v xml:space="preserve">فاتورة رقم 8869  </v>
      </c>
      <c r="T843" s="6"/>
      <c r="U843" s="283"/>
      <c r="V843" s="283"/>
      <c r="W843" s="164"/>
      <c r="X843" s="99"/>
      <c r="Y843" s="58"/>
      <c r="Z843" s="58"/>
      <c r="AA843" s="58"/>
      <c r="AB843" s="58"/>
      <c r="AC843" s="58"/>
      <c r="AD843" s="58"/>
      <c r="AE843" s="58"/>
      <c r="AF843" s="58"/>
      <c r="AG843" s="58"/>
      <c r="AH843" s="58"/>
      <c r="AI843" s="58"/>
      <c r="AJ843" s="58"/>
      <c r="AM843" s="127"/>
      <c r="AN843" s="127"/>
    </row>
    <row r="844" spans="1:40" s="66" customFormat="1" ht="29.25" hidden="1" customHeight="1" thickTop="1" thickBot="1">
      <c r="A844" s="26"/>
      <c r="B844" s="184"/>
      <c r="C844" s="64"/>
      <c r="D844" s="56"/>
      <c r="E844" s="53" t="str">
        <f>+IF(J844="","",SUBTOTAL(3,J$8:J844))</f>
        <v/>
      </c>
      <c r="F844" s="201"/>
      <c r="G844" s="25"/>
      <c r="H844" s="28">
        <v>8870</v>
      </c>
      <c r="I844" s="65"/>
      <c r="J844" s="25"/>
      <c r="K844" s="26" t="str">
        <f t="shared" si="105"/>
        <v/>
      </c>
      <c r="L844" s="169"/>
      <c r="M844" s="25"/>
      <c r="N844" s="38"/>
      <c r="P844" s="63" t="str">
        <f t="shared" si="104"/>
        <v>.</v>
      </c>
      <c r="Q844" s="63"/>
      <c r="R844" s="63"/>
      <c r="S844" s="6" t="str">
        <f t="shared" si="106"/>
        <v xml:space="preserve">فاتورة رقم 8870  </v>
      </c>
      <c r="T844" s="6"/>
      <c r="U844" s="283"/>
      <c r="V844" s="283"/>
      <c r="W844" s="164"/>
      <c r="X844" s="99"/>
      <c r="Y844" s="58"/>
      <c r="Z844" s="58"/>
      <c r="AA844" s="58"/>
      <c r="AB844" s="58"/>
      <c r="AC844" s="58"/>
      <c r="AD844" s="58"/>
      <c r="AE844" s="58"/>
      <c r="AF844" s="58"/>
      <c r="AG844" s="58"/>
      <c r="AH844" s="58"/>
      <c r="AI844" s="58"/>
      <c r="AJ844" s="58"/>
      <c r="AM844" s="127"/>
      <c r="AN844" s="127"/>
    </row>
    <row r="845" spans="1:40" s="66" customFormat="1" ht="29.25" hidden="1" customHeight="1" thickTop="1" thickBot="1">
      <c r="A845" s="26"/>
      <c r="B845" s="184"/>
      <c r="C845" s="64"/>
      <c r="D845" s="56"/>
      <c r="E845" s="53" t="str">
        <f>+IF(J845="","",SUBTOTAL(3,J$8:J845))</f>
        <v/>
      </c>
      <c r="F845" s="201"/>
      <c r="G845" s="25"/>
      <c r="H845" s="28">
        <v>8871</v>
      </c>
      <c r="I845" s="65"/>
      <c r="J845" s="25"/>
      <c r="K845" s="26" t="str">
        <f t="shared" si="105"/>
        <v/>
      </c>
      <c r="L845" s="169"/>
      <c r="M845" s="25"/>
      <c r="N845" s="38"/>
      <c r="P845" s="63" t="str">
        <f t="shared" ref="P845:P908" si="107">IF(O845&gt;0,N845-O845,".")</f>
        <v>.</v>
      </c>
      <c r="Q845" s="63"/>
      <c r="R845" s="63"/>
      <c r="S845" s="6" t="str">
        <f t="shared" si="106"/>
        <v xml:space="preserve">فاتورة رقم 8871  </v>
      </c>
      <c r="T845" s="6"/>
      <c r="U845" s="283"/>
      <c r="V845" s="283"/>
      <c r="W845" s="164"/>
      <c r="X845" s="99"/>
      <c r="Y845" s="58"/>
      <c r="Z845" s="58"/>
      <c r="AA845" s="58"/>
      <c r="AB845" s="58"/>
      <c r="AC845" s="58"/>
      <c r="AD845" s="58"/>
      <c r="AE845" s="58"/>
      <c r="AF845" s="58"/>
      <c r="AG845" s="58"/>
      <c r="AH845" s="58"/>
      <c r="AI845" s="58"/>
      <c r="AJ845" s="58"/>
      <c r="AM845" s="127"/>
      <c r="AN845" s="127"/>
    </row>
    <row r="846" spans="1:40" s="66" customFormat="1" ht="29.25" hidden="1" customHeight="1" thickTop="1" thickBot="1">
      <c r="A846" s="26"/>
      <c r="B846" s="184"/>
      <c r="C846" s="64"/>
      <c r="D846" s="56"/>
      <c r="E846" s="53" t="str">
        <f>+IF(J846="","",SUBTOTAL(3,J$8:J846))</f>
        <v/>
      </c>
      <c r="F846" s="201"/>
      <c r="G846" s="25"/>
      <c r="H846" s="28">
        <v>8872</v>
      </c>
      <c r="I846" s="65"/>
      <c r="J846" s="25"/>
      <c r="K846" s="26" t="str">
        <f t="shared" ref="K846:K909" si="108">D846&amp;C846</f>
        <v/>
      </c>
      <c r="L846" s="169"/>
      <c r="M846" s="25"/>
      <c r="N846" s="38"/>
      <c r="P846" s="63" t="str">
        <f t="shared" si="107"/>
        <v>.</v>
      </c>
      <c r="Q846" s="63"/>
      <c r="R846" s="63"/>
      <c r="S846" s="6" t="str">
        <f t="shared" si="106"/>
        <v xml:space="preserve">فاتورة رقم 8872  </v>
      </c>
      <c r="T846" s="6"/>
      <c r="U846" s="283"/>
      <c r="V846" s="283"/>
      <c r="W846" s="164"/>
      <c r="X846" s="99"/>
      <c r="Y846" s="58"/>
      <c r="Z846" s="58"/>
      <c r="AA846" s="58"/>
      <c r="AB846" s="58"/>
      <c r="AC846" s="58"/>
      <c r="AD846" s="58"/>
      <c r="AE846" s="58"/>
      <c r="AF846" s="58"/>
      <c r="AG846" s="58"/>
      <c r="AH846" s="58"/>
      <c r="AI846" s="58"/>
      <c r="AJ846" s="58"/>
      <c r="AM846" s="127"/>
      <c r="AN846" s="127"/>
    </row>
    <row r="847" spans="1:40" s="66" customFormat="1" ht="29.25" hidden="1" customHeight="1" thickTop="1" thickBot="1">
      <c r="A847" s="26"/>
      <c r="B847" s="184"/>
      <c r="C847" s="64"/>
      <c r="D847" s="56"/>
      <c r="E847" s="53" t="str">
        <f>+IF(J847="","",SUBTOTAL(3,J$8:J847))</f>
        <v/>
      </c>
      <c r="F847" s="201"/>
      <c r="G847" s="25"/>
      <c r="H847" s="28">
        <v>8873</v>
      </c>
      <c r="I847" s="65"/>
      <c r="J847" s="25"/>
      <c r="K847" s="26" t="str">
        <f t="shared" si="108"/>
        <v/>
      </c>
      <c r="L847" s="169"/>
      <c r="M847" s="25"/>
      <c r="N847" s="38"/>
      <c r="P847" s="63" t="str">
        <f t="shared" si="107"/>
        <v>.</v>
      </c>
      <c r="Q847" s="63"/>
      <c r="R847" s="63"/>
      <c r="S847" s="6" t="str">
        <f t="shared" si="106"/>
        <v xml:space="preserve">فاتورة رقم 8873  </v>
      </c>
      <c r="T847" s="6"/>
      <c r="U847" s="283"/>
      <c r="V847" s="283"/>
      <c r="W847" s="164"/>
      <c r="X847" s="99"/>
      <c r="Y847" s="58"/>
      <c r="Z847" s="58"/>
      <c r="AA847" s="58"/>
      <c r="AB847" s="58"/>
      <c r="AC847" s="58"/>
      <c r="AD847" s="58"/>
      <c r="AE847" s="58"/>
      <c r="AF847" s="58"/>
      <c r="AG847" s="58"/>
      <c r="AH847" s="58"/>
      <c r="AI847" s="58"/>
      <c r="AJ847" s="58"/>
      <c r="AM847" s="127"/>
      <c r="AN847" s="127"/>
    </row>
    <row r="848" spans="1:40" s="66" customFormat="1" ht="29.25" hidden="1" customHeight="1" thickTop="1" thickBot="1">
      <c r="A848" s="26"/>
      <c r="B848" s="184"/>
      <c r="C848" s="64"/>
      <c r="D848" s="56"/>
      <c r="E848" s="53" t="str">
        <f>+IF(J848="","",SUBTOTAL(3,J$8:J848))</f>
        <v/>
      </c>
      <c r="F848" s="201"/>
      <c r="G848" s="25"/>
      <c r="H848" s="28">
        <v>8874</v>
      </c>
      <c r="I848" s="65"/>
      <c r="J848" s="25"/>
      <c r="K848" s="26" t="str">
        <f t="shared" si="108"/>
        <v/>
      </c>
      <c r="L848" s="169"/>
      <c r="M848" s="25"/>
      <c r="N848" s="38"/>
      <c r="P848" s="63" t="str">
        <f t="shared" si="107"/>
        <v>.</v>
      </c>
      <c r="Q848" s="63"/>
      <c r="R848" s="63"/>
      <c r="S848" s="6" t="str">
        <f t="shared" si="106"/>
        <v xml:space="preserve">فاتورة رقم 8874  </v>
      </c>
      <c r="T848" s="6"/>
      <c r="U848" s="283"/>
      <c r="V848" s="283"/>
      <c r="W848" s="164"/>
      <c r="X848" s="99"/>
      <c r="Y848" s="58"/>
      <c r="Z848" s="58"/>
      <c r="AA848" s="58"/>
      <c r="AB848" s="58"/>
      <c r="AC848" s="58"/>
      <c r="AD848" s="58"/>
      <c r="AE848" s="58"/>
      <c r="AF848" s="58"/>
      <c r="AG848" s="58"/>
      <c r="AH848" s="58"/>
      <c r="AI848" s="58"/>
      <c r="AJ848" s="58"/>
      <c r="AM848" s="127"/>
      <c r="AN848" s="127"/>
    </row>
    <row r="849" spans="1:40" s="66" customFormat="1" ht="29.25" hidden="1" customHeight="1" thickTop="1" thickBot="1">
      <c r="A849" s="26"/>
      <c r="B849" s="184"/>
      <c r="C849" s="64"/>
      <c r="D849" s="56"/>
      <c r="E849" s="53" t="str">
        <f>+IF(J849="","",SUBTOTAL(3,J$8:J849))</f>
        <v/>
      </c>
      <c r="F849" s="201"/>
      <c r="G849" s="25"/>
      <c r="H849" s="28">
        <v>8875</v>
      </c>
      <c r="I849" s="65"/>
      <c r="J849" s="25"/>
      <c r="K849" s="26" t="str">
        <f t="shared" si="108"/>
        <v/>
      </c>
      <c r="L849" s="169"/>
      <c r="M849" s="25"/>
      <c r="N849" s="38"/>
      <c r="P849" s="63" t="str">
        <f t="shared" si="107"/>
        <v>.</v>
      </c>
      <c r="Q849" s="63"/>
      <c r="R849" s="63"/>
      <c r="S849" s="6" t="str">
        <f t="shared" si="106"/>
        <v xml:space="preserve">فاتورة رقم 8875  </v>
      </c>
      <c r="T849" s="6"/>
      <c r="U849" s="283"/>
      <c r="V849" s="283"/>
      <c r="W849" s="164"/>
      <c r="X849" s="99"/>
      <c r="Y849" s="58"/>
      <c r="Z849" s="58"/>
      <c r="AA849" s="58"/>
      <c r="AB849" s="58"/>
      <c r="AC849" s="58"/>
      <c r="AD849" s="58"/>
      <c r="AE849" s="58"/>
      <c r="AF849" s="58"/>
      <c r="AG849" s="58"/>
      <c r="AH849" s="58"/>
      <c r="AI849" s="58"/>
      <c r="AJ849" s="58"/>
      <c r="AM849" s="127"/>
      <c r="AN849" s="127"/>
    </row>
    <row r="850" spans="1:40" s="66" customFormat="1" ht="29.25" hidden="1" customHeight="1" thickTop="1" thickBot="1">
      <c r="A850" s="26"/>
      <c r="B850" s="184"/>
      <c r="C850" s="64"/>
      <c r="D850" s="56"/>
      <c r="E850" s="53" t="str">
        <f>+IF(J850="","",SUBTOTAL(3,J$8:J850))</f>
        <v/>
      </c>
      <c r="F850" s="201"/>
      <c r="G850" s="25"/>
      <c r="H850" s="28">
        <v>8876</v>
      </c>
      <c r="I850" s="65"/>
      <c r="J850" s="25"/>
      <c r="K850" s="26" t="str">
        <f t="shared" si="108"/>
        <v/>
      </c>
      <c r="L850" s="169"/>
      <c r="M850" s="25"/>
      <c r="N850" s="38"/>
      <c r="P850" s="63" t="str">
        <f t="shared" si="107"/>
        <v>.</v>
      </c>
      <c r="Q850" s="63"/>
      <c r="R850" s="63"/>
      <c r="S850" s="6" t="str">
        <f t="shared" si="106"/>
        <v xml:space="preserve">فاتورة رقم 8876  </v>
      </c>
      <c r="T850" s="6"/>
      <c r="U850" s="283"/>
      <c r="V850" s="283"/>
      <c r="W850" s="164"/>
      <c r="X850" s="99"/>
      <c r="Y850" s="58"/>
      <c r="Z850" s="58"/>
      <c r="AA850" s="58"/>
      <c r="AB850" s="58"/>
      <c r="AC850" s="58"/>
      <c r="AD850" s="58"/>
      <c r="AE850" s="58"/>
      <c r="AF850" s="58"/>
      <c r="AG850" s="58"/>
      <c r="AH850" s="58"/>
      <c r="AI850" s="58"/>
      <c r="AJ850" s="58"/>
      <c r="AM850" s="127"/>
      <c r="AN850" s="127"/>
    </row>
    <row r="851" spans="1:40" s="66" customFormat="1" ht="29.25" hidden="1" customHeight="1" thickTop="1" thickBot="1">
      <c r="A851" s="26"/>
      <c r="B851" s="184"/>
      <c r="C851" s="64"/>
      <c r="D851" s="56"/>
      <c r="E851" s="53" t="str">
        <f>+IF(J851="","",SUBTOTAL(3,J$8:J851))</f>
        <v/>
      </c>
      <c r="F851" s="201"/>
      <c r="G851" s="25"/>
      <c r="H851" s="28">
        <v>8877</v>
      </c>
      <c r="I851" s="65"/>
      <c r="J851" s="25"/>
      <c r="K851" s="26" t="str">
        <f t="shared" si="108"/>
        <v/>
      </c>
      <c r="L851" s="169"/>
      <c r="M851" s="25"/>
      <c r="N851" s="38"/>
      <c r="P851" s="63" t="str">
        <f t="shared" si="107"/>
        <v>.</v>
      </c>
      <c r="Q851" s="63"/>
      <c r="R851" s="63"/>
      <c r="S851" s="6" t="str">
        <f t="shared" si="106"/>
        <v xml:space="preserve">فاتورة رقم 8877  </v>
      </c>
      <c r="T851" s="6"/>
      <c r="U851" s="283"/>
      <c r="V851" s="283"/>
      <c r="W851" s="164"/>
      <c r="X851" s="99"/>
      <c r="Y851" s="58"/>
      <c r="Z851" s="58"/>
      <c r="AA851" s="58"/>
      <c r="AB851" s="58"/>
      <c r="AC851" s="58"/>
      <c r="AD851" s="58"/>
      <c r="AE851" s="58"/>
      <c r="AF851" s="58"/>
      <c r="AG851" s="58"/>
      <c r="AH851" s="58"/>
      <c r="AI851" s="58"/>
      <c r="AJ851" s="58"/>
      <c r="AM851" s="127"/>
      <c r="AN851" s="127"/>
    </row>
    <row r="852" spans="1:40" s="66" customFormat="1" ht="29.25" hidden="1" customHeight="1" thickTop="1" thickBot="1">
      <c r="A852" s="26"/>
      <c r="B852" s="184"/>
      <c r="C852" s="64"/>
      <c r="D852" s="56"/>
      <c r="E852" s="53" t="str">
        <f>+IF(J852="","",SUBTOTAL(3,J$8:J852))</f>
        <v/>
      </c>
      <c r="F852" s="201"/>
      <c r="G852" s="25"/>
      <c r="H852" s="28">
        <v>8878</v>
      </c>
      <c r="I852" s="65"/>
      <c r="J852" s="25"/>
      <c r="K852" s="26" t="str">
        <f t="shared" si="108"/>
        <v/>
      </c>
      <c r="L852" s="169"/>
      <c r="M852" s="25"/>
      <c r="N852" s="38"/>
      <c r="P852" s="63" t="str">
        <f t="shared" si="107"/>
        <v>.</v>
      </c>
      <c r="Q852" s="63"/>
      <c r="R852" s="63"/>
      <c r="S852" s="6" t="str">
        <f t="shared" si="106"/>
        <v xml:space="preserve">فاتورة رقم 8878  </v>
      </c>
      <c r="T852" s="6"/>
      <c r="U852" s="283"/>
      <c r="V852" s="283"/>
      <c r="W852" s="164"/>
      <c r="X852" s="99"/>
      <c r="Y852" s="58"/>
      <c r="Z852" s="58"/>
      <c r="AA852" s="58"/>
      <c r="AB852" s="58"/>
      <c r="AC852" s="58"/>
      <c r="AD852" s="58"/>
      <c r="AE852" s="58"/>
      <c r="AF852" s="58"/>
      <c r="AG852" s="58"/>
      <c r="AH852" s="58"/>
      <c r="AI852" s="58"/>
      <c r="AJ852" s="58"/>
      <c r="AM852" s="127"/>
      <c r="AN852" s="127"/>
    </row>
    <row r="853" spans="1:40" s="66" customFormat="1" ht="29.25" hidden="1" customHeight="1" thickTop="1" thickBot="1">
      <c r="A853" s="26"/>
      <c r="B853" s="184"/>
      <c r="C853" s="64"/>
      <c r="D853" s="56"/>
      <c r="E853" s="53" t="str">
        <f>+IF(J853="","",SUBTOTAL(3,J$8:J853))</f>
        <v/>
      </c>
      <c r="F853" s="201"/>
      <c r="G853" s="25"/>
      <c r="H853" s="28">
        <v>8879</v>
      </c>
      <c r="I853" s="65"/>
      <c r="J853" s="25"/>
      <c r="K853" s="26" t="str">
        <f t="shared" si="108"/>
        <v/>
      </c>
      <c r="L853" s="169"/>
      <c r="M853" s="25"/>
      <c r="N853" s="38"/>
      <c r="P853" s="63" t="str">
        <f t="shared" si="107"/>
        <v>.</v>
      </c>
      <c r="Q853" s="63"/>
      <c r="R853" s="63"/>
      <c r="S853" s="6" t="str">
        <f t="shared" si="106"/>
        <v xml:space="preserve">فاتورة رقم 8879  </v>
      </c>
      <c r="T853" s="6"/>
      <c r="U853" s="283"/>
      <c r="V853" s="283"/>
      <c r="W853" s="164"/>
      <c r="X853" s="99"/>
      <c r="Y853" s="58"/>
      <c r="Z853" s="58"/>
      <c r="AA853" s="58"/>
      <c r="AB853" s="58"/>
      <c r="AC853" s="58"/>
      <c r="AD853" s="58"/>
      <c r="AE853" s="58"/>
      <c r="AF853" s="58"/>
      <c r="AG853" s="58"/>
      <c r="AH853" s="58"/>
      <c r="AI853" s="58"/>
      <c r="AJ853" s="58"/>
      <c r="AM853" s="127"/>
      <c r="AN853" s="127"/>
    </row>
    <row r="854" spans="1:40" s="66" customFormat="1" ht="29.25" hidden="1" customHeight="1" thickTop="1" thickBot="1">
      <c r="A854" s="26"/>
      <c r="B854" s="184"/>
      <c r="C854" s="64"/>
      <c r="D854" s="56"/>
      <c r="E854" s="53" t="str">
        <f>+IF(J854="","",SUBTOTAL(3,J$8:J854))</f>
        <v/>
      </c>
      <c r="F854" s="201"/>
      <c r="G854" s="25"/>
      <c r="H854" s="28">
        <v>8880</v>
      </c>
      <c r="I854" s="65"/>
      <c r="J854" s="25"/>
      <c r="K854" s="26" t="str">
        <f t="shared" si="108"/>
        <v/>
      </c>
      <c r="L854" s="169"/>
      <c r="M854" s="25"/>
      <c r="N854" s="38"/>
      <c r="P854" s="63" t="str">
        <f t="shared" si="107"/>
        <v>.</v>
      </c>
      <c r="Q854" s="63"/>
      <c r="R854" s="63"/>
      <c r="S854" s="6" t="str">
        <f t="shared" si="106"/>
        <v xml:space="preserve">فاتورة رقم 8880  </v>
      </c>
      <c r="T854" s="6"/>
      <c r="U854" s="283"/>
      <c r="V854" s="283"/>
      <c r="W854" s="164"/>
      <c r="X854" s="99"/>
      <c r="Y854" s="58"/>
      <c r="Z854" s="58"/>
      <c r="AA854" s="58"/>
      <c r="AB854" s="58"/>
      <c r="AC854" s="58"/>
      <c r="AD854" s="58"/>
      <c r="AE854" s="58"/>
      <c r="AF854" s="58"/>
      <c r="AG854" s="58"/>
      <c r="AH854" s="58"/>
      <c r="AI854" s="58"/>
      <c r="AJ854" s="58"/>
      <c r="AM854" s="127"/>
      <c r="AN854" s="127"/>
    </row>
    <row r="855" spans="1:40" s="66" customFormat="1" ht="29.25" hidden="1" customHeight="1" thickTop="1" thickBot="1">
      <c r="A855" s="26"/>
      <c r="B855" s="184"/>
      <c r="C855" s="64"/>
      <c r="D855" s="56"/>
      <c r="E855" s="53" t="str">
        <f>+IF(J855="","",SUBTOTAL(3,J$8:J855))</f>
        <v/>
      </c>
      <c r="F855" s="201"/>
      <c r="G855" s="25"/>
      <c r="H855" s="28">
        <v>8881</v>
      </c>
      <c r="I855" s="65"/>
      <c r="J855" s="25"/>
      <c r="K855" s="26" t="str">
        <f t="shared" si="108"/>
        <v/>
      </c>
      <c r="L855" s="169"/>
      <c r="M855" s="25"/>
      <c r="N855" s="38"/>
      <c r="P855" s="63" t="str">
        <f t="shared" si="107"/>
        <v>.</v>
      </c>
      <c r="Q855" s="63"/>
      <c r="R855" s="63"/>
      <c r="S855" s="6" t="str">
        <f t="shared" si="106"/>
        <v xml:space="preserve">فاتورة رقم 8881  </v>
      </c>
      <c r="T855" s="6"/>
      <c r="U855" s="283"/>
      <c r="V855" s="283"/>
      <c r="W855" s="164"/>
      <c r="X855" s="99"/>
      <c r="Y855" s="58"/>
      <c r="Z855" s="58"/>
      <c r="AA855" s="58"/>
      <c r="AB855" s="58"/>
      <c r="AC855" s="58"/>
      <c r="AD855" s="58"/>
      <c r="AE855" s="58"/>
      <c r="AF855" s="58"/>
      <c r="AG855" s="58"/>
      <c r="AH855" s="58"/>
      <c r="AI855" s="58"/>
      <c r="AJ855" s="58"/>
      <c r="AM855" s="127"/>
      <c r="AN855" s="127"/>
    </row>
    <row r="856" spans="1:40" s="66" customFormat="1" ht="29.25" hidden="1" customHeight="1" thickTop="1" thickBot="1">
      <c r="A856" s="26"/>
      <c r="B856" s="184"/>
      <c r="C856" s="64"/>
      <c r="D856" s="56"/>
      <c r="E856" s="53" t="str">
        <f>+IF(J856="","",SUBTOTAL(3,J$8:J856))</f>
        <v/>
      </c>
      <c r="F856" s="201"/>
      <c r="G856" s="25"/>
      <c r="H856" s="28">
        <v>8882</v>
      </c>
      <c r="I856" s="65"/>
      <c r="J856" s="25"/>
      <c r="K856" s="26" t="str">
        <f t="shared" si="108"/>
        <v/>
      </c>
      <c r="L856" s="169"/>
      <c r="M856" s="25"/>
      <c r="N856" s="38"/>
      <c r="P856" s="63" t="str">
        <f t="shared" si="107"/>
        <v>.</v>
      </c>
      <c r="Q856" s="63"/>
      <c r="R856" s="63"/>
      <c r="S856" s="6" t="str">
        <f t="shared" si="106"/>
        <v xml:space="preserve">فاتورة رقم 8882  </v>
      </c>
      <c r="T856" s="6"/>
      <c r="U856" s="283"/>
      <c r="V856" s="283"/>
      <c r="W856" s="164"/>
      <c r="X856" s="99"/>
      <c r="Y856" s="58"/>
      <c r="Z856" s="58"/>
      <c r="AA856" s="58"/>
      <c r="AB856" s="58"/>
      <c r="AC856" s="58"/>
      <c r="AD856" s="58"/>
      <c r="AE856" s="58"/>
      <c r="AF856" s="58"/>
      <c r="AG856" s="58"/>
      <c r="AH856" s="58"/>
      <c r="AI856" s="58"/>
      <c r="AJ856" s="58"/>
      <c r="AM856" s="127"/>
      <c r="AN856" s="127"/>
    </row>
    <row r="857" spans="1:40" s="66" customFormat="1" ht="29.25" hidden="1" customHeight="1" thickTop="1" thickBot="1">
      <c r="A857" s="26"/>
      <c r="B857" s="184"/>
      <c r="C857" s="64"/>
      <c r="D857" s="56"/>
      <c r="E857" s="53" t="str">
        <f>+IF(J857="","",SUBTOTAL(3,J$8:J857))</f>
        <v/>
      </c>
      <c r="F857" s="201"/>
      <c r="G857" s="25"/>
      <c r="H857" s="28">
        <v>8883</v>
      </c>
      <c r="I857" s="65"/>
      <c r="J857" s="25"/>
      <c r="K857" s="26" t="str">
        <f t="shared" si="108"/>
        <v/>
      </c>
      <c r="L857" s="169"/>
      <c r="M857" s="25"/>
      <c r="N857" s="38"/>
      <c r="P857" s="63" t="str">
        <f t="shared" si="107"/>
        <v>.</v>
      </c>
      <c r="Q857" s="63"/>
      <c r="R857" s="63"/>
      <c r="S857" s="6" t="str">
        <f t="shared" si="106"/>
        <v xml:space="preserve">فاتورة رقم 8883  </v>
      </c>
      <c r="T857" s="6"/>
      <c r="U857" s="283"/>
      <c r="V857" s="283"/>
      <c r="W857" s="164"/>
      <c r="X857" s="99"/>
      <c r="Y857" s="58"/>
      <c r="Z857" s="58"/>
      <c r="AA857" s="58"/>
      <c r="AB857" s="58"/>
      <c r="AC857" s="58"/>
      <c r="AD857" s="58"/>
      <c r="AE857" s="58"/>
      <c r="AF857" s="58"/>
      <c r="AG857" s="58"/>
      <c r="AH857" s="58"/>
      <c r="AI857" s="58"/>
      <c r="AJ857" s="58"/>
      <c r="AM857" s="127"/>
      <c r="AN857" s="127"/>
    </row>
    <row r="858" spans="1:40" s="66" customFormat="1" ht="29.25" hidden="1" customHeight="1" thickTop="1" thickBot="1">
      <c r="A858" s="26"/>
      <c r="B858" s="184"/>
      <c r="C858" s="64"/>
      <c r="D858" s="56"/>
      <c r="E858" s="53" t="str">
        <f>+IF(J858="","",SUBTOTAL(3,J$8:J858))</f>
        <v/>
      </c>
      <c r="F858" s="201"/>
      <c r="G858" s="25"/>
      <c r="H858" s="28">
        <v>8884</v>
      </c>
      <c r="I858" s="65"/>
      <c r="J858" s="25"/>
      <c r="K858" s="26" t="str">
        <f t="shared" si="108"/>
        <v/>
      </c>
      <c r="L858" s="169"/>
      <c r="M858" s="25"/>
      <c r="N858" s="38"/>
      <c r="P858" s="63" t="str">
        <f t="shared" si="107"/>
        <v>.</v>
      </c>
      <c r="Q858" s="63"/>
      <c r="R858" s="63"/>
      <c r="S858" s="6" t="str">
        <f t="shared" si="106"/>
        <v xml:space="preserve">فاتورة رقم 8884  </v>
      </c>
      <c r="T858" s="6"/>
      <c r="U858" s="283"/>
      <c r="V858" s="283"/>
      <c r="W858" s="164"/>
      <c r="X858" s="99"/>
      <c r="Y858" s="58"/>
      <c r="Z858" s="58"/>
      <c r="AA858" s="58"/>
      <c r="AB858" s="58"/>
      <c r="AC858" s="58"/>
      <c r="AD858" s="58"/>
      <c r="AE858" s="58"/>
      <c r="AF858" s="58"/>
      <c r="AG858" s="58"/>
      <c r="AH858" s="58"/>
      <c r="AI858" s="58"/>
      <c r="AJ858" s="58"/>
      <c r="AM858" s="127"/>
      <c r="AN858" s="127"/>
    </row>
    <row r="859" spans="1:40" s="66" customFormat="1" ht="29.25" hidden="1" customHeight="1" thickTop="1" thickBot="1">
      <c r="A859" s="26"/>
      <c r="B859" s="184"/>
      <c r="C859" s="64"/>
      <c r="D859" s="56"/>
      <c r="E859" s="53" t="str">
        <f>+IF(J859="","",SUBTOTAL(3,J$8:J859))</f>
        <v/>
      </c>
      <c r="F859" s="201"/>
      <c r="G859" s="25"/>
      <c r="H859" s="28">
        <v>8885</v>
      </c>
      <c r="I859" s="65"/>
      <c r="J859" s="25"/>
      <c r="K859" s="26" t="str">
        <f t="shared" si="108"/>
        <v/>
      </c>
      <c r="L859" s="169"/>
      <c r="M859" s="25"/>
      <c r="N859" s="38"/>
      <c r="P859" s="63" t="str">
        <f t="shared" si="107"/>
        <v>.</v>
      </c>
      <c r="Q859" s="63"/>
      <c r="R859" s="63"/>
      <c r="S859" s="6" t="str">
        <f t="shared" si="106"/>
        <v xml:space="preserve">فاتورة رقم 8885  </v>
      </c>
      <c r="T859" s="6"/>
      <c r="U859" s="283"/>
      <c r="V859" s="283"/>
      <c r="W859" s="164"/>
      <c r="X859" s="99"/>
      <c r="Y859" s="58"/>
      <c r="Z859" s="58"/>
      <c r="AA859" s="58"/>
      <c r="AB859" s="58"/>
      <c r="AC859" s="58"/>
      <c r="AD859" s="58"/>
      <c r="AE859" s="58"/>
      <c r="AF859" s="58"/>
      <c r="AG859" s="58"/>
      <c r="AH859" s="58"/>
      <c r="AI859" s="58"/>
      <c r="AJ859" s="58"/>
      <c r="AM859" s="127"/>
      <c r="AN859" s="127"/>
    </row>
    <row r="860" spans="1:40" s="66" customFormat="1" ht="29.25" hidden="1" customHeight="1" thickTop="1" thickBot="1">
      <c r="A860" s="26"/>
      <c r="B860" s="184"/>
      <c r="C860" s="64"/>
      <c r="D860" s="56"/>
      <c r="E860" s="53" t="str">
        <f>+IF(J860="","",SUBTOTAL(3,J$8:J860))</f>
        <v/>
      </c>
      <c r="F860" s="201"/>
      <c r="G860" s="25"/>
      <c r="H860" s="28">
        <v>8886</v>
      </c>
      <c r="I860" s="65"/>
      <c r="J860" s="25"/>
      <c r="K860" s="26" t="str">
        <f t="shared" si="108"/>
        <v/>
      </c>
      <c r="L860" s="169"/>
      <c r="M860" s="25"/>
      <c r="N860" s="38"/>
      <c r="P860" s="63" t="str">
        <f t="shared" si="107"/>
        <v>.</v>
      </c>
      <c r="Q860" s="63"/>
      <c r="R860" s="63"/>
      <c r="S860" s="6" t="str">
        <f t="shared" si="106"/>
        <v xml:space="preserve">فاتورة رقم 8886  </v>
      </c>
      <c r="T860" s="6"/>
      <c r="U860" s="283"/>
      <c r="V860" s="283"/>
      <c r="W860" s="164"/>
      <c r="X860" s="99"/>
      <c r="Y860" s="58"/>
      <c r="Z860" s="58"/>
      <c r="AA860" s="58"/>
      <c r="AB860" s="58"/>
      <c r="AC860" s="58"/>
      <c r="AD860" s="58"/>
      <c r="AE860" s="58"/>
      <c r="AF860" s="58"/>
      <c r="AG860" s="58"/>
      <c r="AH860" s="58"/>
      <c r="AI860" s="58"/>
      <c r="AJ860" s="58"/>
      <c r="AM860" s="127"/>
      <c r="AN860" s="127"/>
    </row>
    <row r="861" spans="1:40" s="66" customFormat="1" ht="29.25" hidden="1" customHeight="1" thickTop="1" thickBot="1">
      <c r="A861" s="26"/>
      <c r="B861" s="184"/>
      <c r="C861" s="64"/>
      <c r="D861" s="56"/>
      <c r="E861" s="53" t="str">
        <f>+IF(J861="","",SUBTOTAL(3,J$8:J861))</f>
        <v/>
      </c>
      <c r="F861" s="201"/>
      <c r="G861" s="25"/>
      <c r="H861" s="28">
        <v>8887</v>
      </c>
      <c r="I861" s="65"/>
      <c r="J861" s="25"/>
      <c r="K861" s="26" t="str">
        <f t="shared" si="108"/>
        <v/>
      </c>
      <c r="L861" s="169"/>
      <c r="M861" s="25"/>
      <c r="N861" s="38"/>
      <c r="P861" s="63" t="str">
        <f t="shared" si="107"/>
        <v>.</v>
      </c>
      <c r="Q861" s="63"/>
      <c r="R861" s="63"/>
      <c r="S861" s="6" t="str">
        <f t="shared" si="106"/>
        <v xml:space="preserve">فاتورة رقم 8887  </v>
      </c>
      <c r="T861" s="6"/>
      <c r="U861" s="283"/>
      <c r="V861" s="283"/>
      <c r="W861" s="164"/>
      <c r="X861" s="99"/>
      <c r="Y861" s="58"/>
      <c r="Z861" s="58"/>
      <c r="AA861" s="58"/>
      <c r="AB861" s="58"/>
      <c r="AC861" s="58"/>
      <c r="AD861" s="58"/>
      <c r="AE861" s="58"/>
      <c r="AF861" s="58"/>
      <c r="AG861" s="58"/>
      <c r="AH861" s="58"/>
      <c r="AI861" s="58"/>
      <c r="AJ861" s="58"/>
      <c r="AM861" s="127"/>
      <c r="AN861" s="127"/>
    </row>
    <row r="862" spans="1:40" s="66" customFormat="1" ht="29.25" hidden="1" customHeight="1" thickTop="1" thickBot="1">
      <c r="A862" s="26"/>
      <c r="B862" s="184"/>
      <c r="C862" s="64"/>
      <c r="D862" s="56"/>
      <c r="E862" s="53" t="str">
        <f>+IF(J862="","",SUBTOTAL(3,J$8:J862))</f>
        <v/>
      </c>
      <c r="F862" s="201"/>
      <c r="G862" s="25"/>
      <c r="H862" s="28">
        <v>8888</v>
      </c>
      <c r="I862" s="65"/>
      <c r="J862" s="25"/>
      <c r="K862" s="26" t="str">
        <f t="shared" si="108"/>
        <v/>
      </c>
      <c r="L862" s="169"/>
      <c r="M862" s="25"/>
      <c r="N862" s="38"/>
      <c r="P862" s="63" t="str">
        <f t="shared" si="107"/>
        <v>.</v>
      </c>
      <c r="Q862" s="63"/>
      <c r="R862" s="63"/>
      <c r="S862" s="6" t="str">
        <f t="shared" si="106"/>
        <v xml:space="preserve">فاتورة رقم 8888  </v>
      </c>
      <c r="T862" s="6"/>
      <c r="U862" s="283"/>
      <c r="V862" s="283"/>
      <c r="W862" s="164"/>
      <c r="X862" s="99"/>
      <c r="Y862" s="58"/>
      <c r="Z862" s="58"/>
      <c r="AA862" s="58"/>
      <c r="AB862" s="58"/>
      <c r="AC862" s="58"/>
      <c r="AD862" s="58"/>
      <c r="AE862" s="58"/>
      <c r="AF862" s="58"/>
      <c r="AG862" s="58"/>
      <c r="AH862" s="58"/>
      <c r="AI862" s="58"/>
      <c r="AJ862" s="58"/>
      <c r="AM862" s="127"/>
      <c r="AN862" s="127"/>
    </row>
    <row r="863" spans="1:40" s="66" customFormat="1" ht="29.25" hidden="1" customHeight="1" thickTop="1" thickBot="1">
      <c r="A863" s="26"/>
      <c r="B863" s="184"/>
      <c r="C863" s="64"/>
      <c r="D863" s="56"/>
      <c r="E863" s="53" t="str">
        <f>+IF(J863="","",SUBTOTAL(3,J$8:J863))</f>
        <v/>
      </c>
      <c r="F863" s="201"/>
      <c r="G863" s="25"/>
      <c r="H863" s="28">
        <v>8889</v>
      </c>
      <c r="I863" s="65"/>
      <c r="J863" s="25"/>
      <c r="K863" s="26" t="str">
        <f t="shared" si="108"/>
        <v/>
      </c>
      <c r="L863" s="169"/>
      <c r="M863" s="25"/>
      <c r="N863" s="38"/>
      <c r="P863" s="63" t="str">
        <f t="shared" si="107"/>
        <v>.</v>
      </c>
      <c r="Q863" s="63"/>
      <c r="R863" s="63"/>
      <c r="S863" s="6" t="str">
        <f t="shared" si="106"/>
        <v xml:space="preserve">فاتورة رقم 8889  </v>
      </c>
      <c r="T863" s="6"/>
      <c r="U863" s="283"/>
      <c r="V863" s="283"/>
      <c r="W863" s="164"/>
      <c r="X863" s="99"/>
      <c r="Y863" s="58"/>
      <c r="Z863" s="58"/>
      <c r="AA863" s="58"/>
      <c r="AB863" s="58"/>
      <c r="AC863" s="58"/>
      <c r="AD863" s="58"/>
      <c r="AE863" s="58"/>
      <c r="AF863" s="58"/>
      <c r="AG863" s="58"/>
      <c r="AH863" s="58"/>
      <c r="AI863" s="58"/>
      <c r="AJ863" s="58"/>
      <c r="AM863" s="127"/>
      <c r="AN863" s="127"/>
    </row>
    <row r="864" spans="1:40" s="66" customFormat="1" ht="29.25" hidden="1" customHeight="1" thickTop="1" thickBot="1">
      <c r="A864" s="26"/>
      <c r="B864" s="184"/>
      <c r="C864" s="64"/>
      <c r="D864" s="56"/>
      <c r="E864" s="53" t="str">
        <f>+IF(J864="","",SUBTOTAL(3,J$8:J864))</f>
        <v/>
      </c>
      <c r="F864" s="201"/>
      <c r="G864" s="25"/>
      <c r="H864" s="28">
        <v>8890</v>
      </c>
      <c r="I864" s="65"/>
      <c r="J864" s="25"/>
      <c r="K864" s="26" t="str">
        <f t="shared" si="108"/>
        <v/>
      </c>
      <c r="L864" s="169"/>
      <c r="M864" s="25"/>
      <c r="N864" s="38"/>
      <c r="P864" s="63" t="str">
        <f t="shared" si="107"/>
        <v>.</v>
      </c>
      <c r="Q864" s="63"/>
      <c r="R864" s="63"/>
      <c r="S864" s="6" t="str">
        <f t="shared" si="106"/>
        <v xml:space="preserve">فاتورة رقم 8890  </v>
      </c>
      <c r="T864" s="6"/>
      <c r="U864" s="283"/>
      <c r="V864" s="283"/>
      <c r="W864" s="164"/>
      <c r="X864" s="99"/>
      <c r="Y864" s="58"/>
      <c r="Z864" s="58"/>
      <c r="AA864" s="58"/>
      <c r="AB864" s="58"/>
      <c r="AC864" s="58"/>
      <c r="AD864" s="58"/>
      <c r="AE864" s="58"/>
      <c r="AF864" s="58"/>
      <c r="AG864" s="58"/>
      <c r="AH864" s="58"/>
      <c r="AI864" s="58"/>
      <c r="AJ864" s="58"/>
      <c r="AM864" s="127"/>
      <c r="AN864" s="127"/>
    </row>
    <row r="865" spans="1:40" s="66" customFormat="1" ht="29.25" hidden="1" customHeight="1" thickTop="1" thickBot="1">
      <c r="A865" s="26"/>
      <c r="B865" s="184"/>
      <c r="C865" s="64"/>
      <c r="D865" s="56"/>
      <c r="E865" s="53" t="str">
        <f>+IF(J865="","",SUBTOTAL(3,J$8:J865))</f>
        <v/>
      </c>
      <c r="F865" s="201"/>
      <c r="G865" s="25"/>
      <c r="H865" s="28">
        <v>8891</v>
      </c>
      <c r="I865" s="65"/>
      <c r="J865" s="25"/>
      <c r="K865" s="26" t="str">
        <f t="shared" si="108"/>
        <v/>
      </c>
      <c r="L865" s="169"/>
      <c r="M865" s="25"/>
      <c r="N865" s="38"/>
      <c r="P865" s="63" t="str">
        <f t="shared" si="107"/>
        <v>.</v>
      </c>
      <c r="Q865" s="63"/>
      <c r="R865" s="63"/>
      <c r="S865" s="6" t="str">
        <f t="shared" si="106"/>
        <v xml:space="preserve">فاتورة رقم 8891  </v>
      </c>
      <c r="T865" s="6"/>
      <c r="U865" s="283"/>
      <c r="V865" s="283"/>
      <c r="W865" s="164"/>
      <c r="X865" s="99"/>
      <c r="Y865" s="58"/>
      <c r="Z865" s="58"/>
      <c r="AA865" s="58"/>
      <c r="AB865" s="58"/>
      <c r="AC865" s="58"/>
      <c r="AD865" s="58"/>
      <c r="AE865" s="58"/>
      <c r="AF865" s="58"/>
      <c r="AG865" s="58"/>
      <c r="AH865" s="58"/>
      <c r="AI865" s="58"/>
      <c r="AJ865" s="58"/>
      <c r="AM865" s="127"/>
      <c r="AN865" s="127"/>
    </row>
    <row r="866" spans="1:40" s="66" customFormat="1" ht="29.25" hidden="1" customHeight="1" thickTop="1" thickBot="1">
      <c r="A866" s="26"/>
      <c r="B866" s="184"/>
      <c r="C866" s="64"/>
      <c r="D866" s="56"/>
      <c r="E866" s="53" t="str">
        <f>+IF(J866="","",SUBTOTAL(3,J$8:J866))</f>
        <v/>
      </c>
      <c r="F866" s="201"/>
      <c r="G866" s="25"/>
      <c r="H866" s="28">
        <v>8892</v>
      </c>
      <c r="I866" s="65"/>
      <c r="J866" s="25"/>
      <c r="K866" s="26" t="str">
        <f t="shared" si="108"/>
        <v/>
      </c>
      <c r="L866" s="169"/>
      <c r="M866" s="25"/>
      <c r="N866" s="38"/>
      <c r="P866" s="63" t="str">
        <f t="shared" si="107"/>
        <v>.</v>
      </c>
      <c r="Q866" s="63"/>
      <c r="R866" s="63"/>
      <c r="S866" s="6" t="str">
        <f t="shared" si="106"/>
        <v xml:space="preserve">فاتورة رقم 8892  </v>
      </c>
      <c r="T866" s="6"/>
      <c r="U866" s="283"/>
      <c r="V866" s="283"/>
      <c r="W866" s="164"/>
      <c r="X866" s="99"/>
      <c r="Y866" s="58"/>
      <c r="Z866" s="58"/>
      <c r="AA866" s="58"/>
      <c r="AB866" s="58"/>
      <c r="AC866" s="58"/>
      <c r="AD866" s="58"/>
      <c r="AE866" s="58"/>
      <c r="AF866" s="58"/>
      <c r="AG866" s="58"/>
      <c r="AH866" s="58"/>
      <c r="AI866" s="58"/>
      <c r="AJ866" s="58"/>
      <c r="AM866" s="127"/>
      <c r="AN866" s="127"/>
    </row>
    <row r="867" spans="1:40" s="66" customFormat="1" ht="29.25" hidden="1" customHeight="1" thickTop="1" thickBot="1">
      <c r="A867" s="26"/>
      <c r="B867" s="184"/>
      <c r="C867" s="64"/>
      <c r="D867" s="56"/>
      <c r="E867" s="53" t="str">
        <f>+IF(J867="","",SUBTOTAL(3,J$8:J867))</f>
        <v/>
      </c>
      <c r="F867" s="201"/>
      <c r="G867" s="25"/>
      <c r="H867" s="28">
        <v>8893</v>
      </c>
      <c r="I867" s="65"/>
      <c r="J867" s="25"/>
      <c r="K867" s="26" t="str">
        <f t="shared" si="108"/>
        <v/>
      </c>
      <c r="L867" s="169"/>
      <c r="M867" s="25"/>
      <c r="N867" s="38"/>
      <c r="P867" s="63" t="str">
        <f t="shared" si="107"/>
        <v>.</v>
      </c>
      <c r="Q867" s="63"/>
      <c r="R867" s="63"/>
      <c r="S867" s="6" t="str">
        <f t="shared" si="106"/>
        <v xml:space="preserve">فاتورة رقم 8893  </v>
      </c>
      <c r="T867" s="6"/>
      <c r="U867" s="283"/>
      <c r="V867" s="283"/>
      <c r="W867" s="164"/>
      <c r="X867" s="99"/>
      <c r="Y867" s="58"/>
      <c r="Z867" s="58"/>
      <c r="AA867" s="58"/>
      <c r="AB867" s="58"/>
      <c r="AC867" s="58"/>
      <c r="AD867" s="58"/>
      <c r="AE867" s="58"/>
      <c r="AF867" s="58"/>
      <c r="AG867" s="58"/>
      <c r="AH867" s="58"/>
      <c r="AI867" s="58"/>
      <c r="AJ867" s="58"/>
      <c r="AM867" s="127"/>
      <c r="AN867" s="127"/>
    </row>
    <row r="868" spans="1:40" s="66" customFormat="1" ht="29.25" hidden="1" customHeight="1" thickTop="1" thickBot="1">
      <c r="A868" s="26"/>
      <c r="B868" s="184"/>
      <c r="C868" s="64"/>
      <c r="D868" s="56"/>
      <c r="E868" s="53" t="str">
        <f>+IF(J868="","",SUBTOTAL(3,J$8:J868))</f>
        <v/>
      </c>
      <c r="F868" s="201"/>
      <c r="G868" s="25"/>
      <c r="H868" s="28">
        <v>8894</v>
      </c>
      <c r="I868" s="65"/>
      <c r="J868" s="25"/>
      <c r="K868" s="26" t="str">
        <f t="shared" si="108"/>
        <v/>
      </c>
      <c r="L868" s="169"/>
      <c r="M868" s="25"/>
      <c r="N868" s="38"/>
      <c r="P868" s="63" t="str">
        <f t="shared" si="107"/>
        <v>.</v>
      </c>
      <c r="Q868" s="63"/>
      <c r="R868" s="63"/>
      <c r="S868" s="6" t="str">
        <f t="shared" si="106"/>
        <v xml:space="preserve">فاتورة رقم 8894  </v>
      </c>
      <c r="T868" s="6"/>
      <c r="U868" s="283"/>
      <c r="V868" s="283"/>
      <c r="W868" s="164"/>
      <c r="X868" s="99"/>
      <c r="Y868" s="58"/>
      <c r="Z868" s="58"/>
      <c r="AA868" s="58"/>
      <c r="AB868" s="58"/>
      <c r="AC868" s="58"/>
      <c r="AD868" s="58"/>
      <c r="AE868" s="58"/>
      <c r="AF868" s="58"/>
      <c r="AG868" s="58"/>
      <c r="AH868" s="58"/>
      <c r="AI868" s="58"/>
      <c r="AJ868" s="58"/>
      <c r="AM868" s="127"/>
      <c r="AN868" s="127"/>
    </row>
    <row r="869" spans="1:40" s="66" customFormat="1" ht="29.25" hidden="1" customHeight="1" thickTop="1" thickBot="1">
      <c r="A869" s="26"/>
      <c r="B869" s="184"/>
      <c r="C869" s="64"/>
      <c r="D869" s="56"/>
      <c r="E869" s="53" t="str">
        <f>+IF(J869="","",SUBTOTAL(3,J$8:J869))</f>
        <v/>
      </c>
      <c r="F869" s="201"/>
      <c r="G869" s="25"/>
      <c r="H869" s="28">
        <v>8895</v>
      </c>
      <c r="I869" s="65"/>
      <c r="J869" s="25"/>
      <c r="K869" s="26" t="str">
        <f t="shared" si="108"/>
        <v/>
      </c>
      <c r="L869" s="169"/>
      <c r="M869" s="25"/>
      <c r="N869" s="38"/>
      <c r="P869" s="63" t="str">
        <f t="shared" si="107"/>
        <v>.</v>
      </c>
      <c r="Q869" s="63"/>
      <c r="R869" s="63"/>
      <c r="S869" s="6" t="str">
        <f t="shared" si="106"/>
        <v xml:space="preserve">فاتورة رقم 8895  </v>
      </c>
      <c r="T869" s="6"/>
      <c r="U869" s="283"/>
      <c r="V869" s="283"/>
      <c r="W869" s="164"/>
      <c r="X869" s="99"/>
      <c r="Y869" s="58"/>
      <c r="Z869" s="58"/>
      <c r="AA869" s="58"/>
      <c r="AB869" s="58"/>
      <c r="AC869" s="58"/>
      <c r="AD869" s="58"/>
      <c r="AE869" s="58"/>
      <c r="AF869" s="58"/>
      <c r="AG869" s="58"/>
      <c r="AH869" s="58"/>
      <c r="AI869" s="58"/>
      <c r="AJ869" s="58"/>
      <c r="AM869" s="127"/>
      <c r="AN869" s="127"/>
    </row>
    <row r="870" spans="1:40" s="66" customFormat="1" ht="29.25" hidden="1" customHeight="1" thickTop="1" thickBot="1">
      <c r="A870" s="26"/>
      <c r="B870" s="184"/>
      <c r="C870" s="64"/>
      <c r="D870" s="56"/>
      <c r="E870" s="53" t="str">
        <f>+IF(J870="","",SUBTOTAL(3,J$8:J870))</f>
        <v/>
      </c>
      <c r="F870" s="201"/>
      <c r="G870" s="25"/>
      <c r="H870" s="28">
        <v>8896</v>
      </c>
      <c r="I870" s="65"/>
      <c r="J870" s="25"/>
      <c r="K870" s="26" t="str">
        <f t="shared" si="108"/>
        <v/>
      </c>
      <c r="L870" s="169"/>
      <c r="M870" s="25"/>
      <c r="N870" s="38"/>
      <c r="P870" s="63" t="str">
        <f t="shared" si="107"/>
        <v>.</v>
      </c>
      <c r="Q870" s="63"/>
      <c r="R870" s="63"/>
      <c r="S870" s="6" t="str">
        <f t="shared" si="106"/>
        <v xml:space="preserve">فاتورة رقم 8896  </v>
      </c>
      <c r="T870" s="6"/>
      <c r="U870" s="283"/>
      <c r="V870" s="283"/>
      <c r="W870" s="164"/>
      <c r="X870" s="99"/>
      <c r="Y870" s="58"/>
      <c r="Z870" s="58"/>
      <c r="AA870" s="58"/>
      <c r="AB870" s="58"/>
      <c r="AC870" s="58"/>
      <c r="AD870" s="58"/>
      <c r="AE870" s="58"/>
      <c r="AF870" s="58"/>
      <c r="AG870" s="58"/>
      <c r="AH870" s="58"/>
      <c r="AI870" s="58"/>
      <c r="AJ870" s="58"/>
      <c r="AM870" s="127"/>
      <c r="AN870" s="127"/>
    </row>
    <row r="871" spans="1:40" s="66" customFormat="1" ht="29.25" hidden="1" customHeight="1" thickTop="1" thickBot="1">
      <c r="A871" s="26"/>
      <c r="B871" s="184"/>
      <c r="C871" s="64"/>
      <c r="D871" s="56"/>
      <c r="E871" s="53" t="str">
        <f>+IF(J871="","",SUBTOTAL(3,J$8:J871))</f>
        <v/>
      </c>
      <c r="F871" s="201"/>
      <c r="G871" s="25"/>
      <c r="H871" s="28">
        <v>8897</v>
      </c>
      <c r="I871" s="65"/>
      <c r="J871" s="25"/>
      <c r="K871" s="26" t="str">
        <f t="shared" si="108"/>
        <v/>
      </c>
      <c r="L871" s="169"/>
      <c r="M871" s="25"/>
      <c r="N871" s="38"/>
      <c r="P871" s="63" t="str">
        <f t="shared" si="107"/>
        <v>.</v>
      </c>
      <c r="Q871" s="63"/>
      <c r="R871" s="63"/>
      <c r="S871" s="6" t="str">
        <f t="shared" si="106"/>
        <v xml:space="preserve">فاتورة رقم 8897  </v>
      </c>
      <c r="T871" s="6"/>
      <c r="U871" s="283"/>
      <c r="V871" s="283"/>
      <c r="W871" s="164"/>
      <c r="X871" s="99"/>
      <c r="Y871" s="58"/>
      <c r="Z871" s="58"/>
      <c r="AA871" s="58"/>
      <c r="AB871" s="58"/>
      <c r="AC871" s="58"/>
      <c r="AD871" s="58"/>
      <c r="AE871" s="58"/>
      <c r="AF871" s="58"/>
      <c r="AG871" s="58"/>
      <c r="AH871" s="58"/>
      <c r="AI871" s="58"/>
      <c r="AJ871" s="58"/>
      <c r="AM871" s="127"/>
      <c r="AN871" s="127"/>
    </row>
    <row r="872" spans="1:40" s="66" customFormat="1" ht="29.25" hidden="1" customHeight="1" thickTop="1" thickBot="1">
      <c r="A872" s="26"/>
      <c r="B872" s="184"/>
      <c r="C872" s="64"/>
      <c r="D872" s="56"/>
      <c r="E872" s="53" t="str">
        <f>+IF(J872="","",SUBTOTAL(3,J$8:J872))</f>
        <v/>
      </c>
      <c r="F872" s="201"/>
      <c r="G872" s="25"/>
      <c r="H872" s="28">
        <v>8898</v>
      </c>
      <c r="I872" s="65"/>
      <c r="J872" s="25"/>
      <c r="K872" s="26" t="str">
        <f t="shared" si="108"/>
        <v/>
      </c>
      <c r="L872" s="169"/>
      <c r="M872" s="25"/>
      <c r="N872" s="38"/>
      <c r="P872" s="63" t="str">
        <f t="shared" si="107"/>
        <v>.</v>
      </c>
      <c r="Q872" s="63"/>
      <c r="R872" s="63"/>
      <c r="S872" s="6" t="str">
        <f t="shared" si="106"/>
        <v xml:space="preserve">فاتورة رقم 8898  </v>
      </c>
      <c r="T872" s="6"/>
      <c r="U872" s="283"/>
      <c r="V872" s="283"/>
      <c r="W872" s="164"/>
      <c r="X872" s="99"/>
      <c r="Y872" s="58"/>
      <c r="Z872" s="58"/>
      <c r="AA872" s="58"/>
      <c r="AB872" s="58"/>
      <c r="AC872" s="58"/>
      <c r="AD872" s="58"/>
      <c r="AE872" s="58"/>
      <c r="AF872" s="58"/>
      <c r="AG872" s="58"/>
      <c r="AH872" s="58"/>
      <c r="AI872" s="58"/>
      <c r="AJ872" s="58"/>
      <c r="AM872" s="127"/>
      <c r="AN872" s="127"/>
    </row>
    <row r="873" spans="1:40" s="66" customFormat="1" ht="29.25" hidden="1" customHeight="1" thickTop="1" thickBot="1">
      <c r="A873" s="26"/>
      <c r="B873" s="184"/>
      <c r="C873" s="64"/>
      <c r="D873" s="56"/>
      <c r="E873" s="53" t="str">
        <f>+IF(J873="","",SUBTOTAL(3,J$8:J873))</f>
        <v/>
      </c>
      <c r="F873" s="201"/>
      <c r="G873" s="25"/>
      <c r="H873" s="28">
        <v>8899</v>
      </c>
      <c r="I873" s="65"/>
      <c r="J873" s="25"/>
      <c r="K873" s="26" t="str">
        <f t="shared" si="108"/>
        <v/>
      </c>
      <c r="L873" s="169"/>
      <c r="M873" s="25"/>
      <c r="N873" s="38"/>
      <c r="P873" s="63" t="str">
        <f t="shared" si="107"/>
        <v>.</v>
      </c>
      <c r="Q873" s="63"/>
      <c r="R873" s="63"/>
      <c r="S873" s="6" t="str">
        <f t="shared" si="106"/>
        <v xml:space="preserve">فاتورة رقم 8899  </v>
      </c>
      <c r="T873" s="6"/>
      <c r="U873" s="283"/>
      <c r="V873" s="283"/>
      <c r="W873" s="164"/>
      <c r="X873" s="99"/>
      <c r="Y873" s="58"/>
      <c r="Z873" s="58"/>
      <c r="AA873" s="58"/>
      <c r="AB873" s="58"/>
      <c r="AC873" s="58"/>
      <c r="AD873" s="58"/>
      <c r="AE873" s="58"/>
      <c r="AF873" s="58"/>
      <c r="AG873" s="58"/>
      <c r="AH873" s="58"/>
      <c r="AI873" s="58"/>
      <c r="AJ873" s="58"/>
      <c r="AM873" s="127"/>
      <c r="AN873" s="127"/>
    </row>
    <row r="874" spans="1:40" s="66" customFormat="1" ht="29.25" hidden="1" customHeight="1" thickTop="1" thickBot="1">
      <c r="A874" s="26"/>
      <c r="B874" s="184"/>
      <c r="C874" s="64"/>
      <c r="D874" s="56"/>
      <c r="E874" s="53" t="str">
        <f>+IF(J874="","",SUBTOTAL(3,J$8:J874))</f>
        <v/>
      </c>
      <c r="F874" s="201"/>
      <c r="G874" s="25"/>
      <c r="H874" s="28">
        <v>8900</v>
      </c>
      <c r="I874" s="65"/>
      <c r="J874" s="25"/>
      <c r="K874" s="26" t="str">
        <f t="shared" si="108"/>
        <v/>
      </c>
      <c r="L874" s="169"/>
      <c r="M874" s="25"/>
      <c r="N874" s="38"/>
      <c r="P874" s="63" t="str">
        <f t="shared" si="107"/>
        <v>.</v>
      </c>
      <c r="Q874" s="63"/>
      <c r="R874" s="63"/>
      <c r="S874" s="6" t="str">
        <f t="shared" si="106"/>
        <v xml:space="preserve">فاتورة رقم 8900  </v>
      </c>
      <c r="T874" s="6"/>
      <c r="U874" s="283"/>
      <c r="V874" s="283"/>
      <c r="W874" s="164"/>
      <c r="X874" s="99"/>
      <c r="Y874" s="58"/>
      <c r="Z874" s="58"/>
      <c r="AA874" s="58"/>
      <c r="AB874" s="58"/>
      <c r="AC874" s="58"/>
      <c r="AD874" s="58"/>
      <c r="AE874" s="58"/>
      <c r="AF874" s="58"/>
      <c r="AG874" s="58"/>
      <c r="AH874" s="58"/>
      <c r="AI874" s="58"/>
      <c r="AJ874" s="58"/>
      <c r="AM874" s="127"/>
      <c r="AN874" s="127"/>
    </row>
    <row r="875" spans="1:40" s="66" customFormat="1" ht="29.25" hidden="1" customHeight="1" thickTop="1" thickBot="1">
      <c r="A875" s="26"/>
      <c r="B875" s="184"/>
      <c r="C875" s="64"/>
      <c r="D875" s="56"/>
      <c r="E875" s="53" t="str">
        <f>+IF(J875="","",SUBTOTAL(3,J$8:J875))</f>
        <v/>
      </c>
      <c r="F875" s="201"/>
      <c r="G875" s="25"/>
      <c r="H875" s="28">
        <v>8901</v>
      </c>
      <c r="I875" s="65"/>
      <c r="J875" s="25"/>
      <c r="K875" s="26" t="str">
        <f t="shared" si="108"/>
        <v/>
      </c>
      <c r="L875" s="169"/>
      <c r="M875" s="25"/>
      <c r="N875" s="38"/>
      <c r="P875" s="63" t="str">
        <f t="shared" si="107"/>
        <v>.</v>
      </c>
      <c r="Q875" s="63"/>
      <c r="R875" s="63"/>
      <c r="S875" s="6" t="str">
        <f t="shared" si="106"/>
        <v xml:space="preserve">فاتورة رقم 8901  </v>
      </c>
      <c r="T875" s="6"/>
      <c r="U875" s="283"/>
      <c r="V875" s="283"/>
      <c r="W875" s="164"/>
      <c r="X875" s="99"/>
      <c r="Y875" s="58"/>
      <c r="Z875" s="58"/>
      <c r="AA875" s="58"/>
      <c r="AB875" s="58"/>
      <c r="AC875" s="58"/>
      <c r="AD875" s="58"/>
      <c r="AE875" s="58"/>
      <c r="AF875" s="58"/>
      <c r="AG875" s="58"/>
      <c r="AH875" s="58"/>
      <c r="AI875" s="58"/>
      <c r="AJ875" s="58"/>
      <c r="AM875" s="127"/>
      <c r="AN875" s="127"/>
    </row>
    <row r="876" spans="1:40" s="66" customFormat="1" ht="29.25" hidden="1" customHeight="1" thickTop="1" thickBot="1">
      <c r="A876" s="26"/>
      <c r="B876" s="184"/>
      <c r="C876" s="64"/>
      <c r="D876" s="56"/>
      <c r="E876" s="53" t="str">
        <f>+IF(J876="","",SUBTOTAL(3,J$8:J876))</f>
        <v/>
      </c>
      <c r="F876" s="201"/>
      <c r="G876" s="25"/>
      <c r="H876" s="28">
        <v>8902</v>
      </c>
      <c r="I876" s="65"/>
      <c r="J876" s="25"/>
      <c r="K876" s="26" t="str">
        <f t="shared" si="108"/>
        <v/>
      </c>
      <c r="L876" s="169"/>
      <c r="M876" s="25"/>
      <c r="N876" s="38"/>
      <c r="P876" s="63" t="str">
        <f t="shared" si="107"/>
        <v>.</v>
      </c>
      <c r="Q876" s="63"/>
      <c r="R876" s="63"/>
      <c r="S876" s="6" t="str">
        <f t="shared" si="106"/>
        <v xml:space="preserve">فاتورة رقم 8902  </v>
      </c>
      <c r="T876" s="6"/>
      <c r="U876" s="283"/>
      <c r="V876" s="283"/>
      <c r="W876" s="164"/>
      <c r="X876" s="99"/>
      <c r="Y876" s="58"/>
      <c r="Z876" s="58"/>
      <c r="AA876" s="58"/>
      <c r="AB876" s="58"/>
      <c r="AC876" s="58"/>
      <c r="AD876" s="58"/>
      <c r="AE876" s="58"/>
      <c r="AF876" s="58"/>
      <c r="AG876" s="58"/>
      <c r="AH876" s="58"/>
      <c r="AI876" s="58"/>
      <c r="AJ876" s="58"/>
      <c r="AM876" s="127"/>
      <c r="AN876" s="127"/>
    </row>
    <row r="877" spans="1:40" s="66" customFormat="1" ht="29.25" hidden="1" customHeight="1" thickTop="1" thickBot="1">
      <c r="A877" s="26"/>
      <c r="B877" s="184"/>
      <c r="C877" s="64"/>
      <c r="D877" s="56"/>
      <c r="E877" s="53" t="str">
        <f>+IF(J877="","",SUBTOTAL(3,J$8:J877))</f>
        <v/>
      </c>
      <c r="F877" s="201"/>
      <c r="G877" s="25"/>
      <c r="H877" s="28">
        <v>8903</v>
      </c>
      <c r="I877" s="65"/>
      <c r="J877" s="25"/>
      <c r="K877" s="26" t="str">
        <f t="shared" si="108"/>
        <v/>
      </c>
      <c r="L877" s="169"/>
      <c r="M877" s="25"/>
      <c r="N877" s="38"/>
      <c r="P877" s="63" t="str">
        <f t="shared" si="107"/>
        <v>.</v>
      </c>
      <c r="Q877" s="63"/>
      <c r="R877" s="63"/>
      <c r="S877" s="6" t="str">
        <f t="shared" si="106"/>
        <v xml:space="preserve">فاتورة رقم 8903  </v>
      </c>
      <c r="T877" s="6"/>
      <c r="U877" s="283"/>
      <c r="V877" s="283"/>
      <c r="W877" s="164"/>
      <c r="X877" s="99"/>
      <c r="Y877" s="58"/>
      <c r="Z877" s="58"/>
      <c r="AA877" s="58"/>
      <c r="AB877" s="58"/>
      <c r="AC877" s="58"/>
      <c r="AD877" s="58"/>
      <c r="AE877" s="58"/>
      <c r="AF877" s="58"/>
      <c r="AG877" s="58"/>
      <c r="AH877" s="58"/>
      <c r="AI877" s="58"/>
      <c r="AJ877" s="58"/>
      <c r="AM877" s="127"/>
      <c r="AN877" s="127"/>
    </row>
    <row r="878" spans="1:40" s="66" customFormat="1" ht="29.25" hidden="1" customHeight="1" thickTop="1" thickBot="1">
      <c r="A878" s="26"/>
      <c r="B878" s="184"/>
      <c r="C878" s="64"/>
      <c r="D878" s="56"/>
      <c r="E878" s="53" t="str">
        <f>+IF(J878="","",SUBTOTAL(3,J$8:J878))</f>
        <v/>
      </c>
      <c r="F878" s="201"/>
      <c r="G878" s="25"/>
      <c r="H878" s="28">
        <v>8904</v>
      </c>
      <c r="I878" s="65"/>
      <c r="J878" s="25"/>
      <c r="K878" s="26" t="str">
        <f t="shared" si="108"/>
        <v/>
      </c>
      <c r="L878" s="169"/>
      <c r="M878" s="25"/>
      <c r="N878" s="38"/>
      <c r="P878" s="63" t="str">
        <f t="shared" si="107"/>
        <v>.</v>
      </c>
      <c r="Q878" s="63"/>
      <c r="R878" s="63"/>
      <c r="S878" s="6" t="str">
        <f t="shared" si="106"/>
        <v xml:space="preserve">فاتورة رقم 8904  </v>
      </c>
      <c r="T878" s="6"/>
      <c r="U878" s="283"/>
      <c r="V878" s="283"/>
      <c r="W878" s="164"/>
      <c r="X878" s="99"/>
      <c r="Y878" s="58"/>
      <c r="Z878" s="58"/>
      <c r="AA878" s="58"/>
      <c r="AB878" s="58"/>
      <c r="AC878" s="58"/>
      <c r="AD878" s="58"/>
      <c r="AE878" s="58"/>
      <c r="AF878" s="58"/>
      <c r="AG878" s="58"/>
      <c r="AH878" s="58"/>
      <c r="AI878" s="58"/>
      <c r="AJ878" s="58"/>
      <c r="AM878" s="127"/>
      <c r="AN878" s="127"/>
    </row>
    <row r="879" spans="1:40" s="66" customFormat="1" ht="29.25" hidden="1" customHeight="1" thickTop="1" thickBot="1">
      <c r="A879" s="26"/>
      <c r="B879" s="184"/>
      <c r="C879" s="64"/>
      <c r="D879" s="56"/>
      <c r="E879" s="53" t="str">
        <f>+IF(J879="","",SUBTOTAL(3,J$8:J879))</f>
        <v/>
      </c>
      <c r="F879" s="201"/>
      <c r="G879" s="25"/>
      <c r="H879" s="28">
        <v>8905</v>
      </c>
      <c r="I879" s="65"/>
      <c r="J879" s="25"/>
      <c r="K879" s="26" t="str">
        <f t="shared" si="108"/>
        <v/>
      </c>
      <c r="L879" s="169"/>
      <c r="M879" s="25"/>
      <c r="N879" s="38"/>
      <c r="P879" s="63" t="str">
        <f t="shared" si="107"/>
        <v>.</v>
      </c>
      <c r="Q879" s="63"/>
      <c r="R879" s="63"/>
      <c r="S879" s="6" t="str">
        <f t="shared" si="106"/>
        <v xml:space="preserve">فاتورة رقم 8905  </v>
      </c>
      <c r="T879" s="6"/>
      <c r="U879" s="283"/>
      <c r="V879" s="283"/>
      <c r="W879" s="164"/>
      <c r="X879" s="99"/>
      <c r="Y879" s="58"/>
      <c r="Z879" s="58"/>
      <c r="AA879" s="58"/>
      <c r="AB879" s="58"/>
      <c r="AC879" s="58"/>
      <c r="AD879" s="58"/>
      <c r="AE879" s="58"/>
      <c r="AF879" s="58"/>
      <c r="AG879" s="58"/>
      <c r="AH879" s="58"/>
      <c r="AI879" s="58"/>
      <c r="AJ879" s="58"/>
      <c r="AM879" s="127"/>
      <c r="AN879" s="127"/>
    </row>
    <row r="880" spans="1:40" s="66" customFormat="1" ht="29.25" hidden="1" customHeight="1" thickTop="1" thickBot="1">
      <c r="A880" s="26"/>
      <c r="B880" s="184"/>
      <c r="C880" s="64"/>
      <c r="D880" s="56"/>
      <c r="E880" s="53" t="str">
        <f>+IF(J880="","",SUBTOTAL(3,J$8:J880))</f>
        <v/>
      </c>
      <c r="F880" s="201"/>
      <c r="G880" s="25"/>
      <c r="H880" s="28">
        <v>8906</v>
      </c>
      <c r="I880" s="65"/>
      <c r="J880" s="25"/>
      <c r="K880" s="26" t="str">
        <f t="shared" si="108"/>
        <v/>
      </c>
      <c r="L880" s="169"/>
      <c r="M880" s="25"/>
      <c r="N880" s="38"/>
      <c r="P880" s="63" t="str">
        <f t="shared" si="107"/>
        <v>.</v>
      </c>
      <c r="Q880" s="63"/>
      <c r="R880" s="63"/>
      <c r="S880" s="6" t="str">
        <f t="shared" si="106"/>
        <v xml:space="preserve">فاتورة رقم 8906  </v>
      </c>
      <c r="T880" s="6"/>
      <c r="U880" s="283"/>
      <c r="V880" s="283"/>
      <c r="W880" s="164"/>
      <c r="X880" s="99"/>
      <c r="Y880" s="58"/>
      <c r="Z880" s="58"/>
      <c r="AA880" s="58"/>
      <c r="AB880" s="58"/>
      <c r="AC880" s="58"/>
      <c r="AD880" s="58"/>
      <c r="AE880" s="58"/>
      <c r="AF880" s="58"/>
      <c r="AG880" s="58"/>
      <c r="AH880" s="58"/>
      <c r="AI880" s="58"/>
      <c r="AJ880" s="58"/>
      <c r="AM880" s="127"/>
      <c r="AN880" s="127"/>
    </row>
    <row r="881" spans="1:40" s="66" customFormat="1" ht="29.25" hidden="1" customHeight="1" thickTop="1" thickBot="1">
      <c r="A881" s="26"/>
      <c r="B881" s="184"/>
      <c r="C881" s="64"/>
      <c r="D881" s="56"/>
      <c r="E881" s="53" t="str">
        <f>+IF(J881="","",SUBTOTAL(3,J$8:J881))</f>
        <v/>
      </c>
      <c r="F881" s="201"/>
      <c r="G881" s="25"/>
      <c r="H881" s="28">
        <v>8907</v>
      </c>
      <c r="I881" s="65"/>
      <c r="J881" s="25"/>
      <c r="K881" s="26" t="str">
        <f t="shared" si="108"/>
        <v/>
      </c>
      <c r="L881" s="169"/>
      <c r="M881" s="25"/>
      <c r="N881" s="38"/>
      <c r="P881" s="63" t="str">
        <f t="shared" si="107"/>
        <v>.</v>
      </c>
      <c r="Q881" s="63"/>
      <c r="R881" s="63"/>
      <c r="S881" s="6" t="str">
        <f t="shared" si="106"/>
        <v xml:space="preserve">فاتورة رقم 8907  </v>
      </c>
      <c r="T881" s="6"/>
      <c r="U881" s="283"/>
      <c r="V881" s="283"/>
      <c r="W881" s="164"/>
      <c r="X881" s="99"/>
      <c r="Y881" s="58"/>
      <c r="Z881" s="58"/>
      <c r="AA881" s="58"/>
      <c r="AB881" s="58"/>
      <c r="AC881" s="58"/>
      <c r="AD881" s="58"/>
      <c r="AE881" s="58"/>
      <c r="AF881" s="58"/>
      <c r="AG881" s="58"/>
      <c r="AH881" s="58"/>
      <c r="AI881" s="58"/>
      <c r="AJ881" s="58"/>
      <c r="AM881" s="127"/>
      <c r="AN881" s="127"/>
    </row>
    <row r="882" spans="1:40" s="66" customFormat="1" ht="29.25" hidden="1" customHeight="1" thickTop="1" thickBot="1">
      <c r="A882" s="26"/>
      <c r="B882" s="184"/>
      <c r="C882" s="64"/>
      <c r="D882" s="56"/>
      <c r="E882" s="53" t="str">
        <f>+IF(J882="","",SUBTOTAL(3,J$8:J882))</f>
        <v/>
      </c>
      <c r="F882" s="201"/>
      <c r="G882" s="25"/>
      <c r="H882" s="28">
        <v>8908</v>
      </c>
      <c r="I882" s="65"/>
      <c r="J882" s="25"/>
      <c r="K882" s="26" t="str">
        <f t="shared" si="108"/>
        <v/>
      </c>
      <c r="L882" s="169"/>
      <c r="M882" s="25"/>
      <c r="N882" s="38"/>
      <c r="P882" s="63" t="str">
        <f t="shared" si="107"/>
        <v>.</v>
      </c>
      <c r="Q882" s="63"/>
      <c r="R882" s="63"/>
      <c r="S882" s="6" t="str">
        <f t="shared" si="106"/>
        <v xml:space="preserve">فاتورة رقم 8908  </v>
      </c>
      <c r="T882" s="6"/>
      <c r="U882" s="283"/>
      <c r="V882" s="283"/>
      <c r="W882" s="164"/>
      <c r="X882" s="99"/>
      <c r="Y882" s="58"/>
      <c r="Z882" s="58"/>
      <c r="AA882" s="58"/>
      <c r="AB882" s="58"/>
      <c r="AC882" s="58"/>
      <c r="AD882" s="58"/>
      <c r="AE882" s="58"/>
      <c r="AF882" s="58"/>
      <c r="AG882" s="58"/>
      <c r="AH882" s="58"/>
      <c r="AI882" s="58"/>
      <c r="AJ882" s="58"/>
      <c r="AM882" s="127"/>
      <c r="AN882" s="127"/>
    </row>
    <row r="883" spans="1:40" s="66" customFormat="1" ht="29.25" hidden="1" customHeight="1" thickTop="1" thickBot="1">
      <c r="A883" s="26"/>
      <c r="B883" s="184"/>
      <c r="C883" s="64"/>
      <c r="D883" s="56"/>
      <c r="E883" s="53" t="str">
        <f>+IF(J883="","",SUBTOTAL(3,J$8:J883))</f>
        <v/>
      </c>
      <c r="F883" s="201"/>
      <c r="G883" s="25"/>
      <c r="H883" s="28">
        <v>8909</v>
      </c>
      <c r="I883" s="65"/>
      <c r="J883" s="25"/>
      <c r="K883" s="26" t="str">
        <f t="shared" si="108"/>
        <v/>
      </c>
      <c r="L883" s="169"/>
      <c r="M883" s="25"/>
      <c r="N883" s="38"/>
      <c r="P883" s="63" t="str">
        <f t="shared" si="107"/>
        <v>.</v>
      </c>
      <c r="Q883" s="63"/>
      <c r="R883" s="63"/>
      <c r="S883" s="6" t="str">
        <f t="shared" si="106"/>
        <v xml:space="preserve">فاتورة رقم 8909  </v>
      </c>
      <c r="T883" s="6"/>
      <c r="U883" s="283"/>
      <c r="V883" s="283"/>
      <c r="W883" s="164"/>
      <c r="X883" s="99"/>
      <c r="Y883" s="58"/>
      <c r="Z883" s="58"/>
      <c r="AA883" s="58"/>
      <c r="AB883" s="58"/>
      <c r="AC883" s="58"/>
      <c r="AD883" s="58"/>
      <c r="AE883" s="58"/>
      <c r="AF883" s="58"/>
      <c r="AG883" s="58"/>
      <c r="AH883" s="58"/>
      <c r="AI883" s="58"/>
      <c r="AJ883" s="58"/>
      <c r="AM883" s="127"/>
      <c r="AN883" s="127"/>
    </row>
    <row r="884" spans="1:40" s="66" customFormat="1" ht="29.25" hidden="1" customHeight="1" thickTop="1" thickBot="1">
      <c r="A884" s="26"/>
      <c r="B884" s="184"/>
      <c r="C884" s="64"/>
      <c r="D884" s="56"/>
      <c r="E884" s="53" t="str">
        <f>+IF(J884="","",SUBTOTAL(3,J$8:J884))</f>
        <v/>
      </c>
      <c r="F884" s="201"/>
      <c r="G884" s="25"/>
      <c r="H884" s="28">
        <v>8910</v>
      </c>
      <c r="I884" s="65"/>
      <c r="J884" s="25"/>
      <c r="K884" s="26" t="str">
        <f t="shared" si="108"/>
        <v/>
      </c>
      <c r="L884" s="169"/>
      <c r="M884" s="25"/>
      <c r="N884" s="38"/>
      <c r="P884" s="63" t="str">
        <f t="shared" si="107"/>
        <v>.</v>
      </c>
      <c r="Q884" s="63"/>
      <c r="R884" s="63"/>
      <c r="S884" s="6" t="str">
        <f t="shared" si="106"/>
        <v xml:space="preserve">فاتورة رقم 8910  </v>
      </c>
      <c r="T884" s="6"/>
      <c r="U884" s="283"/>
      <c r="V884" s="283"/>
      <c r="W884" s="164"/>
      <c r="X884" s="99"/>
      <c r="Y884" s="58"/>
      <c r="Z884" s="58"/>
      <c r="AA884" s="58"/>
      <c r="AB884" s="58"/>
      <c r="AC884" s="58"/>
      <c r="AD884" s="58"/>
      <c r="AE884" s="58"/>
      <c r="AF884" s="58"/>
      <c r="AG884" s="58"/>
      <c r="AH884" s="58"/>
      <c r="AI884" s="58"/>
      <c r="AJ884" s="58"/>
      <c r="AM884" s="127"/>
      <c r="AN884" s="127"/>
    </row>
    <row r="885" spans="1:40" s="66" customFormat="1" ht="29.25" hidden="1" customHeight="1" thickTop="1" thickBot="1">
      <c r="A885" s="26"/>
      <c r="B885" s="184"/>
      <c r="C885" s="64"/>
      <c r="D885" s="56"/>
      <c r="E885" s="53" t="str">
        <f>+IF(J885="","",SUBTOTAL(3,J$8:J885))</f>
        <v/>
      </c>
      <c r="F885" s="201"/>
      <c r="G885" s="25"/>
      <c r="H885" s="28">
        <v>8911</v>
      </c>
      <c r="I885" s="65"/>
      <c r="J885" s="25"/>
      <c r="K885" s="26" t="str">
        <f t="shared" si="108"/>
        <v/>
      </c>
      <c r="L885" s="169"/>
      <c r="M885" s="25"/>
      <c r="N885" s="38"/>
      <c r="P885" s="63" t="str">
        <f t="shared" si="107"/>
        <v>.</v>
      </c>
      <c r="Q885" s="63"/>
      <c r="R885" s="63"/>
      <c r="S885" s="6" t="str">
        <f t="shared" si="106"/>
        <v xml:space="preserve">فاتورة رقم 8911  </v>
      </c>
      <c r="T885" s="6"/>
      <c r="U885" s="283"/>
      <c r="V885" s="283"/>
      <c r="W885" s="164"/>
      <c r="X885" s="99"/>
      <c r="Y885" s="58"/>
      <c r="Z885" s="58"/>
      <c r="AA885" s="58"/>
      <c r="AB885" s="58"/>
      <c r="AC885" s="58"/>
      <c r="AD885" s="58"/>
      <c r="AE885" s="58"/>
      <c r="AF885" s="58"/>
      <c r="AG885" s="58"/>
      <c r="AH885" s="58"/>
      <c r="AI885" s="58"/>
      <c r="AJ885" s="58"/>
      <c r="AM885" s="127"/>
      <c r="AN885" s="127"/>
    </row>
    <row r="886" spans="1:40" s="66" customFormat="1" ht="29.25" hidden="1" customHeight="1" thickTop="1" thickBot="1">
      <c r="A886" s="26"/>
      <c r="B886" s="184"/>
      <c r="C886" s="64"/>
      <c r="D886" s="56"/>
      <c r="E886" s="53" t="str">
        <f>+IF(J886="","",SUBTOTAL(3,J$8:J886))</f>
        <v/>
      </c>
      <c r="F886" s="201"/>
      <c r="G886" s="25"/>
      <c r="H886" s="28">
        <v>8912</v>
      </c>
      <c r="I886" s="65"/>
      <c r="J886" s="25"/>
      <c r="K886" s="26" t="str">
        <f t="shared" si="108"/>
        <v/>
      </c>
      <c r="L886" s="169"/>
      <c r="M886" s="25"/>
      <c r="N886" s="38"/>
      <c r="P886" s="63" t="str">
        <f t="shared" si="107"/>
        <v>.</v>
      </c>
      <c r="Q886" s="63"/>
      <c r="R886" s="63"/>
      <c r="S886" s="6" t="str">
        <f t="shared" si="106"/>
        <v xml:space="preserve">فاتورة رقم 8912  </v>
      </c>
      <c r="T886" s="6"/>
      <c r="U886" s="283"/>
      <c r="V886" s="283"/>
      <c r="W886" s="164"/>
      <c r="X886" s="99"/>
      <c r="Y886" s="58"/>
      <c r="Z886" s="58"/>
      <c r="AA886" s="58"/>
      <c r="AB886" s="58"/>
      <c r="AC886" s="58"/>
      <c r="AD886" s="58"/>
      <c r="AE886" s="58"/>
      <c r="AF886" s="58"/>
      <c r="AG886" s="58"/>
      <c r="AH886" s="58"/>
      <c r="AI886" s="58"/>
      <c r="AJ886" s="58"/>
      <c r="AM886" s="127"/>
      <c r="AN886" s="127"/>
    </row>
    <row r="887" spans="1:40" s="66" customFormat="1" ht="29.25" hidden="1" customHeight="1" thickTop="1" thickBot="1">
      <c r="A887" s="26"/>
      <c r="B887" s="184"/>
      <c r="C887" s="64"/>
      <c r="D887" s="56"/>
      <c r="E887" s="53" t="str">
        <f>+IF(J887="","",SUBTOTAL(3,J$8:J887))</f>
        <v/>
      </c>
      <c r="F887" s="201"/>
      <c r="G887" s="25"/>
      <c r="H887" s="28">
        <v>8913</v>
      </c>
      <c r="I887" s="65"/>
      <c r="J887" s="25"/>
      <c r="K887" s="26" t="str">
        <f t="shared" si="108"/>
        <v/>
      </c>
      <c r="L887" s="169"/>
      <c r="M887" s="25"/>
      <c r="N887" s="38"/>
      <c r="P887" s="63" t="str">
        <f t="shared" si="107"/>
        <v>.</v>
      </c>
      <c r="Q887" s="63"/>
      <c r="R887" s="63"/>
      <c r="S887" s="6" t="str">
        <f t="shared" si="106"/>
        <v xml:space="preserve">فاتورة رقم 8913  </v>
      </c>
      <c r="T887" s="6"/>
      <c r="U887" s="283"/>
      <c r="V887" s="283"/>
      <c r="W887" s="164"/>
      <c r="X887" s="99"/>
      <c r="Y887" s="58"/>
      <c r="Z887" s="58"/>
      <c r="AA887" s="58"/>
      <c r="AB887" s="58"/>
      <c r="AC887" s="58"/>
      <c r="AD887" s="58"/>
      <c r="AE887" s="58"/>
      <c r="AF887" s="58"/>
      <c r="AG887" s="58"/>
      <c r="AH887" s="58"/>
      <c r="AI887" s="58"/>
      <c r="AJ887" s="58"/>
      <c r="AM887" s="127"/>
      <c r="AN887" s="127"/>
    </row>
    <row r="888" spans="1:40" s="66" customFormat="1" ht="29.25" hidden="1" customHeight="1" thickTop="1" thickBot="1">
      <c r="A888" s="26"/>
      <c r="B888" s="184"/>
      <c r="C888" s="64"/>
      <c r="D888" s="56"/>
      <c r="E888" s="53" t="str">
        <f>+IF(J888="","",SUBTOTAL(3,J$8:J888))</f>
        <v/>
      </c>
      <c r="F888" s="201"/>
      <c r="G888" s="25"/>
      <c r="H888" s="28">
        <v>8914</v>
      </c>
      <c r="I888" s="65"/>
      <c r="J888" s="25"/>
      <c r="K888" s="26" t="str">
        <f t="shared" si="108"/>
        <v/>
      </c>
      <c r="L888" s="169"/>
      <c r="M888" s="25"/>
      <c r="N888" s="38"/>
      <c r="P888" s="63" t="str">
        <f t="shared" si="107"/>
        <v>.</v>
      </c>
      <c r="Q888" s="63"/>
      <c r="R888" s="63"/>
      <c r="S888" s="6" t="str">
        <f t="shared" si="106"/>
        <v xml:space="preserve">فاتورة رقم 8914  </v>
      </c>
      <c r="T888" s="6"/>
      <c r="U888" s="283"/>
      <c r="V888" s="283"/>
      <c r="W888" s="164"/>
      <c r="X888" s="99"/>
      <c r="Y888" s="58"/>
      <c r="Z888" s="58"/>
      <c r="AA888" s="58"/>
      <c r="AB888" s="58"/>
      <c r="AC888" s="58"/>
      <c r="AD888" s="58"/>
      <c r="AE888" s="58"/>
      <c r="AF888" s="58"/>
      <c r="AG888" s="58"/>
      <c r="AH888" s="58"/>
      <c r="AI888" s="58"/>
      <c r="AJ888" s="58"/>
      <c r="AM888" s="127"/>
      <c r="AN888" s="127"/>
    </row>
    <row r="889" spans="1:40" s="66" customFormat="1" ht="29.25" hidden="1" customHeight="1" thickTop="1" thickBot="1">
      <c r="A889" s="26"/>
      <c r="B889" s="184"/>
      <c r="C889" s="64"/>
      <c r="D889" s="56"/>
      <c r="E889" s="53" t="str">
        <f>+IF(J889="","",SUBTOTAL(3,J$8:J889))</f>
        <v/>
      </c>
      <c r="F889" s="201"/>
      <c r="G889" s="25"/>
      <c r="H889" s="28">
        <v>8915</v>
      </c>
      <c r="I889" s="65"/>
      <c r="J889" s="25"/>
      <c r="K889" s="26" t="str">
        <f t="shared" si="108"/>
        <v/>
      </c>
      <c r="L889" s="169"/>
      <c r="M889" s="25"/>
      <c r="N889" s="38"/>
      <c r="P889" s="63" t="str">
        <f t="shared" si="107"/>
        <v>.</v>
      </c>
      <c r="Q889" s="63"/>
      <c r="R889" s="63"/>
      <c r="S889" s="6" t="str">
        <f t="shared" si="106"/>
        <v xml:space="preserve">فاتورة رقم 8915  </v>
      </c>
      <c r="T889" s="6"/>
      <c r="U889" s="283"/>
      <c r="V889" s="283"/>
      <c r="W889" s="164"/>
      <c r="X889" s="99"/>
      <c r="Y889" s="58"/>
      <c r="Z889" s="58"/>
      <c r="AA889" s="58"/>
      <c r="AB889" s="58"/>
      <c r="AC889" s="58"/>
      <c r="AD889" s="58"/>
      <c r="AE889" s="58"/>
      <c r="AF889" s="58"/>
      <c r="AG889" s="58"/>
      <c r="AH889" s="58"/>
      <c r="AI889" s="58"/>
      <c r="AJ889" s="58"/>
      <c r="AM889" s="127"/>
      <c r="AN889" s="127"/>
    </row>
    <row r="890" spans="1:40" s="66" customFormat="1" ht="29.25" hidden="1" customHeight="1" thickTop="1" thickBot="1">
      <c r="A890" s="26"/>
      <c r="B890" s="184"/>
      <c r="C890" s="64"/>
      <c r="D890" s="56"/>
      <c r="E890" s="53" t="str">
        <f>+IF(J890="","",SUBTOTAL(3,J$8:J890))</f>
        <v/>
      </c>
      <c r="F890" s="201"/>
      <c r="G890" s="25"/>
      <c r="H890" s="28">
        <v>8916</v>
      </c>
      <c r="I890" s="65"/>
      <c r="J890" s="25"/>
      <c r="K890" s="26" t="str">
        <f t="shared" si="108"/>
        <v/>
      </c>
      <c r="L890" s="169"/>
      <c r="M890" s="25"/>
      <c r="N890" s="38"/>
      <c r="P890" s="63" t="str">
        <f t="shared" si="107"/>
        <v>.</v>
      </c>
      <c r="Q890" s="63"/>
      <c r="R890" s="63"/>
      <c r="S890" s="6" t="str">
        <f t="shared" si="106"/>
        <v xml:space="preserve">فاتورة رقم 8916  </v>
      </c>
      <c r="T890" s="6"/>
      <c r="U890" s="283"/>
      <c r="V890" s="283"/>
      <c r="W890" s="164"/>
      <c r="X890" s="99"/>
      <c r="Y890" s="58"/>
      <c r="Z890" s="58"/>
      <c r="AA890" s="58"/>
      <c r="AB890" s="58"/>
      <c r="AC890" s="58"/>
      <c r="AD890" s="58"/>
      <c r="AE890" s="58"/>
      <c r="AF890" s="58"/>
      <c r="AG890" s="58"/>
      <c r="AH890" s="58"/>
      <c r="AI890" s="58"/>
      <c r="AJ890" s="58"/>
      <c r="AM890" s="127"/>
      <c r="AN890" s="127"/>
    </row>
    <row r="891" spans="1:40" s="66" customFormat="1" ht="29.25" hidden="1" customHeight="1" thickTop="1" thickBot="1">
      <c r="A891" s="26"/>
      <c r="B891" s="184"/>
      <c r="C891" s="64"/>
      <c r="D891" s="56"/>
      <c r="E891" s="53" t="str">
        <f>+IF(J891="","",SUBTOTAL(3,J$8:J891))</f>
        <v/>
      </c>
      <c r="F891" s="201"/>
      <c r="G891" s="25"/>
      <c r="H891" s="28">
        <v>8917</v>
      </c>
      <c r="I891" s="65"/>
      <c r="J891" s="25"/>
      <c r="K891" s="26" t="str">
        <f t="shared" si="108"/>
        <v/>
      </c>
      <c r="L891" s="169"/>
      <c r="M891" s="25"/>
      <c r="N891" s="38"/>
      <c r="P891" s="63" t="str">
        <f t="shared" si="107"/>
        <v>.</v>
      </c>
      <c r="Q891" s="63"/>
      <c r="R891" s="63"/>
      <c r="S891" s="6" t="str">
        <f t="shared" si="106"/>
        <v xml:space="preserve">فاتورة رقم 8917  </v>
      </c>
      <c r="T891" s="6"/>
      <c r="U891" s="283"/>
      <c r="V891" s="283"/>
      <c r="W891" s="164"/>
      <c r="X891" s="99"/>
      <c r="Y891" s="58"/>
      <c r="Z891" s="58"/>
      <c r="AA891" s="58"/>
      <c r="AB891" s="58"/>
      <c r="AC891" s="58"/>
      <c r="AD891" s="58"/>
      <c r="AE891" s="58"/>
      <c r="AF891" s="58"/>
      <c r="AG891" s="58"/>
      <c r="AH891" s="58"/>
      <c r="AI891" s="58"/>
      <c r="AJ891" s="58"/>
      <c r="AM891" s="127"/>
      <c r="AN891" s="127"/>
    </row>
    <row r="892" spans="1:40" s="66" customFormat="1" ht="29.25" hidden="1" customHeight="1" thickTop="1" thickBot="1">
      <c r="A892" s="26"/>
      <c r="B892" s="184"/>
      <c r="C892" s="64"/>
      <c r="D892" s="56"/>
      <c r="E892" s="53" t="str">
        <f>+IF(J892="","",SUBTOTAL(3,J$8:J892))</f>
        <v/>
      </c>
      <c r="F892" s="201"/>
      <c r="G892" s="25"/>
      <c r="H892" s="28">
        <v>8918</v>
      </c>
      <c r="I892" s="65"/>
      <c r="J892" s="25"/>
      <c r="K892" s="26" t="str">
        <f t="shared" si="108"/>
        <v/>
      </c>
      <c r="L892" s="169"/>
      <c r="M892" s="25"/>
      <c r="N892" s="38"/>
      <c r="P892" s="63" t="str">
        <f t="shared" si="107"/>
        <v>.</v>
      </c>
      <c r="Q892" s="63"/>
      <c r="R892" s="63"/>
      <c r="S892" s="6" t="str">
        <f t="shared" si="106"/>
        <v xml:space="preserve">فاتورة رقم 8918  </v>
      </c>
      <c r="T892" s="6"/>
      <c r="U892" s="283"/>
      <c r="V892" s="283"/>
      <c r="W892" s="164"/>
      <c r="X892" s="99"/>
      <c r="Y892" s="58"/>
      <c r="Z892" s="58"/>
      <c r="AA892" s="58"/>
      <c r="AB892" s="58"/>
      <c r="AC892" s="58"/>
      <c r="AD892" s="58"/>
      <c r="AE892" s="58"/>
      <c r="AF892" s="58"/>
      <c r="AG892" s="58"/>
      <c r="AH892" s="58"/>
      <c r="AI892" s="58"/>
      <c r="AJ892" s="58"/>
      <c r="AM892" s="127"/>
      <c r="AN892" s="127"/>
    </row>
    <row r="893" spans="1:40" s="66" customFormat="1" ht="29.25" hidden="1" customHeight="1" thickTop="1" thickBot="1">
      <c r="A893" s="26"/>
      <c r="B893" s="184"/>
      <c r="C893" s="64"/>
      <c r="D893" s="56"/>
      <c r="E893" s="53" t="str">
        <f>+IF(J893="","",SUBTOTAL(3,J$8:J893))</f>
        <v/>
      </c>
      <c r="F893" s="201"/>
      <c r="G893" s="25"/>
      <c r="H893" s="28">
        <v>8919</v>
      </c>
      <c r="I893" s="65"/>
      <c r="J893" s="25"/>
      <c r="K893" s="26" t="str">
        <f t="shared" si="108"/>
        <v/>
      </c>
      <c r="L893" s="169"/>
      <c r="M893" s="25"/>
      <c r="N893" s="38"/>
      <c r="P893" s="63" t="str">
        <f t="shared" si="107"/>
        <v>.</v>
      </c>
      <c r="Q893" s="63"/>
      <c r="R893" s="63"/>
      <c r="S893" s="6" t="str">
        <f t="shared" si="106"/>
        <v xml:space="preserve">فاتورة رقم 8919  </v>
      </c>
      <c r="T893" s="6"/>
      <c r="U893" s="283"/>
      <c r="V893" s="283"/>
      <c r="W893" s="164"/>
      <c r="X893" s="99"/>
      <c r="Y893" s="58"/>
      <c r="Z893" s="58"/>
      <c r="AA893" s="58"/>
      <c r="AB893" s="58"/>
      <c r="AC893" s="58"/>
      <c r="AD893" s="58"/>
      <c r="AE893" s="58"/>
      <c r="AF893" s="58"/>
      <c r="AG893" s="58"/>
      <c r="AH893" s="58"/>
      <c r="AI893" s="58"/>
      <c r="AJ893" s="58"/>
      <c r="AM893" s="127"/>
      <c r="AN893" s="127"/>
    </row>
    <row r="894" spans="1:40" s="66" customFormat="1" ht="29.25" hidden="1" customHeight="1" thickTop="1" thickBot="1">
      <c r="A894" s="26"/>
      <c r="B894" s="184"/>
      <c r="C894" s="64"/>
      <c r="D894" s="56"/>
      <c r="E894" s="53" t="str">
        <f>+IF(J894="","",SUBTOTAL(3,J$8:J894))</f>
        <v/>
      </c>
      <c r="F894" s="201"/>
      <c r="G894" s="25"/>
      <c r="H894" s="28">
        <v>8920</v>
      </c>
      <c r="I894" s="65"/>
      <c r="J894" s="25"/>
      <c r="K894" s="26" t="str">
        <f t="shared" si="108"/>
        <v/>
      </c>
      <c r="L894" s="169"/>
      <c r="M894" s="25"/>
      <c r="N894" s="38"/>
      <c r="P894" s="63" t="str">
        <f t="shared" si="107"/>
        <v>.</v>
      </c>
      <c r="Q894" s="63"/>
      <c r="R894" s="63"/>
      <c r="S894" s="6" t="str">
        <f t="shared" si="106"/>
        <v xml:space="preserve">فاتورة رقم 8920  </v>
      </c>
      <c r="T894" s="6"/>
      <c r="U894" s="283"/>
      <c r="V894" s="283"/>
      <c r="W894" s="164"/>
      <c r="X894" s="99"/>
      <c r="Y894" s="58"/>
      <c r="Z894" s="58"/>
      <c r="AA894" s="58"/>
      <c r="AB894" s="58"/>
      <c r="AC894" s="58"/>
      <c r="AD894" s="58"/>
      <c r="AE894" s="58"/>
      <c r="AF894" s="58"/>
      <c r="AG894" s="58"/>
      <c r="AH894" s="58"/>
      <c r="AI894" s="58"/>
      <c r="AJ894" s="58"/>
      <c r="AM894" s="127"/>
      <c r="AN894" s="127"/>
    </row>
    <row r="895" spans="1:40" s="66" customFormat="1" ht="29.25" hidden="1" customHeight="1" thickTop="1" thickBot="1">
      <c r="A895" s="26"/>
      <c r="B895" s="184"/>
      <c r="C895" s="64"/>
      <c r="D895" s="56"/>
      <c r="E895" s="53" t="str">
        <f>+IF(J895="","",SUBTOTAL(3,J$8:J895))</f>
        <v/>
      </c>
      <c r="F895" s="201"/>
      <c r="G895" s="25"/>
      <c r="H895" s="28">
        <v>8921</v>
      </c>
      <c r="I895" s="65"/>
      <c r="J895" s="25"/>
      <c r="K895" s="26" t="str">
        <f t="shared" si="108"/>
        <v/>
      </c>
      <c r="L895" s="169"/>
      <c r="M895" s="25"/>
      <c r="N895" s="38"/>
      <c r="P895" s="63" t="str">
        <f t="shared" si="107"/>
        <v>.</v>
      </c>
      <c r="Q895" s="63"/>
      <c r="R895" s="63"/>
      <c r="S895" s="6" t="str">
        <f t="shared" si="106"/>
        <v xml:space="preserve">فاتورة رقم 8921  </v>
      </c>
      <c r="T895" s="6"/>
      <c r="U895" s="283"/>
      <c r="V895" s="283"/>
      <c r="W895" s="164"/>
      <c r="X895" s="99"/>
      <c r="Y895" s="58"/>
      <c r="Z895" s="58"/>
      <c r="AA895" s="58"/>
      <c r="AB895" s="58"/>
      <c r="AC895" s="58"/>
      <c r="AD895" s="58"/>
      <c r="AE895" s="58"/>
      <c r="AF895" s="58"/>
      <c r="AG895" s="58"/>
      <c r="AH895" s="58"/>
      <c r="AI895" s="58"/>
      <c r="AJ895" s="58"/>
      <c r="AM895" s="127"/>
      <c r="AN895" s="127"/>
    </row>
    <row r="896" spans="1:40" s="66" customFormat="1" ht="29.25" hidden="1" customHeight="1" thickTop="1" thickBot="1">
      <c r="A896" s="26"/>
      <c r="B896" s="184"/>
      <c r="C896" s="64"/>
      <c r="D896" s="56"/>
      <c r="E896" s="53" t="str">
        <f>+IF(J896="","",SUBTOTAL(3,J$8:J896))</f>
        <v/>
      </c>
      <c r="F896" s="201"/>
      <c r="G896" s="25"/>
      <c r="H896" s="28">
        <v>8922</v>
      </c>
      <c r="I896" s="65"/>
      <c r="J896" s="25"/>
      <c r="K896" s="26" t="str">
        <f t="shared" si="108"/>
        <v/>
      </c>
      <c r="L896" s="169"/>
      <c r="M896" s="25"/>
      <c r="N896" s="38"/>
      <c r="P896" s="63" t="str">
        <f t="shared" si="107"/>
        <v>.</v>
      </c>
      <c r="Q896" s="63"/>
      <c r="R896" s="63"/>
      <c r="S896" s="6" t="str">
        <f t="shared" si="106"/>
        <v xml:space="preserve">فاتورة رقم 8922  </v>
      </c>
      <c r="T896" s="6"/>
      <c r="U896" s="283"/>
      <c r="V896" s="283"/>
      <c r="W896" s="164"/>
      <c r="X896" s="99"/>
      <c r="Y896" s="58"/>
      <c r="Z896" s="58"/>
      <c r="AA896" s="58"/>
      <c r="AB896" s="58"/>
      <c r="AC896" s="58"/>
      <c r="AD896" s="58"/>
      <c r="AE896" s="58"/>
      <c r="AF896" s="58"/>
      <c r="AG896" s="58"/>
      <c r="AH896" s="58"/>
      <c r="AI896" s="58"/>
      <c r="AJ896" s="58"/>
      <c r="AM896" s="127"/>
      <c r="AN896" s="127"/>
    </row>
    <row r="897" spans="1:40" s="66" customFormat="1" ht="29.25" hidden="1" customHeight="1" thickTop="1" thickBot="1">
      <c r="A897" s="26"/>
      <c r="B897" s="184"/>
      <c r="C897" s="64"/>
      <c r="D897" s="56"/>
      <c r="E897" s="53" t="str">
        <f>+IF(J897="","",SUBTOTAL(3,J$8:J897))</f>
        <v/>
      </c>
      <c r="F897" s="201"/>
      <c r="G897" s="25"/>
      <c r="H897" s="28">
        <v>8923</v>
      </c>
      <c r="I897" s="65"/>
      <c r="J897" s="25"/>
      <c r="K897" s="26" t="str">
        <f t="shared" si="108"/>
        <v/>
      </c>
      <c r="L897" s="169"/>
      <c r="M897" s="25"/>
      <c r="N897" s="38"/>
      <c r="P897" s="63" t="str">
        <f t="shared" si="107"/>
        <v>.</v>
      </c>
      <c r="Q897" s="63"/>
      <c r="R897" s="63"/>
      <c r="S897" s="6" t="str">
        <f t="shared" si="106"/>
        <v xml:space="preserve">فاتورة رقم 8923  </v>
      </c>
      <c r="T897" s="6"/>
      <c r="U897" s="283"/>
      <c r="V897" s="283"/>
      <c r="W897" s="164"/>
      <c r="X897" s="99"/>
      <c r="Y897" s="58"/>
      <c r="Z897" s="58"/>
      <c r="AA897" s="58"/>
      <c r="AB897" s="58"/>
      <c r="AC897" s="58"/>
      <c r="AD897" s="58"/>
      <c r="AE897" s="58"/>
      <c r="AF897" s="58"/>
      <c r="AG897" s="58"/>
      <c r="AH897" s="58"/>
      <c r="AI897" s="58"/>
      <c r="AJ897" s="58"/>
      <c r="AM897" s="127"/>
      <c r="AN897" s="127"/>
    </row>
    <row r="898" spans="1:40" s="66" customFormat="1" ht="29.25" hidden="1" customHeight="1" thickTop="1" thickBot="1">
      <c r="A898" s="26"/>
      <c r="B898" s="184"/>
      <c r="C898" s="64"/>
      <c r="D898" s="56"/>
      <c r="E898" s="53" t="str">
        <f>+IF(J898="","",SUBTOTAL(3,J$8:J898))</f>
        <v/>
      </c>
      <c r="F898" s="201"/>
      <c r="G898" s="25"/>
      <c r="H898" s="28">
        <v>8924</v>
      </c>
      <c r="I898" s="65"/>
      <c r="J898" s="25"/>
      <c r="K898" s="26" t="str">
        <f t="shared" si="108"/>
        <v/>
      </c>
      <c r="L898" s="169"/>
      <c r="M898" s="25"/>
      <c r="N898" s="38"/>
      <c r="P898" s="63" t="str">
        <f t="shared" si="107"/>
        <v>.</v>
      </c>
      <c r="Q898" s="63"/>
      <c r="R898" s="63"/>
      <c r="S898" s="6" t="str">
        <f t="shared" si="106"/>
        <v xml:space="preserve">فاتورة رقم 8924  </v>
      </c>
      <c r="T898" s="6"/>
      <c r="U898" s="283"/>
      <c r="V898" s="283"/>
      <c r="W898" s="164"/>
      <c r="X898" s="99"/>
      <c r="Y898" s="58"/>
      <c r="Z898" s="58"/>
      <c r="AA898" s="58"/>
      <c r="AB898" s="58"/>
      <c r="AC898" s="58"/>
      <c r="AD898" s="58"/>
      <c r="AE898" s="58"/>
      <c r="AF898" s="58"/>
      <c r="AG898" s="58"/>
      <c r="AH898" s="58"/>
      <c r="AI898" s="58"/>
      <c r="AJ898" s="58"/>
      <c r="AM898" s="127"/>
      <c r="AN898" s="127"/>
    </row>
    <row r="899" spans="1:40" s="66" customFormat="1" ht="29.25" hidden="1" customHeight="1" thickTop="1" thickBot="1">
      <c r="A899" s="26"/>
      <c r="B899" s="184"/>
      <c r="C899" s="64"/>
      <c r="D899" s="56"/>
      <c r="E899" s="53" t="str">
        <f>+IF(J899="","",SUBTOTAL(3,J$8:J899))</f>
        <v/>
      </c>
      <c r="F899" s="201"/>
      <c r="G899" s="25"/>
      <c r="H899" s="28">
        <v>8925</v>
      </c>
      <c r="I899" s="65"/>
      <c r="J899" s="25"/>
      <c r="K899" s="26" t="str">
        <f t="shared" si="108"/>
        <v/>
      </c>
      <c r="L899" s="169"/>
      <c r="M899" s="25"/>
      <c r="N899" s="38"/>
      <c r="P899" s="63" t="str">
        <f t="shared" si="107"/>
        <v>.</v>
      </c>
      <c r="Q899" s="63"/>
      <c r="R899" s="63"/>
      <c r="S899" s="6" t="str">
        <f t="shared" si="106"/>
        <v xml:space="preserve">فاتورة رقم 8925  </v>
      </c>
      <c r="T899" s="6"/>
      <c r="U899" s="283"/>
      <c r="V899" s="283"/>
      <c r="W899" s="164"/>
      <c r="X899" s="99"/>
      <c r="Y899" s="58"/>
      <c r="Z899" s="58"/>
      <c r="AA899" s="58"/>
      <c r="AB899" s="58"/>
      <c r="AC899" s="58"/>
      <c r="AD899" s="58"/>
      <c r="AE899" s="58"/>
      <c r="AF899" s="58"/>
      <c r="AG899" s="58"/>
      <c r="AH899" s="58"/>
      <c r="AI899" s="58"/>
      <c r="AJ899" s="58"/>
      <c r="AM899" s="127"/>
      <c r="AN899" s="127"/>
    </row>
    <row r="900" spans="1:40" s="66" customFormat="1" ht="29.25" hidden="1" customHeight="1" thickTop="1" thickBot="1">
      <c r="A900" s="26"/>
      <c r="B900" s="184"/>
      <c r="C900" s="64"/>
      <c r="D900" s="56"/>
      <c r="E900" s="53" t="str">
        <f>+IF(J900="","",SUBTOTAL(3,J$8:J900))</f>
        <v/>
      </c>
      <c r="F900" s="201"/>
      <c r="G900" s="25"/>
      <c r="H900" s="28">
        <v>8926</v>
      </c>
      <c r="I900" s="65"/>
      <c r="J900" s="25"/>
      <c r="K900" s="26" t="str">
        <f t="shared" si="108"/>
        <v/>
      </c>
      <c r="L900" s="169"/>
      <c r="M900" s="25"/>
      <c r="N900" s="38"/>
      <c r="P900" s="63" t="str">
        <f t="shared" si="107"/>
        <v>.</v>
      </c>
      <c r="Q900" s="63"/>
      <c r="R900" s="63"/>
      <c r="S900" s="6" t="str">
        <f t="shared" si="106"/>
        <v xml:space="preserve">فاتورة رقم 8926  </v>
      </c>
      <c r="T900" s="6"/>
      <c r="U900" s="283"/>
      <c r="V900" s="283"/>
      <c r="W900" s="164"/>
      <c r="X900" s="99"/>
      <c r="Y900" s="58"/>
      <c r="Z900" s="58"/>
      <c r="AA900" s="58"/>
      <c r="AB900" s="58"/>
      <c r="AC900" s="58"/>
      <c r="AD900" s="58"/>
      <c r="AE900" s="58"/>
      <c r="AF900" s="58"/>
      <c r="AG900" s="58"/>
      <c r="AH900" s="58"/>
      <c r="AI900" s="58"/>
      <c r="AJ900" s="58"/>
      <c r="AM900" s="127"/>
      <c r="AN900" s="127"/>
    </row>
    <row r="901" spans="1:40" s="66" customFormat="1" ht="29.25" hidden="1" customHeight="1" thickTop="1" thickBot="1">
      <c r="A901" s="26"/>
      <c r="B901" s="184"/>
      <c r="C901" s="64"/>
      <c r="D901" s="56"/>
      <c r="E901" s="53" t="str">
        <f>+IF(J901="","",SUBTOTAL(3,J$8:J901))</f>
        <v/>
      </c>
      <c r="F901" s="201"/>
      <c r="G901" s="25"/>
      <c r="H901" s="28">
        <v>8927</v>
      </c>
      <c r="I901" s="65"/>
      <c r="J901" s="25"/>
      <c r="K901" s="26" t="str">
        <f t="shared" si="108"/>
        <v/>
      </c>
      <c r="L901" s="169"/>
      <c r="M901" s="25"/>
      <c r="N901" s="38"/>
      <c r="P901" s="63" t="str">
        <f t="shared" si="107"/>
        <v>.</v>
      </c>
      <c r="Q901" s="63"/>
      <c r="R901" s="63"/>
      <c r="S901" s="6" t="str">
        <f t="shared" si="106"/>
        <v xml:space="preserve">فاتورة رقم 8927  </v>
      </c>
      <c r="T901" s="6"/>
      <c r="U901" s="283"/>
      <c r="V901" s="283"/>
      <c r="W901" s="164"/>
      <c r="X901" s="99"/>
      <c r="Y901" s="58"/>
      <c r="Z901" s="58"/>
      <c r="AA901" s="58"/>
      <c r="AB901" s="58"/>
      <c r="AC901" s="58"/>
      <c r="AD901" s="58"/>
      <c r="AE901" s="58"/>
      <c r="AF901" s="58"/>
      <c r="AG901" s="58"/>
      <c r="AH901" s="58"/>
      <c r="AI901" s="58"/>
      <c r="AJ901" s="58"/>
      <c r="AM901" s="127"/>
      <c r="AN901" s="127"/>
    </row>
    <row r="902" spans="1:40" s="66" customFormat="1" ht="29.25" hidden="1" customHeight="1" thickTop="1" thickBot="1">
      <c r="A902" s="26"/>
      <c r="B902" s="184"/>
      <c r="C902" s="64"/>
      <c r="D902" s="56"/>
      <c r="E902" s="53" t="str">
        <f>+IF(J902="","",SUBTOTAL(3,J$8:J902))</f>
        <v/>
      </c>
      <c r="F902" s="201"/>
      <c r="G902" s="25"/>
      <c r="H902" s="28">
        <v>8928</v>
      </c>
      <c r="I902" s="65"/>
      <c r="J902" s="25"/>
      <c r="K902" s="26" t="str">
        <f t="shared" si="108"/>
        <v/>
      </c>
      <c r="L902" s="169"/>
      <c r="M902" s="25"/>
      <c r="N902" s="38"/>
      <c r="P902" s="63" t="str">
        <f t="shared" si="107"/>
        <v>.</v>
      </c>
      <c r="Q902" s="63"/>
      <c r="R902" s="63"/>
      <c r="S902" s="6" t="str">
        <f t="shared" si="106"/>
        <v xml:space="preserve">فاتورة رقم 8928  </v>
      </c>
      <c r="T902" s="6"/>
      <c r="U902" s="283"/>
      <c r="V902" s="283"/>
      <c r="W902" s="164"/>
      <c r="X902" s="99"/>
      <c r="Y902" s="58"/>
      <c r="Z902" s="58"/>
      <c r="AA902" s="58"/>
      <c r="AB902" s="58"/>
      <c r="AC902" s="58"/>
      <c r="AD902" s="58"/>
      <c r="AE902" s="58"/>
      <c r="AF902" s="58"/>
      <c r="AG902" s="58"/>
      <c r="AH902" s="58"/>
      <c r="AI902" s="58"/>
      <c r="AJ902" s="58"/>
      <c r="AM902" s="127"/>
      <c r="AN902" s="127"/>
    </row>
    <row r="903" spans="1:40" s="66" customFormat="1" ht="29.25" hidden="1" customHeight="1" thickTop="1" thickBot="1">
      <c r="A903" s="26"/>
      <c r="B903" s="184"/>
      <c r="C903" s="64"/>
      <c r="D903" s="56"/>
      <c r="E903" s="53" t="str">
        <f>+IF(J903="","",SUBTOTAL(3,J$8:J903))</f>
        <v/>
      </c>
      <c r="F903" s="201"/>
      <c r="G903" s="25"/>
      <c r="H903" s="28">
        <v>8929</v>
      </c>
      <c r="I903" s="65"/>
      <c r="J903" s="25"/>
      <c r="K903" s="26" t="str">
        <f t="shared" si="108"/>
        <v/>
      </c>
      <c r="L903" s="169"/>
      <c r="M903" s="25"/>
      <c r="N903" s="38"/>
      <c r="P903" s="63" t="str">
        <f t="shared" si="107"/>
        <v>.</v>
      </c>
      <c r="Q903" s="63"/>
      <c r="R903" s="63"/>
      <c r="S903" s="6" t="str">
        <f t="shared" si="106"/>
        <v xml:space="preserve">فاتورة رقم 8929  </v>
      </c>
      <c r="T903" s="6"/>
      <c r="U903" s="283"/>
      <c r="V903" s="283"/>
      <c r="W903" s="164"/>
      <c r="X903" s="99"/>
      <c r="Y903" s="58"/>
      <c r="Z903" s="58"/>
      <c r="AA903" s="58"/>
      <c r="AB903" s="58"/>
      <c r="AC903" s="58"/>
      <c r="AD903" s="58"/>
      <c r="AE903" s="58"/>
      <c r="AF903" s="58"/>
      <c r="AG903" s="58"/>
      <c r="AH903" s="58"/>
      <c r="AI903" s="58"/>
      <c r="AJ903" s="58"/>
      <c r="AM903" s="127"/>
      <c r="AN903" s="127"/>
    </row>
    <row r="904" spans="1:40" s="66" customFormat="1" ht="29.25" hidden="1" customHeight="1" thickTop="1" thickBot="1">
      <c r="A904" s="26"/>
      <c r="B904" s="184"/>
      <c r="C904" s="64"/>
      <c r="D904" s="56"/>
      <c r="E904" s="53" t="str">
        <f>+IF(J904="","",SUBTOTAL(3,J$8:J904))</f>
        <v/>
      </c>
      <c r="F904" s="201"/>
      <c r="G904" s="25"/>
      <c r="H904" s="28">
        <v>8930</v>
      </c>
      <c r="I904" s="65"/>
      <c r="J904" s="25"/>
      <c r="K904" s="26" t="str">
        <f t="shared" si="108"/>
        <v/>
      </c>
      <c r="L904" s="169"/>
      <c r="M904" s="25"/>
      <c r="N904" s="38"/>
      <c r="P904" s="63" t="str">
        <f t="shared" si="107"/>
        <v>.</v>
      </c>
      <c r="Q904" s="63"/>
      <c r="R904" s="63"/>
      <c r="S904" s="6" t="str">
        <f t="shared" si="106"/>
        <v xml:space="preserve">فاتورة رقم 8930  </v>
      </c>
      <c r="T904" s="6"/>
      <c r="U904" s="283"/>
      <c r="V904" s="283"/>
      <c r="W904" s="164"/>
      <c r="X904" s="99"/>
      <c r="Y904" s="58"/>
      <c r="Z904" s="58"/>
      <c r="AA904" s="58"/>
      <c r="AB904" s="58"/>
      <c r="AC904" s="58"/>
      <c r="AD904" s="58"/>
      <c r="AE904" s="58"/>
      <c r="AF904" s="58"/>
      <c r="AG904" s="58"/>
      <c r="AH904" s="58"/>
      <c r="AI904" s="58"/>
      <c r="AJ904" s="58"/>
      <c r="AM904" s="127"/>
      <c r="AN904" s="127"/>
    </row>
    <row r="905" spans="1:40" s="66" customFormat="1" ht="29.25" hidden="1" customHeight="1" thickTop="1" thickBot="1">
      <c r="A905" s="26"/>
      <c r="B905" s="184"/>
      <c r="C905" s="64"/>
      <c r="D905" s="56"/>
      <c r="E905" s="53" t="str">
        <f>+IF(J905="","",SUBTOTAL(3,J$8:J905))</f>
        <v/>
      </c>
      <c r="F905" s="201"/>
      <c r="G905" s="25"/>
      <c r="H905" s="28">
        <v>8931</v>
      </c>
      <c r="I905" s="65"/>
      <c r="J905" s="25"/>
      <c r="K905" s="26" t="str">
        <f t="shared" si="108"/>
        <v/>
      </c>
      <c r="L905" s="169"/>
      <c r="M905" s="25"/>
      <c r="N905" s="38"/>
      <c r="P905" s="63" t="str">
        <f t="shared" si="107"/>
        <v>.</v>
      </c>
      <c r="Q905" s="63"/>
      <c r="R905" s="63"/>
      <c r="S905" s="6" t="str">
        <f t="shared" ref="S905:S968" si="109">$U$5&amp;H905&amp;$U$7&amp;L905&amp;$U$7</f>
        <v xml:space="preserve">فاتورة رقم 8931  </v>
      </c>
      <c r="T905" s="6"/>
      <c r="U905" s="283"/>
      <c r="V905" s="283"/>
      <c r="W905" s="164"/>
      <c r="X905" s="99"/>
      <c r="Y905" s="58"/>
      <c r="Z905" s="58"/>
      <c r="AA905" s="58"/>
      <c r="AB905" s="58"/>
      <c r="AC905" s="58"/>
      <c r="AD905" s="58"/>
      <c r="AE905" s="58"/>
      <c r="AF905" s="58"/>
      <c r="AG905" s="58"/>
      <c r="AH905" s="58"/>
      <c r="AI905" s="58"/>
      <c r="AJ905" s="58"/>
      <c r="AM905" s="127"/>
      <c r="AN905" s="127"/>
    </row>
    <row r="906" spans="1:40" s="66" customFormat="1" ht="29.25" hidden="1" customHeight="1" thickTop="1" thickBot="1">
      <c r="A906" s="26"/>
      <c r="B906" s="184"/>
      <c r="C906" s="64"/>
      <c r="D906" s="56"/>
      <c r="E906" s="53" t="str">
        <f>+IF(J906="","",SUBTOTAL(3,J$8:J906))</f>
        <v/>
      </c>
      <c r="F906" s="201"/>
      <c r="G906" s="25"/>
      <c r="H906" s="28">
        <v>8932</v>
      </c>
      <c r="I906" s="65"/>
      <c r="J906" s="25"/>
      <c r="K906" s="26" t="str">
        <f t="shared" si="108"/>
        <v/>
      </c>
      <c r="L906" s="169"/>
      <c r="M906" s="25"/>
      <c r="N906" s="38"/>
      <c r="P906" s="63" t="str">
        <f t="shared" si="107"/>
        <v>.</v>
      </c>
      <c r="Q906" s="63"/>
      <c r="R906" s="63"/>
      <c r="S906" s="6" t="str">
        <f t="shared" si="109"/>
        <v xml:space="preserve">فاتورة رقم 8932  </v>
      </c>
      <c r="T906" s="6"/>
      <c r="U906" s="283"/>
      <c r="V906" s="283"/>
      <c r="W906" s="164"/>
      <c r="X906" s="99"/>
      <c r="Y906" s="58"/>
      <c r="Z906" s="58"/>
      <c r="AA906" s="58"/>
      <c r="AB906" s="58"/>
      <c r="AC906" s="58"/>
      <c r="AD906" s="58"/>
      <c r="AE906" s="58"/>
      <c r="AF906" s="58"/>
      <c r="AG906" s="58"/>
      <c r="AH906" s="58"/>
      <c r="AI906" s="58"/>
      <c r="AJ906" s="58"/>
      <c r="AM906" s="127"/>
      <c r="AN906" s="127"/>
    </row>
    <row r="907" spans="1:40" s="66" customFormat="1" ht="29.25" hidden="1" customHeight="1" thickTop="1" thickBot="1">
      <c r="A907" s="26"/>
      <c r="B907" s="184"/>
      <c r="C907" s="64"/>
      <c r="D907" s="56"/>
      <c r="E907" s="53" t="str">
        <f>+IF(J907="","",SUBTOTAL(3,J$8:J907))</f>
        <v/>
      </c>
      <c r="F907" s="201"/>
      <c r="G907" s="25"/>
      <c r="H907" s="28">
        <v>8933</v>
      </c>
      <c r="I907" s="65"/>
      <c r="J907" s="25"/>
      <c r="K907" s="26" t="str">
        <f t="shared" si="108"/>
        <v/>
      </c>
      <c r="L907" s="169"/>
      <c r="M907" s="25"/>
      <c r="N907" s="38"/>
      <c r="P907" s="63" t="str">
        <f t="shared" si="107"/>
        <v>.</v>
      </c>
      <c r="Q907" s="63"/>
      <c r="R907" s="63"/>
      <c r="S907" s="6" t="str">
        <f t="shared" si="109"/>
        <v xml:space="preserve">فاتورة رقم 8933  </v>
      </c>
      <c r="T907" s="6"/>
      <c r="U907" s="283"/>
      <c r="V907" s="283"/>
      <c r="W907" s="164"/>
      <c r="X907" s="99"/>
      <c r="Y907" s="58"/>
      <c r="Z907" s="58"/>
      <c r="AA907" s="58"/>
      <c r="AB907" s="58"/>
      <c r="AC907" s="58"/>
      <c r="AD907" s="58"/>
      <c r="AE907" s="58"/>
      <c r="AF907" s="58"/>
      <c r="AG907" s="58"/>
      <c r="AH907" s="58"/>
      <c r="AI907" s="58"/>
      <c r="AJ907" s="58"/>
      <c r="AM907" s="127"/>
      <c r="AN907" s="127"/>
    </row>
    <row r="908" spans="1:40" s="66" customFormat="1" ht="29.25" hidden="1" customHeight="1" thickTop="1" thickBot="1">
      <c r="A908" s="26"/>
      <c r="B908" s="184"/>
      <c r="C908" s="64"/>
      <c r="D908" s="56"/>
      <c r="E908" s="53" t="str">
        <f>+IF(J908="","",SUBTOTAL(3,J$8:J908))</f>
        <v/>
      </c>
      <c r="F908" s="201"/>
      <c r="G908" s="25"/>
      <c r="H908" s="28">
        <v>8934</v>
      </c>
      <c r="I908" s="65"/>
      <c r="J908" s="25"/>
      <c r="K908" s="26" t="str">
        <f t="shared" si="108"/>
        <v/>
      </c>
      <c r="L908" s="169"/>
      <c r="M908" s="25"/>
      <c r="N908" s="38"/>
      <c r="P908" s="63" t="str">
        <f t="shared" si="107"/>
        <v>.</v>
      </c>
      <c r="Q908" s="63"/>
      <c r="R908" s="63"/>
      <c r="S908" s="6" t="str">
        <f t="shared" si="109"/>
        <v xml:space="preserve">فاتورة رقم 8934  </v>
      </c>
      <c r="T908" s="6"/>
      <c r="U908" s="283"/>
      <c r="V908" s="283"/>
      <c r="W908" s="164"/>
      <c r="X908" s="99"/>
      <c r="Y908" s="58"/>
      <c r="Z908" s="58"/>
      <c r="AA908" s="58"/>
      <c r="AB908" s="58"/>
      <c r="AC908" s="58"/>
      <c r="AD908" s="58"/>
      <c r="AE908" s="58"/>
      <c r="AF908" s="58"/>
      <c r="AG908" s="58"/>
      <c r="AH908" s="58"/>
      <c r="AI908" s="58"/>
      <c r="AJ908" s="58"/>
      <c r="AM908" s="127"/>
      <c r="AN908" s="127"/>
    </row>
    <row r="909" spans="1:40" s="66" customFormat="1" ht="29.25" hidden="1" customHeight="1" thickTop="1" thickBot="1">
      <c r="A909" s="26"/>
      <c r="B909" s="184"/>
      <c r="C909" s="64"/>
      <c r="D909" s="56"/>
      <c r="E909" s="53" t="str">
        <f>+IF(J909="","",SUBTOTAL(3,J$8:J909))</f>
        <v/>
      </c>
      <c r="F909" s="201"/>
      <c r="G909" s="25"/>
      <c r="H909" s="28">
        <v>8935</v>
      </c>
      <c r="I909" s="65"/>
      <c r="J909" s="25"/>
      <c r="K909" s="26" t="str">
        <f t="shared" si="108"/>
        <v/>
      </c>
      <c r="L909" s="169"/>
      <c r="M909" s="25"/>
      <c r="N909" s="38"/>
      <c r="P909" s="63" t="str">
        <f t="shared" ref="P909:P972" si="110">IF(O909&gt;0,N909-O909,".")</f>
        <v>.</v>
      </c>
      <c r="Q909" s="63"/>
      <c r="R909" s="63"/>
      <c r="S909" s="6" t="str">
        <f t="shared" si="109"/>
        <v xml:space="preserve">فاتورة رقم 8935  </v>
      </c>
      <c r="T909" s="6"/>
      <c r="U909" s="283"/>
      <c r="V909" s="283"/>
      <c r="W909" s="164"/>
      <c r="X909" s="99"/>
      <c r="Y909" s="58"/>
      <c r="Z909" s="58"/>
      <c r="AA909" s="58"/>
      <c r="AB909" s="58"/>
      <c r="AC909" s="58"/>
      <c r="AD909" s="58"/>
      <c r="AE909" s="58"/>
      <c r="AF909" s="58"/>
      <c r="AG909" s="58"/>
      <c r="AH909" s="58"/>
      <c r="AI909" s="58"/>
      <c r="AJ909" s="58"/>
      <c r="AM909" s="127"/>
      <c r="AN909" s="127"/>
    </row>
    <row r="910" spans="1:40" s="66" customFormat="1" ht="29.25" hidden="1" customHeight="1" thickTop="1" thickBot="1">
      <c r="A910" s="26"/>
      <c r="B910" s="184"/>
      <c r="C910" s="64"/>
      <c r="D910" s="56"/>
      <c r="E910" s="53" t="str">
        <f>+IF(J910="","",SUBTOTAL(3,J$8:J910))</f>
        <v/>
      </c>
      <c r="F910" s="201"/>
      <c r="G910" s="25"/>
      <c r="H910" s="28">
        <v>8936</v>
      </c>
      <c r="I910" s="65"/>
      <c r="J910" s="25"/>
      <c r="K910" s="26" t="str">
        <f t="shared" ref="K910:K973" si="111">D910&amp;C910</f>
        <v/>
      </c>
      <c r="L910" s="169"/>
      <c r="M910" s="25"/>
      <c r="N910" s="38"/>
      <c r="P910" s="63" t="str">
        <f t="shared" si="110"/>
        <v>.</v>
      </c>
      <c r="Q910" s="63"/>
      <c r="R910" s="63"/>
      <c r="S910" s="6" t="str">
        <f t="shared" si="109"/>
        <v xml:space="preserve">فاتورة رقم 8936  </v>
      </c>
      <c r="T910" s="6"/>
      <c r="U910" s="283"/>
      <c r="V910" s="283"/>
      <c r="W910" s="164"/>
      <c r="X910" s="99"/>
      <c r="Y910" s="58"/>
      <c r="Z910" s="58"/>
      <c r="AA910" s="58"/>
      <c r="AB910" s="58"/>
      <c r="AC910" s="58"/>
      <c r="AD910" s="58"/>
      <c r="AE910" s="58"/>
      <c r="AF910" s="58"/>
      <c r="AG910" s="58"/>
      <c r="AH910" s="58"/>
      <c r="AI910" s="58"/>
      <c r="AJ910" s="58"/>
      <c r="AM910" s="127"/>
      <c r="AN910" s="127"/>
    </row>
    <row r="911" spans="1:40" s="66" customFormat="1" ht="29.25" hidden="1" customHeight="1" thickTop="1" thickBot="1">
      <c r="A911" s="26"/>
      <c r="B911" s="184"/>
      <c r="C911" s="64"/>
      <c r="D911" s="56"/>
      <c r="E911" s="53" t="str">
        <f>+IF(J911="","",SUBTOTAL(3,J$8:J911))</f>
        <v/>
      </c>
      <c r="F911" s="201"/>
      <c r="G911" s="25"/>
      <c r="H911" s="28">
        <v>8937</v>
      </c>
      <c r="I911" s="65"/>
      <c r="J911" s="25"/>
      <c r="K911" s="26" t="str">
        <f t="shared" si="111"/>
        <v/>
      </c>
      <c r="L911" s="169"/>
      <c r="M911" s="25"/>
      <c r="N911" s="38"/>
      <c r="P911" s="63" t="str">
        <f t="shared" si="110"/>
        <v>.</v>
      </c>
      <c r="Q911" s="63"/>
      <c r="R911" s="63"/>
      <c r="S911" s="6" t="str">
        <f t="shared" si="109"/>
        <v xml:space="preserve">فاتورة رقم 8937  </v>
      </c>
      <c r="T911" s="6"/>
      <c r="U911" s="283"/>
      <c r="V911" s="283"/>
      <c r="W911" s="164"/>
      <c r="X911" s="99"/>
      <c r="Y911" s="58"/>
      <c r="Z911" s="58"/>
      <c r="AA911" s="58"/>
      <c r="AB911" s="58"/>
      <c r="AC911" s="58"/>
      <c r="AD911" s="58"/>
      <c r="AE911" s="58"/>
      <c r="AF911" s="58"/>
      <c r="AG911" s="58"/>
      <c r="AH911" s="58"/>
      <c r="AI911" s="58"/>
      <c r="AJ911" s="58"/>
      <c r="AM911" s="127"/>
      <c r="AN911" s="127"/>
    </row>
    <row r="912" spans="1:40" s="66" customFormat="1" ht="29.25" hidden="1" customHeight="1" thickTop="1" thickBot="1">
      <c r="A912" s="26"/>
      <c r="B912" s="184"/>
      <c r="C912" s="64"/>
      <c r="D912" s="56"/>
      <c r="E912" s="53" t="str">
        <f>+IF(J912="","",SUBTOTAL(3,J$8:J912))</f>
        <v/>
      </c>
      <c r="F912" s="201"/>
      <c r="G912" s="25"/>
      <c r="H912" s="28">
        <v>8938</v>
      </c>
      <c r="I912" s="65"/>
      <c r="J912" s="25"/>
      <c r="K912" s="26" t="str">
        <f t="shared" si="111"/>
        <v/>
      </c>
      <c r="L912" s="169"/>
      <c r="M912" s="25"/>
      <c r="N912" s="38"/>
      <c r="P912" s="63" t="str">
        <f t="shared" si="110"/>
        <v>.</v>
      </c>
      <c r="Q912" s="63"/>
      <c r="R912" s="63"/>
      <c r="S912" s="6" t="str">
        <f t="shared" si="109"/>
        <v xml:space="preserve">فاتورة رقم 8938  </v>
      </c>
      <c r="T912" s="6"/>
      <c r="U912" s="283"/>
      <c r="V912" s="283"/>
      <c r="W912" s="164"/>
      <c r="X912" s="99"/>
      <c r="Y912" s="58"/>
      <c r="Z912" s="58"/>
      <c r="AA912" s="58"/>
      <c r="AB912" s="58"/>
      <c r="AC912" s="58"/>
      <c r="AD912" s="58"/>
      <c r="AE912" s="58"/>
      <c r="AF912" s="58"/>
      <c r="AG912" s="58"/>
      <c r="AH912" s="58"/>
      <c r="AI912" s="58"/>
      <c r="AJ912" s="58"/>
      <c r="AM912" s="127"/>
      <c r="AN912" s="127"/>
    </row>
    <row r="913" spans="1:40" s="66" customFormat="1" ht="29.25" hidden="1" customHeight="1" thickTop="1" thickBot="1">
      <c r="A913" s="26"/>
      <c r="B913" s="184"/>
      <c r="C913" s="64"/>
      <c r="D913" s="56"/>
      <c r="E913" s="53" t="str">
        <f>+IF(J913="","",SUBTOTAL(3,J$8:J913))</f>
        <v/>
      </c>
      <c r="F913" s="201"/>
      <c r="G913" s="25"/>
      <c r="H913" s="28">
        <v>8939</v>
      </c>
      <c r="I913" s="65"/>
      <c r="J913" s="25"/>
      <c r="K913" s="26" t="str">
        <f t="shared" si="111"/>
        <v/>
      </c>
      <c r="L913" s="169"/>
      <c r="M913" s="25"/>
      <c r="N913" s="38"/>
      <c r="P913" s="63" t="str">
        <f t="shared" si="110"/>
        <v>.</v>
      </c>
      <c r="Q913" s="63"/>
      <c r="R913" s="63"/>
      <c r="S913" s="6" t="str">
        <f t="shared" si="109"/>
        <v xml:space="preserve">فاتورة رقم 8939  </v>
      </c>
      <c r="T913" s="6"/>
      <c r="U913" s="283"/>
      <c r="V913" s="283"/>
      <c r="W913" s="164"/>
      <c r="X913" s="99"/>
      <c r="Y913" s="58"/>
      <c r="Z913" s="58"/>
      <c r="AA913" s="58"/>
      <c r="AB913" s="58"/>
      <c r="AC913" s="58"/>
      <c r="AD913" s="58"/>
      <c r="AE913" s="58"/>
      <c r="AF913" s="58"/>
      <c r="AG913" s="58"/>
      <c r="AH913" s="58"/>
      <c r="AI913" s="58"/>
      <c r="AJ913" s="58"/>
      <c r="AM913" s="127"/>
      <c r="AN913" s="127"/>
    </row>
    <row r="914" spans="1:40" s="66" customFormat="1" ht="29.25" hidden="1" customHeight="1" thickTop="1" thickBot="1">
      <c r="A914" s="26"/>
      <c r="B914" s="184"/>
      <c r="C914" s="64"/>
      <c r="D914" s="56"/>
      <c r="E914" s="53" t="str">
        <f>+IF(J914="","",SUBTOTAL(3,J$8:J914))</f>
        <v/>
      </c>
      <c r="F914" s="201"/>
      <c r="G914" s="25"/>
      <c r="H914" s="28">
        <v>8940</v>
      </c>
      <c r="I914" s="65"/>
      <c r="J914" s="25"/>
      <c r="K914" s="26" t="str">
        <f t="shared" si="111"/>
        <v/>
      </c>
      <c r="L914" s="169"/>
      <c r="M914" s="25"/>
      <c r="N914" s="38"/>
      <c r="P914" s="63" t="str">
        <f t="shared" si="110"/>
        <v>.</v>
      </c>
      <c r="Q914" s="63"/>
      <c r="R914" s="63"/>
      <c r="S914" s="6" t="str">
        <f t="shared" si="109"/>
        <v xml:space="preserve">فاتورة رقم 8940  </v>
      </c>
      <c r="T914" s="6"/>
      <c r="U914" s="283"/>
      <c r="V914" s="283"/>
      <c r="W914" s="164"/>
      <c r="X914" s="99"/>
      <c r="Y914" s="58"/>
      <c r="Z914" s="58"/>
      <c r="AA914" s="58"/>
      <c r="AB914" s="58"/>
      <c r="AC914" s="58"/>
      <c r="AD914" s="58"/>
      <c r="AE914" s="58"/>
      <c r="AF914" s="58"/>
      <c r="AG914" s="58"/>
      <c r="AH914" s="58"/>
      <c r="AI914" s="58"/>
      <c r="AJ914" s="58"/>
      <c r="AM914" s="127"/>
      <c r="AN914" s="127"/>
    </row>
    <row r="915" spans="1:40" s="66" customFormat="1" ht="29.25" hidden="1" customHeight="1" thickTop="1" thickBot="1">
      <c r="A915" s="26"/>
      <c r="B915" s="184"/>
      <c r="C915" s="64"/>
      <c r="D915" s="56"/>
      <c r="E915" s="53" t="str">
        <f>+IF(J915="","",SUBTOTAL(3,J$8:J915))</f>
        <v/>
      </c>
      <c r="F915" s="201"/>
      <c r="G915" s="25"/>
      <c r="H915" s="28">
        <v>8941</v>
      </c>
      <c r="I915" s="65"/>
      <c r="J915" s="25"/>
      <c r="K915" s="26" t="str">
        <f t="shared" si="111"/>
        <v/>
      </c>
      <c r="L915" s="169"/>
      <c r="M915" s="25"/>
      <c r="N915" s="38"/>
      <c r="P915" s="63" t="str">
        <f t="shared" si="110"/>
        <v>.</v>
      </c>
      <c r="Q915" s="63"/>
      <c r="R915" s="63"/>
      <c r="S915" s="6" t="str">
        <f t="shared" si="109"/>
        <v xml:space="preserve">فاتورة رقم 8941  </v>
      </c>
      <c r="T915" s="6"/>
      <c r="U915" s="283"/>
      <c r="V915" s="283"/>
      <c r="W915" s="164"/>
      <c r="X915" s="99"/>
      <c r="Y915" s="58"/>
      <c r="Z915" s="58"/>
      <c r="AA915" s="58"/>
      <c r="AB915" s="58"/>
      <c r="AC915" s="58"/>
      <c r="AD915" s="58"/>
      <c r="AE915" s="58"/>
      <c r="AF915" s="58"/>
      <c r="AG915" s="58"/>
      <c r="AH915" s="58"/>
      <c r="AI915" s="58"/>
      <c r="AJ915" s="58"/>
      <c r="AM915" s="127"/>
      <c r="AN915" s="127"/>
    </row>
    <row r="916" spans="1:40" s="66" customFormat="1" ht="29.25" hidden="1" customHeight="1" thickTop="1" thickBot="1">
      <c r="A916" s="26"/>
      <c r="B916" s="184"/>
      <c r="C916" s="64"/>
      <c r="D916" s="56"/>
      <c r="E916" s="53" t="str">
        <f>+IF(J916="","",SUBTOTAL(3,J$8:J916))</f>
        <v/>
      </c>
      <c r="F916" s="201"/>
      <c r="G916" s="25"/>
      <c r="H916" s="28">
        <v>8942</v>
      </c>
      <c r="I916" s="65"/>
      <c r="J916" s="25"/>
      <c r="K916" s="26" t="str">
        <f t="shared" si="111"/>
        <v/>
      </c>
      <c r="L916" s="169"/>
      <c r="M916" s="25"/>
      <c r="N916" s="38"/>
      <c r="P916" s="63" t="str">
        <f t="shared" si="110"/>
        <v>.</v>
      </c>
      <c r="Q916" s="63"/>
      <c r="R916" s="63"/>
      <c r="S916" s="6" t="str">
        <f t="shared" si="109"/>
        <v xml:space="preserve">فاتورة رقم 8942  </v>
      </c>
      <c r="T916" s="6"/>
      <c r="U916" s="283"/>
      <c r="V916" s="283"/>
      <c r="W916" s="164"/>
      <c r="X916" s="99"/>
      <c r="Y916" s="58"/>
      <c r="Z916" s="58"/>
      <c r="AA916" s="58"/>
      <c r="AB916" s="58"/>
      <c r="AC916" s="58"/>
      <c r="AD916" s="58"/>
      <c r="AE916" s="58"/>
      <c r="AF916" s="58"/>
      <c r="AG916" s="58"/>
      <c r="AH916" s="58"/>
      <c r="AI916" s="58"/>
      <c r="AJ916" s="58"/>
      <c r="AM916" s="127"/>
      <c r="AN916" s="127"/>
    </row>
    <row r="917" spans="1:40" s="66" customFormat="1" ht="29.25" hidden="1" customHeight="1" thickTop="1" thickBot="1">
      <c r="A917" s="26"/>
      <c r="B917" s="184"/>
      <c r="C917" s="64"/>
      <c r="D917" s="56"/>
      <c r="E917" s="53" t="str">
        <f>+IF(J917="","",SUBTOTAL(3,J$8:J917))</f>
        <v/>
      </c>
      <c r="F917" s="201"/>
      <c r="G917" s="25"/>
      <c r="H917" s="28">
        <v>8943</v>
      </c>
      <c r="I917" s="65"/>
      <c r="J917" s="25"/>
      <c r="K917" s="26" t="str">
        <f t="shared" si="111"/>
        <v/>
      </c>
      <c r="L917" s="169"/>
      <c r="M917" s="25"/>
      <c r="N917" s="38"/>
      <c r="P917" s="63" t="str">
        <f t="shared" si="110"/>
        <v>.</v>
      </c>
      <c r="Q917" s="63"/>
      <c r="R917" s="63"/>
      <c r="S917" s="6" t="str">
        <f t="shared" si="109"/>
        <v xml:space="preserve">فاتورة رقم 8943  </v>
      </c>
      <c r="T917" s="6"/>
      <c r="U917" s="283"/>
      <c r="V917" s="283"/>
      <c r="W917" s="164"/>
      <c r="X917" s="99"/>
      <c r="Y917" s="58"/>
      <c r="Z917" s="58"/>
      <c r="AA917" s="58"/>
      <c r="AB917" s="58"/>
      <c r="AC917" s="58"/>
      <c r="AD917" s="58"/>
      <c r="AE917" s="58"/>
      <c r="AF917" s="58"/>
      <c r="AG917" s="58"/>
      <c r="AH917" s="58"/>
      <c r="AI917" s="58"/>
      <c r="AJ917" s="58"/>
      <c r="AM917" s="127"/>
      <c r="AN917" s="127"/>
    </row>
    <row r="918" spans="1:40" s="66" customFormat="1" ht="29.25" hidden="1" customHeight="1" thickTop="1" thickBot="1">
      <c r="A918" s="26"/>
      <c r="B918" s="184"/>
      <c r="C918" s="64"/>
      <c r="D918" s="56"/>
      <c r="E918" s="53" t="str">
        <f>+IF(J918="","",SUBTOTAL(3,J$8:J918))</f>
        <v/>
      </c>
      <c r="F918" s="201"/>
      <c r="G918" s="25"/>
      <c r="H918" s="28">
        <v>8944</v>
      </c>
      <c r="I918" s="65"/>
      <c r="J918" s="25"/>
      <c r="K918" s="26" t="str">
        <f t="shared" si="111"/>
        <v/>
      </c>
      <c r="L918" s="169"/>
      <c r="M918" s="25"/>
      <c r="N918" s="38"/>
      <c r="P918" s="63" t="str">
        <f t="shared" si="110"/>
        <v>.</v>
      </c>
      <c r="Q918" s="63"/>
      <c r="R918" s="63"/>
      <c r="S918" s="6" t="str">
        <f t="shared" si="109"/>
        <v xml:space="preserve">فاتورة رقم 8944  </v>
      </c>
      <c r="T918" s="6"/>
      <c r="U918" s="283"/>
      <c r="V918" s="283"/>
      <c r="W918" s="164"/>
      <c r="X918" s="99"/>
      <c r="Y918" s="58"/>
      <c r="Z918" s="58"/>
      <c r="AA918" s="58"/>
      <c r="AB918" s="58"/>
      <c r="AC918" s="58"/>
      <c r="AD918" s="58"/>
      <c r="AE918" s="58"/>
      <c r="AF918" s="58"/>
      <c r="AG918" s="58"/>
      <c r="AH918" s="58"/>
      <c r="AI918" s="58"/>
      <c r="AJ918" s="58"/>
      <c r="AM918" s="127"/>
      <c r="AN918" s="127"/>
    </row>
    <row r="919" spans="1:40" s="66" customFormat="1" ht="29.25" hidden="1" customHeight="1" thickTop="1" thickBot="1">
      <c r="A919" s="26"/>
      <c r="B919" s="184"/>
      <c r="C919" s="64"/>
      <c r="D919" s="56"/>
      <c r="E919" s="53" t="str">
        <f>+IF(J919="","",SUBTOTAL(3,J$8:J919))</f>
        <v/>
      </c>
      <c r="F919" s="201"/>
      <c r="G919" s="25"/>
      <c r="H919" s="28">
        <v>8945</v>
      </c>
      <c r="I919" s="65"/>
      <c r="J919" s="25"/>
      <c r="K919" s="26" t="str">
        <f t="shared" si="111"/>
        <v/>
      </c>
      <c r="L919" s="169"/>
      <c r="M919" s="25"/>
      <c r="N919" s="38"/>
      <c r="P919" s="63" t="str">
        <f t="shared" si="110"/>
        <v>.</v>
      </c>
      <c r="Q919" s="63"/>
      <c r="R919" s="63"/>
      <c r="S919" s="6" t="str">
        <f t="shared" si="109"/>
        <v xml:space="preserve">فاتورة رقم 8945  </v>
      </c>
      <c r="T919" s="6"/>
      <c r="U919" s="283"/>
      <c r="V919" s="283"/>
      <c r="W919" s="164"/>
      <c r="X919" s="99"/>
      <c r="Y919" s="58"/>
      <c r="Z919" s="58"/>
      <c r="AA919" s="58"/>
      <c r="AB919" s="58"/>
      <c r="AC919" s="58"/>
      <c r="AD919" s="58"/>
      <c r="AE919" s="58"/>
      <c r="AF919" s="58"/>
      <c r="AG919" s="58"/>
      <c r="AH919" s="58"/>
      <c r="AI919" s="58"/>
      <c r="AJ919" s="58"/>
      <c r="AM919" s="127"/>
      <c r="AN919" s="127"/>
    </row>
    <row r="920" spans="1:40" s="66" customFormat="1" ht="29.25" hidden="1" customHeight="1" thickTop="1" thickBot="1">
      <c r="A920" s="26"/>
      <c r="B920" s="184"/>
      <c r="C920" s="64"/>
      <c r="D920" s="56"/>
      <c r="E920" s="53" t="str">
        <f>+IF(J920="","",SUBTOTAL(3,J$8:J920))</f>
        <v/>
      </c>
      <c r="F920" s="201"/>
      <c r="G920" s="25"/>
      <c r="H920" s="28">
        <v>8946</v>
      </c>
      <c r="I920" s="65"/>
      <c r="J920" s="25"/>
      <c r="K920" s="26" t="str">
        <f t="shared" si="111"/>
        <v/>
      </c>
      <c r="L920" s="169"/>
      <c r="M920" s="25"/>
      <c r="N920" s="38"/>
      <c r="P920" s="63" t="str">
        <f t="shared" si="110"/>
        <v>.</v>
      </c>
      <c r="Q920" s="63"/>
      <c r="R920" s="63"/>
      <c r="S920" s="6" t="str">
        <f t="shared" si="109"/>
        <v xml:space="preserve">فاتورة رقم 8946  </v>
      </c>
      <c r="T920" s="6"/>
      <c r="U920" s="283"/>
      <c r="V920" s="283"/>
      <c r="W920" s="164"/>
      <c r="X920" s="99"/>
      <c r="Y920" s="58"/>
      <c r="Z920" s="58"/>
      <c r="AA920" s="58"/>
      <c r="AB920" s="58"/>
      <c r="AC920" s="58"/>
      <c r="AD920" s="58"/>
      <c r="AE920" s="58"/>
      <c r="AF920" s="58"/>
      <c r="AG920" s="58"/>
      <c r="AH920" s="58"/>
      <c r="AI920" s="58"/>
      <c r="AJ920" s="58"/>
      <c r="AM920" s="127"/>
      <c r="AN920" s="127"/>
    </row>
    <row r="921" spans="1:40" s="66" customFormat="1" ht="29.25" hidden="1" customHeight="1" thickTop="1" thickBot="1">
      <c r="A921" s="26"/>
      <c r="B921" s="184"/>
      <c r="C921" s="64"/>
      <c r="D921" s="56"/>
      <c r="E921" s="53" t="str">
        <f>+IF(J921="","",SUBTOTAL(3,J$8:J921))</f>
        <v/>
      </c>
      <c r="F921" s="201"/>
      <c r="G921" s="25"/>
      <c r="H921" s="28">
        <v>8947</v>
      </c>
      <c r="I921" s="65"/>
      <c r="J921" s="25"/>
      <c r="K921" s="26" t="str">
        <f t="shared" si="111"/>
        <v/>
      </c>
      <c r="L921" s="169"/>
      <c r="M921" s="25"/>
      <c r="N921" s="38"/>
      <c r="P921" s="63" t="str">
        <f t="shared" si="110"/>
        <v>.</v>
      </c>
      <c r="Q921" s="63"/>
      <c r="R921" s="63"/>
      <c r="S921" s="6" t="str">
        <f t="shared" si="109"/>
        <v xml:space="preserve">فاتورة رقم 8947  </v>
      </c>
      <c r="T921" s="6"/>
      <c r="U921" s="283"/>
      <c r="V921" s="283"/>
      <c r="W921" s="164"/>
      <c r="X921" s="99"/>
      <c r="Y921" s="58"/>
      <c r="Z921" s="58"/>
      <c r="AA921" s="58"/>
      <c r="AB921" s="58"/>
      <c r="AC921" s="58"/>
      <c r="AD921" s="58"/>
      <c r="AE921" s="58"/>
      <c r="AF921" s="58"/>
      <c r="AG921" s="58"/>
      <c r="AH921" s="58"/>
      <c r="AI921" s="58"/>
      <c r="AJ921" s="58"/>
      <c r="AM921" s="127"/>
      <c r="AN921" s="127"/>
    </row>
    <row r="922" spans="1:40" s="66" customFormat="1" ht="29.25" hidden="1" customHeight="1" thickTop="1" thickBot="1">
      <c r="A922" s="26"/>
      <c r="B922" s="184"/>
      <c r="C922" s="64"/>
      <c r="D922" s="56"/>
      <c r="E922" s="53" t="str">
        <f>+IF(J922="","",SUBTOTAL(3,J$8:J922))</f>
        <v/>
      </c>
      <c r="F922" s="201"/>
      <c r="G922" s="25"/>
      <c r="H922" s="28">
        <v>8948</v>
      </c>
      <c r="I922" s="65"/>
      <c r="J922" s="25"/>
      <c r="K922" s="26" t="str">
        <f t="shared" si="111"/>
        <v/>
      </c>
      <c r="L922" s="169"/>
      <c r="M922" s="25"/>
      <c r="N922" s="38"/>
      <c r="P922" s="63" t="str">
        <f t="shared" si="110"/>
        <v>.</v>
      </c>
      <c r="Q922" s="63"/>
      <c r="R922" s="63"/>
      <c r="S922" s="6" t="str">
        <f t="shared" si="109"/>
        <v xml:space="preserve">فاتورة رقم 8948  </v>
      </c>
      <c r="T922" s="6"/>
      <c r="U922" s="283"/>
      <c r="V922" s="283"/>
      <c r="W922" s="164"/>
      <c r="X922" s="99"/>
      <c r="Y922" s="58"/>
      <c r="Z922" s="58"/>
      <c r="AA922" s="58"/>
      <c r="AB922" s="58"/>
      <c r="AC922" s="58"/>
      <c r="AD922" s="58"/>
      <c r="AE922" s="58"/>
      <c r="AF922" s="58"/>
      <c r="AG922" s="58"/>
      <c r="AH922" s="58"/>
      <c r="AI922" s="58"/>
      <c r="AJ922" s="58"/>
      <c r="AM922" s="127"/>
      <c r="AN922" s="127"/>
    </row>
    <row r="923" spans="1:40" s="66" customFormat="1" ht="29.25" hidden="1" customHeight="1" thickTop="1" thickBot="1">
      <c r="A923" s="26"/>
      <c r="B923" s="184"/>
      <c r="C923" s="64"/>
      <c r="D923" s="56"/>
      <c r="E923" s="53" t="str">
        <f>+IF(J923="","",SUBTOTAL(3,J$8:J923))</f>
        <v/>
      </c>
      <c r="F923" s="201"/>
      <c r="G923" s="25"/>
      <c r="H923" s="28">
        <v>8949</v>
      </c>
      <c r="I923" s="65"/>
      <c r="J923" s="25"/>
      <c r="K923" s="26" t="str">
        <f t="shared" si="111"/>
        <v/>
      </c>
      <c r="L923" s="169"/>
      <c r="M923" s="25"/>
      <c r="N923" s="38"/>
      <c r="P923" s="63" t="str">
        <f t="shared" si="110"/>
        <v>.</v>
      </c>
      <c r="Q923" s="63"/>
      <c r="R923" s="63"/>
      <c r="S923" s="6" t="str">
        <f t="shared" si="109"/>
        <v xml:space="preserve">فاتورة رقم 8949  </v>
      </c>
      <c r="T923" s="6"/>
      <c r="U923" s="283"/>
      <c r="V923" s="283"/>
      <c r="W923" s="164"/>
      <c r="X923" s="99"/>
      <c r="Y923" s="58"/>
      <c r="Z923" s="58"/>
      <c r="AA923" s="58"/>
      <c r="AB923" s="58"/>
      <c r="AC923" s="58"/>
      <c r="AD923" s="58"/>
      <c r="AE923" s="58"/>
      <c r="AF923" s="58"/>
      <c r="AG923" s="58"/>
      <c r="AH923" s="58"/>
      <c r="AI923" s="58"/>
      <c r="AJ923" s="58"/>
      <c r="AM923" s="127"/>
      <c r="AN923" s="127"/>
    </row>
    <row r="924" spans="1:40" s="66" customFormat="1" ht="29.25" hidden="1" customHeight="1" thickTop="1" thickBot="1">
      <c r="A924" s="26"/>
      <c r="B924" s="184"/>
      <c r="C924" s="64"/>
      <c r="D924" s="56"/>
      <c r="E924" s="53" t="str">
        <f>+IF(J924="","",SUBTOTAL(3,J$8:J924))</f>
        <v/>
      </c>
      <c r="F924" s="201"/>
      <c r="G924" s="25"/>
      <c r="H924" s="28">
        <v>8950</v>
      </c>
      <c r="I924" s="65"/>
      <c r="J924" s="25"/>
      <c r="K924" s="26" t="str">
        <f t="shared" si="111"/>
        <v/>
      </c>
      <c r="L924" s="169"/>
      <c r="M924" s="25"/>
      <c r="N924" s="38"/>
      <c r="P924" s="63" t="str">
        <f t="shared" si="110"/>
        <v>.</v>
      </c>
      <c r="Q924" s="63"/>
      <c r="R924" s="63"/>
      <c r="S924" s="6" t="str">
        <f t="shared" si="109"/>
        <v xml:space="preserve">فاتورة رقم 8950  </v>
      </c>
      <c r="T924" s="6"/>
      <c r="U924" s="283"/>
      <c r="V924" s="283"/>
      <c r="W924" s="164"/>
      <c r="X924" s="99"/>
      <c r="Y924" s="58"/>
      <c r="Z924" s="58"/>
      <c r="AA924" s="58"/>
      <c r="AB924" s="58"/>
      <c r="AC924" s="58"/>
      <c r="AD924" s="58"/>
      <c r="AE924" s="58"/>
      <c r="AF924" s="58"/>
      <c r="AG924" s="58"/>
      <c r="AH924" s="58"/>
      <c r="AI924" s="58"/>
      <c r="AJ924" s="58"/>
      <c r="AM924" s="127"/>
      <c r="AN924" s="127"/>
    </row>
    <row r="925" spans="1:40" s="66" customFormat="1" ht="29.25" hidden="1" customHeight="1" thickTop="1" thickBot="1">
      <c r="A925" s="26"/>
      <c r="B925" s="184"/>
      <c r="C925" s="64"/>
      <c r="D925" s="56"/>
      <c r="E925" s="53" t="str">
        <f>+IF(J925="","",SUBTOTAL(3,J$8:J925))</f>
        <v/>
      </c>
      <c r="F925" s="201"/>
      <c r="G925" s="25"/>
      <c r="H925" s="28">
        <v>8951</v>
      </c>
      <c r="I925" s="65"/>
      <c r="J925" s="25"/>
      <c r="K925" s="26" t="str">
        <f t="shared" si="111"/>
        <v/>
      </c>
      <c r="L925" s="169"/>
      <c r="M925" s="25"/>
      <c r="N925" s="38"/>
      <c r="P925" s="63" t="str">
        <f t="shared" si="110"/>
        <v>.</v>
      </c>
      <c r="Q925" s="63"/>
      <c r="R925" s="63"/>
      <c r="S925" s="6" t="str">
        <f t="shared" si="109"/>
        <v xml:space="preserve">فاتورة رقم 8951  </v>
      </c>
      <c r="T925" s="6"/>
      <c r="U925" s="283"/>
      <c r="V925" s="283"/>
      <c r="W925" s="164"/>
      <c r="X925" s="99"/>
      <c r="Y925" s="58"/>
      <c r="Z925" s="58"/>
      <c r="AA925" s="58"/>
      <c r="AB925" s="58"/>
      <c r="AC925" s="58"/>
      <c r="AD925" s="58"/>
      <c r="AE925" s="58"/>
      <c r="AF925" s="58"/>
      <c r="AG925" s="58"/>
      <c r="AH925" s="58"/>
      <c r="AI925" s="58"/>
      <c r="AJ925" s="58"/>
      <c r="AM925" s="127"/>
      <c r="AN925" s="127"/>
    </row>
    <row r="926" spans="1:40" s="66" customFormat="1" ht="29.25" hidden="1" customHeight="1" thickTop="1" thickBot="1">
      <c r="A926" s="26"/>
      <c r="B926" s="184"/>
      <c r="C926" s="64"/>
      <c r="D926" s="56"/>
      <c r="E926" s="53" t="str">
        <f>+IF(J926="","",SUBTOTAL(3,J$8:J926))</f>
        <v/>
      </c>
      <c r="F926" s="201"/>
      <c r="G926" s="25"/>
      <c r="H926" s="28">
        <v>8952</v>
      </c>
      <c r="I926" s="65"/>
      <c r="J926" s="25"/>
      <c r="K926" s="26" t="str">
        <f t="shared" si="111"/>
        <v/>
      </c>
      <c r="L926" s="169"/>
      <c r="M926" s="25"/>
      <c r="N926" s="38"/>
      <c r="P926" s="63" t="str">
        <f t="shared" si="110"/>
        <v>.</v>
      </c>
      <c r="Q926" s="63"/>
      <c r="R926" s="63"/>
      <c r="S926" s="6" t="str">
        <f t="shared" si="109"/>
        <v xml:space="preserve">فاتورة رقم 8952  </v>
      </c>
      <c r="T926" s="6"/>
      <c r="U926" s="283"/>
      <c r="V926" s="283"/>
      <c r="W926" s="164"/>
      <c r="X926" s="99"/>
      <c r="Y926" s="58"/>
      <c r="Z926" s="58"/>
      <c r="AA926" s="58"/>
      <c r="AB926" s="58"/>
      <c r="AC926" s="58"/>
      <c r="AD926" s="58"/>
      <c r="AE926" s="58"/>
      <c r="AF926" s="58"/>
      <c r="AG926" s="58"/>
      <c r="AH926" s="58"/>
      <c r="AI926" s="58"/>
      <c r="AJ926" s="58"/>
      <c r="AM926" s="127"/>
      <c r="AN926" s="127"/>
    </row>
    <row r="927" spans="1:40" s="66" customFormat="1" ht="29.25" hidden="1" customHeight="1" thickTop="1" thickBot="1">
      <c r="A927" s="26"/>
      <c r="B927" s="184"/>
      <c r="C927" s="64"/>
      <c r="D927" s="56"/>
      <c r="E927" s="53" t="str">
        <f>+IF(J927="","",SUBTOTAL(3,J$8:J927))</f>
        <v/>
      </c>
      <c r="F927" s="201"/>
      <c r="G927" s="25"/>
      <c r="H927" s="28">
        <v>8953</v>
      </c>
      <c r="I927" s="65"/>
      <c r="J927" s="25"/>
      <c r="K927" s="26" t="str">
        <f t="shared" si="111"/>
        <v/>
      </c>
      <c r="L927" s="169"/>
      <c r="M927" s="25"/>
      <c r="N927" s="38"/>
      <c r="P927" s="63" t="str">
        <f t="shared" si="110"/>
        <v>.</v>
      </c>
      <c r="Q927" s="63"/>
      <c r="R927" s="63"/>
      <c r="S927" s="6" t="str">
        <f t="shared" si="109"/>
        <v xml:space="preserve">فاتورة رقم 8953  </v>
      </c>
      <c r="T927" s="6"/>
      <c r="U927" s="283"/>
      <c r="V927" s="283"/>
      <c r="W927" s="164"/>
      <c r="X927" s="99"/>
      <c r="Y927" s="58"/>
      <c r="Z927" s="58"/>
      <c r="AA927" s="58"/>
      <c r="AB927" s="58"/>
      <c r="AC927" s="58"/>
      <c r="AD927" s="58"/>
      <c r="AE927" s="58"/>
      <c r="AF927" s="58"/>
      <c r="AG927" s="58"/>
      <c r="AH927" s="58"/>
      <c r="AI927" s="58"/>
      <c r="AJ927" s="58"/>
      <c r="AM927" s="127"/>
      <c r="AN927" s="127"/>
    </row>
    <row r="928" spans="1:40" s="66" customFormat="1" ht="29.25" hidden="1" customHeight="1" thickTop="1" thickBot="1">
      <c r="A928" s="26"/>
      <c r="B928" s="184"/>
      <c r="C928" s="64"/>
      <c r="D928" s="56"/>
      <c r="E928" s="53" t="str">
        <f>+IF(J928="","",SUBTOTAL(3,J$8:J928))</f>
        <v/>
      </c>
      <c r="F928" s="201"/>
      <c r="G928" s="25"/>
      <c r="H928" s="28">
        <v>8954</v>
      </c>
      <c r="I928" s="65"/>
      <c r="J928" s="25"/>
      <c r="K928" s="26" t="str">
        <f t="shared" si="111"/>
        <v/>
      </c>
      <c r="L928" s="169"/>
      <c r="M928" s="25"/>
      <c r="N928" s="38"/>
      <c r="P928" s="63" t="str">
        <f t="shared" si="110"/>
        <v>.</v>
      </c>
      <c r="Q928" s="63"/>
      <c r="R928" s="63"/>
      <c r="S928" s="6" t="str">
        <f t="shared" si="109"/>
        <v xml:space="preserve">فاتورة رقم 8954  </v>
      </c>
      <c r="T928" s="6"/>
      <c r="U928" s="283"/>
      <c r="V928" s="283"/>
      <c r="W928" s="164"/>
      <c r="X928" s="99"/>
      <c r="Y928" s="58"/>
      <c r="Z928" s="58"/>
      <c r="AA928" s="58"/>
      <c r="AB928" s="58"/>
      <c r="AC928" s="58"/>
      <c r="AD928" s="58"/>
      <c r="AE928" s="58"/>
      <c r="AF928" s="58"/>
      <c r="AG928" s="58"/>
      <c r="AH928" s="58"/>
      <c r="AI928" s="58"/>
      <c r="AJ928" s="58"/>
      <c r="AM928" s="127"/>
      <c r="AN928" s="127"/>
    </row>
    <row r="929" spans="1:40" s="66" customFormat="1" ht="29.25" hidden="1" customHeight="1" thickTop="1" thickBot="1">
      <c r="A929" s="26"/>
      <c r="B929" s="184"/>
      <c r="C929" s="64"/>
      <c r="D929" s="56"/>
      <c r="E929" s="53" t="str">
        <f>+IF(J929="","",SUBTOTAL(3,J$8:J929))</f>
        <v/>
      </c>
      <c r="F929" s="201"/>
      <c r="G929" s="25"/>
      <c r="H929" s="28">
        <v>8955</v>
      </c>
      <c r="I929" s="65"/>
      <c r="J929" s="25"/>
      <c r="K929" s="26" t="str">
        <f t="shared" si="111"/>
        <v/>
      </c>
      <c r="L929" s="169"/>
      <c r="M929" s="25"/>
      <c r="N929" s="38"/>
      <c r="P929" s="63" t="str">
        <f t="shared" si="110"/>
        <v>.</v>
      </c>
      <c r="Q929" s="63"/>
      <c r="R929" s="63"/>
      <c r="S929" s="6" t="str">
        <f t="shared" si="109"/>
        <v xml:space="preserve">فاتورة رقم 8955  </v>
      </c>
      <c r="T929" s="6"/>
      <c r="U929" s="283"/>
      <c r="V929" s="283"/>
      <c r="W929" s="164"/>
      <c r="X929" s="99"/>
      <c r="Y929" s="58"/>
      <c r="Z929" s="58"/>
      <c r="AA929" s="58"/>
      <c r="AB929" s="58"/>
      <c r="AC929" s="58"/>
      <c r="AD929" s="58"/>
      <c r="AE929" s="58"/>
      <c r="AF929" s="58"/>
      <c r="AG929" s="58"/>
      <c r="AH929" s="58"/>
      <c r="AI929" s="58"/>
      <c r="AJ929" s="58"/>
      <c r="AM929" s="127"/>
      <c r="AN929" s="127"/>
    </row>
    <row r="930" spans="1:40" s="66" customFormat="1" ht="29.25" hidden="1" customHeight="1" thickTop="1" thickBot="1">
      <c r="A930" s="26"/>
      <c r="B930" s="184"/>
      <c r="C930" s="64"/>
      <c r="D930" s="56"/>
      <c r="E930" s="53" t="str">
        <f>+IF(J930="","",SUBTOTAL(3,J$8:J930))</f>
        <v/>
      </c>
      <c r="F930" s="201"/>
      <c r="G930" s="25"/>
      <c r="H930" s="28">
        <v>8956</v>
      </c>
      <c r="I930" s="65"/>
      <c r="J930" s="25"/>
      <c r="K930" s="26" t="str">
        <f t="shared" si="111"/>
        <v/>
      </c>
      <c r="L930" s="169"/>
      <c r="M930" s="25"/>
      <c r="N930" s="38"/>
      <c r="P930" s="63" t="str">
        <f t="shared" si="110"/>
        <v>.</v>
      </c>
      <c r="Q930" s="63"/>
      <c r="R930" s="63"/>
      <c r="S930" s="6" t="str">
        <f t="shared" si="109"/>
        <v xml:space="preserve">فاتورة رقم 8956  </v>
      </c>
      <c r="T930" s="6"/>
      <c r="U930" s="283"/>
      <c r="V930" s="283"/>
      <c r="W930" s="164"/>
      <c r="X930" s="99"/>
      <c r="Y930" s="58"/>
      <c r="Z930" s="58"/>
      <c r="AA930" s="58"/>
      <c r="AB930" s="58"/>
      <c r="AC930" s="58"/>
      <c r="AD930" s="58"/>
      <c r="AE930" s="58"/>
      <c r="AF930" s="58"/>
      <c r="AG930" s="58"/>
      <c r="AH930" s="58"/>
      <c r="AI930" s="58"/>
      <c r="AJ930" s="58"/>
      <c r="AM930" s="127"/>
      <c r="AN930" s="127"/>
    </row>
    <row r="931" spans="1:40" s="66" customFormat="1" ht="29.25" hidden="1" customHeight="1" thickTop="1" thickBot="1">
      <c r="A931" s="26"/>
      <c r="B931" s="184"/>
      <c r="C931" s="64"/>
      <c r="D931" s="56"/>
      <c r="E931" s="53" t="str">
        <f>+IF(J931="","",SUBTOTAL(3,J$8:J931))</f>
        <v/>
      </c>
      <c r="F931" s="201"/>
      <c r="G931" s="25"/>
      <c r="H931" s="28">
        <v>8957</v>
      </c>
      <c r="I931" s="65"/>
      <c r="J931" s="25"/>
      <c r="K931" s="26" t="str">
        <f t="shared" si="111"/>
        <v/>
      </c>
      <c r="L931" s="169"/>
      <c r="M931" s="25"/>
      <c r="N931" s="38"/>
      <c r="P931" s="63" t="str">
        <f t="shared" si="110"/>
        <v>.</v>
      </c>
      <c r="Q931" s="63"/>
      <c r="R931" s="63"/>
      <c r="S931" s="6" t="str">
        <f t="shared" si="109"/>
        <v xml:space="preserve">فاتورة رقم 8957  </v>
      </c>
      <c r="T931" s="6"/>
      <c r="U931" s="283"/>
      <c r="V931" s="283"/>
      <c r="W931" s="164"/>
      <c r="X931" s="99"/>
      <c r="Y931" s="58"/>
      <c r="Z931" s="58"/>
      <c r="AA931" s="58"/>
      <c r="AB931" s="58"/>
      <c r="AC931" s="58"/>
      <c r="AD931" s="58"/>
      <c r="AE931" s="58"/>
      <c r="AF931" s="58"/>
      <c r="AG931" s="58"/>
      <c r="AH931" s="58"/>
      <c r="AI931" s="58"/>
      <c r="AJ931" s="58"/>
      <c r="AM931" s="127"/>
      <c r="AN931" s="127"/>
    </row>
    <row r="932" spans="1:40" s="66" customFormat="1" ht="29.25" hidden="1" customHeight="1" thickTop="1" thickBot="1">
      <c r="A932" s="26"/>
      <c r="B932" s="184"/>
      <c r="C932" s="64"/>
      <c r="D932" s="56"/>
      <c r="E932" s="53" t="str">
        <f>+IF(J932="","",SUBTOTAL(3,J$8:J932))</f>
        <v/>
      </c>
      <c r="F932" s="201"/>
      <c r="G932" s="25"/>
      <c r="H932" s="28">
        <v>8958</v>
      </c>
      <c r="I932" s="65"/>
      <c r="J932" s="25"/>
      <c r="K932" s="26" t="str">
        <f t="shared" si="111"/>
        <v/>
      </c>
      <c r="L932" s="169"/>
      <c r="M932" s="25"/>
      <c r="N932" s="38"/>
      <c r="P932" s="63" t="str">
        <f t="shared" si="110"/>
        <v>.</v>
      </c>
      <c r="Q932" s="63"/>
      <c r="R932" s="63"/>
      <c r="S932" s="6" t="str">
        <f t="shared" si="109"/>
        <v xml:space="preserve">فاتورة رقم 8958  </v>
      </c>
      <c r="T932" s="6"/>
      <c r="U932" s="283"/>
      <c r="V932" s="283"/>
      <c r="W932" s="164"/>
      <c r="X932" s="99"/>
      <c r="Y932" s="58"/>
      <c r="Z932" s="58"/>
      <c r="AA932" s="58"/>
      <c r="AB932" s="58"/>
      <c r="AC932" s="58"/>
      <c r="AD932" s="58"/>
      <c r="AE932" s="58"/>
      <c r="AF932" s="58"/>
      <c r="AG932" s="58"/>
      <c r="AH932" s="58"/>
      <c r="AI932" s="58"/>
      <c r="AJ932" s="58"/>
      <c r="AM932" s="127"/>
      <c r="AN932" s="127"/>
    </row>
    <row r="933" spans="1:40" s="66" customFormat="1" ht="29.25" hidden="1" customHeight="1" thickTop="1" thickBot="1">
      <c r="A933" s="26"/>
      <c r="B933" s="184"/>
      <c r="C933" s="64"/>
      <c r="D933" s="56"/>
      <c r="E933" s="53" t="str">
        <f>+IF(J933="","",SUBTOTAL(3,J$8:J933))</f>
        <v/>
      </c>
      <c r="F933" s="201"/>
      <c r="G933" s="25"/>
      <c r="H933" s="28">
        <v>8959</v>
      </c>
      <c r="I933" s="65"/>
      <c r="J933" s="25"/>
      <c r="K933" s="26" t="str">
        <f t="shared" si="111"/>
        <v/>
      </c>
      <c r="L933" s="169"/>
      <c r="M933" s="25"/>
      <c r="N933" s="38"/>
      <c r="P933" s="63" t="str">
        <f t="shared" si="110"/>
        <v>.</v>
      </c>
      <c r="Q933" s="63"/>
      <c r="R933" s="63"/>
      <c r="S933" s="6" t="str">
        <f t="shared" si="109"/>
        <v xml:space="preserve">فاتورة رقم 8959  </v>
      </c>
      <c r="T933" s="6"/>
      <c r="U933" s="283"/>
      <c r="V933" s="283"/>
      <c r="W933" s="164"/>
      <c r="X933" s="99"/>
      <c r="Y933" s="58"/>
      <c r="Z933" s="58"/>
      <c r="AA933" s="58"/>
      <c r="AB933" s="58"/>
      <c r="AC933" s="58"/>
      <c r="AD933" s="58"/>
      <c r="AE933" s="58"/>
      <c r="AF933" s="58"/>
      <c r="AG933" s="58"/>
      <c r="AH933" s="58"/>
      <c r="AI933" s="58"/>
      <c r="AJ933" s="58"/>
      <c r="AM933" s="127"/>
      <c r="AN933" s="127"/>
    </row>
    <row r="934" spans="1:40" s="66" customFormat="1" ht="29.25" hidden="1" customHeight="1" thickTop="1" thickBot="1">
      <c r="A934" s="26"/>
      <c r="B934" s="184"/>
      <c r="C934" s="64"/>
      <c r="D934" s="56"/>
      <c r="E934" s="53" t="str">
        <f>+IF(J934="","",SUBTOTAL(3,J$8:J934))</f>
        <v/>
      </c>
      <c r="F934" s="201"/>
      <c r="G934" s="25"/>
      <c r="H934" s="28">
        <v>8960</v>
      </c>
      <c r="I934" s="65"/>
      <c r="J934" s="25"/>
      <c r="K934" s="26" t="str">
        <f t="shared" si="111"/>
        <v/>
      </c>
      <c r="L934" s="169"/>
      <c r="M934" s="25"/>
      <c r="N934" s="38"/>
      <c r="P934" s="63" t="str">
        <f t="shared" si="110"/>
        <v>.</v>
      </c>
      <c r="Q934" s="63"/>
      <c r="R934" s="63"/>
      <c r="S934" s="6" t="str">
        <f t="shared" si="109"/>
        <v xml:space="preserve">فاتورة رقم 8960  </v>
      </c>
      <c r="T934" s="6"/>
      <c r="U934" s="283"/>
      <c r="V934" s="283"/>
      <c r="W934" s="164"/>
      <c r="X934" s="99"/>
      <c r="Y934" s="58"/>
      <c r="Z934" s="58"/>
      <c r="AA934" s="58"/>
      <c r="AB934" s="58"/>
      <c r="AC934" s="58"/>
      <c r="AD934" s="58"/>
      <c r="AE934" s="58"/>
      <c r="AF934" s="58"/>
      <c r="AG934" s="58"/>
      <c r="AH934" s="58"/>
      <c r="AI934" s="58"/>
      <c r="AJ934" s="58"/>
      <c r="AM934" s="127"/>
      <c r="AN934" s="127"/>
    </row>
    <row r="935" spans="1:40" s="66" customFormat="1" ht="29.25" hidden="1" customHeight="1" thickTop="1" thickBot="1">
      <c r="A935" s="26"/>
      <c r="B935" s="184"/>
      <c r="C935" s="64"/>
      <c r="D935" s="56"/>
      <c r="E935" s="53" t="str">
        <f>+IF(J935="","",SUBTOTAL(3,J$8:J935))</f>
        <v/>
      </c>
      <c r="F935" s="201"/>
      <c r="G935" s="25"/>
      <c r="H935" s="28">
        <v>8961</v>
      </c>
      <c r="I935" s="65"/>
      <c r="J935" s="25"/>
      <c r="K935" s="26" t="str">
        <f t="shared" si="111"/>
        <v/>
      </c>
      <c r="L935" s="169"/>
      <c r="M935" s="25"/>
      <c r="N935" s="38"/>
      <c r="P935" s="63" t="str">
        <f t="shared" si="110"/>
        <v>.</v>
      </c>
      <c r="Q935" s="63"/>
      <c r="R935" s="63"/>
      <c r="S935" s="6" t="str">
        <f t="shared" si="109"/>
        <v xml:space="preserve">فاتورة رقم 8961  </v>
      </c>
      <c r="T935" s="6"/>
      <c r="U935" s="283"/>
      <c r="V935" s="283"/>
      <c r="W935" s="164"/>
      <c r="X935" s="99"/>
      <c r="Y935" s="58"/>
      <c r="Z935" s="58"/>
      <c r="AA935" s="58"/>
      <c r="AB935" s="58"/>
      <c r="AC935" s="58"/>
      <c r="AD935" s="58"/>
      <c r="AE935" s="58"/>
      <c r="AF935" s="58"/>
      <c r="AG935" s="58"/>
      <c r="AH935" s="58"/>
      <c r="AI935" s="58"/>
      <c r="AJ935" s="58"/>
      <c r="AM935" s="127"/>
      <c r="AN935" s="127"/>
    </row>
    <row r="936" spans="1:40" s="66" customFormat="1" ht="29.25" hidden="1" customHeight="1" thickTop="1" thickBot="1">
      <c r="A936" s="26"/>
      <c r="B936" s="184"/>
      <c r="C936" s="64"/>
      <c r="D936" s="56"/>
      <c r="E936" s="53" t="str">
        <f>+IF(J936="","",SUBTOTAL(3,J$8:J936))</f>
        <v/>
      </c>
      <c r="F936" s="201"/>
      <c r="G936" s="25"/>
      <c r="H936" s="28">
        <v>8962</v>
      </c>
      <c r="I936" s="65"/>
      <c r="J936" s="25"/>
      <c r="K936" s="26" t="str">
        <f t="shared" si="111"/>
        <v/>
      </c>
      <c r="L936" s="169"/>
      <c r="M936" s="25"/>
      <c r="N936" s="38"/>
      <c r="P936" s="63" t="str">
        <f t="shared" si="110"/>
        <v>.</v>
      </c>
      <c r="Q936" s="63"/>
      <c r="R936" s="63"/>
      <c r="S936" s="6" t="str">
        <f t="shared" si="109"/>
        <v xml:space="preserve">فاتورة رقم 8962  </v>
      </c>
      <c r="T936" s="6"/>
      <c r="U936" s="283"/>
      <c r="V936" s="283"/>
      <c r="W936" s="164"/>
      <c r="X936" s="99"/>
      <c r="Y936" s="58"/>
      <c r="Z936" s="58"/>
      <c r="AA936" s="58"/>
      <c r="AB936" s="58"/>
      <c r="AC936" s="58"/>
      <c r="AD936" s="58"/>
      <c r="AE936" s="58"/>
      <c r="AF936" s="58"/>
      <c r="AG936" s="58"/>
      <c r="AH936" s="58"/>
      <c r="AI936" s="58"/>
      <c r="AJ936" s="58"/>
      <c r="AM936" s="127"/>
      <c r="AN936" s="127"/>
    </row>
    <row r="937" spans="1:40" s="66" customFormat="1" ht="29.25" hidden="1" customHeight="1" thickTop="1" thickBot="1">
      <c r="A937" s="26"/>
      <c r="B937" s="184"/>
      <c r="C937" s="64"/>
      <c r="D937" s="56"/>
      <c r="E937" s="53" t="str">
        <f>+IF(J937="","",SUBTOTAL(3,J$8:J937))</f>
        <v/>
      </c>
      <c r="F937" s="201"/>
      <c r="G937" s="25"/>
      <c r="H937" s="28">
        <v>8963</v>
      </c>
      <c r="I937" s="65"/>
      <c r="J937" s="25"/>
      <c r="K937" s="26" t="str">
        <f t="shared" si="111"/>
        <v/>
      </c>
      <c r="L937" s="169"/>
      <c r="M937" s="25"/>
      <c r="N937" s="38"/>
      <c r="P937" s="63" t="str">
        <f t="shared" si="110"/>
        <v>.</v>
      </c>
      <c r="Q937" s="63"/>
      <c r="R937" s="63"/>
      <c r="S937" s="6" t="str">
        <f t="shared" si="109"/>
        <v xml:space="preserve">فاتورة رقم 8963  </v>
      </c>
      <c r="T937" s="6"/>
      <c r="U937" s="283"/>
      <c r="V937" s="283"/>
      <c r="W937" s="164"/>
      <c r="X937" s="99"/>
      <c r="Y937" s="58"/>
      <c r="Z937" s="58"/>
      <c r="AA937" s="58"/>
      <c r="AB937" s="58"/>
      <c r="AC937" s="58"/>
      <c r="AD937" s="58"/>
      <c r="AE937" s="58"/>
      <c r="AF937" s="58"/>
      <c r="AG937" s="58"/>
      <c r="AH937" s="58"/>
      <c r="AI937" s="58"/>
      <c r="AJ937" s="58"/>
      <c r="AM937" s="127"/>
      <c r="AN937" s="127"/>
    </row>
    <row r="938" spans="1:40" s="66" customFormat="1" ht="29.25" hidden="1" customHeight="1" thickTop="1" thickBot="1">
      <c r="A938" s="26"/>
      <c r="B938" s="184"/>
      <c r="C938" s="64"/>
      <c r="D938" s="56"/>
      <c r="E938" s="53" t="str">
        <f>+IF(J938="","",SUBTOTAL(3,J$8:J938))</f>
        <v/>
      </c>
      <c r="F938" s="201"/>
      <c r="G938" s="25"/>
      <c r="H938" s="28">
        <v>8964</v>
      </c>
      <c r="I938" s="65"/>
      <c r="J938" s="25"/>
      <c r="K938" s="26" t="str">
        <f t="shared" si="111"/>
        <v/>
      </c>
      <c r="L938" s="169"/>
      <c r="M938" s="25"/>
      <c r="N938" s="38"/>
      <c r="P938" s="63" t="str">
        <f t="shared" si="110"/>
        <v>.</v>
      </c>
      <c r="Q938" s="63"/>
      <c r="R938" s="63"/>
      <c r="S938" s="6" t="str">
        <f t="shared" si="109"/>
        <v xml:space="preserve">فاتورة رقم 8964  </v>
      </c>
      <c r="T938" s="6"/>
      <c r="U938" s="283"/>
      <c r="V938" s="283"/>
      <c r="W938" s="164"/>
      <c r="X938" s="99"/>
      <c r="Y938" s="58"/>
      <c r="Z938" s="58"/>
      <c r="AA938" s="58"/>
      <c r="AB938" s="58"/>
      <c r="AC938" s="58"/>
      <c r="AD938" s="58"/>
      <c r="AE938" s="58"/>
      <c r="AF938" s="58"/>
      <c r="AG938" s="58"/>
      <c r="AH938" s="58"/>
      <c r="AI938" s="58"/>
      <c r="AJ938" s="58"/>
      <c r="AM938" s="127"/>
      <c r="AN938" s="127"/>
    </row>
    <row r="939" spans="1:40" s="66" customFormat="1" ht="29.25" hidden="1" customHeight="1" thickTop="1" thickBot="1">
      <c r="A939" s="26"/>
      <c r="B939" s="184"/>
      <c r="C939" s="64"/>
      <c r="D939" s="56"/>
      <c r="E939" s="53" t="str">
        <f>+IF(J939="","",SUBTOTAL(3,J$8:J939))</f>
        <v/>
      </c>
      <c r="F939" s="201"/>
      <c r="G939" s="25"/>
      <c r="H939" s="28">
        <v>8965</v>
      </c>
      <c r="I939" s="65"/>
      <c r="J939" s="25"/>
      <c r="K939" s="26" t="str">
        <f t="shared" si="111"/>
        <v/>
      </c>
      <c r="L939" s="169"/>
      <c r="M939" s="25"/>
      <c r="N939" s="38"/>
      <c r="P939" s="63" t="str">
        <f t="shared" si="110"/>
        <v>.</v>
      </c>
      <c r="Q939" s="63"/>
      <c r="R939" s="63"/>
      <c r="S939" s="6" t="str">
        <f t="shared" si="109"/>
        <v xml:space="preserve">فاتورة رقم 8965  </v>
      </c>
      <c r="T939" s="6"/>
      <c r="U939" s="283"/>
      <c r="V939" s="283"/>
      <c r="W939" s="164"/>
      <c r="X939" s="99"/>
      <c r="Y939" s="58"/>
      <c r="Z939" s="58"/>
      <c r="AA939" s="58"/>
      <c r="AB939" s="58"/>
      <c r="AC939" s="58"/>
      <c r="AD939" s="58"/>
      <c r="AE939" s="58"/>
      <c r="AF939" s="58"/>
      <c r="AG939" s="58"/>
      <c r="AH939" s="58"/>
      <c r="AI939" s="58"/>
      <c r="AJ939" s="58"/>
      <c r="AM939" s="127"/>
      <c r="AN939" s="127"/>
    </row>
    <row r="940" spans="1:40" s="66" customFormat="1" ht="29.25" hidden="1" customHeight="1" thickTop="1" thickBot="1">
      <c r="A940" s="26"/>
      <c r="B940" s="184"/>
      <c r="C940" s="64"/>
      <c r="D940" s="56"/>
      <c r="E940" s="53" t="str">
        <f>+IF(J940="","",SUBTOTAL(3,J$8:J940))</f>
        <v/>
      </c>
      <c r="F940" s="201"/>
      <c r="G940" s="25"/>
      <c r="H940" s="28">
        <v>8966</v>
      </c>
      <c r="I940" s="65"/>
      <c r="J940" s="25"/>
      <c r="K940" s="26" t="str">
        <f t="shared" si="111"/>
        <v/>
      </c>
      <c r="L940" s="169"/>
      <c r="M940" s="25"/>
      <c r="N940" s="38"/>
      <c r="P940" s="63" t="str">
        <f t="shared" si="110"/>
        <v>.</v>
      </c>
      <c r="Q940" s="63"/>
      <c r="R940" s="63"/>
      <c r="S940" s="6" t="str">
        <f t="shared" si="109"/>
        <v xml:space="preserve">فاتورة رقم 8966  </v>
      </c>
      <c r="T940" s="6"/>
      <c r="U940" s="283"/>
      <c r="V940" s="283"/>
      <c r="W940" s="164"/>
      <c r="X940" s="99"/>
      <c r="Y940" s="58"/>
      <c r="Z940" s="58"/>
      <c r="AA940" s="58"/>
      <c r="AB940" s="58"/>
      <c r="AC940" s="58"/>
      <c r="AD940" s="58"/>
      <c r="AE940" s="58"/>
      <c r="AF940" s="58"/>
      <c r="AG940" s="58"/>
      <c r="AH940" s="58"/>
      <c r="AI940" s="58"/>
      <c r="AJ940" s="58"/>
      <c r="AM940" s="127"/>
      <c r="AN940" s="127"/>
    </row>
    <row r="941" spans="1:40" s="66" customFormat="1" ht="29.25" hidden="1" customHeight="1" thickTop="1" thickBot="1">
      <c r="A941" s="26"/>
      <c r="B941" s="184"/>
      <c r="C941" s="64"/>
      <c r="D941" s="56"/>
      <c r="E941" s="53" t="str">
        <f>+IF(J941="","",SUBTOTAL(3,J$8:J941))</f>
        <v/>
      </c>
      <c r="F941" s="201"/>
      <c r="G941" s="25"/>
      <c r="H941" s="28">
        <v>8967</v>
      </c>
      <c r="I941" s="65"/>
      <c r="J941" s="25"/>
      <c r="K941" s="26" t="str">
        <f t="shared" si="111"/>
        <v/>
      </c>
      <c r="L941" s="169"/>
      <c r="M941" s="25"/>
      <c r="N941" s="38"/>
      <c r="P941" s="63" t="str">
        <f t="shared" si="110"/>
        <v>.</v>
      </c>
      <c r="Q941" s="63"/>
      <c r="R941" s="63"/>
      <c r="S941" s="6" t="str">
        <f t="shared" si="109"/>
        <v xml:space="preserve">فاتورة رقم 8967  </v>
      </c>
      <c r="T941" s="6"/>
      <c r="U941" s="283"/>
      <c r="V941" s="283"/>
      <c r="W941" s="164"/>
      <c r="X941" s="99"/>
      <c r="Y941" s="58"/>
      <c r="Z941" s="58"/>
      <c r="AA941" s="58"/>
      <c r="AB941" s="58"/>
      <c r="AC941" s="58"/>
      <c r="AD941" s="58"/>
      <c r="AE941" s="58"/>
      <c r="AF941" s="58"/>
      <c r="AG941" s="58"/>
      <c r="AH941" s="58"/>
      <c r="AI941" s="58"/>
      <c r="AJ941" s="58"/>
      <c r="AM941" s="127"/>
      <c r="AN941" s="127"/>
    </row>
    <row r="942" spans="1:40" s="66" customFormat="1" ht="29.25" hidden="1" customHeight="1" thickTop="1" thickBot="1">
      <c r="A942" s="26"/>
      <c r="B942" s="184"/>
      <c r="C942" s="64"/>
      <c r="D942" s="56"/>
      <c r="E942" s="53" t="str">
        <f>+IF(J942="","",SUBTOTAL(3,J$8:J942))</f>
        <v/>
      </c>
      <c r="F942" s="201"/>
      <c r="G942" s="25"/>
      <c r="H942" s="28">
        <v>8968</v>
      </c>
      <c r="I942" s="65"/>
      <c r="J942" s="25"/>
      <c r="K942" s="26" t="str">
        <f t="shared" si="111"/>
        <v/>
      </c>
      <c r="L942" s="169"/>
      <c r="M942" s="25"/>
      <c r="N942" s="38"/>
      <c r="P942" s="63" t="str">
        <f t="shared" si="110"/>
        <v>.</v>
      </c>
      <c r="Q942" s="63"/>
      <c r="R942" s="63"/>
      <c r="S942" s="6" t="str">
        <f t="shared" si="109"/>
        <v xml:space="preserve">فاتورة رقم 8968  </v>
      </c>
      <c r="T942" s="6"/>
      <c r="U942" s="283"/>
      <c r="V942" s="283"/>
      <c r="W942" s="164"/>
      <c r="X942" s="99"/>
      <c r="Y942" s="58"/>
      <c r="Z942" s="58"/>
      <c r="AA942" s="58"/>
      <c r="AB942" s="58"/>
      <c r="AC942" s="58"/>
      <c r="AD942" s="58"/>
      <c r="AE942" s="58"/>
      <c r="AF942" s="58"/>
      <c r="AG942" s="58"/>
      <c r="AH942" s="58"/>
      <c r="AI942" s="58"/>
      <c r="AJ942" s="58"/>
      <c r="AM942" s="127"/>
      <c r="AN942" s="127"/>
    </row>
    <row r="943" spans="1:40" s="66" customFormat="1" ht="29.25" hidden="1" customHeight="1" thickTop="1" thickBot="1">
      <c r="A943" s="26"/>
      <c r="B943" s="184"/>
      <c r="C943" s="64"/>
      <c r="D943" s="56"/>
      <c r="E943" s="53" t="str">
        <f>+IF(J943="","",SUBTOTAL(3,J$8:J943))</f>
        <v/>
      </c>
      <c r="F943" s="201"/>
      <c r="G943" s="25"/>
      <c r="H943" s="28">
        <v>8969</v>
      </c>
      <c r="I943" s="65"/>
      <c r="J943" s="25"/>
      <c r="K943" s="26" t="str">
        <f t="shared" si="111"/>
        <v/>
      </c>
      <c r="L943" s="169"/>
      <c r="M943" s="25"/>
      <c r="N943" s="38"/>
      <c r="P943" s="63" t="str">
        <f t="shared" si="110"/>
        <v>.</v>
      </c>
      <c r="Q943" s="63"/>
      <c r="R943" s="63"/>
      <c r="S943" s="6" t="str">
        <f t="shared" si="109"/>
        <v xml:space="preserve">فاتورة رقم 8969  </v>
      </c>
      <c r="T943" s="6"/>
      <c r="U943" s="283"/>
      <c r="V943" s="283"/>
      <c r="W943" s="164"/>
      <c r="X943" s="99"/>
      <c r="Y943" s="58"/>
      <c r="Z943" s="58"/>
      <c r="AA943" s="58"/>
      <c r="AB943" s="58"/>
      <c r="AC943" s="58"/>
      <c r="AD943" s="58"/>
      <c r="AE943" s="58"/>
      <c r="AF943" s="58"/>
      <c r="AG943" s="58"/>
      <c r="AH943" s="58"/>
      <c r="AI943" s="58"/>
      <c r="AJ943" s="58"/>
      <c r="AM943" s="127"/>
      <c r="AN943" s="127"/>
    </row>
    <row r="944" spans="1:40" s="66" customFormat="1" ht="29.25" hidden="1" customHeight="1" thickTop="1" thickBot="1">
      <c r="A944" s="26"/>
      <c r="B944" s="184"/>
      <c r="C944" s="64"/>
      <c r="D944" s="56"/>
      <c r="E944" s="53" t="str">
        <f>+IF(J944="","",SUBTOTAL(3,J$8:J944))</f>
        <v/>
      </c>
      <c r="F944" s="201"/>
      <c r="G944" s="25"/>
      <c r="H944" s="28">
        <v>8970</v>
      </c>
      <c r="I944" s="65"/>
      <c r="J944" s="25"/>
      <c r="K944" s="26" t="str">
        <f t="shared" si="111"/>
        <v/>
      </c>
      <c r="L944" s="169"/>
      <c r="M944" s="25"/>
      <c r="N944" s="38"/>
      <c r="P944" s="63" t="str">
        <f t="shared" si="110"/>
        <v>.</v>
      </c>
      <c r="Q944" s="63"/>
      <c r="R944" s="63"/>
      <c r="S944" s="6" t="str">
        <f t="shared" si="109"/>
        <v xml:space="preserve">فاتورة رقم 8970  </v>
      </c>
      <c r="T944" s="6"/>
      <c r="U944" s="283"/>
      <c r="V944" s="283"/>
      <c r="W944" s="164"/>
      <c r="X944" s="99"/>
      <c r="Y944" s="58"/>
      <c r="Z944" s="58"/>
      <c r="AA944" s="58"/>
      <c r="AB944" s="58"/>
      <c r="AC944" s="58"/>
      <c r="AD944" s="58"/>
      <c r="AE944" s="58"/>
      <c r="AF944" s="58"/>
      <c r="AG944" s="58"/>
      <c r="AH944" s="58"/>
      <c r="AI944" s="58"/>
      <c r="AJ944" s="58"/>
      <c r="AM944" s="127"/>
      <c r="AN944" s="127"/>
    </row>
    <row r="945" spans="1:40" s="66" customFormat="1" ht="29.25" hidden="1" customHeight="1" thickTop="1" thickBot="1">
      <c r="A945" s="26"/>
      <c r="B945" s="184"/>
      <c r="C945" s="64"/>
      <c r="D945" s="56"/>
      <c r="E945" s="53" t="str">
        <f>+IF(J945="","",SUBTOTAL(3,J$8:J945))</f>
        <v/>
      </c>
      <c r="F945" s="201"/>
      <c r="G945" s="25"/>
      <c r="H945" s="28">
        <v>8971</v>
      </c>
      <c r="I945" s="65"/>
      <c r="J945" s="25"/>
      <c r="K945" s="26" t="str">
        <f t="shared" si="111"/>
        <v/>
      </c>
      <c r="L945" s="169"/>
      <c r="M945" s="25"/>
      <c r="N945" s="38"/>
      <c r="P945" s="63" t="str">
        <f t="shared" si="110"/>
        <v>.</v>
      </c>
      <c r="Q945" s="63"/>
      <c r="R945" s="63"/>
      <c r="S945" s="6" t="str">
        <f t="shared" si="109"/>
        <v xml:space="preserve">فاتورة رقم 8971  </v>
      </c>
      <c r="T945" s="6"/>
      <c r="U945" s="283"/>
      <c r="V945" s="283"/>
      <c r="W945" s="164"/>
      <c r="X945" s="99"/>
      <c r="Y945" s="58"/>
      <c r="Z945" s="58"/>
      <c r="AA945" s="58"/>
      <c r="AB945" s="58"/>
      <c r="AC945" s="58"/>
      <c r="AD945" s="58"/>
      <c r="AE945" s="58"/>
      <c r="AF945" s="58"/>
      <c r="AG945" s="58"/>
      <c r="AH945" s="58"/>
      <c r="AI945" s="58"/>
      <c r="AJ945" s="58"/>
      <c r="AM945" s="127"/>
      <c r="AN945" s="127"/>
    </row>
    <row r="946" spans="1:40" s="66" customFormat="1" ht="29.25" hidden="1" customHeight="1" thickTop="1" thickBot="1">
      <c r="A946" s="26"/>
      <c r="B946" s="184"/>
      <c r="C946" s="64"/>
      <c r="D946" s="56"/>
      <c r="E946" s="53" t="str">
        <f>+IF(J946="","",SUBTOTAL(3,J$8:J946))</f>
        <v/>
      </c>
      <c r="F946" s="201"/>
      <c r="G946" s="25"/>
      <c r="H946" s="28">
        <v>8972</v>
      </c>
      <c r="I946" s="65"/>
      <c r="J946" s="25"/>
      <c r="K946" s="26" t="str">
        <f t="shared" si="111"/>
        <v/>
      </c>
      <c r="L946" s="169"/>
      <c r="M946" s="25"/>
      <c r="N946" s="38"/>
      <c r="P946" s="63" t="str">
        <f t="shared" si="110"/>
        <v>.</v>
      </c>
      <c r="Q946" s="63"/>
      <c r="R946" s="63"/>
      <c r="S946" s="6" t="str">
        <f t="shared" si="109"/>
        <v xml:space="preserve">فاتورة رقم 8972  </v>
      </c>
      <c r="T946" s="6"/>
      <c r="U946" s="283"/>
      <c r="V946" s="283"/>
      <c r="W946" s="164"/>
      <c r="X946" s="99"/>
      <c r="Y946" s="58"/>
      <c r="Z946" s="58"/>
      <c r="AA946" s="58"/>
      <c r="AB946" s="58"/>
      <c r="AC946" s="58"/>
      <c r="AD946" s="58"/>
      <c r="AE946" s="58"/>
      <c r="AF946" s="58"/>
      <c r="AG946" s="58"/>
      <c r="AH946" s="58"/>
      <c r="AI946" s="58"/>
      <c r="AJ946" s="58"/>
      <c r="AM946" s="127"/>
      <c r="AN946" s="127"/>
    </row>
    <row r="947" spans="1:40" s="66" customFormat="1" ht="29.25" hidden="1" customHeight="1" thickTop="1" thickBot="1">
      <c r="A947" s="26"/>
      <c r="B947" s="184"/>
      <c r="C947" s="64"/>
      <c r="D947" s="56"/>
      <c r="E947" s="53" t="str">
        <f>+IF(J947="","",SUBTOTAL(3,J$8:J947))</f>
        <v/>
      </c>
      <c r="F947" s="201"/>
      <c r="G947" s="25"/>
      <c r="H947" s="28">
        <v>8973</v>
      </c>
      <c r="I947" s="65"/>
      <c r="J947" s="25"/>
      <c r="K947" s="26" t="str">
        <f t="shared" si="111"/>
        <v/>
      </c>
      <c r="L947" s="169"/>
      <c r="M947" s="25"/>
      <c r="N947" s="38"/>
      <c r="P947" s="63" t="str">
        <f t="shared" si="110"/>
        <v>.</v>
      </c>
      <c r="Q947" s="63"/>
      <c r="R947" s="63"/>
      <c r="S947" s="6" t="str">
        <f t="shared" si="109"/>
        <v xml:space="preserve">فاتورة رقم 8973  </v>
      </c>
      <c r="T947" s="6"/>
      <c r="U947" s="283"/>
      <c r="V947" s="283"/>
      <c r="W947" s="164"/>
      <c r="X947" s="99"/>
      <c r="Y947" s="58"/>
      <c r="Z947" s="58"/>
      <c r="AA947" s="58"/>
      <c r="AB947" s="58"/>
      <c r="AC947" s="58"/>
      <c r="AD947" s="58"/>
      <c r="AE947" s="58"/>
      <c r="AF947" s="58"/>
      <c r="AG947" s="58"/>
      <c r="AH947" s="58"/>
      <c r="AI947" s="58"/>
      <c r="AJ947" s="58"/>
      <c r="AM947" s="127"/>
      <c r="AN947" s="127"/>
    </row>
    <row r="948" spans="1:40" s="66" customFormat="1" ht="29.25" hidden="1" customHeight="1" thickTop="1" thickBot="1">
      <c r="A948" s="26"/>
      <c r="B948" s="184"/>
      <c r="C948" s="64"/>
      <c r="D948" s="56"/>
      <c r="E948" s="53" t="str">
        <f>+IF(J948="","",SUBTOTAL(3,J$8:J948))</f>
        <v/>
      </c>
      <c r="F948" s="201"/>
      <c r="G948" s="25"/>
      <c r="H948" s="28">
        <v>8974</v>
      </c>
      <c r="I948" s="65"/>
      <c r="J948" s="25"/>
      <c r="K948" s="26" t="str">
        <f t="shared" si="111"/>
        <v/>
      </c>
      <c r="L948" s="169"/>
      <c r="M948" s="25"/>
      <c r="N948" s="38"/>
      <c r="P948" s="63" t="str">
        <f t="shared" si="110"/>
        <v>.</v>
      </c>
      <c r="Q948" s="63"/>
      <c r="R948" s="63"/>
      <c r="S948" s="6" t="str">
        <f t="shared" si="109"/>
        <v xml:space="preserve">فاتورة رقم 8974  </v>
      </c>
      <c r="T948" s="6"/>
      <c r="U948" s="283"/>
      <c r="V948" s="283"/>
      <c r="W948" s="164"/>
      <c r="X948" s="99"/>
      <c r="Y948" s="58"/>
      <c r="Z948" s="58"/>
      <c r="AA948" s="58"/>
      <c r="AB948" s="58"/>
      <c r="AC948" s="58"/>
      <c r="AD948" s="58"/>
      <c r="AE948" s="58"/>
      <c r="AF948" s="58"/>
      <c r="AG948" s="58"/>
      <c r="AH948" s="58"/>
      <c r="AI948" s="58"/>
      <c r="AJ948" s="58"/>
      <c r="AM948" s="127"/>
      <c r="AN948" s="127"/>
    </row>
    <row r="949" spans="1:40" s="66" customFormat="1" ht="29.25" hidden="1" customHeight="1" thickTop="1" thickBot="1">
      <c r="A949" s="26"/>
      <c r="B949" s="184"/>
      <c r="C949" s="64"/>
      <c r="D949" s="56"/>
      <c r="E949" s="53" t="str">
        <f>+IF(J949="","",SUBTOTAL(3,J$8:J949))</f>
        <v/>
      </c>
      <c r="F949" s="201"/>
      <c r="G949" s="25"/>
      <c r="H949" s="28">
        <v>8975</v>
      </c>
      <c r="I949" s="65"/>
      <c r="J949" s="25"/>
      <c r="K949" s="26" t="str">
        <f t="shared" si="111"/>
        <v/>
      </c>
      <c r="L949" s="169"/>
      <c r="M949" s="25"/>
      <c r="N949" s="38"/>
      <c r="P949" s="63" t="str">
        <f t="shared" si="110"/>
        <v>.</v>
      </c>
      <c r="Q949" s="63"/>
      <c r="R949" s="63"/>
      <c r="S949" s="6" t="str">
        <f t="shared" si="109"/>
        <v xml:space="preserve">فاتورة رقم 8975  </v>
      </c>
      <c r="T949" s="6"/>
      <c r="U949" s="283"/>
      <c r="V949" s="283"/>
      <c r="W949" s="164"/>
      <c r="X949" s="99"/>
      <c r="Y949" s="58"/>
      <c r="Z949" s="58"/>
      <c r="AA949" s="58"/>
      <c r="AB949" s="58"/>
      <c r="AC949" s="58"/>
      <c r="AD949" s="58"/>
      <c r="AE949" s="58"/>
      <c r="AF949" s="58"/>
      <c r="AG949" s="58"/>
      <c r="AH949" s="58"/>
      <c r="AI949" s="58"/>
      <c r="AJ949" s="58"/>
      <c r="AM949" s="127"/>
      <c r="AN949" s="127"/>
    </row>
    <row r="950" spans="1:40" s="66" customFormat="1" ht="29.25" hidden="1" customHeight="1" thickTop="1" thickBot="1">
      <c r="A950" s="26"/>
      <c r="B950" s="184"/>
      <c r="C950" s="64"/>
      <c r="D950" s="56"/>
      <c r="E950" s="53" t="str">
        <f>+IF(J950="","",SUBTOTAL(3,J$8:J950))</f>
        <v/>
      </c>
      <c r="F950" s="201"/>
      <c r="G950" s="25"/>
      <c r="H950" s="28">
        <v>8976</v>
      </c>
      <c r="I950" s="65"/>
      <c r="J950" s="25"/>
      <c r="K950" s="26" t="str">
        <f t="shared" si="111"/>
        <v/>
      </c>
      <c r="L950" s="169"/>
      <c r="M950" s="25"/>
      <c r="N950" s="38"/>
      <c r="P950" s="63" t="str">
        <f t="shared" si="110"/>
        <v>.</v>
      </c>
      <c r="Q950" s="63"/>
      <c r="R950" s="63"/>
      <c r="S950" s="6" t="str">
        <f t="shared" si="109"/>
        <v xml:space="preserve">فاتورة رقم 8976  </v>
      </c>
      <c r="T950" s="6"/>
      <c r="U950" s="283"/>
      <c r="V950" s="283"/>
      <c r="W950" s="164"/>
      <c r="X950" s="99"/>
      <c r="Y950" s="58"/>
      <c r="Z950" s="58"/>
      <c r="AA950" s="58"/>
      <c r="AB950" s="58"/>
      <c r="AC950" s="58"/>
      <c r="AD950" s="58"/>
      <c r="AE950" s="58"/>
      <c r="AF950" s="58"/>
      <c r="AG950" s="58"/>
      <c r="AH950" s="58"/>
      <c r="AI950" s="58"/>
      <c r="AJ950" s="58"/>
      <c r="AM950" s="127"/>
      <c r="AN950" s="127"/>
    </row>
    <row r="951" spans="1:40" s="66" customFormat="1" ht="29.25" hidden="1" customHeight="1" thickTop="1" thickBot="1">
      <c r="A951" s="26"/>
      <c r="B951" s="184"/>
      <c r="C951" s="64"/>
      <c r="D951" s="56"/>
      <c r="E951" s="53" t="str">
        <f>+IF(J951="","",SUBTOTAL(3,J$8:J951))</f>
        <v/>
      </c>
      <c r="F951" s="201"/>
      <c r="G951" s="25"/>
      <c r="H951" s="28">
        <v>8977</v>
      </c>
      <c r="I951" s="65"/>
      <c r="J951" s="25"/>
      <c r="K951" s="26" t="str">
        <f t="shared" si="111"/>
        <v/>
      </c>
      <c r="L951" s="169"/>
      <c r="M951" s="25"/>
      <c r="N951" s="38"/>
      <c r="P951" s="63" t="str">
        <f t="shared" si="110"/>
        <v>.</v>
      </c>
      <c r="Q951" s="63"/>
      <c r="R951" s="63"/>
      <c r="S951" s="6" t="str">
        <f t="shared" si="109"/>
        <v xml:space="preserve">فاتورة رقم 8977  </v>
      </c>
      <c r="T951" s="6"/>
      <c r="U951" s="283"/>
      <c r="V951" s="283"/>
      <c r="W951" s="164"/>
      <c r="X951" s="99"/>
      <c r="Y951" s="58"/>
      <c r="Z951" s="58"/>
      <c r="AA951" s="58"/>
      <c r="AB951" s="58"/>
      <c r="AC951" s="58"/>
      <c r="AD951" s="58"/>
      <c r="AE951" s="58"/>
      <c r="AF951" s="58"/>
      <c r="AG951" s="58"/>
      <c r="AH951" s="58"/>
      <c r="AI951" s="58"/>
      <c r="AJ951" s="58"/>
      <c r="AM951" s="127"/>
      <c r="AN951" s="127"/>
    </row>
    <row r="952" spans="1:40" s="66" customFormat="1" ht="29.25" hidden="1" customHeight="1" thickTop="1" thickBot="1">
      <c r="A952" s="26"/>
      <c r="B952" s="184"/>
      <c r="C952" s="64"/>
      <c r="D952" s="56"/>
      <c r="E952" s="53" t="str">
        <f>+IF(J952="","",SUBTOTAL(3,J$8:J952))</f>
        <v/>
      </c>
      <c r="F952" s="201"/>
      <c r="G952" s="25"/>
      <c r="H952" s="28">
        <v>8978</v>
      </c>
      <c r="I952" s="65"/>
      <c r="J952" s="25"/>
      <c r="K952" s="26" t="str">
        <f t="shared" si="111"/>
        <v/>
      </c>
      <c r="L952" s="169"/>
      <c r="M952" s="25"/>
      <c r="N952" s="38"/>
      <c r="P952" s="63" t="str">
        <f t="shared" si="110"/>
        <v>.</v>
      </c>
      <c r="Q952" s="63"/>
      <c r="R952" s="63"/>
      <c r="S952" s="6" t="str">
        <f t="shared" si="109"/>
        <v xml:space="preserve">فاتورة رقم 8978  </v>
      </c>
      <c r="T952" s="6"/>
      <c r="U952" s="283"/>
      <c r="V952" s="283"/>
      <c r="W952" s="164"/>
      <c r="X952" s="99"/>
      <c r="Y952" s="58"/>
      <c r="Z952" s="58"/>
      <c r="AA952" s="58"/>
      <c r="AB952" s="58"/>
      <c r="AC952" s="58"/>
      <c r="AD952" s="58"/>
      <c r="AE952" s="58"/>
      <c r="AF952" s="58"/>
      <c r="AG952" s="58"/>
      <c r="AH952" s="58"/>
      <c r="AI952" s="58"/>
      <c r="AJ952" s="58"/>
      <c r="AM952" s="127"/>
      <c r="AN952" s="127"/>
    </row>
    <row r="953" spans="1:40" s="66" customFormat="1" ht="29.25" hidden="1" customHeight="1" thickTop="1" thickBot="1">
      <c r="A953" s="26"/>
      <c r="B953" s="184"/>
      <c r="C953" s="64"/>
      <c r="D953" s="56"/>
      <c r="E953" s="53" t="str">
        <f>+IF(J953="","",SUBTOTAL(3,J$8:J953))</f>
        <v/>
      </c>
      <c r="F953" s="201"/>
      <c r="G953" s="25"/>
      <c r="H953" s="28">
        <v>8979</v>
      </c>
      <c r="I953" s="65"/>
      <c r="J953" s="25"/>
      <c r="K953" s="26" t="str">
        <f t="shared" si="111"/>
        <v/>
      </c>
      <c r="L953" s="169"/>
      <c r="M953" s="25"/>
      <c r="N953" s="38"/>
      <c r="P953" s="63" t="str">
        <f t="shared" si="110"/>
        <v>.</v>
      </c>
      <c r="Q953" s="63"/>
      <c r="R953" s="63"/>
      <c r="S953" s="6" t="str">
        <f t="shared" si="109"/>
        <v xml:space="preserve">فاتورة رقم 8979  </v>
      </c>
      <c r="T953" s="6"/>
      <c r="U953" s="283"/>
      <c r="V953" s="283"/>
      <c r="W953" s="164"/>
      <c r="X953" s="99"/>
      <c r="Y953" s="58"/>
      <c r="Z953" s="58"/>
      <c r="AA953" s="58"/>
      <c r="AB953" s="58"/>
      <c r="AC953" s="58"/>
      <c r="AD953" s="58"/>
      <c r="AE953" s="58"/>
      <c r="AF953" s="58"/>
      <c r="AG953" s="58"/>
      <c r="AH953" s="58"/>
      <c r="AI953" s="58"/>
      <c r="AJ953" s="58"/>
      <c r="AM953" s="127"/>
      <c r="AN953" s="127"/>
    </row>
    <row r="954" spans="1:40" s="66" customFormat="1" ht="29.25" hidden="1" customHeight="1" thickTop="1" thickBot="1">
      <c r="A954" s="26"/>
      <c r="B954" s="184"/>
      <c r="C954" s="64"/>
      <c r="D954" s="56"/>
      <c r="E954" s="53" t="str">
        <f>+IF(J954="","",SUBTOTAL(3,J$8:J954))</f>
        <v/>
      </c>
      <c r="F954" s="201"/>
      <c r="G954" s="25"/>
      <c r="H954" s="28">
        <v>8980</v>
      </c>
      <c r="I954" s="65"/>
      <c r="J954" s="25"/>
      <c r="K954" s="26" t="str">
        <f t="shared" si="111"/>
        <v/>
      </c>
      <c r="L954" s="169"/>
      <c r="M954" s="25"/>
      <c r="N954" s="38"/>
      <c r="P954" s="63" t="str">
        <f t="shared" si="110"/>
        <v>.</v>
      </c>
      <c r="Q954" s="63"/>
      <c r="R954" s="63"/>
      <c r="S954" s="6" t="str">
        <f t="shared" si="109"/>
        <v xml:space="preserve">فاتورة رقم 8980  </v>
      </c>
      <c r="T954" s="6"/>
      <c r="U954" s="283"/>
      <c r="V954" s="283"/>
      <c r="W954" s="164"/>
      <c r="X954" s="99"/>
      <c r="Y954" s="58"/>
      <c r="Z954" s="58"/>
      <c r="AA954" s="58"/>
      <c r="AB954" s="58"/>
      <c r="AC954" s="58"/>
      <c r="AD954" s="58"/>
      <c r="AE954" s="58"/>
      <c r="AF954" s="58"/>
      <c r="AG954" s="58"/>
      <c r="AH954" s="58"/>
      <c r="AI954" s="58"/>
      <c r="AJ954" s="58"/>
      <c r="AM954" s="127"/>
      <c r="AN954" s="127"/>
    </row>
    <row r="955" spans="1:40" s="66" customFormat="1" ht="29.25" hidden="1" customHeight="1" thickTop="1" thickBot="1">
      <c r="A955" s="26"/>
      <c r="B955" s="184"/>
      <c r="C955" s="64"/>
      <c r="D955" s="56"/>
      <c r="E955" s="53" t="str">
        <f>+IF(J955="","",SUBTOTAL(3,J$8:J955))</f>
        <v/>
      </c>
      <c r="F955" s="201"/>
      <c r="G955" s="25"/>
      <c r="H955" s="28">
        <v>8981</v>
      </c>
      <c r="I955" s="65"/>
      <c r="J955" s="25"/>
      <c r="K955" s="26" t="str">
        <f t="shared" si="111"/>
        <v/>
      </c>
      <c r="L955" s="169"/>
      <c r="M955" s="25"/>
      <c r="N955" s="38"/>
      <c r="P955" s="63" t="str">
        <f t="shared" si="110"/>
        <v>.</v>
      </c>
      <c r="Q955" s="63"/>
      <c r="R955" s="63"/>
      <c r="S955" s="6" t="str">
        <f t="shared" si="109"/>
        <v xml:space="preserve">فاتورة رقم 8981  </v>
      </c>
      <c r="T955" s="6"/>
      <c r="U955" s="283"/>
      <c r="V955" s="283"/>
      <c r="W955" s="164"/>
      <c r="X955" s="99"/>
      <c r="Y955" s="58"/>
      <c r="Z955" s="58"/>
      <c r="AA955" s="58"/>
      <c r="AB955" s="58"/>
      <c r="AC955" s="58"/>
      <c r="AD955" s="58"/>
      <c r="AE955" s="58"/>
      <c r="AF955" s="58"/>
      <c r="AG955" s="58"/>
      <c r="AH955" s="58"/>
      <c r="AI955" s="58"/>
      <c r="AJ955" s="58"/>
      <c r="AM955" s="127"/>
      <c r="AN955" s="127"/>
    </row>
    <row r="956" spans="1:40" s="66" customFormat="1" ht="29.25" hidden="1" customHeight="1" thickTop="1" thickBot="1">
      <c r="A956" s="26"/>
      <c r="B956" s="184"/>
      <c r="C956" s="64"/>
      <c r="D956" s="56"/>
      <c r="E956" s="53" t="str">
        <f>+IF(J956="","",SUBTOTAL(3,J$8:J956))</f>
        <v/>
      </c>
      <c r="F956" s="201"/>
      <c r="G956" s="25"/>
      <c r="H956" s="28">
        <v>8982</v>
      </c>
      <c r="I956" s="65"/>
      <c r="J956" s="25"/>
      <c r="K956" s="26" t="str">
        <f t="shared" si="111"/>
        <v/>
      </c>
      <c r="L956" s="169"/>
      <c r="M956" s="25"/>
      <c r="N956" s="38"/>
      <c r="P956" s="63" t="str">
        <f t="shared" si="110"/>
        <v>.</v>
      </c>
      <c r="Q956" s="63"/>
      <c r="R956" s="63"/>
      <c r="S956" s="6" t="str">
        <f t="shared" si="109"/>
        <v xml:space="preserve">فاتورة رقم 8982  </v>
      </c>
      <c r="T956" s="6"/>
      <c r="U956" s="283"/>
      <c r="V956" s="283"/>
      <c r="W956" s="164"/>
      <c r="X956" s="99"/>
      <c r="Y956" s="58"/>
      <c r="Z956" s="58"/>
      <c r="AA956" s="58"/>
      <c r="AB956" s="58"/>
      <c r="AC956" s="58"/>
      <c r="AD956" s="58"/>
      <c r="AE956" s="58"/>
      <c r="AF956" s="58"/>
      <c r="AG956" s="58"/>
      <c r="AH956" s="58"/>
      <c r="AI956" s="58"/>
      <c r="AJ956" s="58"/>
      <c r="AM956" s="127"/>
      <c r="AN956" s="127"/>
    </row>
    <row r="957" spans="1:40" s="66" customFormat="1" ht="29.25" hidden="1" customHeight="1" thickTop="1" thickBot="1">
      <c r="A957" s="26"/>
      <c r="B957" s="184"/>
      <c r="C957" s="64"/>
      <c r="D957" s="56"/>
      <c r="E957" s="53" t="str">
        <f>+IF(J957="","",SUBTOTAL(3,J$8:J957))</f>
        <v/>
      </c>
      <c r="F957" s="201"/>
      <c r="G957" s="25"/>
      <c r="H957" s="28">
        <v>8983</v>
      </c>
      <c r="I957" s="65"/>
      <c r="J957" s="25"/>
      <c r="K957" s="26" t="str">
        <f t="shared" si="111"/>
        <v/>
      </c>
      <c r="L957" s="169"/>
      <c r="M957" s="25"/>
      <c r="N957" s="38"/>
      <c r="P957" s="63" t="str">
        <f t="shared" si="110"/>
        <v>.</v>
      </c>
      <c r="Q957" s="63"/>
      <c r="R957" s="63"/>
      <c r="S957" s="6" t="str">
        <f t="shared" si="109"/>
        <v xml:space="preserve">فاتورة رقم 8983  </v>
      </c>
      <c r="T957" s="6"/>
      <c r="U957" s="283"/>
      <c r="V957" s="283"/>
      <c r="W957" s="164"/>
      <c r="X957" s="99"/>
      <c r="Y957" s="58"/>
      <c r="Z957" s="58"/>
      <c r="AA957" s="58"/>
      <c r="AB957" s="58"/>
      <c r="AC957" s="58"/>
      <c r="AD957" s="58"/>
      <c r="AE957" s="58"/>
      <c r="AF957" s="58"/>
      <c r="AG957" s="58"/>
      <c r="AH957" s="58"/>
      <c r="AI957" s="58"/>
      <c r="AJ957" s="58"/>
      <c r="AM957" s="127"/>
      <c r="AN957" s="127"/>
    </row>
    <row r="958" spans="1:40" s="66" customFormat="1" ht="29.25" hidden="1" customHeight="1" thickTop="1" thickBot="1">
      <c r="A958" s="26"/>
      <c r="B958" s="184"/>
      <c r="C958" s="64"/>
      <c r="D958" s="56"/>
      <c r="E958" s="53" t="str">
        <f>+IF(J958="","",SUBTOTAL(3,J$8:J958))</f>
        <v/>
      </c>
      <c r="F958" s="201"/>
      <c r="G958" s="25"/>
      <c r="H958" s="28">
        <v>8984</v>
      </c>
      <c r="I958" s="65"/>
      <c r="J958" s="25"/>
      <c r="K958" s="26" t="str">
        <f t="shared" si="111"/>
        <v/>
      </c>
      <c r="L958" s="169"/>
      <c r="M958" s="25"/>
      <c r="N958" s="38"/>
      <c r="P958" s="63" t="str">
        <f t="shared" si="110"/>
        <v>.</v>
      </c>
      <c r="Q958" s="63"/>
      <c r="R958" s="63"/>
      <c r="S958" s="6" t="str">
        <f t="shared" si="109"/>
        <v xml:space="preserve">فاتورة رقم 8984  </v>
      </c>
      <c r="T958" s="6"/>
      <c r="U958" s="283"/>
      <c r="V958" s="283"/>
      <c r="W958" s="164"/>
      <c r="X958" s="99"/>
      <c r="Y958" s="58"/>
      <c r="Z958" s="58"/>
      <c r="AA958" s="58"/>
      <c r="AB958" s="58"/>
      <c r="AC958" s="58"/>
      <c r="AD958" s="58"/>
      <c r="AE958" s="58"/>
      <c r="AF958" s="58"/>
      <c r="AG958" s="58"/>
      <c r="AH958" s="58"/>
      <c r="AI958" s="58"/>
      <c r="AJ958" s="58"/>
      <c r="AM958" s="127"/>
      <c r="AN958" s="127"/>
    </row>
    <row r="959" spans="1:40" s="66" customFormat="1" ht="29.25" hidden="1" customHeight="1" thickTop="1" thickBot="1">
      <c r="A959" s="26"/>
      <c r="B959" s="184"/>
      <c r="C959" s="64"/>
      <c r="D959" s="56"/>
      <c r="E959" s="53" t="str">
        <f>+IF(J959="","",SUBTOTAL(3,J$8:J959))</f>
        <v/>
      </c>
      <c r="F959" s="201"/>
      <c r="G959" s="25"/>
      <c r="H959" s="28">
        <v>8985</v>
      </c>
      <c r="I959" s="65"/>
      <c r="J959" s="25"/>
      <c r="K959" s="26" t="str">
        <f t="shared" si="111"/>
        <v/>
      </c>
      <c r="L959" s="169"/>
      <c r="M959" s="25"/>
      <c r="N959" s="38"/>
      <c r="P959" s="63" t="str">
        <f t="shared" si="110"/>
        <v>.</v>
      </c>
      <c r="Q959" s="63"/>
      <c r="R959" s="63"/>
      <c r="S959" s="6" t="str">
        <f t="shared" si="109"/>
        <v xml:space="preserve">فاتورة رقم 8985  </v>
      </c>
      <c r="T959" s="6"/>
      <c r="U959" s="283"/>
      <c r="V959" s="283"/>
      <c r="W959" s="164"/>
      <c r="X959" s="99"/>
      <c r="Y959" s="58"/>
      <c r="Z959" s="58"/>
      <c r="AA959" s="58"/>
      <c r="AB959" s="58"/>
      <c r="AC959" s="58"/>
      <c r="AD959" s="58"/>
      <c r="AE959" s="58"/>
      <c r="AF959" s="58"/>
      <c r="AG959" s="58"/>
      <c r="AH959" s="58"/>
      <c r="AI959" s="58"/>
      <c r="AJ959" s="58"/>
      <c r="AM959" s="127"/>
      <c r="AN959" s="127"/>
    </row>
    <row r="960" spans="1:40" s="66" customFormat="1" ht="29.25" hidden="1" customHeight="1" thickTop="1" thickBot="1">
      <c r="A960" s="26"/>
      <c r="B960" s="184"/>
      <c r="C960" s="64"/>
      <c r="D960" s="56"/>
      <c r="E960" s="53" t="str">
        <f>+IF(J960="","",SUBTOTAL(3,J$8:J960))</f>
        <v/>
      </c>
      <c r="F960" s="201"/>
      <c r="G960" s="25"/>
      <c r="H960" s="28">
        <v>8986</v>
      </c>
      <c r="I960" s="65"/>
      <c r="J960" s="25"/>
      <c r="K960" s="26" t="str">
        <f t="shared" si="111"/>
        <v/>
      </c>
      <c r="L960" s="169"/>
      <c r="M960" s="25"/>
      <c r="N960" s="38"/>
      <c r="P960" s="63" t="str">
        <f t="shared" si="110"/>
        <v>.</v>
      </c>
      <c r="Q960" s="63"/>
      <c r="R960" s="63"/>
      <c r="S960" s="6" t="str">
        <f t="shared" si="109"/>
        <v xml:space="preserve">فاتورة رقم 8986  </v>
      </c>
      <c r="T960" s="6"/>
      <c r="U960" s="283"/>
      <c r="V960" s="283"/>
      <c r="W960" s="164"/>
      <c r="X960" s="99"/>
      <c r="Y960" s="58"/>
      <c r="Z960" s="58"/>
      <c r="AA960" s="58"/>
      <c r="AB960" s="58"/>
      <c r="AC960" s="58"/>
      <c r="AD960" s="58"/>
      <c r="AE960" s="58"/>
      <c r="AF960" s="58"/>
      <c r="AG960" s="58"/>
      <c r="AH960" s="58"/>
      <c r="AI960" s="58"/>
      <c r="AJ960" s="58"/>
      <c r="AM960" s="127"/>
      <c r="AN960" s="127"/>
    </row>
    <row r="961" spans="1:40" s="66" customFormat="1" ht="29.25" hidden="1" customHeight="1" thickTop="1" thickBot="1">
      <c r="A961" s="26"/>
      <c r="B961" s="184"/>
      <c r="C961" s="64"/>
      <c r="D961" s="56"/>
      <c r="E961" s="53" t="str">
        <f>+IF(J961="","",SUBTOTAL(3,J$8:J961))</f>
        <v/>
      </c>
      <c r="F961" s="201"/>
      <c r="G961" s="25"/>
      <c r="H961" s="28">
        <v>8987</v>
      </c>
      <c r="I961" s="65"/>
      <c r="J961" s="25"/>
      <c r="K961" s="26" t="str">
        <f t="shared" si="111"/>
        <v/>
      </c>
      <c r="L961" s="169"/>
      <c r="M961" s="25"/>
      <c r="N961" s="38"/>
      <c r="P961" s="63" t="str">
        <f t="shared" si="110"/>
        <v>.</v>
      </c>
      <c r="Q961" s="63"/>
      <c r="R961" s="63"/>
      <c r="S961" s="6" t="str">
        <f t="shared" si="109"/>
        <v xml:space="preserve">فاتورة رقم 8987  </v>
      </c>
      <c r="T961" s="6"/>
      <c r="U961" s="283"/>
      <c r="V961" s="283"/>
      <c r="W961" s="164"/>
      <c r="X961" s="99"/>
      <c r="Y961" s="58"/>
      <c r="Z961" s="58"/>
      <c r="AA961" s="58"/>
      <c r="AB961" s="58"/>
      <c r="AC961" s="58"/>
      <c r="AD961" s="58"/>
      <c r="AE961" s="58"/>
      <c r="AF961" s="58"/>
      <c r="AG961" s="58"/>
      <c r="AH961" s="58"/>
      <c r="AI961" s="58"/>
      <c r="AJ961" s="58"/>
      <c r="AM961" s="127"/>
      <c r="AN961" s="127"/>
    </row>
    <row r="962" spans="1:40" s="66" customFormat="1" ht="29.25" hidden="1" customHeight="1" thickTop="1" thickBot="1">
      <c r="A962" s="26"/>
      <c r="B962" s="184"/>
      <c r="C962" s="64"/>
      <c r="D962" s="56"/>
      <c r="E962" s="53" t="str">
        <f>+IF(J962="","",SUBTOTAL(3,J$8:J962))</f>
        <v/>
      </c>
      <c r="F962" s="201"/>
      <c r="G962" s="25"/>
      <c r="H962" s="28">
        <v>8988</v>
      </c>
      <c r="I962" s="65"/>
      <c r="J962" s="25"/>
      <c r="K962" s="26" t="str">
        <f t="shared" si="111"/>
        <v/>
      </c>
      <c r="L962" s="169"/>
      <c r="M962" s="25"/>
      <c r="N962" s="38"/>
      <c r="P962" s="63" t="str">
        <f t="shared" si="110"/>
        <v>.</v>
      </c>
      <c r="Q962" s="63"/>
      <c r="R962" s="63"/>
      <c r="S962" s="6" t="str">
        <f t="shared" si="109"/>
        <v xml:space="preserve">فاتورة رقم 8988  </v>
      </c>
      <c r="T962" s="6"/>
      <c r="U962" s="283"/>
      <c r="V962" s="283"/>
      <c r="W962" s="164"/>
      <c r="X962" s="99"/>
      <c r="Y962" s="58"/>
      <c r="Z962" s="58"/>
      <c r="AA962" s="58"/>
      <c r="AB962" s="58"/>
      <c r="AC962" s="58"/>
      <c r="AD962" s="58"/>
      <c r="AE962" s="58"/>
      <c r="AF962" s="58"/>
      <c r="AG962" s="58"/>
      <c r="AH962" s="58"/>
      <c r="AI962" s="58"/>
      <c r="AJ962" s="58"/>
      <c r="AM962" s="127"/>
      <c r="AN962" s="127"/>
    </row>
    <row r="963" spans="1:40" s="66" customFormat="1" ht="29.25" hidden="1" customHeight="1" thickTop="1" thickBot="1">
      <c r="A963" s="26"/>
      <c r="B963" s="184"/>
      <c r="C963" s="64"/>
      <c r="D963" s="56"/>
      <c r="E963" s="53" t="str">
        <f>+IF(J963="","",SUBTOTAL(3,J$8:J963))</f>
        <v/>
      </c>
      <c r="F963" s="201"/>
      <c r="G963" s="25"/>
      <c r="H963" s="28">
        <v>8989</v>
      </c>
      <c r="I963" s="65"/>
      <c r="J963" s="25"/>
      <c r="K963" s="26" t="str">
        <f t="shared" si="111"/>
        <v/>
      </c>
      <c r="L963" s="169"/>
      <c r="M963" s="25"/>
      <c r="N963" s="38"/>
      <c r="P963" s="63" t="str">
        <f t="shared" si="110"/>
        <v>.</v>
      </c>
      <c r="Q963" s="63"/>
      <c r="R963" s="63"/>
      <c r="S963" s="6" t="str">
        <f t="shared" si="109"/>
        <v xml:space="preserve">فاتورة رقم 8989  </v>
      </c>
      <c r="T963" s="6"/>
      <c r="U963" s="283"/>
      <c r="V963" s="283"/>
      <c r="W963" s="164"/>
      <c r="X963" s="99"/>
      <c r="Y963" s="58"/>
      <c r="Z963" s="58"/>
      <c r="AA963" s="58"/>
      <c r="AB963" s="58"/>
      <c r="AC963" s="58"/>
      <c r="AD963" s="58"/>
      <c r="AE963" s="58"/>
      <c r="AF963" s="58"/>
      <c r="AG963" s="58"/>
      <c r="AH963" s="58"/>
      <c r="AI963" s="58"/>
      <c r="AJ963" s="58"/>
      <c r="AM963" s="127"/>
      <c r="AN963" s="127"/>
    </row>
    <row r="964" spans="1:40" s="66" customFormat="1" ht="29.25" hidden="1" customHeight="1" thickTop="1" thickBot="1">
      <c r="A964" s="26"/>
      <c r="B964" s="184"/>
      <c r="C964" s="64"/>
      <c r="D964" s="56"/>
      <c r="E964" s="53" t="str">
        <f>+IF(J964="","",SUBTOTAL(3,J$8:J964))</f>
        <v/>
      </c>
      <c r="F964" s="201"/>
      <c r="G964" s="25"/>
      <c r="H964" s="28">
        <v>8990</v>
      </c>
      <c r="I964" s="65"/>
      <c r="J964" s="25"/>
      <c r="K964" s="26" t="str">
        <f t="shared" si="111"/>
        <v/>
      </c>
      <c r="L964" s="169"/>
      <c r="M964" s="25"/>
      <c r="N964" s="38"/>
      <c r="P964" s="63" t="str">
        <f t="shared" si="110"/>
        <v>.</v>
      </c>
      <c r="Q964" s="63"/>
      <c r="R964" s="63"/>
      <c r="S964" s="6" t="str">
        <f t="shared" si="109"/>
        <v xml:space="preserve">فاتورة رقم 8990  </v>
      </c>
      <c r="T964" s="6"/>
      <c r="U964" s="283"/>
      <c r="V964" s="283"/>
      <c r="W964" s="164"/>
      <c r="X964" s="99"/>
      <c r="Y964" s="58"/>
      <c r="Z964" s="58"/>
      <c r="AA964" s="58"/>
      <c r="AB964" s="58"/>
      <c r="AC964" s="58"/>
      <c r="AD964" s="58"/>
      <c r="AE964" s="58"/>
      <c r="AF964" s="58"/>
      <c r="AG964" s="58"/>
      <c r="AH964" s="58"/>
      <c r="AI964" s="58"/>
      <c r="AJ964" s="58"/>
      <c r="AM964" s="127"/>
      <c r="AN964" s="127"/>
    </row>
    <row r="965" spans="1:40" s="66" customFormat="1" ht="29.25" hidden="1" customHeight="1" thickTop="1" thickBot="1">
      <c r="A965" s="26"/>
      <c r="B965" s="184"/>
      <c r="C965" s="64"/>
      <c r="D965" s="56"/>
      <c r="E965" s="53" t="str">
        <f>+IF(J965="","",SUBTOTAL(3,J$8:J965))</f>
        <v/>
      </c>
      <c r="F965" s="201"/>
      <c r="G965" s="25"/>
      <c r="H965" s="28">
        <v>8991</v>
      </c>
      <c r="I965" s="65"/>
      <c r="J965" s="25"/>
      <c r="K965" s="26" t="str">
        <f t="shared" si="111"/>
        <v/>
      </c>
      <c r="L965" s="169"/>
      <c r="M965" s="25"/>
      <c r="N965" s="38"/>
      <c r="P965" s="63" t="str">
        <f t="shared" si="110"/>
        <v>.</v>
      </c>
      <c r="Q965" s="63"/>
      <c r="R965" s="63"/>
      <c r="S965" s="6" t="str">
        <f t="shared" si="109"/>
        <v xml:space="preserve">فاتورة رقم 8991  </v>
      </c>
      <c r="T965" s="6"/>
      <c r="U965" s="283"/>
      <c r="V965" s="283"/>
      <c r="W965" s="164"/>
      <c r="X965" s="99"/>
      <c r="Y965" s="58"/>
      <c r="Z965" s="58"/>
      <c r="AA965" s="58"/>
      <c r="AB965" s="58"/>
      <c r="AC965" s="58"/>
      <c r="AD965" s="58"/>
      <c r="AE965" s="58"/>
      <c r="AF965" s="58"/>
      <c r="AG965" s="58"/>
      <c r="AH965" s="58"/>
      <c r="AI965" s="58"/>
      <c r="AJ965" s="58"/>
      <c r="AM965" s="127"/>
      <c r="AN965" s="127"/>
    </row>
    <row r="966" spans="1:40" s="66" customFormat="1" ht="29.25" hidden="1" customHeight="1" thickTop="1" thickBot="1">
      <c r="A966" s="26"/>
      <c r="B966" s="184"/>
      <c r="C966" s="64"/>
      <c r="D966" s="56"/>
      <c r="E966" s="53" t="str">
        <f>+IF(J966="","",SUBTOTAL(3,J$8:J966))</f>
        <v/>
      </c>
      <c r="F966" s="201"/>
      <c r="G966" s="25"/>
      <c r="H966" s="28">
        <v>8992</v>
      </c>
      <c r="I966" s="65"/>
      <c r="J966" s="25"/>
      <c r="K966" s="26" t="str">
        <f t="shared" si="111"/>
        <v/>
      </c>
      <c r="L966" s="169"/>
      <c r="M966" s="25"/>
      <c r="N966" s="38"/>
      <c r="P966" s="63" t="str">
        <f t="shared" si="110"/>
        <v>.</v>
      </c>
      <c r="Q966" s="63"/>
      <c r="R966" s="63"/>
      <c r="S966" s="6" t="str">
        <f t="shared" si="109"/>
        <v xml:space="preserve">فاتورة رقم 8992  </v>
      </c>
      <c r="T966" s="6"/>
      <c r="U966" s="283"/>
      <c r="V966" s="283"/>
      <c r="W966" s="164"/>
      <c r="X966" s="99"/>
      <c r="Y966" s="58"/>
      <c r="Z966" s="58"/>
      <c r="AA966" s="58"/>
      <c r="AB966" s="58"/>
      <c r="AC966" s="58"/>
      <c r="AD966" s="58"/>
      <c r="AE966" s="58"/>
      <c r="AF966" s="58"/>
      <c r="AG966" s="58"/>
      <c r="AH966" s="58"/>
      <c r="AI966" s="58"/>
      <c r="AJ966" s="58"/>
      <c r="AM966" s="127"/>
      <c r="AN966" s="127"/>
    </row>
    <row r="967" spans="1:40" s="66" customFormat="1" ht="29.25" hidden="1" customHeight="1" thickTop="1" thickBot="1">
      <c r="A967" s="26"/>
      <c r="B967" s="184"/>
      <c r="C967" s="64"/>
      <c r="D967" s="56"/>
      <c r="E967" s="53" t="str">
        <f>+IF(J967="","",SUBTOTAL(3,J$8:J967))</f>
        <v/>
      </c>
      <c r="F967" s="201"/>
      <c r="G967" s="25"/>
      <c r="H967" s="28">
        <v>8993</v>
      </c>
      <c r="I967" s="65"/>
      <c r="J967" s="25"/>
      <c r="K967" s="26" t="str">
        <f t="shared" si="111"/>
        <v/>
      </c>
      <c r="L967" s="169"/>
      <c r="M967" s="25"/>
      <c r="N967" s="38"/>
      <c r="P967" s="63" t="str">
        <f t="shared" si="110"/>
        <v>.</v>
      </c>
      <c r="Q967" s="63"/>
      <c r="R967" s="63"/>
      <c r="S967" s="6" t="str">
        <f t="shared" si="109"/>
        <v xml:space="preserve">فاتورة رقم 8993  </v>
      </c>
      <c r="T967" s="6"/>
      <c r="U967" s="283"/>
      <c r="V967" s="283"/>
      <c r="W967" s="164"/>
      <c r="X967" s="99"/>
      <c r="Y967" s="58"/>
      <c r="Z967" s="58"/>
      <c r="AA967" s="58"/>
      <c r="AB967" s="58"/>
      <c r="AC967" s="58"/>
      <c r="AD967" s="58"/>
      <c r="AE967" s="58"/>
      <c r="AF967" s="58"/>
      <c r="AG967" s="58"/>
      <c r="AH967" s="58"/>
      <c r="AI967" s="58"/>
      <c r="AJ967" s="58"/>
      <c r="AM967" s="127"/>
      <c r="AN967" s="127"/>
    </row>
    <row r="968" spans="1:40" s="66" customFormat="1" ht="29.25" hidden="1" customHeight="1" thickTop="1" thickBot="1">
      <c r="A968" s="26"/>
      <c r="B968" s="184"/>
      <c r="C968" s="64"/>
      <c r="D968" s="56"/>
      <c r="E968" s="53" t="str">
        <f>+IF(J968="","",SUBTOTAL(3,J$8:J968))</f>
        <v/>
      </c>
      <c r="F968" s="201"/>
      <c r="G968" s="25"/>
      <c r="H968" s="28">
        <v>8994</v>
      </c>
      <c r="I968" s="65"/>
      <c r="J968" s="25"/>
      <c r="K968" s="26" t="str">
        <f t="shared" si="111"/>
        <v/>
      </c>
      <c r="L968" s="169"/>
      <c r="M968" s="25"/>
      <c r="N968" s="38"/>
      <c r="P968" s="63" t="str">
        <f t="shared" si="110"/>
        <v>.</v>
      </c>
      <c r="Q968" s="63"/>
      <c r="R968" s="63"/>
      <c r="S968" s="6" t="str">
        <f t="shared" si="109"/>
        <v xml:space="preserve">فاتورة رقم 8994  </v>
      </c>
      <c r="T968" s="6"/>
      <c r="U968" s="283"/>
      <c r="V968" s="283"/>
      <c r="W968" s="164"/>
      <c r="X968" s="99"/>
      <c r="Y968" s="58"/>
      <c r="Z968" s="58"/>
      <c r="AA968" s="58"/>
      <c r="AB968" s="58"/>
      <c r="AC968" s="58"/>
      <c r="AD968" s="58"/>
      <c r="AE968" s="58"/>
      <c r="AF968" s="58"/>
      <c r="AG968" s="58"/>
      <c r="AH968" s="58"/>
      <c r="AI968" s="58"/>
      <c r="AJ968" s="58"/>
      <c r="AM968" s="127"/>
      <c r="AN968" s="127"/>
    </row>
    <row r="969" spans="1:40" s="66" customFormat="1" ht="29.25" hidden="1" customHeight="1" thickTop="1" thickBot="1">
      <c r="A969" s="26"/>
      <c r="B969" s="184"/>
      <c r="C969" s="64"/>
      <c r="D969" s="56"/>
      <c r="E969" s="53" t="str">
        <f>+IF(J969="","",SUBTOTAL(3,J$8:J969))</f>
        <v/>
      </c>
      <c r="F969" s="201"/>
      <c r="G969" s="25"/>
      <c r="H969" s="28">
        <v>8995</v>
      </c>
      <c r="I969" s="65"/>
      <c r="J969" s="25"/>
      <c r="K969" s="26" t="str">
        <f t="shared" si="111"/>
        <v/>
      </c>
      <c r="L969" s="169"/>
      <c r="M969" s="25"/>
      <c r="N969" s="38"/>
      <c r="P969" s="63" t="str">
        <f t="shared" si="110"/>
        <v>.</v>
      </c>
      <c r="Q969" s="63"/>
      <c r="R969" s="63"/>
      <c r="S969" s="6" t="str">
        <f t="shared" ref="S969:S1032" si="112">$U$5&amp;H969&amp;$U$7&amp;L969&amp;$U$7</f>
        <v xml:space="preserve">فاتورة رقم 8995  </v>
      </c>
      <c r="T969" s="6"/>
      <c r="U969" s="283"/>
      <c r="V969" s="283"/>
      <c r="W969" s="164"/>
      <c r="X969" s="99"/>
      <c r="Y969" s="58"/>
      <c r="Z969" s="58"/>
      <c r="AA969" s="58"/>
      <c r="AB969" s="58"/>
      <c r="AC969" s="58"/>
      <c r="AD969" s="58"/>
      <c r="AE969" s="58"/>
      <c r="AF969" s="58"/>
      <c r="AG969" s="58"/>
      <c r="AH969" s="58"/>
      <c r="AI969" s="58"/>
      <c r="AJ969" s="58"/>
      <c r="AM969" s="127"/>
      <c r="AN969" s="127"/>
    </row>
    <row r="970" spans="1:40" s="66" customFormat="1" ht="29.25" hidden="1" customHeight="1" thickTop="1" thickBot="1">
      <c r="A970" s="26"/>
      <c r="B970" s="184"/>
      <c r="C970" s="64"/>
      <c r="D970" s="56"/>
      <c r="E970" s="53" t="str">
        <f>+IF(J970="","",SUBTOTAL(3,J$8:J970))</f>
        <v/>
      </c>
      <c r="F970" s="201"/>
      <c r="G970" s="25"/>
      <c r="H970" s="28">
        <v>8996</v>
      </c>
      <c r="I970" s="65"/>
      <c r="J970" s="25"/>
      <c r="K970" s="26" t="str">
        <f t="shared" si="111"/>
        <v/>
      </c>
      <c r="L970" s="169"/>
      <c r="M970" s="25"/>
      <c r="N970" s="38"/>
      <c r="P970" s="63" t="str">
        <f t="shared" si="110"/>
        <v>.</v>
      </c>
      <c r="Q970" s="63"/>
      <c r="R970" s="63"/>
      <c r="S970" s="6" t="str">
        <f t="shared" si="112"/>
        <v xml:space="preserve">فاتورة رقم 8996  </v>
      </c>
      <c r="T970" s="6"/>
      <c r="U970" s="283"/>
      <c r="V970" s="283"/>
      <c r="W970" s="164"/>
      <c r="X970" s="99"/>
      <c r="Y970" s="58"/>
      <c r="Z970" s="58"/>
      <c r="AA970" s="58"/>
      <c r="AB970" s="58"/>
      <c r="AC970" s="58"/>
      <c r="AD970" s="58"/>
      <c r="AE970" s="58"/>
      <c r="AF970" s="58"/>
      <c r="AG970" s="58"/>
      <c r="AH970" s="58"/>
      <c r="AI970" s="58"/>
      <c r="AJ970" s="58"/>
      <c r="AM970" s="127"/>
      <c r="AN970" s="127"/>
    </row>
    <row r="971" spans="1:40" s="66" customFormat="1" ht="29.25" hidden="1" customHeight="1" thickTop="1" thickBot="1">
      <c r="A971" s="26"/>
      <c r="B971" s="184"/>
      <c r="C971" s="64"/>
      <c r="D971" s="56"/>
      <c r="E971" s="53" t="str">
        <f>+IF(J971="","",SUBTOTAL(3,J$8:J971))</f>
        <v/>
      </c>
      <c r="F971" s="201"/>
      <c r="G971" s="25"/>
      <c r="H971" s="28">
        <v>8997</v>
      </c>
      <c r="I971" s="65"/>
      <c r="J971" s="25"/>
      <c r="K971" s="26" t="str">
        <f t="shared" si="111"/>
        <v/>
      </c>
      <c r="L971" s="169"/>
      <c r="M971" s="25"/>
      <c r="N971" s="38"/>
      <c r="P971" s="63" t="str">
        <f t="shared" si="110"/>
        <v>.</v>
      </c>
      <c r="Q971" s="63"/>
      <c r="R971" s="63"/>
      <c r="S971" s="6" t="str">
        <f t="shared" si="112"/>
        <v xml:space="preserve">فاتورة رقم 8997  </v>
      </c>
      <c r="T971" s="6"/>
      <c r="U971" s="283"/>
      <c r="V971" s="283"/>
      <c r="W971" s="164"/>
      <c r="X971" s="99"/>
      <c r="Y971" s="58"/>
      <c r="Z971" s="58"/>
      <c r="AA971" s="58"/>
      <c r="AB971" s="58"/>
      <c r="AC971" s="58"/>
      <c r="AD971" s="58"/>
      <c r="AE971" s="58"/>
      <c r="AF971" s="58"/>
      <c r="AG971" s="58"/>
      <c r="AH971" s="58"/>
      <c r="AI971" s="58"/>
      <c r="AJ971" s="58"/>
      <c r="AM971" s="127"/>
      <c r="AN971" s="127"/>
    </row>
    <row r="972" spans="1:40" s="66" customFormat="1" ht="29.25" hidden="1" customHeight="1" thickTop="1" thickBot="1">
      <c r="A972" s="26"/>
      <c r="B972" s="184"/>
      <c r="C972" s="64"/>
      <c r="D972" s="56"/>
      <c r="E972" s="53" t="str">
        <f>+IF(J972="","",SUBTOTAL(3,J$8:J972))</f>
        <v/>
      </c>
      <c r="F972" s="201"/>
      <c r="G972" s="25"/>
      <c r="H972" s="28">
        <v>8998</v>
      </c>
      <c r="I972" s="65"/>
      <c r="J972" s="25"/>
      <c r="K972" s="26" t="str">
        <f t="shared" si="111"/>
        <v/>
      </c>
      <c r="L972" s="169"/>
      <c r="M972" s="25"/>
      <c r="N972" s="38"/>
      <c r="P972" s="63" t="str">
        <f t="shared" si="110"/>
        <v>.</v>
      </c>
      <c r="Q972" s="63"/>
      <c r="R972" s="63"/>
      <c r="S972" s="6" t="str">
        <f t="shared" si="112"/>
        <v xml:space="preserve">فاتورة رقم 8998  </v>
      </c>
      <c r="T972" s="6"/>
      <c r="U972" s="283"/>
      <c r="V972" s="283"/>
      <c r="W972" s="164"/>
      <c r="X972" s="99"/>
      <c r="Y972" s="58"/>
      <c r="Z972" s="58"/>
      <c r="AA972" s="58"/>
      <c r="AB972" s="58"/>
      <c r="AC972" s="58"/>
      <c r="AD972" s="58"/>
      <c r="AE972" s="58"/>
      <c r="AF972" s="58"/>
      <c r="AG972" s="58"/>
      <c r="AH972" s="58"/>
      <c r="AI972" s="58"/>
      <c r="AJ972" s="58"/>
      <c r="AM972" s="127"/>
      <c r="AN972" s="127"/>
    </row>
    <row r="973" spans="1:40" s="66" customFormat="1" ht="29.25" hidden="1" customHeight="1" thickTop="1" thickBot="1">
      <c r="A973" s="26"/>
      <c r="B973" s="184"/>
      <c r="C973" s="64"/>
      <c r="D973" s="56"/>
      <c r="E973" s="53" t="str">
        <f>+IF(J973="","",SUBTOTAL(3,J$8:J973))</f>
        <v/>
      </c>
      <c r="F973" s="201"/>
      <c r="G973" s="25"/>
      <c r="H973" s="28">
        <v>8999</v>
      </c>
      <c r="I973" s="65"/>
      <c r="J973" s="25"/>
      <c r="K973" s="26" t="str">
        <f t="shared" si="111"/>
        <v/>
      </c>
      <c r="L973" s="169"/>
      <c r="M973" s="25"/>
      <c r="N973" s="38"/>
      <c r="P973" s="63" t="str">
        <f t="shared" ref="P973:P1036" si="113">IF(O973&gt;0,N973-O973,".")</f>
        <v>.</v>
      </c>
      <c r="Q973" s="63"/>
      <c r="R973" s="63"/>
      <c r="S973" s="6" t="str">
        <f t="shared" si="112"/>
        <v xml:space="preserve">فاتورة رقم 8999  </v>
      </c>
      <c r="T973" s="6"/>
      <c r="U973" s="283"/>
      <c r="V973" s="283"/>
      <c r="W973" s="164"/>
      <c r="X973" s="99"/>
      <c r="Y973" s="58"/>
      <c r="Z973" s="58"/>
      <c r="AA973" s="58"/>
      <c r="AB973" s="58"/>
      <c r="AC973" s="58"/>
      <c r="AD973" s="58"/>
      <c r="AE973" s="58"/>
      <c r="AF973" s="58"/>
      <c r="AG973" s="58"/>
      <c r="AH973" s="58"/>
      <c r="AI973" s="58"/>
      <c r="AJ973" s="58"/>
      <c r="AM973" s="127"/>
      <c r="AN973" s="127"/>
    </row>
    <row r="974" spans="1:40" s="66" customFormat="1" ht="29.25" hidden="1" customHeight="1" thickTop="1" thickBot="1">
      <c r="A974" s="26"/>
      <c r="B974" s="184"/>
      <c r="C974" s="64"/>
      <c r="D974" s="56"/>
      <c r="E974" s="53" t="str">
        <f>+IF(J974="","",SUBTOTAL(3,J$8:J974))</f>
        <v/>
      </c>
      <c r="F974" s="201"/>
      <c r="G974" s="25"/>
      <c r="H974" s="28">
        <v>9000</v>
      </c>
      <c r="I974" s="65"/>
      <c r="J974" s="25"/>
      <c r="K974" s="26" t="str">
        <f t="shared" ref="K974:K1037" si="114">D974&amp;C974</f>
        <v/>
      </c>
      <c r="L974" s="169"/>
      <c r="M974" s="25"/>
      <c r="N974" s="38"/>
      <c r="P974" s="63" t="str">
        <f t="shared" si="113"/>
        <v>.</v>
      </c>
      <c r="Q974" s="63"/>
      <c r="R974" s="63"/>
      <c r="S974" s="6" t="str">
        <f t="shared" si="112"/>
        <v xml:space="preserve">فاتورة رقم 9000  </v>
      </c>
      <c r="T974" s="6"/>
      <c r="U974" s="283"/>
      <c r="V974" s="283"/>
      <c r="W974" s="164"/>
      <c r="X974" s="99"/>
      <c r="Y974" s="58"/>
      <c r="Z974" s="58"/>
      <c r="AA974" s="58"/>
      <c r="AB974" s="58"/>
      <c r="AC974" s="58"/>
      <c r="AD974" s="58"/>
      <c r="AE974" s="58"/>
      <c r="AF974" s="58"/>
      <c r="AG974" s="58"/>
      <c r="AH974" s="58"/>
      <c r="AI974" s="58"/>
      <c r="AJ974" s="58"/>
      <c r="AM974" s="127"/>
      <c r="AN974" s="127"/>
    </row>
    <row r="975" spans="1:40" s="66" customFormat="1" ht="29.25" hidden="1" customHeight="1" thickTop="1" thickBot="1">
      <c r="A975" s="26"/>
      <c r="B975" s="184"/>
      <c r="C975" s="64"/>
      <c r="D975" s="56"/>
      <c r="E975" s="53" t="str">
        <f>+IF(J975="","",SUBTOTAL(3,J$8:J975))</f>
        <v/>
      </c>
      <c r="F975" s="201"/>
      <c r="G975" s="25"/>
      <c r="H975" s="28">
        <v>9001</v>
      </c>
      <c r="I975" s="65"/>
      <c r="J975" s="25"/>
      <c r="K975" s="26" t="str">
        <f t="shared" si="114"/>
        <v/>
      </c>
      <c r="L975" s="169"/>
      <c r="M975" s="25"/>
      <c r="N975" s="38"/>
      <c r="P975" s="63" t="str">
        <f t="shared" si="113"/>
        <v>.</v>
      </c>
      <c r="Q975" s="63"/>
      <c r="R975" s="63"/>
      <c r="S975" s="6" t="str">
        <f t="shared" si="112"/>
        <v xml:space="preserve">فاتورة رقم 9001  </v>
      </c>
      <c r="T975" s="6"/>
      <c r="U975" s="283"/>
      <c r="V975" s="283"/>
      <c r="W975" s="164"/>
      <c r="X975" s="99"/>
      <c r="Y975" s="58"/>
      <c r="Z975" s="58"/>
      <c r="AA975" s="58"/>
      <c r="AB975" s="58"/>
      <c r="AC975" s="58"/>
      <c r="AD975" s="58"/>
      <c r="AE975" s="58"/>
      <c r="AF975" s="58"/>
      <c r="AG975" s="58"/>
      <c r="AH975" s="58"/>
      <c r="AI975" s="58"/>
      <c r="AJ975" s="58"/>
      <c r="AM975" s="127"/>
      <c r="AN975" s="127"/>
    </row>
    <row r="976" spans="1:40" s="66" customFormat="1" ht="29.25" hidden="1" customHeight="1" thickTop="1" thickBot="1">
      <c r="A976" s="26"/>
      <c r="B976" s="184"/>
      <c r="C976" s="64"/>
      <c r="D976" s="56"/>
      <c r="E976" s="53" t="str">
        <f>+IF(J976="","",SUBTOTAL(3,J$8:J976))</f>
        <v/>
      </c>
      <c r="F976" s="201"/>
      <c r="G976" s="25"/>
      <c r="H976" s="28">
        <v>9002</v>
      </c>
      <c r="I976" s="65"/>
      <c r="J976" s="25"/>
      <c r="K976" s="26" t="str">
        <f t="shared" si="114"/>
        <v/>
      </c>
      <c r="L976" s="169"/>
      <c r="M976" s="25"/>
      <c r="N976" s="38"/>
      <c r="P976" s="63" t="str">
        <f t="shared" si="113"/>
        <v>.</v>
      </c>
      <c r="Q976" s="63"/>
      <c r="R976" s="63"/>
      <c r="S976" s="6" t="str">
        <f t="shared" si="112"/>
        <v xml:space="preserve">فاتورة رقم 9002  </v>
      </c>
      <c r="T976" s="6"/>
      <c r="U976" s="283"/>
      <c r="V976" s="283"/>
      <c r="W976" s="164"/>
      <c r="X976" s="99"/>
      <c r="Y976" s="58"/>
      <c r="Z976" s="58"/>
      <c r="AA976" s="58"/>
      <c r="AB976" s="58"/>
      <c r="AC976" s="58"/>
      <c r="AD976" s="58"/>
      <c r="AE976" s="58"/>
      <c r="AF976" s="58"/>
      <c r="AG976" s="58"/>
      <c r="AH976" s="58"/>
      <c r="AI976" s="58"/>
      <c r="AJ976" s="58"/>
      <c r="AM976" s="127"/>
      <c r="AN976" s="127"/>
    </row>
    <row r="977" spans="1:40" s="66" customFormat="1" ht="29.25" hidden="1" customHeight="1" thickTop="1" thickBot="1">
      <c r="A977" s="26"/>
      <c r="B977" s="184"/>
      <c r="C977" s="64"/>
      <c r="D977" s="56"/>
      <c r="E977" s="53" t="str">
        <f>+IF(J977="","",SUBTOTAL(3,J$8:J977))</f>
        <v/>
      </c>
      <c r="F977" s="201"/>
      <c r="G977" s="25"/>
      <c r="H977" s="28">
        <v>9003</v>
      </c>
      <c r="I977" s="65"/>
      <c r="J977" s="25"/>
      <c r="K977" s="26" t="str">
        <f t="shared" si="114"/>
        <v/>
      </c>
      <c r="L977" s="169"/>
      <c r="M977" s="25"/>
      <c r="N977" s="38"/>
      <c r="P977" s="63" t="str">
        <f t="shared" si="113"/>
        <v>.</v>
      </c>
      <c r="Q977" s="63"/>
      <c r="R977" s="63"/>
      <c r="S977" s="6" t="str">
        <f t="shared" si="112"/>
        <v xml:space="preserve">فاتورة رقم 9003  </v>
      </c>
      <c r="T977" s="6"/>
      <c r="U977" s="283"/>
      <c r="V977" s="283"/>
      <c r="W977" s="164"/>
      <c r="X977" s="99"/>
      <c r="Y977" s="58"/>
      <c r="Z977" s="58"/>
      <c r="AA977" s="58"/>
      <c r="AB977" s="58"/>
      <c r="AC977" s="58"/>
      <c r="AD977" s="58"/>
      <c r="AE977" s="58"/>
      <c r="AF977" s="58"/>
      <c r="AG977" s="58"/>
      <c r="AH977" s="58"/>
      <c r="AI977" s="58"/>
      <c r="AJ977" s="58"/>
      <c r="AM977" s="127"/>
      <c r="AN977" s="127"/>
    </row>
    <row r="978" spans="1:40" s="66" customFormat="1" ht="29.25" hidden="1" customHeight="1" thickTop="1" thickBot="1">
      <c r="A978" s="26"/>
      <c r="B978" s="184"/>
      <c r="C978" s="64"/>
      <c r="D978" s="56"/>
      <c r="E978" s="53" t="str">
        <f>+IF(J978="","",SUBTOTAL(3,J$8:J978))</f>
        <v/>
      </c>
      <c r="F978" s="201"/>
      <c r="G978" s="25"/>
      <c r="H978" s="28">
        <v>9004</v>
      </c>
      <c r="I978" s="65"/>
      <c r="J978" s="25"/>
      <c r="K978" s="26" t="str">
        <f t="shared" si="114"/>
        <v/>
      </c>
      <c r="L978" s="169"/>
      <c r="M978" s="25"/>
      <c r="N978" s="38"/>
      <c r="P978" s="63" t="str">
        <f t="shared" si="113"/>
        <v>.</v>
      </c>
      <c r="Q978" s="63"/>
      <c r="R978" s="63"/>
      <c r="S978" s="6" t="str">
        <f t="shared" si="112"/>
        <v xml:space="preserve">فاتورة رقم 9004  </v>
      </c>
      <c r="T978" s="6"/>
      <c r="U978" s="283"/>
      <c r="V978" s="283"/>
      <c r="W978" s="164"/>
      <c r="X978" s="99"/>
      <c r="Y978" s="58"/>
      <c r="Z978" s="58"/>
      <c r="AA978" s="58"/>
      <c r="AB978" s="58"/>
      <c r="AC978" s="58"/>
      <c r="AD978" s="58"/>
      <c r="AE978" s="58"/>
      <c r="AF978" s="58"/>
      <c r="AG978" s="58"/>
      <c r="AH978" s="58"/>
      <c r="AI978" s="58"/>
      <c r="AJ978" s="58"/>
      <c r="AM978" s="127"/>
      <c r="AN978" s="127"/>
    </row>
    <row r="979" spans="1:40" s="66" customFormat="1" ht="29.25" hidden="1" customHeight="1" thickTop="1" thickBot="1">
      <c r="A979" s="26"/>
      <c r="B979" s="184"/>
      <c r="C979" s="64"/>
      <c r="D979" s="56"/>
      <c r="E979" s="53" t="str">
        <f>+IF(J979="","",SUBTOTAL(3,J$8:J979))</f>
        <v/>
      </c>
      <c r="F979" s="201"/>
      <c r="G979" s="25"/>
      <c r="H979" s="28">
        <v>9005</v>
      </c>
      <c r="I979" s="65"/>
      <c r="J979" s="25"/>
      <c r="K979" s="26" t="str">
        <f t="shared" si="114"/>
        <v/>
      </c>
      <c r="L979" s="169"/>
      <c r="M979" s="25"/>
      <c r="N979" s="38"/>
      <c r="P979" s="63" t="str">
        <f t="shared" si="113"/>
        <v>.</v>
      </c>
      <c r="Q979" s="63"/>
      <c r="R979" s="63"/>
      <c r="S979" s="6" t="str">
        <f t="shared" si="112"/>
        <v xml:space="preserve">فاتورة رقم 9005  </v>
      </c>
      <c r="T979" s="6"/>
      <c r="U979" s="283"/>
      <c r="V979" s="283"/>
      <c r="W979" s="164"/>
      <c r="X979" s="99"/>
      <c r="Y979" s="58"/>
      <c r="Z979" s="58"/>
      <c r="AA979" s="58"/>
      <c r="AB979" s="58"/>
      <c r="AC979" s="58"/>
      <c r="AD979" s="58"/>
      <c r="AE979" s="58"/>
      <c r="AF979" s="58"/>
      <c r="AG979" s="58"/>
      <c r="AH979" s="58"/>
      <c r="AI979" s="58"/>
      <c r="AJ979" s="58"/>
      <c r="AM979" s="127"/>
      <c r="AN979" s="127"/>
    </row>
    <row r="980" spans="1:40" s="66" customFormat="1" ht="29.25" hidden="1" customHeight="1" thickTop="1" thickBot="1">
      <c r="A980" s="26"/>
      <c r="B980" s="184"/>
      <c r="C980" s="64"/>
      <c r="D980" s="56"/>
      <c r="E980" s="53" t="str">
        <f>+IF(J980="","",SUBTOTAL(3,J$8:J980))</f>
        <v/>
      </c>
      <c r="F980" s="201"/>
      <c r="G980" s="25"/>
      <c r="H980" s="28">
        <v>9006</v>
      </c>
      <c r="I980" s="65"/>
      <c r="J980" s="25"/>
      <c r="K980" s="26" t="str">
        <f t="shared" si="114"/>
        <v/>
      </c>
      <c r="L980" s="169"/>
      <c r="M980" s="25"/>
      <c r="N980" s="38"/>
      <c r="P980" s="63" t="str">
        <f t="shared" si="113"/>
        <v>.</v>
      </c>
      <c r="Q980" s="63"/>
      <c r="R980" s="63"/>
      <c r="S980" s="6" t="str">
        <f t="shared" si="112"/>
        <v xml:space="preserve">فاتورة رقم 9006  </v>
      </c>
      <c r="T980" s="6"/>
      <c r="U980" s="283"/>
      <c r="V980" s="283"/>
      <c r="W980" s="164"/>
      <c r="X980" s="99"/>
      <c r="Y980" s="58"/>
      <c r="Z980" s="58"/>
      <c r="AA980" s="58"/>
      <c r="AB980" s="58"/>
      <c r="AC980" s="58"/>
      <c r="AD980" s="58"/>
      <c r="AE980" s="58"/>
      <c r="AF980" s="58"/>
      <c r="AG980" s="58"/>
      <c r="AH980" s="58"/>
      <c r="AI980" s="58"/>
      <c r="AJ980" s="58"/>
      <c r="AM980" s="127"/>
      <c r="AN980" s="127"/>
    </row>
    <row r="981" spans="1:40" s="66" customFormat="1" ht="29.25" hidden="1" customHeight="1" thickTop="1" thickBot="1">
      <c r="A981" s="26"/>
      <c r="B981" s="184"/>
      <c r="C981" s="64"/>
      <c r="D981" s="56"/>
      <c r="E981" s="53" t="str">
        <f>+IF(J981="","",SUBTOTAL(3,J$8:J981))</f>
        <v/>
      </c>
      <c r="F981" s="201"/>
      <c r="G981" s="25"/>
      <c r="H981" s="28">
        <v>9007</v>
      </c>
      <c r="I981" s="65"/>
      <c r="J981" s="25"/>
      <c r="K981" s="26" t="str">
        <f t="shared" si="114"/>
        <v/>
      </c>
      <c r="L981" s="169"/>
      <c r="M981" s="25"/>
      <c r="N981" s="38"/>
      <c r="P981" s="63" t="str">
        <f t="shared" si="113"/>
        <v>.</v>
      </c>
      <c r="Q981" s="63"/>
      <c r="R981" s="63"/>
      <c r="S981" s="6" t="str">
        <f t="shared" si="112"/>
        <v xml:space="preserve">فاتورة رقم 9007  </v>
      </c>
      <c r="T981" s="6"/>
      <c r="U981" s="283"/>
      <c r="V981" s="283"/>
      <c r="W981" s="164"/>
      <c r="X981" s="99"/>
      <c r="Y981" s="58"/>
      <c r="Z981" s="58"/>
      <c r="AA981" s="58"/>
      <c r="AB981" s="58"/>
      <c r="AC981" s="58"/>
      <c r="AD981" s="58"/>
      <c r="AE981" s="58"/>
      <c r="AF981" s="58"/>
      <c r="AG981" s="58"/>
      <c r="AH981" s="58"/>
      <c r="AI981" s="58"/>
      <c r="AJ981" s="58"/>
      <c r="AM981" s="127"/>
      <c r="AN981" s="127"/>
    </row>
    <row r="982" spans="1:40" s="66" customFormat="1" ht="29.25" hidden="1" customHeight="1" thickTop="1" thickBot="1">
      <c r="A982" s="26"/>
      <c r="B982" s="184"/>
      <c r="C982" s="64"/>
      <c r="D982" s="56"/>
      <c r="E982" s="53" t="str">
        <f>+IF(J982="","",SUBTOTAL(3,J$8:J982))</f>
        <v/>
      </c>
      <c r="F982" s="201"/>
      <c r="G982" s="25"/>
      <c r="H982" s="28">
        <v>9008</v>
      </c>
      <c r="I982" s="65"/>
      <c r="J982" s="25"/>
      <c r="K982" s="26" t="str">
        <f t="shared" si="114"/>
        <v/>
      </c>
      <c r="L982" s="169"/>
      <c r="M982" s="25"/>
      <c r="N982" s="38"/>
      <c r="P982" s="63" t="str">
        <f t="shared" si="113"/>
        <v>.</v>
      </c>
      <c r="Q982" s="63"/>
      <c r="R982" s="63"/>
      <c r="S982" s="6" t="str">
        <f t="shared" si="112"/>
        <v xml:space="preserve">فاتورة رقم 9008  </v>
      </c>
      <c r="T982" s="6"/>
      <c r="U982" s="283"/>
      <c r="V982" s="283"/>
      <c r="W982" s="164"/>
      <c r="X982" s="99"/>
      <c r="Y982" s="58"/>
      <c r="Z982" s="58"/>
      <c r="AA982" s="58"/>
      <c r="AB982" s="58"/>
      <c r="AC982" s="58"/>
      <c r="AD982" s="58"/>
      <c r="AE982" s="58"/>
      <c r="AF982" s="58"/>
      <c r="AG982" s="58"/>
      <c r="AH982" s="58"/>
      <c r="AI982" s="58"/>
      <c r="AJ982" s="58"/>
      <c r="AM982" s="127"/>
      <c r="AN982" s="127"/>
    </row>
    <row r="983" spans="1:40" s="66" customFormat="1" ht="29.25" hidden="1" customHeight="1" thickTop="1" thickBot="1">
      <c r="A983" s="26"/>
      <c r="B983" s="184"/>
      <c r="C983" s="64"/>
      <c r="D983" s="56"/>
      <c r="E983" s="53" t="str">
        <f>+IF(J983="","",SUBTOTAL(3,J$8:J983))</f>
        <v/>
      </c>
      <c r="F983" s="201"/>
      <c r="G983" s="25"/>
      <c r="H983" s="28">
        <v>9009</v>
      </c>
      <c r="I983" s="65"/>
      <c r="J983" s="25"/>
      <c r="K983" s="26" t="str">
        <f t="shared" si="114"/>
        <v/>
      </c>
      <c r="L983" s="169"/>
      <c r="M983" s="25"/>
      <c r="N983" s="38"/>
      <c r="P983" s="63" t="str">
        <f t="shared" si="113"/>
        <v>.</v>
      </c>
      <c r="Q983" s="63"/>
      <c r="R983" s="63"/>
      <c r="S983" s="6" t="str">
        <f t="shared" si="112"/>
        <v xml:space="preserve">فاتورة رقم 9009  </v>
      </c>
      <c r="T983" s="6"/>
      <c r="U983" s="283"/>
      <c r="V983" s="283"/>
      <c r="W983" s="164"/>
      <c r="X983" s="99"/>
      <c r="Y983" s="58"/>
      <c r="Z983" s="58"/>
      <c r="AA983" s="58"/>
      <c r="AB983" s="58"/>
      <c r="AC983" s="58"/>
      <c r="AD983" s="58"/>
      <c r="AE983" s="58"/>
      <c r="AF983" s="58"/>
      <c r="AG983" s="58"/>
      <c r="AH983" s="58"/>
      <c r="AI983" s="58"/>
      <c r="AJ983" s="58"/>
      <c r="AM983" s="127"/>
      <c r="AN983" s="127"/>
    </row>
    <row r="984" spans="1:40" s="66" customFormat="1" ht="29.25" hidden="1" customHeight="1" thickTop="1" thickBot="1">
      <c r="A984" s="26"/>
      <c r="B984" s="184"/>
      <c r="C984" s="64"/>
      <c r="D984" s="56"/>
      <c r="E984" s="53" t="str">
        <f>+IF(J984="","",SUBTOTAL(3,J$8:J984))</f>
        <v/>
      </c>
      <c r="F984" s="201"/>
      <c r="G984" s="25"/>
      <c r="H984" s="28">
        <v>9010</v>
      </c>
      <c r="I984" s="65"/>
      <c r="J984" s="25"/>
      <c r="K984" s="26" t="str">
        <f t="shared" si="114"/>
        <v/>
      </c>
      <c r="L984" s="169"/>
      <c r="M984" s="25"/>
      <c r="N984" s="38"/>
      <c r="P984" s="63" t="str">
        <f t="shared" si="113"/>
        <v>.</v>
      </c>
      <c r="Q984" s="63"/>
      <c r="R984" s="63"/>
      <c r="S984" s="6" t="str">
        <f t="shared" si="112"/>
        <v xml:space="preserve">فاتورة رقم 9010  </v>
      </c>
      <c r="T984" s="6"/>
      <c r="U984" s="283"/>
      <c r="V984" s="283"/>
      <c r="W984" s="164"/>
      <c r="X984" s="99"/>
      <c r="Y984" s="58"/>
      <c r="Z984" s="58"/>
      <c r="AA984" s="58"/>
      <c r="AB984" s="58"/>
      <c r="AC984" s="58"/>
      <c r="AD984" s="58"/>
      <c r="AE984" s="58"/>
      <c r="AF984" s="58"/>
      <c r="AG984" s="58"/>
      <c r="AH984" s="58"/>
      <c r="AI984" s="58"/>
      <c r="AJ984" s="58"/>
      <c r="AM984" s="127"/>
      <c r="AN984" s="127"/>
    </row>
    <row r="985" spans="1:40" s="66" customFormat="1" ht="29.25" hidden="1" customHeight="1" thickTop="1" thickBot="1">
      <c r="A985" s="26"/>
      <c r="B985" s="184"/>
      <c r="C985" s="64"/>
      <c r="D985" s="56"/>
      <c r="E985" s="53" t="str">
        <f>+IF(J985="","",SUBTOTAL(3,J$8:J985))</f>
        <v/>
      </c>
      <c r="F985" s="201"/>
      <c r="G985" s="25"/>
      <c r="H985" s="28">
        <v>9011</v>
      </c>
      <c r="I985" s="65"/>
      <c r="J985" s="25"/>
      <c r="K985" s="26" t="str">
        <f t="shared" si="114"/>
        <v/>
      </c>
      <c r="L985" s="169"/>
      <c r="M985" s="25"/>
      <c r="N985" s="38"/>
      <c r="P985" s="63" t="str">
        <f t="shared" si="113"/>
        <v>.</v>
      </c>
      <c r="Q985" s="63"/>
      <c r="R985" s="63"/>
      <c r="S985" s="6" t="str">
        <f t="shared" si="112"/>
        <v xml:space="preserve">فاتورة رقم 9011  </v>
      </c>
      <c r="T985" s="6"/>
      <c r="U985" s="283"/>
      <c r="V985" s="283"/>
      <c r="W985" s="164"/>
      <c r="X985" s="99"/>
      <c r="Y985" s="58"/>
      <c r="Z985" s="58"/>
      <c r="AA985" s="58"/>
      <c r="AB985" s="58"/>
      <c r="AC985" s="58"/>
      <c r="AD985" s="58"/>
      <c r="AE985" s="58"/>
      <c r="AF985" s="58"/>
      <c r="AG985" s="58"/>
      <c r="AH985" s="58"/>
      <c r="AI985" s="58"/>
      <c r="AJ985" s="58"/>
      <c r="AM985" s="127"/>
      <c r="AN985" s="127"/>
    </row>
    <row r="986" spans="1:40" s="66" customFormat="1" ht="29.25" hidden="1" customHeight="1" thickTop="1" thickBot="1">
      <c r="A986" s="26"/>
      <c r="B986" s="184"/>
      <c r="C986" s="64"/>
      <c r="D986" s="56"/>
      <c r="E986" s="53" t="str">
        <f>+IF(J986="","",SUBTOTAL(3,J$8:J986))</f>
        <v/>
      </c>
      <c r="F986" s="201"/>
      <c r="G986" s="25"/>
      <c r="H986" s="28">
        <v>9012</v>
      </c>
      <c r="I986" s="65"/>
      <c r="J986" s="25"/>
      <c r="K986" s="26" t="str">
        <f t="shared" si="114"/>
        <v/>
      </c>
      <c r="L986" s="169"/>
      <c r="M986" s="25"/>
      <c r="N986" s="38"/>
      <c r="P986" s="63" t="str">
        <f t="shared" si="113"/>
        <v>.</v>
      </c>
      <c r="Q986" s="63"/>
      <c r="R986" s="63"/>
      <c r="S986" s="6" t="str">
        <f t="shared" si="112"/>
        <v xml:space="preserve">فاتورة رقم 9012  </v>
      </c>
      <c r="T986" s="6"/>
      <c r="U986" s="283"/>
      <c r="V986" s="283"/>
      <c r="W986" s="164"/>
      <c r="X986" s="99"/>
      <c r="Y986" s="58"/>
      <c r="Z986" s="58"/>
      <c r="AA986" s="58"/>
      <c r="AB986" s="58"/>
      <c r="AC986" s="58"/>
      <c r="AD986" s="58"/>
      <c r="AE986" s="58"/>
      <c r="AF986" s="58"/>
      <c r="AG986" s="58"/>
      <c r="AH986" s="58"/>
      <c r="AI986" s="58"/>
      <c r="AJ986" s="58"/>
      <c r="AM986" s="127"/>
      <c r="AN986" s="127"/>
    </row>
    <row r="987" spans="1:40" s="66" customFormat="1" ht="29.25" hidden="1" customHeight="1" thickTop="1" thickBot="1">
      <c r="A987" s="26"/>
      <c r="B987" s="184"/>
      <c r="C987" s="64"/>
      <c r="D987" s="56"/>
      <c r="E987" s="53" t="str">
        <f>+IF(J987="","",SUBTOTAL(3,J$8:J987))</f>
        <v/>
      </c>
      <c r="F987" s="201"/>
      <c r="G987" s="25"/>
      <c r="H987" s="28">
        <v>9013</v>
      </c>
      <c r="I987" s="65"/>
      <c r="J987" s="25"/>
      <c r="K987" s="26" t="str">
        <f t="shared" si="114"/>
        <v/>
      </c>
      <c r="L987" s="169"/>
      <c r="M987" s="25"/>
      <c r="N987" s="38"/>
      <c r="P987" s="63" t="str">
        <f t="shared" si="113"/>
        <v>.</v>
      </c>
      <c r="Q987" s="63"/>
      <c r="R987" s="63"/>
      <c r="S987" s="6" t="str">
        <f t="shared" si="112"/>
        <v xml:space="preserve">فاتورة رقم 9013  </v>
      </c>
      <c r="T987" s="6"/>
      <c r="U987" s="283"/>
      <c r="V987" s="283"/>
      <c r="W987" s="164"/>
      <c r="X987" s="99"/>
      <c r="Y987" s="58"/>
      <c r="Z987" s="58"/>
      <c r="AA987" s="58"/>
      <c r="AB987" s="58"/>
      <c r="AC987" s="58"/>
      <c r="AD987" s="58"/>
      <c r="AE987" s="58"/>
      <c r="AF987" s="58"/>
      <c r="AG987" s="58"/>
      <c r="AH987" s="58"/>
      <c r="AI987" s="58"/>
      <c r="AJ987" s="58"/>
      <c r="AM987" s="127"/>
      <c r="AN987" s="127"/>
    </row>
    <row r="988" spans="1:40" s="66" customFormat="1" ht="29.25" hidden="1" customHeight="1" thickTop="1" thickBot="1">
      <c r="A988" s="26"/>
      <c r="B988" s="184"/>
      <c r="C988" s="64"/>
      <c r="D988" s="56"/>
      <c r="E988" s="53" t="str">
        <f>+IF(J988="","",SUBTOTAL(3,J$8:J988))</f>
        <v/>
      </c>
      <c r="F988" s="201"/>
      <c r="G988" s="25"/>
      <c r="H988" s="28">
        <v>9014</v>
      </c>
      <c r="I988" s="65"/>
      <c r="J988" s="25"/>
      <c r="K988" s="26" t="str">
        <f t="shared" si="114"/>
        <v/>
      </c>
      <c r="L988" s="169"/>
      <c r="M988" s="25"/>
      <c r="N988" s="38"/>
      <c r="P988" s="63" t="str">
        <f t="shared" si="113"/>
        <v>.</v>
      </c>
      <c r="Q988" s="63"/>
      <c r="R988" s="63"/>
      <c r="S988" s="6" t="str">
        <f t="shared" si="112"/>
        <v xml:space="preserve">فاتورة رقم 9014  </v>
      </c>
      <c r="T988" s="6"/>
      <c r="U988" s="283"/>
      <c r="V988" s="283"/>
      <c r="W988" s="164"/>
      <c r="X988" s="99"/>
      <c r="Y988" s="58"/>
      <c r="Z988" s="58"/>
      <c r="AA988" s="58"/>
      <c r="AB988" s="58"/>
      <c r="AC988" s="58"/>
      <c r="AD988" s="58"/>
      <c r="AE988" s="58"/>
      <c r="AF988" s="58"/>
      <c r="AG988" s="58"/>
      <c r="AH988" s="58"/>
      <c r="AI988" s="58"/>
      <c r="AJ988" s="58"/>
      <c r="AM988" s="127"/>
      <c r="AN988" s="127"/>
    </row>
    <row r="989" spans="1:40" s="66" customFormat="1" ht="29.25" hidden="1" customHeight="1" thickTop="1" thickBot="1">
      <c r="A989" s="26"/>
      <c r="B989" s="184"/>
      <c r="C989" s="64"/>
      <c r="D989" s="56"/>
      <c r="E989" s="53" t="str">
        <f>+IF(J989="","",SUBTOTAL(3,J$8:J989))</f>
        <v/>
      </c>
      <c r="F989" s="201"/>
      <c r="G989" s="25"/>
      <c r="H989" s="28">
        <v>9015</v>
      </c>
      <c r="I989" s="65"/>
      <c r="J989" s="25"/>
      <c r="K989" s="26" t="str">
        <f t="shared" si="114"/>
        <v/>
      </c>
      <c r="L989" s="169"/>
      <c r="M989" s="25"/>
      <c r="N989" s="38"/>
      <c r="P989" s="63" t="str">
        <f t="shared" si="113"/>
        <v>.</v>
      </c>
      <c r="Q989" s="63"/>
      <c r="R989" s="63"/>
      <c r="S989" s="6" t="str">
        <f t="shared" si="112"/>
        <v xml:space="preserve">فاتورة رقم 9015  </v>
      </c>
      <c r="T989" s="6"/>
      <c r="U989" s="283"/>
      <c r="V989" s="283"/>
      <c r="W989" s="164"/>
      <c r="X989" s="99"/>
      <c r="Y989" s="58"/>
      <c r="Z989" s="58"/>
      <c r="AA989" s="58"/>
      <c r="AB989" s="58"/>
      <c r="AC989" s="58"/>
      <c r="AD989" s="58"/>
      <c r="AE989" s="58"/>
      <c r="AF989" s="58"/>
      <c r="AG989" s="58"/>
      <c r="AH989" s="58"/>
      <c r="AI989" s="58"/>
      <c r="AJ989" s="58"/>
      <c r="AM989" s="127"/>
      <c r="AN989" s="127"/>
    </row>
    <row r="990" spans="1:40" s="66" customFormat="1" ht="29.25" hidden="1" customHeight="1" thickTop="1" thickBot="1">
      <c r="A990" s="26"/>
      <c r="B990" s="184"/>
      <c r="C990" s="64"/>
      <c r="D990" s="56"/>
      <c r="E990" s="53" t="str">
        <f>+IF(J990="","",SUBTOTAL(3,J$8:J990))</f>
        <v/>
      </c>
      <c r="F990" s="201"/>
      <c r="G990" s="25"/>
      <c r="H990" s="28">
        <v>9016</v>
      </c>
      <c r="I990" s="65"/>
      <c r="J990" s="25"/>
      <c r="K990" s="26" t="str">
        <f t="shared" si="114"/>
        <v/>
      </c>
      <c r="L990" s="169"/>
      <c r="M990" s="25"/>
      <c r="N990" s="38"/>
      <c r="P990" s="63" t="str">
        <f t="shared" si="113"/>
        <v>.</v>
      </c>
      <c r="Q990" s="63"/>
      <c r="R990" s="63"/>
      <c r="S990" s="6" t="str">
        <f t="shared" si="112"/>
        <v xml:space="preserve">فاتورة رقم 9016  </v>
      </c>
      <c r="T990" s="6"/>
      <c r="U990" s="283"/>
      <c r="V990" s="283"/>
      <c r="W990" s="164"/>
      <c r="X990" s="99"/>
      <c r="Y990" s="58"/>
      <c r="Z990" s="58"/>
      <c r="AA990" s="58"/>
      <c r="AB990" s="58"/>
      <c r="AC990" s="58"/>
      <c r="AD990" s="58"/>
      <c r="AE990" s="58"/>
      <c r="AF990" s="58"/>
      <c r="AG990" s="58"/>
      <c r="AH990" s="58"/>
      <c r="AI990" s="58"/>
      <c r="AJ990" s="58"/>
      <c r="AM990" s="127"/>
      <c r="AN990" s="127"/>
    </row>
    <row r="991" spans="1:40" s="66" customFormat="1" ht="29.25" hidden="1" customHeight="1" thickTop="1" thickBot="1">
      <c r="A991" s="26"/>
      <c r="B991" s="184"/>
      <c r="C991" s="64"/>
      <c r="D991" s="56"/>
      <c r="E991" s="53" t="str">
        <f>+IF(J991="","",SUBTOTAL(3,J$8:J991))</f>
        <v/>
      </c>
      <c r="F991" s="201"/>
      <c r="G991" s="25"/>
      <c r="H991" s="28">
        <v>9017</v>
      </c>
      <c r="I991" s="65"/>
      <c r="J991" s="25"/>
      <c r="K991" s="26" t="str">
        <f t="shared" si="114"/>
        <v/>
      </c>
      <c r="L991" s="169"/>
      <c r="M991" s="25"/>
      <c r="N991" s="38"/>
      <c r="P991" s="63" t="str">
        <f t="shared" si="113"/>
        <v>.</v>
      </c>
      <c r="Q991" s="63"/>
      <c r="R991" s="63"/>
      <c r="S991" s="6" t="str">
        <f t="shared" si="112"/>
        <v xml:space="preserve">فاتورة رقم 9017  </v>
      </c>
      <c r="T991" s="6"/>
      <c r="U991" s="283"/>
      <c r="V991" s="283"/>
      <c r="W991" s="164"/>
      <c r="X991" s="99"/>
      <c r="Y991" s="58"/>
      <c r="Z991" s="58"/>
      <c r="AA991" s="58"/>
      <c r="AB991" s="58"/>
      <c r="AC991" s="58"/>
      <c r="AD991" s="58"/>
      <c r="AE991" s="58"/>
      <c r="AF991" s="58"/>
      <c r="AG991" s="58"/>
      <c r="AH991" s="58"/>
      <c r="AI991" s="58"/>
      <c r="AJ991" s="58"/>
      <c r="AM991" s="127"/>
      <c r="AN991" s="127"/>
    </row>
    <row r="992" spans="1:40" s="66" customFormat="1" ht="29.25" hidden="1" customHeight="1" thickTop="1" thickBot="1">
      <c r="A992" s="26"/>
      <c r="B992" s="184"/>
      <c r="C992" s="64"/>
      <c r="D992" s="56"/>
      <c r="E992" s="53" t="str">
        <f>+IF(J992="","",SUBTOTAL(3,J$8:J992))</f>
        <v/>
      </c>
      <c r="F992" s="201"/>
      <c r="G992" s="25"/>
      <c r="H992" s="28">
        <v>9018</v>
      </c>
      <c r="I992" s="65"/>
      <c r="J992" s="25"/>
      <c r="K992" s="26" t="str">
        <f t="shared" si="114"/>
        <v/>
      </c>
      <c r="L992" s="169"/>
      <c r="M992" s="25"/>
      <c r="N992" s="38"/>
      <c r="P992" s="63" t="str">
        <f t="shared" si="113"/>
        <v>.</v>
      </c>
      <c r="Q992" s="63"/>
      <c r="R992" s="63"/>
      <c r="S992" s="6" t="str">
        <f t="shared" si="112"/>
        <v xml:space="preserve">فاتورة رقم 9018  </v>
      </c>
      <c r="T992" s="6"/>
      <c r="U992" s="283"/>
      <c r="V992" s="283"/>
      <c r="W992" s="164"/>
      <c r="X992" s="99"/>
      <c r="Y992" s="58"/>
      <c r="Z992" s="58"/>
      <c r="AA992" s="58"/>
      <c r="AB992" s="58"/>
      <c r="AC992" s="58"/>
      <c r="AD992" s="58"/>
      <c r="AE992" s="58"/>
      <c r="AF992" s="58"/>
      <c r="AG992" s="58"/>
      <c r="AH992" s="58"/>
      <c r="AI992" s="58"/>
      <c r="AJ992" s="58"/>
      <c r="AM992" s="127"/>
      <c r="AN992" s="127"/>
    </row>
    <row r="993" spans="1:40" s="66" customFormat="1" ht="29.25" hidden="1" customHeight="1" thickTop="1" thickBot="1">
      <c r="A993" s="26"/>
      <c r="B993" s="184"/>
      <c r="C993" s="64"/>
      <c r="D993" s="56"/>
      <c r="E993" s="53" t="str">
        <f>+IF(J993="","",SUBTOTAL(3,J$8:J993))</f>
        <v/>
      </c>
      <c r="F993" s="201"/>
      <c r="G993" s="25"/>
      <c r="H993" s="28">
        <v>9019</v>
      </c>
      <c r="I993" s="65"/>
      <c r="J993" s="25"/>
      <c r="K993" s="26" t="str">
        <f t="shared" si="114"/>
        <v/>
      </c>
      <c r="L993" s="169"/>
      <c r="M993" s="25"/>
      <c r="N993" s="38"/>
      <c r="P993" s="63" t="str">
        <f t="shared" si="113"/>
        <v>.</v>
      </c>
      <c r="Q993" s="63"/>
      <c r="R993" s="63"/>
      <c r="S993" s="6" t="str">
        <f t="shared" si="112"/>
        <v xml:space="preserve">فاتورة رقم 9019  </v>
      </c>
      <c r="T993" s="6"/>
      <c r="U993" s="283"/>
      <c r="V993" s="283"/>
      <c r="W993" s="164"/>
      <c r="X993" s="99"/>
      <c r="Y993" s="58"/>
      <c r="Z993" s="58"/>
      <c r="AA993" s="58"/>
      <c r="AB993" s="58"/>
      <c r="AC993" s="58"/>
      <c r="AD993" s="58"/>
      <c r="AE993" s="58"/>
      <c r="AF993" s="58"/>
      <c r="AG993" s="58"/>
      <c r="AH993" s="58"/>
      <c r="AI993" s="58"/>
      <c r="AJ993" s="58"/>
      <c r="AM993" s="127"/>
      <c r="AN993" s="127"/>
    </row>
    <row r="994" spans="1:40" s="66" customFormat="1" ht="29.25" hidden="1" customHeight="1" thickTop="1" thickBot="1">
      <c r="A994" s="26"/>
      <c r="B994" s="184"/>
      <c r="C994" s="64"/>
      <c r="D994" s="56"/>
      <c r="E994" s="53" t="str">
        <f>+IF(J994="","",SUBTOTAL(3,J$8:J994))</f>
        <v/>
      </c>
      <c r="F994" s="201"/>
      <c r="G994" s="25"/>
      <c r="H994" s="28">
        <v>9020</v>
      </c>
      <c r="I994" s="65"/>
      <c r="J994" s="25"/>
      <c r="K994" s="26" t="str">
        <f t="shared" si="114"/>
        <v/>
      </c>
      <c r="L994" s="169"/>
      <c r="M994" s="25"/>
      <c r="N994" s="38"/>
      <c r="P994" s="63" t="str">
        <f t="shared" si="113"/>
        <v>.</v>
      </c>
      <c r="Q994" s="63"/>
      <c r="R994" s="63"/>
      <c r="S994" s="6" t="str">
        <f t="shared" si="112"/>
        <v xml:space="preserve">فاتورة رقم 9020  </v>
      </c>
      <c r="T994" s="6"/>
      <c r="U994" s="283"/>
      <c r="V994" s="283"/>
      <c r="W994" s="164"/>
      <c r="X994" s="99"/>
      <c r="Y994" s="58"/>
      <c r="Z994" s="58"/>
      <c r="AA994" s="58"/>
      <c r="AB994" s="58"/>
      <c r="AC994" s="58"/>
      <c r="AD994" s="58"/>
      <c r="AE994" s="58"/>
      <c r="AF994" s="58"/>
      <c r="AG994" s="58"/>
      <c r="AH994" s="58"/>
      <c r="AI994" s="58"/>
      <c r="AJ994" s="58"/>
      <c r="AM994" s="127"/>
      <c r="AN994" s="127"/>
    </row>
    <row r="995" spans="1:40" s="66" customFormat="1" ht="29.25" hidden="1" customHeight="1" thickTop="1" thickBot="1">
      <c r="A995" s="26"/>
      <c r="B995" s="184"/>
      <c r="C995" s="64"/>
      <c r="D995" s="56"/>
      <c r="E995" s="53" t="str">
        <f>+IF(J995="","",SUBTOTAL(3,J$8:J995))</f>
        <v/>
      </c>
      <c r="F995" s="201"/>
      <c r="G995" s="25"/>
      <c r="H995" s="28">
        <v>9021</v>
      </c>
      <c r="I995" s="65"/>
      <c r="J995" s="25"/>
      <c r="K995" s="26" t="str">
        <f t="shared" si="114"/>
        <v/>
      </c>
      <c r="L995" s="169"/>
      <c r="M995" s="25"/>
      <c r="N995" s="38"/>
      <c r="P995" s="63" t="str">
        <f t="shared" si="113"/>
        <v>.</v>
      </c>
      <c r="Q995" s="63"/>
      <c r="R995" s="63"/>
      <c r="S995" s="6" t="str">
        <f t="shared" si="112"/>
        <v xml:space="preserve">فاتورة رقم 9021  </v>
      </c>
      <c r="T995" s="6"/>
      <c r="U995" s="283"/>
      <c r="V995" s="283"/>
      <c r="W995" s="164"/>
      <c r="X995" s="99"/>
      <c r="Y995" s="58"/>
      <c r="Z995" s="58"/>
      <c r="AA995" s="58"/>
      <c r="AB995" s="58"/>
      <c r="AC995" s="58"/>
      <c r="AD995" s="58"/>
      <c r="AE995" s="58"/>
      <c r="AF995" s="58"/>
      <c r="AG995" s="58"/>
      <c r="AH995" s="58"/>
      <c r="AI995" s="58"/>
      <c r="AJ995" s="58"/>
      <c r="AM995" s="127"/>
      <c r="AN995" s="127"/>
    </row>
    <row r="996" spans="1:40" s="66" customFormat="1" ht="29.25" hidden="1" customHeight="1" thickTop="1" thickBot="1">
      <c r="A996" s="26"/>
      <c r="B996" s="184"/>
      <c r="C996" s="64"/>
      <c r="D996" s="56"/>
      <c r="E996" s="53" t="str">
        <f>+IF(J996="","",SUBTOTAL(3,J$8:J996))</f>
        <v/>
      </c>
      <c r="F996" s="201"/>
      <c r="G996" s="25"/>
      <c r="H996" s="28">
        <v>9022</v>
      </c>
      <c r="I996" s="65"/>
      <c r="J996" s="25"/>
      <c r="K996" s="26" t="str">
        <f t="shared" si="114"/>
        <v/>
      </c>
      <c r="L996" s="169"/>
      <c r="M996" s="25"/>
      <c r="N996" s="38"/>
      <c r="P996" s="63" t="str">
        <f t="shared" si="113"/>
        <v>.</v>
      </c>
      <c r="Q996" s="63"/>
      <c r="R996" s="63"/>
      <c r="S996" s="6" t="str">
        <f t="shared" si="112"/>
        <v xml:space="preserve">فاتورة رقم 9022  </v>
      </c>
      <c r="T996" s="6"/>
      <c r="U996" s="283"/>
      <c r="V996" s="283"/>
      <c r="W996" s="164"/>
      <c r="X996" s="99"/>
      <c r="Y996" s="58"/>
      <c r="Z996" s="58"/>
      <c r="AA996" s="58"/>
      <c r="AB996" s="58"/>
      <c r="AC996" s="58"/>
      <c r="AD996" s="58"/>
      <c r="AE996" s="58"/>
      <c r="AF996" s="58"/>
      <c r="AG996" s="58"/>
      <c r="AH996" s="58"/>
      <c r="AI996" s="58"/>
      <c r="AJ996" s="58"/>
      <c r="AM996" s="127"/>
      <c r="AN996" s="127"/>
    </row>
    <row r="997" spans="1:40" s="66" customFormat="1" ht="29.25" hidden="1" customHeight="1" thickTop="1" thickBot="1">
      <c r="A997" s="26"/>
      <c r="B997" s="184"/>
      <c r="C997" s="64"/>
      <c r="D997" s="56"/>
      <c r="E997" s="53" t="str">
        <f>+IF(J997="","",SUBTOTAL(3,J$8:J997))</f>
        <v/>
      </c>
      <c r="F997" s="201"/>
      <c r="G997" s="25"/>
      <c r="H997" s="28">
        <v>9023</v>
      </c>
      <c r="I997" s="65"/>
      <c r="J997" s="25"/>
      <c r="K997" s="26" t="str">
        <f t="shared" si="114"/>
        <v/>
      </c>
      <c r="L997" s="169"/>
      <c r="M997" s="25"/>
      <c r="N997" s="38"/>
      <c r="P997" s="63" t="str">
        <f t="shared" si="113"/>
        <v>.</v>
      </c>
      <c r="Q997" s="63"/>
      <c r="R997" s="63"/>
      <c r="S997" s="6" t="str">
        <f t="shared" si="112"/>
        <v xml:space="preserve">فاتورة رقم 9023  </v>
      </c>
      <c r="T997" s="6"/>
      <c r="U997" s="283"/>
      <c r="V997" s="283"/>
      <c r="W997" s="164"/>
      <c r="X997" s="99"/>
      <c r="Y997" s="58"/>
      <c r="Z997" s="58"/>
      <c r="AA997" s="58"/>
      <c r="AB997" s="58"/>
      <c r="AC997" s="58"/>
      <c r="AD997" s="58"/>
      <c r="AE997" s="58"/>
      <c r="AF997" s="58"/>
      <c r="AG997" s="58"/>
      <c r="AH997" s="58"/>
      <c r="AI997" s="58"/>
      <c r="AJ997" s="58"/>
      <c r="AM997" s="127"/>
      <c r="AN997" s="127"/>
    </row>
    <row r="998" spans="1:40" s="66" customFormat="1" ht="29.25" hidden="1" customHeight="1" thickTop="1" thickBot="1">
      <c r="A998" s="26"/>
      <c r="B998" s="184"/>
      <c r="C998" s="64"/>
      <c r="D998" s="56"/>
      <c r="E998" s="53" t="str">
        <f>+IF(J998="","",SUBTOTAL(3,J$8:J998))</f>
        <v/>
      </c>
      <c r="F998" s="201"/>
      <c r="G998" s="25"/>
      <c r="H998" s="28">
        <v>9024</v>
      </c>
      <c r="I998" s="65"/>
      <c r="J998" s="25"/>
      <c r="K998" s="26" t="str">
        <f t="shared" si="114"/>
        <v/>
      </c>
      <c r="L998" s="169"/>
      <c r="M998" s="25"/>
      <c r="N998" s="38"/>
      <c r="P998" s="63" t="str">
        <f t="shared" si="113"/>
        <v>.</v>
      </c>
      <c r="Q998" s="63"/>
      <c r="R998" s="63"/>
      <c r="S998" s="6" t="str">
        <f t="shared" si="112"/>
        <v xml:space="preserve">فاتورة رقم 9024  </v>
      </c>
      <c r="T998" s="6"/>
      <c r="U998" s="283"/>
      <c r="V998" s="283"/>
      <c r="W998" s="164"/>
      <c r="X998" s="99"/>
      <c r="Y998" s="58"/>
      <c r="Z998" s="58"/>
      <c r="AA998" s="58"/>
      <c r="AB998" s="58"/>
      <c r="AC998" s="58"/>
      <c r="AD998" s="58"/>
      <c r="AE998" s="58"/>
      <c r="AF998" s="58"/>
      <c r="AG998" s="58"/>
      <c r="AH998" s="58"/>
      <c r="AI998" s="58"/>
      <c r="AJ998" s="58"/>
      <c r="AM998" s="127"/>
      <c r="AN998" s="127"/>
    </row>
    <row r="999" spans="1:40" s="66" customFormat="1" ht="29.25" hidden="1" customHeight="1" thickTop="1" thickBot="1">
      <c r="A999" s="26"/>
      <c r="B999" s="184"/>
      <c r="C999" s="64"/>
      <c r="D999" s="56"/>
      <c r="E999" s="53" t="str">
        <f>+IF(J999="","",SUBTOTAL(3,J$8:J999))</f>
        <v/>
      </c>
      <c r="F999" s="201"/>
      <c r="G999" s="25"/>
      <c r="H999" s="28">
        <v>9025</v>
      </c>
      <c r="I999" s="65"/>
      <c r="J999" s="25"/>
      <c r="K999" s="26" t="str">
        <f t="shared" si="114"/>
        <v/>
      </c>
      <c r="L999" s="169"/>
      <c r="M999" s="25"/>
      <c r="N999" s="38"/>
      <c r="P999" s="63" t="str">
        <f t="shared" si="113"/>
        <v>.</v>
      </c>
      <c r="Q999" s="63"/>
      <c r="R999" s="63"/>
      <c r="S999" s="6" t="str">
        <f t="shared" si="112"/>
        <v xml:space="preserve">فاتورة رقم 9025  </v>
      </c>
      <c r="T999" s="6"/>
      <c r="U999" s="283"/>
      <c r="V999" s="283"/>
      <c r="W999" s="164"/>
      <c r="X999" s="99"/>
      <c r="Y999" s="58"/>
      <c r="Z999" s="58"/>
      <c r="AA999" s="58"/>
      <c r="AB999" s="58"/>
      <c r="AC999" s="58"/>
      <c r="AD999" s="58"/>
      <c r="AE999" s="58"/>
      <c r="AF999" s="58"/>
      <c r="AG999" s="58"/>
      <c r="AH999" s="58"/>
      <c r="AI999" s="58"/>
      <c r="AJ999" s="58"/>
      <c r="AM999" s="127"/>
      <c r="AN999" s="127"/>
    </row>
    <row r="1000" spans="1:40" s="66" customFormat="1" ht="29.25" hidden="1" customHeight="1" thickTop="1" thickBot="1">
      <c r="A1000" s="26"/>
      <c r="B1000" s="184"/>
      <c r="C1000" s="64"/>
      <c r="D1000" s="56"/>
      <c r="E1000" s="53" t="str">
        <f>+IF(J1000="","",SUBTOTAL(3,J$8:J1000))</f>
        <v/>
      </c>
      <c r="F1000" s="201"/>
      <c r="G1000" s="25"/>
      <c r="H1000" s="28">
        <v>9026</v>
      </c>
      <c r="I1000" s="65"/>
      <c r="J1000" s="25"/>
      <c r="K1000" s="26" t="str">
        <f t="shared" si="114"/>
        <v/>
      </c>
      <c r="L1000" s="169"/>
      <c r="M1000" s="25"/>
      <c r="N1000" s="38"/>
      <c r="P1000" s="63" t="str">
        <f t="shared" si="113"/>
        <v>.</v>
      </c>
      <c r="Q1000" s="63"/>
      <c r="R1000" s="63"/>
      <c r="S1000" s="6" t="str">
        <f t="shared" si="112"/>
        <v xml:space="preserve">فاتورة رقم 9026  </v>
      </c>
      <c r="T1000" s="6"/>
      <c r="U1000" s="283"/>
      <c r="V1000" s="283"/>
      <c r="W1000" s="164"/>
      <c r="X1000" s="99"/>
      <c r="Y1000" s="58"/>
      <c r="Z1000" s="58"/>
      <c r="AA1000" s="58"/>
      <c r="AB1000" s="58"/>
      <c r="AC1000" s="58"/>
      <c r="AD1000" s="58"/>
      <c r="AE1000" s="58"/>
      <c r="AF1000" s="58"/>
      <c r="AG1000" s="58"/>
      <c r="AH1000" s="58"/>
      <c r="AI1000" s="58"/>
      <c r="AJ1000" s="58"/>
      <c r="AM1000" s="127"/>
      <c r="AN1000" s="127"/>
    </row>
    <row r="1001" spans="1:40" s="66" customFormat="1" ht="29.25" hidden="1" customHeight="1" thickTop="1" thickBot="1">
      <c r="A1001" s="26"/>
      <c r="B1001" s="184"/>
      <c r="C1001" s="64"/>
      <c r="D1001" s="56"/>
      <c r="E1001" s="53" t="str">
        <f>+IF(J1001="","",SUBTOTAL(3,J$8:J1001))</f>
        <v/>
      </c>
      <c r="F1001" s="201"/>
      <c r="G1001" s="25"/>
      <c r="H1001" s="28">
        <v>9027</v>
      </c>
      <c r="I1001" s="65"/>
      <c r="J1001" s="25"/>
      <c r="K1001" s="26" t="str">
        <f t="shared" si="114"/>
        <v/>
      </c>
      <c r="L1001" s="169"/>
      <c r="M1001" s="25"/>
      <c r="N1001" s="38"/>
      <c r="P1001" s="63" t="str">
        <f t="shared" si="113"/>
        <v>.</v>
      </c>
      <c r="Q1001" s="63"/>
      <c r="R1001" s="63"/>
      <c r="S1001" s="6" t="str">
        <f t="shared" si="112"/>
        <v xml:space="preserve">فاتورة رقم 9027  </v>
      </c>
      <c r="T1001" s="6"/>
      <c r="U1001" s="283"/>
      <c r="V1001" s="283"/>
      <c r="W1001" s="164"/>
      <c r="X1001" s="99"/>
      <c r="Y1001" s="58"/>
      <c r="Z1001" s="58"/>
      <c r="AA1001" s="58"/>
      <c r="AB1001" s="58"/>
      <c r="AC1001" s="58"/>
      <c r="AD1001" s="58"/>
      <c r="AE1001" s="58"/>
      <c r="AF1001" s="58"/>
      <c r="AG1001" s="58"/>
      <c r="AH1001" s="58"/>
      <c r="AI1001" s="58"/>
      <c r="AJ1001" s="58"/>
      <c r="AM1001" s="127"/>
      <c r="AN1001" s="127"/>
    </row>
    <row r="1002" spans="1:40" s="66" customFormat="1" ht="29.25" hidden="1" customHeight="1" thickTop="1" thickBot="1">
      <c r="A1002" s="26"/>
      <c r="B1002" s="184"/>
      <c r="C1002" s="64"/>
      <c r="D1002" s="56"/>
      <c r="E1002" s="53" t="str">
        <f>+IF(J1002="","",SUBTOTAL(3,J$8:J1002))</f>
        <v/>
      </c>
      <c r="F1002" s="201"/>
      <c r="G1002" s="25"/>
      <c r="H1002" s="28">
        <v>9028</v>
      </c>
      <c r="I1002" s="65"/>
      <c r="J1002" s="25"/>
      <c r="K1002" s="26" t="str">
        <f t="shared" si="114"/>
        <v/>
      </c>
      <c r="L1002" s="169"/>
      <c r="M1002" s="25"/>
      <c r="N1002" s="38"/>
      <c r="P1002" s="63" t="str">
        <f t="shared" si="113"/>
        <v>.</v>
      </c>
      <c r="Q1002" s="63"/>
      <c r="R1002" s="63"/>
      <c r="S1002" s="6" t="str">
        <f t="shared" si="112"/>
        <v xml:space="preserve">فاتورة رقم 9028  </v>
      </c>
      <c r="T1002" s="6"/>
      <c r="U1002" s="283"/>
      <c r="V1002" s="283"/>
      <c r="W1002" s="164"/>
      <c r="X1002" s="99"/>
      <c r="Y1002" s="58"/>
      <c r="Z1002" s="58"/>
      <c r="AA1002" s="58"/>
      <c r="AB1002" s="58"/>
      <c r="AC1002" s="58"/>
      <c r="AD1002" s="58"/>
      <c r="AE1002" s="58"/>
      <c r="AF1002" s="58"/>
      <c r="AG1002" s="58"/>
      <c r="AH1002" s="58"/>
      <c r="AI1002" s="58"/>
      <c r="AJ1002" s="58"/>
      <c r="AM1002" s="127"/>
      <c r="AN1002" s="127"/>
    </row>
    <row r="1003" spans="1:40" s="66" customFormat="1" ht="29.25" hidden="1" customHeight="1" thickTop="1" thickBot="1">
      <c r="A1003" s="26"/>
      <c r="B1003" s="184"/>
      <c r="C1003" s="64"/>
      <c r="D1003" s="56"/>
      <c r="E1003" s="53" t="str">
        <f>+IF(J1003="","",SUBTOTAL(3,J$8:J1003))</f>
        <v/>
      </c>
      <c r="F1003" s="201"/>
      <c r="G1003" s="25"/>
      <c r="H1003" s="28">
        <v>9029</v>
      </c>
      <c r="I1003" s="65"/>
      <c r="J1003" s="25"/>
      <c r="K1003" s="26" t="str">
        <f t="shared" si="114"/>
        <v/>
      </c>
      <c r="L1003" s="169"/>
      <c r="M1003" s="25"/>
      <c r="N1003" s="38"/>
      <c r="P1003" s="63" t="str">
        <f t="shared" si="113"/>
        <v>.</v>
      </c>
      <c r="Q1003" s="63"/>
      <c r="R1003" s="63"/>
      <c r="S1003" s="6" t="str">
        <f t="shared" si="112"/>
        <v xml:space="preserve">فاتورة رقم 9029  </v>
      </c>
      <c r="T1003" s="6"/>
      <c r="U1003" s="283"/>
      <c r="V1003" s="283"/>
      <c r="W1003" s="164"/>
      <c r="X1003" s="99"/>
      <c r="Y1003" s="58"/>
      <c r="Z1003" s="58"/>
      <c r="AA1003" s="58"/>
      <c r="AB1003" s="58"/>
      <c r="AC1003" s="58"/>
      <c r="AD1003" s="58"/>
      <c r="AE1003" s="58"/>
      <c r="AF1003" s="58"/>
      <c r="AG1003" s="58"/>
      <c r="AH1003" s="58"/>
      <c r="AI1003" s="58"/>
      <c r="AJ1003" s="58"/>
      <c r="AM1003" s="127"/>
      <c r="AN1003" s="127"/>
    </row>
    <row r="1004" spans="1:40" s="66" customFormat="1" ht="29.25" hidden="1" customHeight="1" thickTop="1" thickBot="1">
      <c r="A1004" s="26"/>
      <c r="B1004" s="184"/>
      <c r="C1004" s="64"/>
      <c r="D1004" s="56"/>
      <c r="E1004" s="53" t="str">
        <f>+IF(J1004="","",SUBTOTAL(3,J$8:J1004))</f>
        <v/>
      </c>
      <c r="F1004" s="201"/>
      <c r="G1004" s="25"/>
      <c r="H1004" s="28">
        <v>9030</v>
      </c>
      <c r="I1004" s="65"/>
      <c r="J1004" s="25"/>
      <c r="K1004" s="26" t="str">
        <f t="shared" si="114"/>
        <v/>
      </c>
      <c r="L1004" s="169"/>
      <c r="M1004" s="25"/>
      <c r="N1004" s="38"/>
      <c r="P1004" s="63" t="str">
        <f t="shared" si="113"/>
        <v>.</v>
      </c>
      <c r="Q1004" s="63"/>
      <c r="R1004" s="63"/>
      <c r="S1004" s="6" t="str">
        <f t="shared" si="112"/>
        <v xml:space="preserve">فاتورة رقم 9030  </v>
      </c>
      <c r="T1004" s="6"/>
      <c r="U1004" s="283"/>
      <c r="V1004" s="283"/>
      <c r="W1004" s="164"/>
      <c r="X1004" s="99"/>
      <c r="Y1004" s="58"/>
      <c r="Z1004" s="58"/>
      <c r="AA1004" s="58"/>
      <c r="AB1004" s="58"/>
      <c r="AC1004" s="58"/>
      <c r="AD1004" s="58"/>
      <c r="AE1004" s="58"/>
      <c r="AF1004" s="58"/>
      <c r="AG1004" s="58"/>
      <c r="AH1004" s="58"/>
      <c r="AI1004" s="58"/>
      <c r="AJ1004" s="58"/>
      <c r="AM1004" s="127"/>
      <c r="AN1004" s="127"/>
    </row>
    <row r="1005" spans="1:40" s="66" customFormat="1" ht="29.25" hidden="1" customHeight="1" thickTop="1" thickBot="1">
      <c r="A1005" s="26"/>
      <c r="B1005" s="184"/>
      <c r="C1005" s="64"/>
      <c r="D1005" s="56"/>
      <c r="E1005" s="53" t="str">
        <f>+IF(J1005="","",SUBTOTAL(3,J$8:J1005))</f>
        <v/>
      </c>
      <c r="F1005" s="201"/>
      <c r="G1005" s="25"/>
      <c r="H1005" s="28">
        <v>9031</v>
      </c>
      <c r="I1005" s="65"/>
      <c r="J1005" s="25"/>
      <c r="K1005" s="26" t="str">
        <f t="shared" si="114"/>
        <v/>
      </c>
      <c r="L1005" s="169"/>
      <c r="M1005" s="25"/>
      <c r="N1005" s="38"/>
      <c r="P1005" s="63" t="str">
        <f t="shared" si="113"/>
        <v>.</v>
      </c>
      <c r="Q1005" s="63"/>
      <c r="R1005" s="63"/>
      <c r="S1005" s="6" t="str">
        <f t="shared" si="112"/>
        <v xml:space="preserve">فاتورة رقم 9031  </v>
      </c>
      <c r="T1005" s="6"/>
      <c r="U1005" s="283"/>
      <c r="V1005" s="283"/>
      <c r="W1005" s="164"/>
      <c r="X1005" s="99"/>
      <c r="Y1005" s="58"/>
      <c r="Z1005" s="58"/>
      <c r="AA1005" s="58"/>
      <c r="AB1005" s="58"/>
      <c r="AC1005" s="58"/>
      <c r="AD1005" s="58"/>
      <c r="AE1005" s="58"/>
      <c r="AF1005" s="58"/>
      <c r="AG1005" s="58"/>
      <c r="AH1005" s="58"/>
      <c r="AI1005" s="58"/>
      <c r="AJ1005" s="58"/>
      <c r="AM1005" s="127"/>
      <c r="AN1005" s="127"/>
    </row>
    <row r="1006" spans="1:40" s="66" customFormat="1" ht="29.25" hidden="1" customHeight="1" thickTop="1" thickBot="1">
      <c r="A1006" s="26"/>
      <c r="B1006" s="184"/>
      <c r="C1006" s="64"/>
      <c r="D1006" s="56"/>
      <c r="E1006" s="53" t="str">
        <f>+IF(J1006="","",SUBTOTAL(3,J$8:J1006))</f>
        <v/>
      </c>
      <c r="F1006" s="201"/>
      <c r="G1006" s="25"/>
      <c r="H1006" s="28">
        <v>9032</v>
      </c>
      <c r="I1006" s="65"/>
      <c r="J1006" s="25"/>
      <c r="K1006" s="26" t="str">
        <f t="shared" si="114"/>
        <v/>
      </c>
      <c r="L1006" s="169"/>
      <c r="M1006" s="25"/>
      <c r="N1006" s="38"/>
      <c r="P1006" s="63" t="str">
        <f t="shared" si="113"/>
        <v>.</v>
      </c>
      <c r="Q1006" s="63"/>
      <c r="R1006" s="63"/>
      <c r="S1006" s="6" t="str">
        <f t="shared" si="112"/>
        <v xml:space="preserve">فاتورة رقم 9032  </v>
      </c>
      <c r="T1006" s="6"/>
      <c r="U1006" s="283"/>
      <c r="V1006" s="283"/>
      <c r="W1006" s="164"/>
      <c r="X1006" s="99"/>
      <c r="Y1006" s="58"/>
      <c r="Z1006" s="58"/>
      <c r="AA1006" s="58"/>
      <c r="AB1006" s="58"/>
      <c r="AC1006" s="58"/>
      <c r="AD1006" s="58"/>
      <c r="AE1006" s="58"/>
      <c r="AF1006" s="58"/>
      <c r="AG1006" s="58"/>
      <c r="AH1006" s="58"/>
      <c r="AI1006" s="58"/>
      <c r="AJ1006" s="58"/>
      <c r="AM1006" s="127"/>
      <c r="AN1006" s="127"/>
    </row>
    <row r="1007" spans="1:40" s="66" customFormat="1" ht="29.25" hidden="1" customHeight="1" thickTop="1" thickBot="1">
      <c r="A1007" s="26"/>
      <c r="B1007" s="184"/>
      <c r="C1007" s="64"/>
      <c r="D1007" s="56"/>
      <c r="E1007" s="53" t="str">
        <f>+IF(J1007="","",SUBTOTAL(3,J$8:J1007))</f>
        <v/>
      </c>
      <c r="F1007" s="201"/>
      <c r="G1007" s="25"/>
      <c r="H1007" s="28">
        <v>9033</v>
      </c>
      <c r="I1007" s="65"/>
      <c r="J1007" s="25"/>
      <c r="K1007" s="26" t="str">
        <f t="shared" si="114"/>
        <v/>
      </c>
      <c r="L1007" s="169"/>
      <c r="M1007" s="25"/>
      <c r="N1007" s="38"/>
      <c r="P1007" s="63" t="str">
        <f t="shared" si="113"/>
        <v>.</v>
      </c>
      <c r="Q1007" s="63"/>
      <c r="R1007" s="63"/>
      <c r="S1007" s="6" t="str">
        <f t="shared" si="112"/>
        <v xml:space="preserve">فاتورة رقم 9033  </v>
      </c>
      <c r="T1007" s="6"/>
      <c r="U1007" s="283"/>
      <c r="V1007" s="283"/>
      <c r="W1007" s="164"/>
      <c r="X1007" s="99"/>
      <c r="Y1007" s="58"/>
      <c r="Z1007" s="58"/>
      <c r="AA1007" s="58"/>
      <c r="AB1007" s="58"/>
      <c r="AC1007" s="58"/>
      <c r="AD1007" s="58"/>
      <c r="AE1007" s="58"/>
      <c r="AF1007" s="58"/>
      <c r="AG1007" s="58"/>
      <c r="AH1007" s="58"/>
      <c r="AI1007" s="58"/>
      <c r="AJ1007" s="58"/>
      <c r="AM1007" s="127"/>
      <c r="AN1007" s="127"/>
    </row>
    <row r="1008" spans="1:40" s="66" customFormat="1" ht="29.25" hidden="1" customHeight="1" thickTop="1" thickBot="1">
      <c r="A1008" s="26"/>
      <c r="B1008" s="184"/>
      <c r="C1008" s="64"/>
      <c r="D1008" s="56"/>
      <c r="E1008" s="53" t="str">
        <f>+IF(J1008="","",SUBTOTAL(3,J$8:J1008))</f>
        <v/>
      </c>
      <c r="F1008" s="201"/>
      <c r="G1008" s="25"/>
      <c r="H1008" s="28">
        <v>9034</v>
      </c>
      <c r="I1008" s="65"/>
      <c r="J1008" s="25"/>
      <c r="K1008" s="26" t="str">
        <f t="shared" si="114"/>
        <v/>
      </c>
      <c r="L1008" s="169"/>
      <c r="M1008" s="25"/>
      <c r="N1008" s="38"/>
      <c r="P1008" s="63" t="str">
        <f t="shared" si="113"/>
        <v>.</v>
      </c>
      <c r="Q1008" s="63"/>
      <c r="R1008" s="63"/>
      <c r="S1008" s="6" t="str">
        <f t="shared" si="112"/>
        <v xml:space="preserve">فاتورة رقم 9034  </v>
      </c>
      <c r="T1008" s="6"/>
      <c r="U1008" s="283"/>
      <c r="V1008" s="283"/>
      <c r="W1008" s="164"/>
      <c r="X1008" s="99"/>
      <c r="Y1008" s="58"/>
      <c r="Z1008" s="58"/>
      <c r="AA1008" s="58"/>
      <c r="AB1008" s="58"/>
      <c r="AC1008" s="58"/>
      <c r="AD1008" s="58"/>
      <c r="AE1008" s="58"/>
      <c r="AF1008" s="58"/>
      <c r="AG1008" s="58"/>
      <c r="AH1008" s="58"/>
      <c r="AI1008" s="58"/>
      <c r="AJ1008" s="58"/>
      <c r="AM1008" s="127"/>
      <c r="AN1008" s="127"/>
    </row>
    <row r="1009" spans="1:40" s="66" customFormat="1" ht="29.25" hidden="1" customHeight="1" thickTop="1" thickBot="1">
      <c r="A1009" s="26"/>
      <c r="B1009" s="184"/>
      <c r="C1009" s="64"/>
      <c r="D1009" s="56"/>
      <c r="E1009" s="53" t="str">
        <f>+IF(J1009="","",SUBTOTAL(3,J$8:J1009))</f>
        <v/>
      </c>
      <c r="F1009" s="201"/>
      <c r="G1009" s="25"/>
      <c r="H1009" s="28">
        <v>9035</v>
      </c>
      <c r="I1009" s="65"/>
      <c r="J1009" s="25"/>
      <c r="K1009" s="26" t="str">
        <f t="shared" si="114"/>
        <v/>
      </c>
      <c r="L1009" s="169"/>
      <c r="M1009" s="25"/>
      <c r="N1009" s="38"/>
      <c r="P1009" s="63" t="str">
        <f t="shared" si="113"/>
        <v>.</v>
      </c>
      <c r="Q1009" s="63"/>
      <c r="R1009" s="63"/>
      <c r="S1009" s="6" t="str">
        <f t="shared" si="112"/>
        <v xml:space="preserve">فاتورة رقم 9035  </v>
      </c>
      <c r="T1009" s="6"/>
      <c r="U1009" s="283"/>
      <c r="V1009" s="283"/>
      <c r="W1009" s="164"/>
      <c r="X1009" s="99"/>
      <c r="Y1009" s="58"/>
      <c r="Z1009" s="58"/>
      <c r="AA1009" s="58"/>
      <c r="AB1009" s="58"/>
      <c r="AC1009" s="58"/>
      <c r="AD1009" s="58"/>
      <c r="AE1009" s="58"/>
      <c r="AF1009" s="58"/>
      <c r="AG1009" s="58"/>
      <c r="AH1009" s="58"/>
      <c r="AI1009" s="58"/>
      <c r="AJ1009" s="58"/>
      <c r="AM1009" s="127"/>
      <c r="AN1009" s="127"/>
    </row>
    <row r="1010" spans="1:40" s="66" customFormat="1" ht="29.25" hidden="1" customHeight="1" thickTop="1" thickBot="1">
      <c r="A1010" s="26"/>
      <c r="B1010" s="184"/>
      <c r="C1010" s="64"/>
      <c r="D1010" s="56"/>
      <c r="E1010" s="53" t="str">
        <f>+IF(J1010="","",SUBTOTAL(3,J$8:J1010))</f>
        <v/>
      </c>
      <c r="F1010" s="201"/>
      <c r="G1010" s="25"/>
      <c r="H1010" s="28">
        <v>9036</v>
      </c>
      <c r="I1010" s="65"/>
      <c r="J1010" s="25"/>
      <c r="K1010" s="26" t="str">
        <f t="shared" si="114"/>
        <v/>
      </c>
      <c r="L1010" s="169"/>
      <c r="M1010" s="25"/>
      <c r="N1010" s="38"/>
      <c r="P1010" s="63" t="str">
        <f t="shared" si="113"/>
        <v>.</v>
      </c>
      <c r="Q1010" s="63"/>
      <c r="R1010" s="63"/>
      <c r="S1010" s="6" t="str">
        <f t="shared" si="112"/>
        <v xml:space="preserve">فاتورة رقم 9036  </v>
      </c>
      <c r="T1010" s="6"/>
      <c r="U1010" s="283"/>
      <c r="V1010" s="283"/>
      <c r="W1010" s="164"/>
      <c r="X1010" s="99"/>
      <c r="Y1010" s="58"/>
      <c r="Z1010" s="58"/>
      <c r="AA1010" s="58"/>
      <c r="AB1010" s="58"/>
      <c r="AC1010" s="58"/>
      <c r="AD1010" s="58"/>
      <c r="AE1010" s="58"/>
      <c r="AF1010" s="58"/>
      <c r="AG1010" s="58"/>
      <c r="AH1010" s="58"/>
      <c r="AI1010" s="58"/>
      <c r="AJ1010" s="58"/>
      <c r="AM1010" s="127"/>
      <c r="AN1010" s="127"/>
    </row>
    <row r="1011" spans="1:40" s="66" customFormat="1" ht="29.25" hidden="1" customHeight="1" thickTop="1" thickBot="1">
      <c r="A1011" s="26"/>
      <c r="B1011" s="184"/>
      <c r="C1011" s="64"/>
      <c r="D1011" s="56"/>
      <c r="E1011" s="53" t="str">
        <f>+IF(J1011="","",SUBTOTAL(3,J$8:J1011))</f>
        <v/>
      </c>
      <c r="F1011" s="201"/>
      <c r="G1011" s="25"/>
      <c r="H1011" s="28">
        <v>9037</v>
      </c>
      <c r="I1011" s="65"/>
      <c r="J1011" s="25"/>
      <c r="K1011" s="26" t="str">
        <f t="shared" si="114"/>
        <v/>
      </c>
      <c r="L1011" s="169"/>
      <c r="M1011" s="25"/>
      <c r="N1011" s="38"/>
      <c r="P1011" s="63" t="str">
        <f t="shared" si="113"/>
        <v>.</v>
      </c>
      <c r="Q1011" s="63"/>
      <c r="R1011" s="63"/>
      <c r="S1011" s="6" t="str">
        <f t="shared" si="112"/>
        <v xml:space="preserve">فاتورة رقم 9037  </v>
      </c>
      <c r="T1011" s="6"/>
      <c r="U1011" s="283"/>
      <c r="V1011" s="283"/>
      <c r="W1011" s="164"/>
      <c r="X1011" s="99"/>
      <c r="Y1011" s="58"/>
      <c r="Z1011" s="58"/>
      <c r="AA1011" s="58"/>
      <c r="AB1011" s="58"/>
      <c r="AC1011" s="58"/>
      <c r="AD1011" s="58"/>
      <c r="AE1011" s="58"/>
      <c r="AF1011" s="58"/>
      <c r="AG1011" s="58"/>
      <c r="AH1011" s="58"/>
      <c r="AI1011" s="58"/>
      <c r="AJ1011" s="58"/>
      <c r="AM1011" s="127"/>
      <c r="AN1011" s="127"/>
    </row>
    <row r="1012" spans="1:40" s="66" customFormat="1" ht="29.25" hidden="1" customHeight="1" thickTop="1" thickBot="1">
      <c r="A1012" s="26"/>
      <c r="B1012" s="184"/>
      <c r="C1012" s="64"/>
      <c r="D1012" s="56"/>
      <c r="E1012" s="53" t="str">
        <f>+IF(J1012="","",SUBTOTAL(3,J$8:J1012))</f>
        <v/>
      </c>
      <c r="F1012" s="201"/>
      <c r="G1012" s="25"/>
      <c r="H1012" s="28">
        <v>9038</v>
      </c>
      <c r="I1012" s="65"/>
      <c r="J1012" s="25"/>
      <c r="K1012" s="26" t="str">
        <f t="shared" si="114"/>
        <v/>
      </c>
      <c r="L1012" s="169"/>
      <c r="M1012" s="25"/>
      <c r="N1012" s="38"/>
      <c r="P1012" s="63" t="str">
        <f t="shared" si="113"/>
        <v>.</v>
      </c>
      <c r="Q1012" s="63"/>
      <c r="R1012" s="63"/>
      <c r="S1012" s="6" t="str">
        <f t="shared" si="112"/>
        <v xml:space="preserve">فاتورة رقم 9038  </v>
      </c>
      <c r="T1012" s="6"/>
      <c r="U1012" s="283"/>
      <c r="V1012" s="283"/>
      <c r="W1012" s="164"/>
      <c r="X1012" s="99"/>
      <c r="Y1012" s="58"/>
      <c r="Z1012" s="58"/>
      <c r="AA1012" s="58"/>
      <c r="AB1012" s="58"/>
      <c r="AC1012" s="58"/>
      <c r="AD1012" s="58"/>
      <c r="AE1012" s="58"/>
      <c r="AF1012" s="58"/>
      <c r="AG1012" s="58"/>
      <c r="AH1012" s="58"/>
      <c r="AI1012" s="58"/>
      <c r="AJ1012" s="58"/>
      <c r="AM1012" s="127"/>
      <c r="AN1012" s="127"/>
    </row>
    <row r="1013" spans="1:40" s="66" customFormat="1" ht="29.25" hidden="1" customHeight="1" thickTop="1" thickBot="1">
      <c r="A1013" s="26"/>
      <c r="B1013" s="184"/>
      <c r="C1013" s="64"/>
      <c r="D1013" s="56"/>
      <c r="E1013" s="53" t="str">
        <f>+IF(J1013="","",SUBTOTAL(3,J$8:J1013))</f>
        <v/>
      </c>
      <c r="F1013" s="201"/>
      <c r="G1013" s="25"/>
      <c r="H1013" s="28">
        <v>9039</v>
      </c>
      <c r="I1013" s="65"/>
      <c r="J1013" s="25"/>
      <c r="K1013" s="26" t="str">
        <f t="shared" si="114"/>
        <v/>
      </c>
      <c r="L1013" s="169"/>
      <c r="M1013" s="25"/>
      <c r="N1013" s="38"/>
      <c r="P1013" s="63" t="str">
        <f t="shared" si="113"/>
        <v>.</v>
      </c>
      <c r="Q1013" s="63"/>
      <c r="R1013" s="63"/>
      <c r="S1013" s="6" t="str">
        <f t="shared" si="112"/>
        <v xml:space="preserve">فاتورة رقم 9039  </v>
      </c>
      <c r="T1013" s="6"/>
      <c r="U1013" s="283"/>
      <c r="V1013" s="283"/>
      <c r="W1013" s="164"/>
      <c r="X1013" s="99"/>
      <c r="Y1013" s="58"/>
      <c r="Z1013" s="58"/>
      <c r="AA1013" s="58"/>
      <c r="AB1013" s="58"/>
      <c r="AC1013" s="58"/>
      <c r="AD1013" s="58"/>
      <c r="AE1013" s="58"/>
      <c r="AF1013" s="58"/>
      <c r="AG1013" s="58"/>
      <c r="AH1013" s="58"/>
      <c r="AI1013" s="58"/>
      <c r="AJ1013" s="58"/>
      <c r="AM1013" s="127"/>
      <c r="AN1013" s="127"/>
    </row>
    <row r="1014" spans="1:40" s="66" customFormat="1" ht="29.25" hidden="1" customHeight="1" thickTop="1" thickBot="1">
      <c r="A1014" s="26"/>
      <c r="B1014" s="184"/>
      <c r="C1014" s="64"/>
      <c r="D1014" s="56"/>
      <c r="E1014" s="53" t="str">
        <f>+IF(J1014="","",SUBTOTAL(3,J$8:J1014))</f>
        <v/>
      </c>
      <c r="F1014" s="201"/>
      <c r="G1014" s="25"/>
      <c r="H1014" s="28">
        <v>9040</v>
      </c>
      <c r="I1014" s="65"/>
      <c r="J1014" s="25"/>
      <c r="K1014" s="26" t="str">
        <f t="shared" si="114"/>
        <v/>
      </c>
      <c r="L1014" s="169"/>
      <c r="M1014" s="25"/>
      <c r="N1014" s="38"/>
      <c r="P1014" s="63" t="str">
        <f t="shared" si="113"/>
        <v>.</v>
      </c>
      <c r="Q1014" s="63"/>
      <c r="R1014" s="63"/>
      <c r="S1014" s="6" t="str">
        <f t="shared" si="112"/>
        <v xml:space="preserve">فاتورة رقم 9040  </v>
      </c>
      <c r="T1014" s="6"/>
      <c r="U1014" s="283"/>
      <c r="V1014" s="283"/>
      <c r="W1014" s="164"/>
      <c r="X1014" s="99"/>
      <c r="Y1014" s="58"/>
      <c r="Z1014" s="58"/>
      <c r="AA1014" s="58"/>
      <c r="AB1014" s="58"/>
      <c r="AC1014" s="58"/>
      <c r="AD1014" s="58"/>
      <c r="AE1014" s="58"/>
      <c r="AF1014" s="58"/>
      <c r="AG1014" s="58"/>
      <c r="AH1014" s="58"/>
      <c r="AI1014" s="58"/>
      <c r="AJ1014" s="58"/>
      <c r="AM1014" s="127"/>
      <c r="AN1014" s="127"/>
    </row>
    <row r="1015" spans="1:40" s="66" customFormat="1" ht="29.25" hidden="1" customHeight="1" thickTop="1" thickBot="1">
      <c r="A1015" s="26"/>
      <c r="B1015" s="184"/>
      <c r="C1015" s="64"/>
      <c r="D1015" s="56"/>
      <c r="E1015" s="53" t="str">
        <f>+IF(J1015="","",SUBTOTAL(3,J$8:J1015))</f>
        <v/>
      </c>
      <c r="F1015" s="201"/>
      <c r="G1015" s="25"/>
      <c r="H1015" s="28">
        <v>9041</v>
      </c>
      <c r="I1015" s="65"/>
      <c r="J1015" s="25"/>
      <c r="K1015" s="26" t="str">
        <f t="shared" si="114"/>
        <v/>
      </c>
      <c r="L1015" s="169"/>
      <c r="M1015" s="25"/>
      <c r="N1015" s="38"/>
      <c r="P1015" s="63" t="str">
        <f t="shared" si="113"/>
        <v>.</v>
      </c>
      <c r="Q1015" s="63"/>
      <c r="R1015" s="63"/>
      <c r="S1015" s="6" t="str">
        <f t="shared" si="112"/>
        <v xml:space="preserve">فاتورة رقم 9041  </v>
      </c>
      <c r="T1015" s="6"/>
      <c r="U1015" s="283"/>
      <c r="V1015" s="283"/>
      <c r="W1015" s="164"/>
      <c r="X1015" s="99"/>
      <c r="Y1015" s="58"/>
      <c r="Z1015" s="58"/>
      <c r="AA1015" s="58"/>
      <c r="AB1015" s="58"/>
      <c r="AC1015" s="58"/>
      <c r="AD1015" s="58"/>
      <c r="AE1015" s="58"/>
      <c r="AF1015" s="58"/>
      <c r="AG1015" s="58"/>
      <c r="AH1015" s="58"/>
      <c r="AI1015" s="58"/>
      <c r="AJ1015" s="58"/>
      <c r="AM1015" s="127"/>
      <c r="AN1015" s="127"/>
    </row>
    <row r="1016" spans="1:40" s="66" customFormat="1" ht="29.25" hidden="1" customHeight="1" thickTop="1" thickBot="1">
      <c r="A1016" s="26"/>
      <c r="B1016" s="184"/>
      <c r="C1016" s="64"/>
      <c r="D1016" s="56"/>
      <c r="E1016" s="53" t="str">
        <f>+IF(J1016="","",SUBTOTAL(3,J$8:J1016))</f>
        <v/>
      </c>
      <c r="F1016" s="201"/>
      <c r="G1016" s="25"/>
      <c r="H1016" s="28">
        <v>9042</v>
      </c>
      <c r="I1016" s="65"/>
      <c r="J1016" s="25"/>
      <c r="K1016" s="26" t="str">
        <f t="shared" si="114"/>
        <v/>
      </c>
      <c r="L1016" s="169"/>
      <c r="M1016" s="25"/>
      <c r="N1016" s="38"/>
      <c r="P1016" s="63" t="str">
        <f t="shared" si="113"/>
        <v>.</v>
      </c>
      <c r="Q1016" s="63"/>
      <c r="R1016" s="63"/>
      <c r="S1016" s="6" t="str">
        <f t="shared" si="112"/>
        <v xml:space="preserve">فاتورة رقم 9042  </v>
      </c>
      <c r="T1016" s="6"/>
      <c r="U1016" s="283"/>
      <c r="V1016" s="283"/>
      <c r="W1016" s="164"/>
      <c r="X1016" s="99"/>
      <c r="Y1016" s="58"/>
      <c r="Z1016" s="58"/>
      <c r="AA1016" s="58"/>
      <c r="AB1016" s="58"/>
      <c r="AC1016" s="58"/>
      <c r="AD1016" s="58"/>
      <c r="AE1016" s="58"/>
      <c r="AF1016" s="58"/>
      <c r="AG1016" s="58"/>
      <c r="AH1016" s="58"/>
      <c r="AI1016" s="58"/>
      <c r="AJ1016" s="58"/>
      <c r="AM1016" s="127"/>
      <c r="AN1016" s="127"/>
    </row>
    <row r="1017" spans="1:40" s="66" customFormat="1" ht="29.25" hidden="1" customHeight="1" thickTop="1" thickBot="1">
      <c r="A1017" s="26"/>
      <c r="B1017" s="184"/>
      <c r="C1017" s="64"/>
      <c r="D1017" s="56"/>
      <c r="E1017" s="53" t="str">
        <f>+IF(J1017="","",SUBTOTAL(3,J$8:J1017))</f>
        <v/>
      </c>
      <c r="F1017" s="201"/>
      <c r="G1017" s="25"/>
      <c r="H1017" s="28">
        <v>9043</v>
      </c>
      <c r="I1017" s="65"/>
      <c r="J1017" s="25"/>
      <c r="K1017" s="26" t="str">
        <f t="shared" si="114"/>
        <v/>
      </c>
      <c r="L1017" s="169"/>
      <c r="M1017" s="25"/>
      <c r="N1017" s="38"/>
      <c r="P1017" s="63" t="str">
        <f t="shared" si="113"/>
        <v>.</v>
      </c>
      <c r="Q1017" s="63"/>
      <c r="R1017" s="63"/>
      <c r="S1017" s="6" t="str">
        <f t="shared" si="112"/>
        <v xml:space="preserve">فاتورة رقم 9043  </v>
      </c>
      <c r="T1017" s="6"/>
      <c r="U1017" s="283"/>
      <c r="V1017" s="283"/>
      <c r="W1017" s="164"/>
      <c r="X1017" s="99"/>
      <c r="Y1017" s="58"/>
      <c r="Z1017" s="58"/>
      <c r="AA1017" s="58"/>
      <c r="AB1017" s="58"/>
      <c r="AC1017" s="58"/>
      <c r="AD1017" s="58"/>
      <c r="AE1017" s="58"/>
      <c r="AF1017" s="58"/>
      <c r="AG1017" s="58"/>
      <c r="AH1017" s="58"/>
      <c r="AI1017" s="58"/>
      <c r="AJ1017" s="58"/>
      <c r="AM1017" s="127"/>
      <c r="AN1017" s="127"/>
    </row>
    <row r="1018" spans="1:40" s="66" customFormat="1" ht="29.25" hidden="1" customHeight="1" thickTop="1" thickBot="1">
      <c r="A1018" s="26"/>
      <c r="B1018" s="184"/>
      <c r="C1018" s="64"/>
      <c r="D1018" s="56"/>
      <c r="E1018" s="53" t="str">
        <f>+IF(J1018="","",SUBTOTAL(3,J$8:J1018))</f>
        <v/>
      </c>
      <c r="F1018" s="201"/>
      <c r="G1018" s="25"/>
      <c r="H1018" s="28">
        <v>9044</v>
      </c>
      <c r="I1018" s="65"/>
      <c r="J1018" s="25"/>
      <c r="K1018" s="26" t="str">
        <f t="shared" si="114"/>
        <v/>
      </c>
      <c r="L1018" s="169"/>
      <c r="M1018" s="25"/>
      <c r="N1018" s="38"/>
      <c r="P1018" s="63" t="str">
        <f t="shared" si="113"/>
        <v>.</v>
      </c>
      <c r="Q1018" s="63"/>
      <c r="R1018" s="63"/>
      <c r="S1018" s="6" t="str">
        <f t="shared" si="112"/>
        <v xml:space="preserve">فاتورة رقم 9044  </v>
      </c>
      <c r="T1018" s="6"/>
      <c r="U1018" s="283"/>
      <c r="V1018" s="283"/>
      <c r="W1018" s="164"/>
      <c r="X1018" s="99"/>
      <c r="Y1018" s="58"/>
      <c r="Z1018" s="58"/>
      <c r="AA1018" s="58"/>
      <c r="AB1018" s="58"/>
      <c r="AC1018" s="58"/>
      <c r="AD1018" s="58"/>
      <c r="AE1018" s="58"/>
      <c r="AF1018" s="58"/>
      <c r="AG1018" s="58"/>
      <c r="AH1018" s="58"/>
      <c r="AI1018" s="58"/>
      <c r="AJ1018" s="58"/>
      <c r="AM1018" s="127"/>
      <c r="AN1018" s="127"/>
    </row>
    <row r="1019" spans="1:40" s="66" customFormat="1" ht="29.25" hidden="1" customHeight="1" thickTop="1" thickBot="1">
      <c r="A1019" s="26"/>
      <c r="B1019" s="184"/>
      <c r="C1019" s="64"/>
      <c r="D1019" s="56"/>
      <c r="E1019" s="53" t="str">
        <f>+IF(J1019="","",SUBTOTAL(3,J$8:J1019))</f>
        <v/>
      </c>
      <c r="F1019" s="201"/>
      <c r="G1019" s="25"/>
      <c r="H1019" s="28">
        <v>9045</v>
      </c>
      <c r="I1019" s="65"/>
      <c r="J1019" s="25"/>
      <c r="K1019" s="26" t="str">
        <f t="shared" si="114"/>
        <v/>
      </c>
      <c r="L1019" s="169"/>
      <c r="M1019" s="25"/>
      <c r="N1019" s="38"/>
      <c r="P1019" s="63" t="str">
        <f t="shared" si="113"/>
        <v>.</v>
      </c>
      <c r="Q1019" s="63"/>
      <c r="R1019" s="63"/>
      <c r="S1019" s="6" t="str">
        <f t="shared" si="112"/>
        <v xml:space="preserve">فاتورة رقم 9045  </v>
      </c>
      <c r="T1019" s="6"/>
      <c r="U1019" s="283"/>
      <c r="V1019" s="283"/>
      <c r="W1019" s="164"/>
      <c r="X1019" s="99"/>
      <c r="Y1019" s="58"/>
      <c r="Z1019" s="58"/>
      <c r="AA1019" s="58"/>
      <c r="AB1019" s="58"/>
      <c r="AC1019" s="58"/>
      <c r="AD1019" s="58"/>
      <c r="AE1019" s="58"/>
      <c r="AF1019" s="58"/>
      <c r="AG1019" s="58"/>
      <c r="AH1019" s="58"/>
      <c r="AI1019" s="58"/>
      <c r="AJ1019" s="58"/>
      <c r="AM1019" s="127"/>
      <c r="AN1019" s="127"/>
    </row>
    <row r="1020" spans="1:40" s="66" customFormat="1" ht="29.25" hidden="1" customHeight="1" thickTop="1" thickBot="1">
      <c r="A1020" s="26"/>
      <c r="B1020" s="184"/>
      <c r="C1020" s="64"/>
      <c r="D1020" s="56"/>
      <c r="E1020" s="53" t="str">
        <f>+IF(J1020="","",SUBTOTAL(3,J$8:J1020))</f>
        <v/>
      </c>
      <c r="F1020" s="201"/>
      <c r="G1020" s="25"/>
      <c r="H1020" s="28">
        <v>9046</v>
      </c>
      <c r="I1020" s="65"/>
      <c r="J1020" s="25"/>
      <c r="K1020" s="26" t="str">
        <f t="shared" si="114"/>
        <v/>
      </c>
      <c r="L1020" s="169"/>
      <c r="M1020" s="25"/>
      <c r="N1020" s="38"/>
      <c r="P1020" s="63" t="str">
        <f t="shared" si="113"/>
        <v>.</v>
      </c>
      <c r="Q1020" s="63"/>
      <c r="R1020" s="63"/>
      <c r="S1020" s="6" t="str">
        <f t="shared" si="112"/>
        <v xml:space="preserve">فاتورة رقم 9046  </v>
      </c>
      <c r="T1020" s="6"/>
      <c r="U1020" s="283"/>
      <c r="V1020" s="283"/>
      <c r="W1020" s="164"/>
      <c r="X1020" s="99"/>
      <c r="Y1020" s="58"/>
      <c r="Z1020" s="58"/>
      <c r="AA1020" s="58"/>
      <c r="AB1020" s="58"/>
      <c r="AC1020" s="58"/>
      <c r="AD1020" s="58"/>
      <c r="AE1020" s="58"/>
      <c r="AF1020" s="58"/>
      <c r="AG1020" s="58"/>
      <c r="AH1020" s="58"/>
      <c r="AI1020" s="58"/>
      <c r="AJ1020" s="58"/>
      <c r="AM1020" s="127"/>
      <c r="AN1020" s="127"/>
    </row>
    <row r="1021" spans="1:40" s="66" customFormat="1" ht="29.25" hidden="1" customHeight="1" thickTop="1" thickBot="1">
      <c r="A1021" s="26"/>
      <c r="B1021" s="184"/>
      <c r="C1021" s="64"/>
      <c r="D1021" s="56"/>
      <c r="E1021" s="53" t="str">
        <f>+IF(J1021="","",SUBTOTAL(3,J$8:J1021))</f>
        <v/>
      </c>
      <c r="F1021" s="201"/>
      <c r="G1021" s="25"/>
      <c r="H1021" s="28">
        <v>9047</v>
      </c>
      <c r="I1021" s="65"/>
      <c r="J1021" s="25"/>
      <c r="K1021" s="26" t="str">
        <f t="shared" si="114"/>
        <v/>
      </c>
      <c r="L1021" s="169"/>
      <c r="M1021" s="25"/>
      <c r="N1021" s="38"/>
      <c r="P1021" s="63" t="str">
        <f t="shared" si="113"/>
        <v>.</v>
      </c>
      <c r="Q1021" s="63"/>
      <c r="R1021" s="63"/>
      <c r="S1021" s="6" t="str">
        <f t="shared" si="112"/>
        <v xml:space="preserve">فاتورة رقم 9047  </v>
      </c>
      <c r="T1021" s="6"/>
      <c r="U1021" s="283"/>
      <c r="V1021" s="283"/>
      <c r="W1021" s="164"/>
      <c r="X1021" s="99"/>
      <c r="Y1021" s="58"/>
      <c r="Z1021" s="58"/>
      <c r="AA1021" s="58"/>
      <c r="AB1021" s="58"/>
      <c r="AC1021" s="58"/>
      <c r="AD1021" s="58"/>
      <c r="AE1021" s="58"/>
      <c r="AF1021" s="58"/>
      <c r="AG1021" s="58"/>
      <c r="AH1021" s="58"/>
      <c r="AI1021" s="58"/>
      <c r="AJ1021" s="58"/>
      <c r="AM1021" s="127"/>
      <c r="AN1021" s="127"/>
    </row>
    <row r="1022" spans="1:40" s="66" customFormat="1" ht="29.25" hidden="1" customHeight="1" thickTop="1" thickBot="1">
      <c r="A1022" s="26"/>
      <c r="B1022" s="184"/>
      <c r="C1022" s="64"/>
      <c r="D1022" s="56"/>
      <c r="E1022" s="53" t="str">
        <f>+IF(J1022="","",SUBTOTAL(3,J$8:J1022))</f>
        <v/>
      </c>
      <c r="F1022" s="201"/>
      <c r="G1022" s="25"/>
      <c r="H1022" s="28">
        <v>9048</v>
      </c>
      <c r="I1022" s="65"/>
      <c r="J1022" s="25"/>
      <c r="K1022" s="26" t="str">
        <f t="shared" si="114"/>
        <v/>
      </c>
      <c r="L1022" s="169"/>
      <c r="M1022" s="25"/>
      <c r="N1022" s="38"/>
      <c r="P1022" s="63" t="str">
        <f t="shared" si="113"/>
        <v>.</v>
      </c>
      <c r="Q1022" s="63"/>
      <c r="R1022" s="63"/>
      <c r="S1022" s="6" t="str">
        <f t="shared" si="112"/>
        <v xml:space="preserve">فاتورة رقم 9048  </v>
      </c>
      <c r="T1022" s="6"/>
      <c r="U1022" s="283"/>
      <c r="V1022" s="283"/>
      <c r="W1022" s="164"/>
      <c r="X1022" s="99"/>
      <c r="Y1022" s="58"/>
      <c r="Z1022" s="58"/>
      <c r="AA1022" s="58"/>
      <c r="AB1022" s="58"/>
      <c r="AC1022" s="58"/>
      <c r="AD1022" s="58"/>
      <c r="AE1022" s="58"/>
      <c r="AF1022" s="58"/>
      <c r="AG1022" s="58"/>
      <c r="AH1022" s="58"/>
      <c r="AI1022" s="58"/>
      <c r="AJ1022" s="58"/>
      <c r="AM1022" s="127"/>
      <c r="AN1022" s="127"/>
    </row>
    <row r="1023" spans="1:40" s="66" customFormat="1" ht="29.25" hidden="1" customHeight="1" thickTop="1" thickBot="1">
      <c r="A1023" s="26"/>
      <c r="B1023" s="184"/>
      <c r="C1023" s="64"/>
      <c r="D1023" s="56"/>
      <c r="E1023" s="53" t="str">
        <f>+IF(J1023="","",SUBTOTAL(3,J$8:J1023))</f>
        <v/>
      </c>
      <c r="F1023" s="201"/>
      <c r="G1023" s="25"/>
      <c r="H1023" s="28">
        <v>9049</v>
      </c>
      <c r="I1023" s="65"/>
      <c r="J1023" s="25"/>
      <c r="K1023" s="26" t="str">
        <f t="shared" si="114"/>
        <v/>
      </c>
      <c r="L1023" s="169"/>
      <c r="M1023" s="25"/>
      <c r="N1023" s="38"/>
      <c r="P1023" s="63" t="str">
        <f t="shared" si="113"/>
        <v>.</v>
      </c>
      <c r="Q1023" s="63"/>
      <c r="R1023" s="63"/>
      <c r="S1023" s="6" t="str">
        <f t="shared" si="112"/>
        <v xml:space="preserve">فاتورة رقم 9049  </v>
      </c>
      <c r="T1023" s="6"/>
      <c r="U1023" s="283"/>
      <c r="V1023" s="283"/>
      <c r="W1023" s="164"/>
      <c r="X1023" s="99"/>
      <c r="Y1023" s="58"/>
      <c r="Z1023" s="58"/>
      <c r="AA1023" s="58"/>
      <c r="AB1023" s="58"/>
      <c r="AC1023" s="58"/>
      <c r="AD1023" s="58"/>
      <c r="AE1023" s="58"/>
      <c r="AF1023" s="58"/>
      <c r="AG1023" s="58"/>
      <c r="AH1023" s="58"/>
      <c r="AI1023" s="58"/>
      <c r="AJ1023" s="58"/>
      <c r="AM1023" s="127"/>
      <c r="AN1023" s="127"/>
    </row>
    <row r="1024" spans="1:40" s="66" customFormat="1" ht="29.25" hidden="1" customHeight="1" thickTop="1" thickBot="1">
      <c r="A1024" s="26"/>
      <c r="B1024" s="184"/>
      <c r="C1024" s="64"/>
      <c r="D1024" s="56"/>
      <c r="E1024" s="53" t="str">
        <f>+IF(J1024="","",SUBTOTAL(3,J$8:J1024))</f>
        <v/>
      </c>
      <c r="F1024" s="201"/>
      <c r="G1024" s="25"/>
      <c r="H1024" s="28">
        <v>9050</v>
      </c>
      <c r="I1024" s="65"/>
      <c r="J1024" s="25"/>
      <c r="K1024" s="26" t="str">
        <f t="shared" si="114"/>
        <v/>
      </c>
      <c r="L1024" s="169"/>
      <c r="M1024" s="25"/>
      <c r="N1024" s="38"/>
      <c r="P1024" s="63" t="str">
        <f t="shared" si="113"/>
        <v>.</v>
      </c>
      <c r="Q1024" s="63"/>
      <c r="R1024" s="63"/>
      <c r="S1024" s="6" t="str">
        <f t="shared" si="112"/>
        <v xml:space="preserve">فاتورة رقم 9050  </v>
      </c>
      <c r="T1024" s="6"/>
      <c r="U1024" s="283"/>
      <c r="V1024" s="283"/>
      <c r="W1024" s="164"/>
      <c r="X1024" s="99"/>
      <c r="Y1024" s="58"/>
      <c r="Z1024" s="58"/>
      <c r="AA1024" s="58"/>
      <c r="AB1024" s="58"/>
      <c r="AC1024" s="58"/>
      <c r="AD1024" s="58"/>
      <c r="AE1024" s="58"/>
      <c r="AF1024" s="58"/>
      <c r="AG1024" s="58"/>
      <c r="AH1024" s="58"/>
      <c r="AI1024" s="58"/>
      <c r="AJ1024" s="58"/>
      <c r="AM1024" s="127"/>
      <c r="AN1024" s="127"/>
    </row>
    <row r="1025" spans="1:40" s="66" customFormat="1" ht="29.25" hidden="1" customHeight="1" thickTop="1" thickBot="1">
      <c r="A1025" s="26"/>
      <c r="B1025" s="184"/>
      <c r="C1025" s="64"/>
      <c r="D1025" s="56"/>
      <c r="E1025" s="53" t="str">
        <f>+IF(J1025="","",SUBTOTAL(3,J$8:J1025))</f>
        <v/>
      </c>
      <c r="F1025" s="201"/>
      <c r="G1025" s="25"/>
      <c r="H1025" s="28">
        <v>9051</v>
      </c>
      <c r="I1025" s="65"/>
      <c r="J1025" s="25"/>
      <c r="K1025" s="26" t="str">
        <f t="shared" si="114"/>
        <v/>
      </c>
      <c r="L1025" s="169"/>
      <c r="M1025" s="25"/>
      <c r="N1025" s="38"/>
      <c r="P1025" s="63" t="str">
        <f t="shared" si="113"/>
        <v>.</v>
      </c>
      <c r="Q1025" s="63"/>
      <c r="R1025" s="63"/>
      <c r="S1025" s="6" t="str">
        <f t="shared" si="112"/>
        <v xml:space="preserve">فاتورة رقم 9051  </v>
      </c>
      <c r="T1025" s="6"/>
      <c r="U1025" s="283"/>
      <c r="V1025" s="283"/>
      <c r="W1025" s="164"/>
      <c r="X1025" s="99"/>
      <c r="Y1025" s="58"/>
      <c r="Z1025" s="58"/>
      <c r="AA1025" s="58"/>
      <c r="AB1025" s="58"/>
      <c r="AC1025" s="58"/>
      <c r="AD1025" s="58"/>
      <c r="AE1025" s="58"/>
      <c r="AF1025" s="58"/>
      <c r="AG1025" s="58"/>
      <c r="AH1025" s="58"/>
      <c r="AI1025" s="58"/>
      <c r="AJ1025" s="58"/>
      <c r="AM1025" s="127"/>
      <c r="AN1025" s="127"/>
    </row>
    <row r="1026" spans="1:40" s="66" customFormat="1" ht="29.25" hidden="1" customHeight="1" thickTop="1" thickBot="1">
      <c r="A1026" s="26"/>
      <c r="B1026" s="184"/>
      <c r="C1026" s="64"/>
      <c r="D1026" s="56"/>
      <c r="E1026" s="53" t="str">
        <f>+IF(J1026="","",SUBTOTAL(3,J$8:J1026))</f>
        <v/>
      </c>
      <c r="F1026" s="201"/>
      <c r="G1026" s="25"/>
      <c r="H1026" s="28">
        <v>9052</v>
      </c>
      <c r="I1026" s="65"/>
      <c r="J1026" s="25"/>
      <c r="K1026" s="26" t="str">
        <f t="shared" si="114"/>
        <v/>
      </c>
      <c r="L1026" s="169"/>
      <c r="M1026" s="25"/>
      <c r="N1026" s="38"/>
      <c r="P1026" s="63" t="str">
        <f t="shared" si="113"/>
        <v>.</v>
      </c>
      <c r="Q1026" s="63"/>
      <c r="R1026" s="63"/>
      <c r="S1026" s="6" t="str">
        <f t="shared" si="112"/>
        <v xml:space="preserve">فاتورة رقم 9052  </v>
      </c>
      <c r="T1026" s="6"/>
      <c r="U1026" s="283"/>
      <c r="V1026" s="283"/>
      <c r="W1026" s="164"/>
      <c r="X1026" s="99"/>
      <c r="Y1026" s="58"/>
      <c r="Z1026" s="58"/>
      <c r="AA1026" s="58"/>
      <c r="AB1026" s="58"/>
      <c r="AC1026" s="58"/>
      <c r="AD1026" s="58"/>
      <c r="AE1026" s="58"/>
      <c r="AF1026" s="58"/>
      <c r="AG1026" s="58"/>
      <c r="AH1026" s="58"/>
      <c r="AI1026" s="58"/>
      <c r="AJ1026" s="58"/>
      <c r="AM1026" s="127"/>
      <c r="AN1026" s="127"/>
    </row>
    <row r="1027" spans="1:40" s="66" customFormat="1" ht="29.25" hidden="1" customHeight="1" thickTop="1" thickBot="1">
      <c r="A1027" s="26"/>
      <c r="B1027" s="184"/>
      <c r="C1027" s="64"/>
      <c r="D1027" s="56"/>
      <c r="E1027" s="53" t="str">
        <f>+IF(J1027="","",SUBTOTAL(3,J$8:J1027))</f>
        <v/>
      </c>
      <c r="F1027" s="201"/>
      <c r="G1027" s="25"/>
      <c r="H1027" s="28">
        <v>9053</v>
      </c>
      <c r="I1027" s="65"/>
      <c r="J1027" s="25"/>
      <c r="K1027" s="26" t="str">
        <f t="shared" si="114"/>
        <v/>
      </c>
      <c r="L1027" s="169"/>
      <c r="M1027" s="25"/>
      <c r="N1027" s="38"/>
      <c r="P1027" s="63" t="str">
        <f t="shared" si="113"/>
        <v>.</v>
      </c>
      <c r="Q1027" s="63"/>
      <c r="R1027" s="63"/>
      <c r="S1027" s="6" t="str">
        <f t="shared" si="112"/>
        <v xml:space="preserve">فاتورة رقم 9053  </v>
      </c>
      <c r="T1027" s="6"/>
      <c r="U1027" s="283"/>
      <c r="V1027" s="283"/>
      <c r="W1027" s="164"/>
      <c r="X1027" s="99"/>
      <c r="Y1027" s="58"/>
      <c r="Z1027" s="58"/>
      <c r="AA1027" s="58"/>
      <c r="AB1027" s="58"/>
      <c r="AC1027" s="58"/>
      <c r="AD1027" s="58"/>
      <c r="AE1027" s="58"/>
      <c r="AF1027" s="58"/>
      <c r="AG1027" s="58"/>
      <c r="AH1027" s="58"/>
      <c r="AI1027" s="58"/>
      <c r="AJ1027" s="58"/>
      <c r="AM1027" s="127"/>
      <c r="AN1027" s="127"/>
    </row>
    <row r="1028" spans="1:40" s="66" customFormat="1" ht="29.25" hidden="1" customHeight="1" thickTop="1" thickBot="1">
      <c r="A1028" s="26"/>
      <c r="B1028" s="184"/>
      <c r="C1028" s="64"/>
      <c r="D1028" s="56"/>
      <c r="E1028" s="53" t="str">
        <f>+IF(J1028="","",SUBTOTAL(3,J$8:J1028))</f>
        <v/>
      </c>
      <c r="F1028" s="201"/>
      <c r="G1028" s="25"/>
      <c r="H1028" s="28">
        <v>9054</v>
      </c>
      <c r="I1028" s="65"/>
      <c r="J1028" s="25"/>
      <c r="K1028" s="26" t="str">
        <f t="shared" si="114"/>
        <v/>
      </c>
      <c r="L1028" s="169"/>
      <c r="M1028" s="25"/>
      <c r="N1028" s="38"/>
      <c r="P1028" s="63" t="str">
        <f t="shared" si="113"/>
        <v>.</v>
      </c>
      <c r="Q1028" s="63"/>
      <c r="R1028" s="63"/>
      <c r="S1028" s="6" t="str">
        <f t="shared" si="112"/>
        <v xml:space="preserve">فاتورة رقم 9054  </v>
      </c>
      <c r="T1028" s="6"/>
      <c r="U1028" s="283"/>
      <c r="V1028" s="283"/>
      <c r="W1028" s="164"/>
      <c r="X1028" s="99"/>
      <c r="Y1028" s="58"/>
      <c r="Z1028" s="58"/>
      <c r="AA1028" s="58"/>
      <c r="AB1028" s="58"/>
      <c r="AC1028" s="58"/>
      <c r="AD1028" s="58"/>
      <c r="AE1028" s="58"/>
      <c r="AF1028" s="58"/>
      <c r="AG1028" s="58"/>
      <c r="AH1028" s="58"/>
      <c r="AI1028" s="58"/>
      <c r="AJ1028" s="58"/>
      <c r="AM1028" s="127"/>
      <c r="AN1028" s="127"/>
    </row>
    <row r="1029" spans="1:40" s="66" customFormat="1" ht="29.25" hidden="1" customHeight="1" thickTop="1" thickBot="1">
      <c r="A1029" s="26"/>
      <c r="B1029" s="184"/>
      <c r="C1029" s="64"/>
      <c r="D1029" s="56"/>
      <c r="E1029" s="53" t="str">
        <f>+IF(J1029="","",SUBTOTAL(3,J$8:J1029))</f>
        <v/>
      </c>
      <c r="F1029" s="201"/>
      <c r="G1029" s="25"/>
      <c r="H1029" s="28">
        <v>9055</v>
      </c>
      <c r="I1029" s="65"/>
      <c r="J1029" s="25"/>
      <c r="K1029" s="26" t="str">
        <f t="shared" si="114"/>
        <v/>
      </c>
      <c r="L1029" s="169"/>
      <c r="M1029" s="25"/>
      <c r="N1029" s="38"/>
      <c r="P1029" s="63" t="str">
        <f t="shared" si="113"/>
        <v>.</v>
      </c>
      <c r="Q1029" s="63"/>
      <c r="R1029" s="63"/>
      <c r="S1029" s="6" t="str">
        <f t="shared" si="112"/>
        <v xml:space="preserve">فاتورة رقم 9055  </v>
      </c>
      <c r="T1029" s="6"/>
      <c r="U1029" s="283"/>
      <c r="V1029" s="283"/>
      <c r="W1029" s="164"/>
      <c r="X1029" s="99"/>
      <c r="Y1029" s="58"/>
      <c r="Z1029" s="58"/>
      <c r="AA1029" s="58"/>
      <c r="AB1029" s="58"/>
      <c r="AC1029" s="58"/>
      <c r="AD1029" s="58"/>
      <c r="AE1029" s="58"/>
      <c r="AF1029" s="58"/>
      <c r="AG1029" s="58"/>
      <c r="AH1029" s="58"/>
      <c r="AI1029" s="58"/>
      <c r="AJ1029" s="58"/>
      <c r="AM1029" s="127"/>
      <c r="AN1029" s="127"/>
    </row>
    <row r="1030" spans="1:40" s="66" customFormat="1" ht="29.25" hidden="1" customHeight="1" thickTop="1" thickBot="1">
      <c r="A1030" s="26"/>
      <c r="B1030" s="184"/>
      <c r="C1030" s="64"/>
      <c r="D1030" s="56"/>
      <c r="E1030" s="53" t="str">
        <f>+IF(J1030="","",SUBTOTAL(3,J$8:J1030))</f>
        <v/>
      </c>
      <c r="F1030" s="201"/>
      <c r="G1030" s="25"/>
      <c r="H1030" s="28">
        <v>9056</v>
      </c>
      <c r="I1030" s="65"/>
      <c r="J1030" s="25"/>
      <c r="K1030" s="26" t="str">
        <f t="shared" si="114"/>
        <v/>
      </c>
      <c r="L1030" s="169"/>
      <c r="M1030" s="25"/>
      <c r="N1030" s="38"/>
      <c r="P1030" s="63" t="str">
        <f t="shared" si="113"/>
        <v>.</v>
      </c>
      <c r="Q1030" s="63"/>
      <c r="R1030" s="63"/>
      <c r="S1030" s="6" t="str">
        <f t="shared" si="112"/>
        <v xml:space="preserve">فاتورة رقم 9056  </v>
      </c>
      <c r="T1030" s="6"/>
      <c r="U1030" s="283"/>
      <c r="V1030" s="283"/>
      <c r="W1030" s="164"/>
      <c r="X1030" s="99"/>
      <c r="Y1030" s="58"/>
      <c r="Z1030" s="58"/>
      <c r="AA1030" s="58"/>
      <c r="AB1030" s="58"/>
      <c r="AC1030" s="58"/>
      <c r="AD1030" s="58"/>
      <c r="AE1030" s="58"/>
      <c r="AF1030" s="58"/>
      <c r="AG1030" s="58"/>
      <c r="AH1030" s="58"/>
      <c r="AI1030" s="58"/>
      <c r="AJ1030" s="58"/>
      <c r="AM1030" s="127"/>
      <c r="AN1030" s="127"/>
    </row>
    <row r="1031" spans="1:40" s="66" customFormat="1" ht="29.25" hidden="1" customHeight="1" thickTop="1" thickBot="1">
      <c r="A1031" s="26"/>
      <c r="B1031" s="184"/>
      <c r="C1031" s="64"/>
      <c r="D1031" s="56"/>
      <c r="E1031" s="53" t="str">
        <f>+IF(J1031="","",SUBTOTAL(3,J$8:J1031))</f>
        <v/>
      </c>
      <c r="F1031" s="201"/>
      <c r="G1031" s="25"/>
      <c r="H1031" s="28">
        <v>9057</v>
      </c>
      <c r="I1031" s="65"/>
      <c r="J1031" s="25"/>
      <c r="K1031" s="26" t="str">
        <f t="shared" si="114"/>
        <v/>
      </c>
      <c r="L1031" s="169"/>
      <c r="M1031" s="25"/>
      <c r="N1031" s="38"/>
      <c r="P1031" s="63" t="str">
        <f t="shared" si="113"/>
        <v>.</v>
      </c>
      <c r="Q1031" s="63"/>
      <c r="R1031" s="63"/>
      <c r="S1031" s="6" t="str">
        <f t="shared" si="112"/>
        <v xml:space="preserve">فاتورة رقم 9057  </v>
      </c>
      <c r="T1031" s="6"/>
      <c r="U1031" s="283"/>
      <c r="V1031" s="283"/>
      <c r="W1031" s="164"/>
      <c r="X1031" s="99"/>
      <c r="Y1031" s="58"/>
      <c r="Z1031" s="58"/>
      <c r="AA1031" s="58"/>
      <c r="AB1031" s="58"/>
      <c r="AC1031" s="58"/>
      <c r="AD1031" s="58"/>
      <c r="AE1031" s="58"/>
      <c r="AF1031" s="58"/>
      <c r="AG1031" s="58"/>
      <c r="AH1031" s="58"/>
      <c r="AI1031" s="58"/>
      <c r="AJ1031" s="58"/>
      <c r="AM1031" s="127"/>
      <c r="AN1031" s="127"/>
    </row>
    <row r="1032" spans="1:40" s="66" customFormat="1" ht="29.25" hidden="1" customHeight="1" thickTop="1" thickBot="1">
      <c r="A1032" s="26"/>
      <c r="B1032" s="184"/>
      <c r="C1032" s="64"/>
      <c r="D1032" s="56"/>
      <c r="E1032" s="53" t="str">
        <f>+IF(J1032="","",SUBTOTAL(3,J$8:J1032))</f>
        <v/>
      </c>
      <c r="F1032" s="201"/>
      <c r="G1032" s="25"/>
      <c r="H1032" s="28">
        <v>9058</v>
      </c>
      <c r="I1032" s="65"/>
      <c r="J1032" s="25"/>
      <c r="K1032" s="26" t="str">
        <f t="shared" si="114"/>
        <v/>
      </c>
      <c r="L1032" s="169"/>
      <c r="M1032" s="25"/>
      <c r="N1032" s="38"/>
      <c r="P1032" s="63" t="str">
        <f t="shared" si="113"/>
        <v>.</v>
      </c>
      <c r="Q1032" s="63"/>
      <c r="R1032" s="63"/>
      <c r="S1032" s="6" t="str">
        <f t="shared" si="112"/>
        <v xml:space="preserve">فاتورة رقم 9058  </v>
      </c>
      <c r="T1032" s="6"/>
      <c r="U1032" s="283"/>
      <c r="V1032" s="283"/>
      <c r="W1032" s="164"/>
      <c r="X1032" s="99"/>
      <c r="Y1032" s="58"/>
      <c r="Z1032" s="58"/>
      <c r="AA1032" s="58"/>
      <c r="AB1032" s="58"/>
      <c r="AC1032" s="58"/>
      <c r="AD1032" s="58"/>
      <c r="AE1032" s="58"/>
      <c r="AF1032" s="58"/>
      <c r="AG1032" s="58"/>
      <c r="AH1032" s="58"/>
      <c r="AI1032" s="58"/>
      <c r="AJ1032" s="58"/>
      <c r="AM1032" s="127"/>
      <c r="AN1032" s="127"/>
    </row>
    <row r="1033" spans="1:40" s="66" customFormat="1" ht="29.25" hidden="1" customHeight="1" thickTop="1" thickBot="1">
      <c r="A1033" s="26"/>
      <c r="B1033" s="184"/>
      <c r="C1033" s="64"/>
      <c r="D1033" s="56"/>
      <c r="E1033" s="53" t="str">
        <f>+IF(J1033="","",SUBTOTAL(3,J$8:J1033))</f>
        <v/>
      </c>
      <c r="F1033" s="201"/>
      <c r="G1033" s="25"/>
      <c r="H1033" s="28">
        <v>9059</v>
      </c>
      <c r="I1033" s="65"/>
      <c r="J1033" s="25"/>
      <c r="K1033" s="26" t="str">
        <f t="shared" si="114"/>
        <v/>
      </c>
      <c r="L1033" s="169"/>
      <c r="M1033" s="25"/>
      <c r="N1033" s="38"/>
      <c r="P1033" s="63" t="str">
        <f t="shared" si="113"/>
        <v>.</v>
      </c>
      <c r="Q1033" s="63"/>
      <c r="R1033" s="63"/>
      <c r="S1033" s="6" t="str">
        <f t="shared" ref="S1033:S1096" si="115">$U$5&amp;H1033&amp;$U$7&amp;L1033&amp;$U$7</f>
        <v xml:space="preserve">فاتورة رقم 9059  </v>
      </c>
      <c r="T1033" s="6"/>
      <c r="U1033" s="283"/>
      <c r="V1033" s="283"/>
      <c r="W1033" s="164"/>
      <c r="X1033" s="99"/>
      <c r="Y1033" s="58"/>
      <c r="Z1033" s="58"/>
      <c r="AA1033" s="58"/>
      <c r="AB1033" s="58"/>
      <c r="AC1033" s="58"/>
      <c r="AD1033" s="58"/>
      <c r="AE1033" s="58"/>
      <c r="AF1033" s="58"/>
      <c r="AG1033" s="58"/>
      <c r="AH1033" s="58"/>
      <c r="AI1033" s="58"/>
      <c r="AJ1033" s="58"/>
      <c r="AM1033" s="127"/>
      <c r="AN1033" s="127"/>
    </row>
    <row r="1034" spans="1:40" s="66" customFormat="1" ht="29.25" hidden="1" customHeight="1" thickTop="1" thickBot="1">
      <c r="A1034" s="26"/>
      <c r="B1034" s="184"/>
      <c r="C1034" s="64"/>
      <c r="D1034" s="56"/>
      <c r="E1034" s="53" t="str">
        <f>+IF(J1034="","",SUBTOTAL(3,J$8:J1034))</f>
        <v/>
      </c>
      <c r="F1034" s="201"/>
      <c r="G1034" s="25"/>
      <c r="H1034" s="28">
        <v>9060</v>
      </c>
      <c r="I1034" s="65"/>
      <c r="J1034" s="25"/>
      <c r="K1034" s="26" t="str">
        <f t="shared" si="114"/>
        <v/>
      </c>
      <c r="L1034" s="169"/>
      <c r="M1034" s="25"/>
      <c r="N1034" s="38"/>
      <c r="P1034" s="63" t="str">
        <f t="shared" si="113"/>
        <v>.</v>
      </c>
      <c r="Q1034" s="63"/>
      <c r="R1034" s="63"/>
      <c r="S1034" s="6" t="str">
        <f t="shared" si="115"/>
        <v xml:space="preserve">فاتورة رقم 9060  </v>
      </c>
      <c r="T1034" s="6"/>
      <c r="U1034" s="283"/>
      <c r="V1034" s="283"/>
      <c r="W1034" s="164"/>
      <c r="X1034" s="99"/>
      <c r="Y1034" s="58"/>
      <c r="Z1034" s="58"/>
      <c r="AA1034" s="58"/>
      <c r="AB1034" s="58"/>
      <c r="AC1034" s="58"/>
      <c r="AD1034" s="58"/>
      <c r="AE1034" s="58"/>
      <c r="AF1034" s="58"/>
      <c r="AG1034" s="58"/>
      <c r="AH1034" s="58"/>
      <c r="AI1034" s="58"/>
      <c r="AJ1034" s="58"/>
      <c r="AM1034" s="127"/>
      <c r="AN1034" s="127"/>
    </row>
    <row r="1035" spans="1:40" s="66" customFormat="1" ht="29.25" hidden="1" customHeight="1" thickTop="1" thickBot="1">
      <c r="A1035" s="26"/>
      <c r="B1035" s="184"/>
      <c r="C1035" s="64"/>
      <c r="D1035" s="56"/>
      <c r="E1035" s="53" t="str">
        <f>+IF(J1035="","",SUBTOTAL(3,J$8:J1035))</f>
        <v/>
      </c>
      <c r="F1035" s="201"/>
      <c r="G1035" s="25"/>
      <c r="H1035" s="28">
        <v>9061</v>
      </c>
      <c r="I1035" s="65"/>
      <c r="J1035" s="25"/>
      <c r="K1035" s="26" t="str">
        <f t="shared" si="114"/>
        <v/>
      </c>
      <c r="L1035" s="169"/>
      <c r="M1035" s="25"/>
      <c r="N1035" s="38"/>
      <c r="P1035" s="63" t="str">
        <f t="shared" si="113"/>
        <v>.</v>
      </c>
      <c r="Q1035" s="63"/>
      <c r="R1035" s="63"/>
      <c r="S1035" s="6" t="str">
        <f t="shared" si="115"/>
        <v xml:space="preserve">فاتورة رقم 9061  </v>
      </c>
      <c r="T1035" s="6"/>
      <c r="U1035" s="283"/>
      <c r="V1035" s="283"/>
      <c r="W1035" s="164"/>
      <c r="X1035" s="99"/>
      <c r="Y1035" s="58"/>
      <c r="Z1035" s="58"/>
      <c r="AA1035" s="58"/>
      <c r="AB1035" s="58"/>
      <c r="AC1035" s="58"/>
      <c r="AD1035" s="58"/>
      <c r="AE1035" s="58"/>
      <c r="AF1035" s="58"/>
      <c r="AG1035" s="58"/>
      <c r="AH1035" s="58"/>
      <c r="AI1035" s="58"/>
      <c r="AJ1035" s="58"/>
      <c r="AM1035" s="127"/>
      <c r="AN1035" s="127"/>
    </row>
    <row r="1036" spans="1:40" s="66" customFormat="1" ht="29.25" hidden="1" customHeight="1" thickTop="1" thickBot="1">
      <c r="A1036" s="26"/>
      <c r="B1036" s="184"/>
      <c r="C1036" s="64"/>
      <c r="D1036" s="56"/>
      <c r="E1036" s="53" t="str">
        <f>+IF(J1036="","",SUBTOTAL(3,J$8:J1036))</f>
        <v/>
      </c>
      <c r="F1036" s="201"/>
      <c r="G1036" s="25"/>
      <c r="H1036" s="28">
        <v>9062</v>
      </c>
      <c r="I1036" s="65"/>
      <c r="J1036" s="25"/>
      <c r="K1036" s="26" t="str">
        <f t="shared" si="114"/>
        <v/>
      </c>
      <c r="L1036" s="169"/>
      <c r="M1036" s="25"/>
      <c r="N1036" s="38"/>
      <c r="P1036" s="63" t="str">
        <f t="shared" si="113"/>
        <v>.</v>
      </c>
      <c r="Q1036" s="63"/>
      <c r="R1036" s="63"/>
      <c r="S1036" s="6" t="str">
        <f t="shared" si="115"/>
        <v xml:space="preserve">فاتورة رقم 9062  </v>
      </c>
      <c r="T1036" s="6"/>
      <c r="U1036" s="283"/>
      <c r="V1036" s="283"/>
      <c r="W1036" s="164"/>
      <c r="X1036" s="99"/>
      <c r="Y1036" s="58"/>
      <c r="Z1036" s="58"/>
      <c r="AA1036" s="58"/>
      <c r="AB1036" s="58"/>
      <c r="AC1036" s="58"/>
      <c r="AD1036" s="58"/>
      <c r="AE1036" s="58"/>
      <c r="AF1036" s="58"/>
      <c r="AG1036" s="58"/>
      <c r="AH1036" s="58"/>
      <c r="AI1036" s="58"/>
      <c r="AJ1036" s="58"/>
      <c r="AM1036" s="127"/>
      <c r="AN1036" s="127"/>
    </row>
    <row r="1037" spans="1:40" s="66" customFormat="1" ht="29.25" hidden="1" customHeight="1" thickTop="1" thickBot="1">
      <c r="A1037" s="26"/>
      <c r="B1037" s="184"/>
      <c r="C1037" s="64"/>
      <c r="D1037" s="56"/>
      <c r="E1037" s="53" t="str">
        <f>+IF(J1037="","",SUBTOTAL(3,J$8:J1037))</f>
        <v/>
      </c>
      <c r="F1037" s="201"/>
      <c r="G1037" s="25"/>
      <c r="H1037" s="28">
        <v>9063</v>
      </c>
      <c r="I1037" s="65"/>
      <c r="J1037" s="25"/>
      <c r="K1037" s="26" t="str">
        <f t="shared" si="114"/>
        <v/>
      </c>
      <c r="L1037" s="169"/>
      <c r="M1037" s="25"/>
      <c r="N1037" s="38"/>
      <c r="P1037" s="63" t="str">
        <f t="shared" ref="P1037:P1100" si="116">IF(O1037&gt;0,N1037-O1037,".")</f>
        <v>.</v>
      </c>
      <c r="Q1037" s="63"/>
      <c r="R1037" s="63"/>
      <c r="S1037" s="6" t="str">
        <f t="shared" si="115"/>
        <v xml:space="preserve">فاتورة رقم 9063  </v>
      </c>
      <c r="T1037" s="6"/>
      <c r="U1037" s="283"/>
      <c r="V1037" s="283"/>
      <c r="W1037" s="164"/>
      <c r="X1037" s="99"/>
      <c r="Y1037" s="58"/>
      <c r="Z1037" s="58"/>
      <c r="AA1037" s="58"/>
      <c r="AB1037" s="58"/>
      <c r="AC1037" s="58"/>
      <c r="AD1037" s="58"/>
      <c r="AE1037" s="58"/>
      <c r="AF1037" s="58"/>
      <c r="AG1037" s="58"/>
      <c r="AH1037" s="58"/>
      <c r="AI1037" s="58"/>
      <c r="AJ1037" s="58"/>
      <c r="AM1037" s="127"/>
      <c r="AN1037" s="127"/>
    </row>
    <row r="1038" spans="1:40" s="66" customFormat="1" ht="29.25" hidden="1" customHeight="1" thickTop="1" thickBot="1">
      <c r="A1038" s="26"/>
      <c r="B1038" s="184"/>
      <c r="C1038" s="64"/>
      <c r="D1038" s="56"/>
      <c r="E1038" s="53" t="str">
        <f>+IF(J1038="","",SUBTOTAL(3,J$8:J1038))</f>
        <v/>
      </c>
      <c r="F1038" s="201"/>
      <c r="G1038" s="25"/>
      <c r="H1038" s="28">
        <v>9064</v>
      </c>
      <c r="I1038" s="65"/>
      <c r="J1038" s="25"/>
      <c r="K1038" s="26" t="str">
        <f t="shared" ref="K1038:K1101" si="117">D1038&amp;C1038</f>
        <v/>
      </c>
      <c r="L1038" s="169"/>
      <c r="M1038" s="25"/>
      <c r="N1038" s="38"/>
      <c r="P1038" s="63" t="str">
        <f t="shared" si="116"/>
        <v>.</v>
      </c>
      <c r="Q1038" s="63"/>
      <c r="R1038" s="63"/>
      <c r="S1038" s="6" t="str">
        <f t="shared" si="115"/>
        <v xml:space="preserve">فاتورة رقم 9064  </v>
      </c>
      <c r="T1038" s="6"/>
      <c r="U1038" s="283"/>
      <c r="V1038" s="283"/>
      <c r="W1038" s="164"/>
      <c r="X1038" s="99"/>
      <c r="Y1038" s="58"/>
      <c r="Z1038" s="58"/>
      <c r="AA1038" s="58"/>
      <c r="AB1038" s="58"/>
      <c r="AC1038" s="58"/>
      <c r="AD1038" s="58"/>
      <c r="AE1038" s="58"/>
      <c r="AF1038" s="58"/>
      <c r="AG1038" s="58"/>
      <c r="AH1038" s="58"/>
      <c r="AI1038" s="58"/>
      <c r="AJ1038" s="58"/>
      <c r="AM1038" s="127"/>
      <c r="AN1038" s="127"/>
    </row>
    <row r="1039" spans="1:40" s="66" customFormat="1" ht="29.25" hidden="1" customHeight="1" thickTop="1" thickBot="1">
      <c r="A1039" s="26"/>
      <c r="B1039" s="184"/>
      <c r="C1039" s="64"/>
      <c r="D1039" s="56"/>
      <c r="E1039" s="53" t="str">
        <f>+IF(J1039="","",SUBTOTAL(3,J$8:J1039))</f>
        <v/>
      </c>
      <c r="F1039" s="201"/>
      <c r="G1039" s="25"/>
      <c r="H1039" s="28">
        <v>9065</v>
      </c>
      <c r="I1039" s="65"/>
      <c r="J1039" s="25"/>
      <c r="K1039" s="26" t="str">
        <f t="shared" si="117"/>
        <v/>
      </c>
      <c r="L1039" s="169"/>
      <c r="M1039" s="25"/>
      <c r="N1039" s="38"/>
      <c r="P1039" s="63" t="str">
        <f t="shared" si="116"/>
        <v>.</v>
      </c>
      <c r="Q1039" s="63"/>
      <c r="R1039" s="63"/>
      <c r="S1039" s="6" t="str">
        <f t="shared" si="115"/>
        <v xml:space="preserve">فاتورة رقم 9065  </v>
      </c>
      <c r="T1039" s="6"/>
      <c r="U1039" s="283"/>
      <c r="V1039" s="283"/>
      <c r="W1039" s="164"/>
      <c r="X1039" s="99"/>
      <c r="Y1039" s="58"/>
      <c r="Z1039" s="58"/>
      <c r="AA1039" s="58"/>
      <c r="AB1039" s="58"/>
      <c r="AC1039" s="58"/>
      <c r="AD1039" s="58"/>
      <c r="AE1039" s="58"/>
      <c r="AF1039" s="58"/>
      <c r="AG1039" s="58"/>
      <c r="AH1039" s="58"/>
      <c r="AI1039" s="58"/>
      <c r="AJ1039" s="58"/>
      <c r="AM1039" s="127"/>
      <c r="AN1039" s="127"/>
    </row>
    <row r="1040" spans="1:40" s="66" customFormat="1" ht="29.25" hidden="1" customHeight="1" thickTop="1" thickBot="1">
      <c r="A1040" s="26"/>
      <c r="B1040" s="184"/>
      <c r="C1040" s="64"/>
      <c r="D1040" s="56"/>
      <c r="E1040" s="53" t="str">
        <f>+IF(J1040="","",SUBTOTAL(3,J$8:J1040))</f>
        <v/>
      </c>
      <c r="F1040" s="201"/>
      <c r="G1040" s="25"/>
      <c r="H1040" s="28">
        <v>9066</v>
      </c>
      <c r="I1040" s="65"/>
      <c r="J1040" s="25"/>
      <c r="K1040" s="26" t="str">
        <f t="shared" si="117"/>
        <v/>
      </c>
      <c r="L1040" s="169"/>
      <c r="M1040" s="25"/>
      <c r="N1040" s="38"/>
      <c r="P1040" s="63" t="str">
        <f t="shared" si="116"/>
        <v>.</v>
      </c>
      <c r="Q1040" s="63"/>
      <c r="R1040" s="63"/>
      <c r="S1040" s="6" t="str">
        <f t="shared" si="115"/>
        <v xml:space="preserve">فاتورة رقم 9066  </v>
      </c>
      <c r="T1040" s="6"/>
      <c r="U1040" s="283"/>
      <c r="V1040" s="283"/>
      <c r="W1040" s="164"/>
      <c r="X1040" s="99"/>
      <c r="Y1040" s="58"/>
      <c r="Z1040" s="58"/>
      <c r="AA1040" s="58"/>
      <c r="AB1040" s="58"/>
      <c r="AC1040" s="58"/>
      <c r="AD1040" s="58"/>
      <c r="AE1040" s="58"/>
      <c r="AF1040" s="58"/>
      <c r="AG1040" s="58"/>
      <c r="AH1040" s="58"/>
      <c r="AI1040" s="58"/>
      <c r="AJ1040" s="58"/>
      <c r="AM1040" s="127"/>
      <c r="AN1040" s="127"/>
    </row>
    <row r="1041" spans="1:40" s="66" customFormat="1" ht="29.25" hidden="1" customHeight="1" thickTop="1" thickBot="1">
      <c r="A1041" s="26"/>
      <c r="B1041" s="184"/>
      <c r="C1041" s="64"/>
      <c r="D1041" s="56"/>
      <c r="E1041" s="53" t="str">
        <f>+IF(J1041="","",SUBTOTAL(3,J$8:J1041))</f>
        <v/>
      </c>
      <c r="F1041" s="201"/>
      <c r="G1041" s="25"/>
      <c r="H1041" s="28">
        <v>9067</v>
      </c>
      <c r="I1041" s="65"/>
      <c r="J1041" s="25"/>
      <c r="K1041" s="26" t="str">
        <f t="shared" si="117"/>
        <v/>
      </c>
      <c r="L1041" s="169"/>
      <c r="M1041" s="25"/>
      <c r="N1041" s="38"/>
      <c r="P1041" s="63" t="str">
        <f t="shared" si="116"/>
        <v>.</v>
      </c>
      <c r="Q1041" s="63"/>
      <c r="R1041" s="63"/>
      <c r="S1041" s="6" t="str">
        <f t="shared" si="115"/>
        <v xml:space="preserve">فاتورة رقم 9067  </v>
      </c>
      <c r="T1041" s="6"/>
      <c r="U1041" s="283"/>
      <c r="V1041" s="283"/>
      <c r="W1041" s="164"/>
      <c r="X1041" s="99"/>
      <c r="Y1041" s="58"/>
      <c r="Z1041" s="58"/>
      <c r="AA1041" s="58"/>
      <c r="AB1041" s="58"/>
      <c r="AC1041" s="58"/>
      <c r="AD1041" s="58"/>
      <c r="AE1041" s="58"/>
      <c r="AF1041" s="58"/>
      <c r="AG1041" s="58"/>
      <c r="AH1041" s="58"/>
      <c r="AI1041" s="58"/>
      <c r="AJ1041" s="58"/>
      <c r="AM1041" s="127"/>
      <c r="AN1041" s="127"/>
    </row>
    <row r="1042" spans="1:40" s="66" customFormat="1" ht="29.25" hidden="1" customHeight="1" thickTop="1" thickBot="1">
      <c r="A1042" s="26"/>
      <c r="B1042" s="184"/>
      <c r="C1042" s="64"/>
      <c r="D1042" s="56"/>
      <c r="E1042" s="53" t="str">
        <f>+IF(J1042="","",SUBTOTAL(3,J$8:J1042))</f>
        <v/>
      </c>
      <c r="F1042" s="201"/>
      <c r="G1042" s="25"/>
      <c r="H1042" s="28">
        <v>9068</v>
      </c>
      <c r="I1042" s="65"/>
      <c r="J1042" s="25"/>
      <c r="K1042" s="26" t="str">
        <f t="shared" si="117"/>
        <v/>
      </c>
      <c r="L1042" s="169"/>
      <c r="M1042" s="25"/>
      <c r="N1042" s="38"/>
      <c r="P1042" s="63" t="str">
        <f t="shared" si="116"/>
        <v>.</v>
      </c>
      <c r="Q1042" s="63"/>
      <c r="R1042" s="63"/>
      <c r="S1042" s="6" t="str">
        <f t="shared" si="115"/>
        <v xml:space="preserve">فاتورة رقم 9068  </v>
      </c>
      <c r="T1042" s="6"/>
      <c r="U1042" s="283"/>
      <c r="V1042" s="283"/>
      <c r="W1042" s="164"/>
      <c r="X1042" s="99"/>
      <c r="Y1042" s="58"/>
      <c r="Z1042" s="58"/>
      <c r="AA1042" s="58"/>
      <c r="AB1042" s="58"/>
      <c r="AC1042" s="58"/>
      <c r="AD1042" s="58"/>
      <c r="AE1042" s="58"/>
      <c r="AF1042" s="58"/>
      <c r="AG1042" s="58"/>
      <c r="AH1042" s="58"/>
      <c r="AI1042" s="58"/>
      <c r="AJ1042" s="58"/>
      <c r="AM1042" s="127"/>
      <c r="AN1042" s="127"/>
    </row>
    <row r="1043" spans="1:40" s="66" customFormat="1" ht="29.25" hidden="1" customHeight="1" thickTop="1" thickBot="1">
      <c r="A1043" s="26"/>
      <c r="B1043" s="184"/>
      <c r="C1043" s="64"/>
      <c r="D1043" s="56"/>
      <c r="E1043" s="53" t="str">
        <f>+IF(J1043="","",SUBTOTAL(3,J$8:J1043))</f>
        <v/>
      </c>
      <c r="F1043" s="201"/>
      <c r="G1043" s="25"/>
      <c r="H1043" s="28">
        <v>9069</v>
      </c>
      <c r="I1043" s="65"/>
      <c r="J1043" s="25"/>
      <c r="K1043" s="26" t="str">
        <f t="shared" si="117"/>
        <v/>
      </c>
      <c r="L1043" s="169"/>
      <c r="M1043" s="25"/>
      <c r="N1043" s="38"/>
      <c r="P1043" s="63" t="str">
        <f t="shared" si="116"/>
        <v>.</v>
      </c>
      <c r="Q1043" s="63"/>
      <c r="R1043" s="63"/>
      <c r="S1043" s="6" t="str">
        <f t="shared" si="115"/>
        <v xml:space="preserve">فاتورة رقم 9069  </v>
      </c>
      <c r="T1043" s="6"/>
      <c r="U1043" s="283"/>
      <c r="V1043" s="283"/>
      <c r="W1043" s="164"/>
      <c r="X1043" s="99"/>
      <c r="Y1043" s="58"/>
      <c r="Z1043" s="58"/>
      <c r="AA1043" s="58"/>
      <c r="AB1043" s="58"/>
      <c r="AC1043" s="58"/>
      <c r="AD1043" s="58"/>
      <c r="AE1043" s="58"/>
      <c r="AF1043" s="58"/>
      <c r="AG1043" s="58"/>
      <c r="AH1043" s="58"/>
      <c r="AI1043" s="58"/>
      <c r="AJ1043" s="58"/>
      <c r="AM1043" s="127"/>
      <c r="AN1043" s="127"/>
    </row>
    <row r="1044" spans="1:40" s="66" customFormat="1" ht="29.25" hidden="1" customHeight="1" thickTop="1" thickBot="1">
      <c r="A1044" s="26"/>
      <c r="B1044" s="184"/>
      <c r="C1044" s="64"/>
      <c r="D1044" s="56"/>
      <c r="E1044" s="53" t="str">
        <f>+IF(J1044="","",SUBTOTAL(3,J$8:J1044))</f>
        <v/>
      </c>
      <c r="F1044" s="201"/>
      <c r="G1044" s="25"/>
      <c r="H1044" s="28">
        <v>9070</v>
      </c>
      <c r="I1044" s="65"/>
      <c r="J1044" s="25"/>
      <c r="K1044" s="26" t="str">
        <f t="shared" si="117"/>
        <v/>
      </c>
      <c r="L1044" s="169"/>
      <c r="M1044" s="25"/>
      <c r="N1044" s="38"/>
      <c r="P1044" s="63" t="str">
        <f t="shared" si="116"/>
        <v>.</v>
      </c>
      <c r="Q1044" s="63"/>
      <c r="R1044" s="63"/>
      <c r="S1044" s="6" t="str">
        <f t="shared" si="115"/>
        <v xml:space="preserve">فاتورة رقم 9070  </v>
      </c>
      <c r="T1044" s="6"/>
      <c r="U1044" s="283"/>
      <c r="V1044" s="283"/>
      <c r="W1044" s="164"/>
      <c r="X1044" s="99"/>
      <c r="Y1044" s="58"/>
      <c r="Z1044" s="58"/>
      <c r="AA1044" s="58"/>
      <c r="AB1044" s="58"/>
      <c r="AC1044" s="58"/>
      <c r="AD1044" s="58"/>
      <c r="AE1044" s="58"/>
      <c r="AF1044" s="58"/>
      <c r="AG1044" s="58"/>
      <c r="AH1044" s="58"/>
      <c r="AI1044" s="58"/>
      <c r="AJ1044" s="58"/>
      <c r="AM1044" s="127"/>
      <c r="AN1044" s="127"/>
    </row>
    <row r="1045" spans="1:40" s="66" customFormat="1" ht="29.25" hidden="1" customHeight="1" thickTop="1" thickBot="1">
      <c r="A1045" s="26"/>
      <c r="B1045" s="184"/>
      <c r="C1045" s="64"/>
      <c r="D1045" s="56"/>
      <c r="E1045" s="53" t="str">
        <f>+IF(J1045="","",SUBTOTAL(3,J$8:J1045))</f>
        <v/>
      </c>
      <c r="F1045" s="201"/>
      <c r="G1045" s="25"/>
      <c r="H1045" s="28">
        <v>9071</v>
      </c>
      <c r="I1045" s="65"/>
      <c r="J1045" s="25"/>
      <c r="K1045" s="26" t="str">
        <f t="shared" si="117"/>
        <v/>
      </c>
      <c r="L1045" s="169"/>
      <c r="M1045" s="25"/>
      <c r="N1045" s="38"/>
      <c r="P1045" s="63" t="str">
        <f t="shared" si="116"/>
        <v>.</v>
      </c>
      <c r="Q1045" s="63"/>
      <c r="R1045" s="63"/>
      <c r="S1045" s="6" t="str">
        <f t="shared" si="115"/>
        <v xml:space="preserve">فاتورة رقم 9071  </v>
      </c>
      <c r="T1045" s="6"/>
      <c r="U1045" s="283"/>
      <c r="V1045" s="283"/>
      <c r="W1045" s="164"/>
      <c r="X1045" s="99"/>
      <c r="Y1045" s="58"/>
      <c r="Z1045" s="58"/>
      <c r="AA1045" s="58"/>
      <c r="AB1045" s="58"/>
      <c r="AC1045" s="58"/>
      <c r="AD1045" s="58"/>
      <c r="AE1045" s="58"/>
      <c r="AF1045" s="58"/>
      <c r="AG1045" s="58"/>
      <c r="AH1045" s="58"/>
      <c r="AI1045" s="58"/>
      <c r="AJ1045" s="58"/>
      <c r="AM1045" s="127"/>
      <c r="AN1045" s="127"/>
    </row>
    <row r="1046" spans="1:40" s="66" customFormat="1" ht="29.25" hidden="1" customHeight="1" thickTop="1" thickBot="1">
      <c r="A1046" s="26"/>
      <c r="B1046" s="184"/>
      <c r="C1046" s="64"/>
      <c r="D1046" s="56"/>
      <c r="E1046" s="53" t="str">
        <f>+IF(J1046="","",SUBTOTAL(3,J$8:J1046))</f>
        <v/>
      </c>
      <c r="F1046" s="201"/>
      <c r="G1046" s="25"/>
      <c r="H1046" s="28">
        <v>9072</v>
      </c>
      <c r="I1046" s="65"/>
      <c r="J1046" s="25"/>
      <c r="K1046" s="26" t="str">
        <f t="shared" si="117"/>
        <v/>
      </c>
      <c r="L1046" s="169"/>
      <c r="M1046" s="25"/>
      <c r="N1046" s="38"/>
      <c r="P1046" s="63" t="str">
        <f t="shared" si="116"/>
        <v>.</v>
      </c>
      <c r="Q1046" s="63"/>
      <c r="R1046" s="63"/>
      <c r="S1046" s="6" t="str">
        <f t="shared" si="115"/>
        <v xml:space="preserve">فاتورة رقم 9072  </v>
      </c>
      <c r="T1046" s="6"/>
      <c r="U1046" s="283"/>
      <c r="V1046" s="283"/>
      <c r="W1046" s="164"/>
      <c r="X1046" s="99"/>
      <c r="Y1046" s="58"/>
      <c r="Z1046" s="58"/>
      <c r="AA1046" s="58"/>
      <c r="AB1046" s="58"/>
      <c r="AC1046" s="58"/>
      <c r="AD1046" s="58"/>
      <c r="AE1046" s="58"/>
      <c r="AF1046" s="58"/>
      <c r="AG1046" s="58"/>
      <c r="AH1046" s="58"/>
      <c r="AI1046" s="58"/>
      <c r="AJ1046" s="58"/>
      <c r="AM1046" s="127"/>
      <c r="AN1046" s="127"/>
    </row>
    <row r="1047" spans="1:40" s="66" customFormat="1" ht="29.25" hidden="1" customHeight="1" thickTop="1" thickBot="1">
      <c r="A1047" s="26"/>
      <c r="B1047" s="184"/>
      <c r="C1047" s="64"/>
      <c r="D1047" s="56"/>
      <c r="E1047" s="53" t="str">
        <f>+IF(J1047="","",SUBTOTAL(3,J$8:J1047))</f>
        <v/>
      </c>
      <c r="F1047" s="201"/>
      <c r="G1047" s="25"/>
      <c r="H1047" s="28">
        <v>9073</v>
      </c>
      <c r="I1047" s="65"/>
      <c r="J1047" s="25"/>
      <c r="K1047" s="26" t="str">
        <f t="shared" si="117"/>
        <v/>
      </c>
      <c r="L1047" s="169"/>
      <c r="M1047" s="25"/>
      <c r="N1047" s="38"/>
      <c r="P1047" s="63" t="str">
        <f t="shared" si="116"/>
        <v>.</v>
      </c>
      <c r="Q1047" s="63"/>
      <c r="R1047" s="63"/>
      <c r="S1047" s="6" t="str">
        <f t="shared" si="115"/>
        <v xml:space="preserve">فاتورة رقم 9073  </v>
      </c>
      <c r="T1047" s="6"/>
      <c r="U1047" s="283"/>
      <c r="V1047" s="283"/>
      <c r="W1047" s="164"/>
      <c r="X1047" s="99"/>
      <c r="Y1047" s="58"/>
      <c r="Z1047" s="58"/>
      <c r="AA1047" s="58"/>
      <c r="AB1047" s="58"/>
      <c r="AC1047" s="58"/>
      <c r="AD1047" s="58"/>
      <c r="AE1047" s="58"/>
      <c r="AF1047" s="58"/>
      <c r="AG1047" s="58"/>
      <c r="AH1047" s="58"/>
      <c r="AI1047" s="58"/>
      <c r="AJ1047" s="58"/>
      <c r="AM1047" s="127"/>
      <c r="AN1047" s="127"/>
    </row>
    <row r="1048" spans="1:40" s="66" customFormat="1" ht="29.25" hidden="1" customHeight="1" thickTop="1" thickBot="1">
      <c r="A1048" s="26"/>
      <c r="B1048" s="184"/>
      <c r="C1048" s="64"/>
      <c r="D1048" s="56"/>
      <c r="E1048" s="53" t="str">
        <f>+IF(J1048="","",SUBTOTAL(3,J$8:J1048))</f>
        <v/>
      </c>
      <c r="F1048" s="201"/>
      <c r="G1048" s="25"/>
      <c r="H1048" s="28">
        <v>9074</v>
      </c>
      <c r="I1048" s="65"/>
      <c r="J1048" s="25"/>
      <c r="K1048" s="26" t="str">
        <f t="shared" si="117"/>
        <v/>
      </c>
      <c r="L1048" s="169"/>
      <c r="M1048" s="25"/>
      <c r="N1048" s="38"/>
      <c r="P1048" s="63" t="str">
        <f t="shared" si="116"/>
        <v>.</v>
      </c>
      <c r="Q1048" s="63"/>
      <c r="R1048" s="63"/>
      <c r="S1048" s="6" t="str">
        <f t="shared" si="115"/>
        <v xml:space="preserve">فاتورة رقم 9074  </v>
      </c>
      <c r="T1048" s="6"/>
      <c r="U1048" s="283"/>
      <c r="V1048" s="283"/>
      <c r="W1048" s="164"/>
      <c r="X1048" s="99"/>
      <c r="Y1048" s="58"/>
      <c r="Z1048" s="58"/>
      <c r="AA1048" s="58"/>
      <c r="AB1048" s="58"/>
      <c r="AC1048" s="58"/>
      <c r="AD1048" s="58"/>
      <c r="AE1048" s="58"/>
      <c r="AF1048" s="58"/>
      <c r="AG1048" s="58"/>
      <c r="AH1048" s="58"/>
      <c r="AI1048" s="58"/>
      <c r="AJ1048" s="58"/>
      <c r="AM1048" s="127"/>
      <c r="AN1048" s="127"/>
    </row>
    <row r="1049" spans="1:40" s="66" customFormat="1" ht="29.25" hidden="1" customHeight="1" thickTop="1" thickBot="1">
      <c r="A1049" s="26"/>
      <c r="B1049" s="184"/>
      <c r="C1049" s="64"/>
      <c r="D1049" s="56"/>
      <c r="E1049" s="53" t="str">
        <f>+IF(J1049="","",SUBTOTAL(3,J$8:J1049))</f>
        <v/>
      </c>
      <c r="F1049" s="201"/>
      <c r="G1049" s="25"/>
      <c r="H1049" s="28">
        <v>9075</v>
      </c>
      <c r="I1049" s="65"/>
      <c r="J1049" s="25"/>
      <c r="K1049" s="26" t="str">
        <f t="shared" si="117"/>
        <v/>
      </c>
      <c r="L1049" s="169"/>
      <c r="M1049" s="25"/>
      <c r="N1049" s="38"/>
      <c r="P1049" s="63" t="str">
        <f t="shared" si="116"/>
        <v>.</v>
      </c>
      <c r="Q1049" s="63"/>
      <c r="R1049" s="63"/>
      <c r="S1049" s="6" t="str">
        <f t="shared" si="115"/>
        <v xml:space="preserve">فاتورة رقم 9075  </v>
      </c>
      <c r="T1049" s="6"/>
      <c r="U1049" s="283"/>
      <c r="V1049" s="283"/>
      <c r="W1049" s="164"/>
      <c r="X1049" s="99"/>
      <c r="Y1049" s="58"/>
      <c r="Z1049" s="58"/>
      <c r="AA1049" s="58"/>
      <c r="AB1049" s="58"/>
      <c r="AC1049" s="58"/>
      <c r="AD1049" s="58"/>
      <c r="AE1049" s="58"/>
      <c r="AF1049" s="58"/>
      <c r="AG1049" s="58"/>
      <c r="AH1049" s="58"/>
      <c r="AI1049" s="58"/>
      <c r="AJ1049" s="58"/>
      <c r="AM1049" s="127"/>
      <c r="AN1049" s="127"/>
    </row>
    <row r="1050" spans="1:40" s="66" customFormat="1" ht="29.25" hidden="1" customHeight="1" thickTop="1" thickBot="1">
      <c r="A1050" s="26"/>
      <c r="B1050" s="184"/>
      <c r="C1050" s="64"/>
      <c r="D1050" s="56"/>
      <c r="E1050" s="53" t="str">
        <f>+IF(J1050="","",SUBTOTAL(3,J$8:J1050))</f>
        <v/>
      </c>
      <c r="F1050" s="201"/>
      <c r="G1050" s="25"/>
      <c r="H1050" s="28">
        <v>9076</v>
      </c>
      <c r="I1050" s="65"/>
      <c r="J1050" s="25"/>
      <c r="K1050" s="26" t="str">
        <f t="shared" si="117"/>
        <v/>
      </c>
      <c r="L1050" s="169"/>
      <c r="M1050" s="25"/>
      <c r="N1050" s="38"/>
      <c r="P1050" s="63" t="str">
        <f t="shared" si="116"/>
        <v>.</v>
      </c>
      <c r="Q1050" s="63"/>
      <c r="R1050" s="63"/>
      <c r="S1050" s="6" t="str">
        <f t="shared" si="115"/>
        <v xml:space="preserve">فاتورة رقم 9076  </v>
      </c>
      <c r="T1050" s="6"/>
      <c r="U1050" s="283"/>
      <c r="V1050" s="283"/>
      <c r="W1050" s="164"/>
      <c r="X1050" s="99"/>
      <c r="Y1050" s="58"/>
      <c r="Z1050" s="58"/>
      <c r="AA1050" s="58"/>
      <c r="AB1050" s="58"/>
      <c r="AC1050" s="58"/>
      <c r="AD1050" s="58"/>
      <c r="AE1050" s="58"/>
      <c r="AF1050" s="58"/>
      <c r="AG1050" s="58"/>
      <c r="AH1050" s="58"/>
      <c r="AI1050" s="58"/>
      <c r="AJ1050" s="58"/>
      <c r="AM1050" s="127"/>
      <c r="AN1050" s="127"/>
    </row>
    <row r="1051" spans="1:40" s="66" customFormat="1" ht="29.25" hidden="1" customHeight="1" thickTop="1" thickBot="1">
      <c r="A1051" s="26"/>
      <c r="B1051" s="184"/>
      <c r="C1051" s="64"/>
      <c r="D1051" s="56"/>
      <c r="E1051" s="53" t="str">
        <f>+IF(J1051="","",SUBTOTAL(3,J$8:J1051))</f>
        <v/>
      </c>
      <c r="F1051" s="201"/>
      <c r="G1051" s="25"/>
      <c r="H1051" s="28">
        <v>9077</v>
      </c>
      <c r="I1051" s="65"/>
      <c r="J1051" s="25"/>
      <c r="K1051" s="26" t="str">
        <f t="shared" si="117"/>
        <v/>
      </c>
      <c r="L1051" s="169"/>
      <c r="M1051" s="25"/>
      <c r="N1051" s="38"/>
      <c r="P1051" s="63" t="str">
        <f t="shared" si="116"/>
        <v>.</v>
      </c>
      <c r="Q1051" s="63"/>
      <c r="R1051" s="63"/>
      <c r="S1051" s="6" t="str">
        <f t="shared" si="115"/>
        <v xml:space="preserve">فاتورة رقم 9077  </v>
      </c>
      <c r="T1051" s="6"/>
      <c r="U1051" s="283"/>
      <c r="V1051" s="283"/>
      <c r="W1051" s="164"/>
      <c r="X1051" s="99"/>
      <c r="Y1051" s="58"/>
      <c r="Z1051" s="58"/>
      <c r="AA1051" s="58"/>
      <c r="AB1051" s="58"/>
      <c r="AC1051" s="58"/>
      <c r="AD1051" s="58"/>
      <c r="AE1051" s="58"/>
      <c r="AF1051" s="58"/>
      <c r="AG1051" s="58"/>
      <c r="AH1051" s="58"/>
      <c r="AI1051" s="58"/>
      <c r="AJ1051" s="58"/>
      <c r="AM1051" s="127"/>
      <c r="AN1051" s="127"/>
    </row>
    <row r="1052" spans="1:40" s="66" customFormat="1" ht="29.25" hidden="1" customHeight="1" thickTop="1" thickBot="1">
      <c r="A1052" s="26"/>
      <c r="B1052" s="184"/>
      <c r="C1052" s="64"/>
      <c r="D1052" s="56"/>
      <c r="E1052" s="53" t="str">
        <f>+IF(J1052="","",SUBTOTAL(3,J$8:J1052))</f>
        <v/>
      </c>
      <c r="F1052" s="201"/>
      <c r="G1052" s="25"/>
      <c r="H1052" s="28">
        <v>9078</v>
      </c>
      <c r="I1052" s="65"/>
      <c r="J1052" s="25"/>
      <c r="K1052" s="26" t="str">
        <f t="shared" si="117"/>
        <v/>
      </c>
      <c r="L1052" s="169"/>
      <c r="M1052" s="25"/>
      <c r="N1052" s="38"/>
      <c r="P1052" s="63" t="str">
        <f t="shared" si="116"/>
        <v>.</v>
      </c>
      <c r="Q1052" s="63"/>
      <c r="R1052" s="63"/>
      <c r="S1052" s="6" t="str">
        <f t="shared" si="115"/>
        <v xml:space="preserve">فاتورة رقم 9078  </v>
      </c>
      <c r="T1052" s="6"/>
      <c r="U1052" s="283"/>
      <c r="V1052" s="283"/>
      <c r="W1052" s="164"/>
      <c r="X1052" s="99"/>
      <c r="Y1052" s="58"/>
      <c r="Z1052" s="58"/>
      <c r="AA1052" s="58"/>
      <c r="AB1052" s="58"/>
      <c r="AC1052" s="58"/>
      <c r="AD1052" s="58"/>
      <c r="AE1052" s="58"/>
      <c r="AF1052" s="58"/>
      <c r="AG1052" s="58"/>
      <c r="AH1052" s="58"/>
      <c r="AI1052" s="58"/>
      <c r="AJ1052" s="58"/>
      <c r="AM1052" s="127"/>
      <c r="AN1052" s="127"/>
    </row>
    <row r="1053" spans="1:40" s="66" customFormat="1" ht="29.25" hidden="1" customHeight="1" thickTop="1" thickBot="1">
      <c r="A1053" s="26"/>
      <c r="B1053" s="184"/>
      <c r="C1053" s="64"/>
      <c r="D1053" s="56"/>
      <c r="E1053" s="53" t="str">
        <f>+IF(J1053="","",SUBTOTAL(3,J$8:J1053))</f>
        <v/>
      </c>
      <c r="F1053" s="201"/>
      <c r="G1053" s="25"/>
      <c r="H1053" s="28">
        <v>9079</v>
      </c>
      <c r="I1053" s="65"/>
      <c r="J1053" s="25"/>
      <c r="K1053" s="26" t="str">
        <f t="shared" si="117"/>
        <v/>
      </c>
      <c r="L1053" s="169"/>
      <c r="M1053" s="25"/>
      <c r="N1053" s="38"/>
      <c r="P1053" s="63" t="str">
        <f t="shared" si="116"/>
        <v>.</v>
      </c>
      <c r="Q1053" s="63"/>
      <c r="R1053" s="63"/>
      <c r="S1053" s="6" t="str">
        <f t="shared" si="115"/>
        <v xml:space="preserve">فاتورة رقم 9079  </v>
      </c>
      <c r="T1053" s="6"/>
      <c r="U1053" s="283"/>
      <c r="V1053" s="283"/>
      <c r="W1053" s="164"/>
      <c r="X1053" s="99"/>
      <c r="Y1053" s="58"/>
      <c r="Z1053" s="58"/>
      <c r="AA1053" s="58"/>
      <c r="AB1053" s="58"/>
      <c r="AC1053" s="58"/>
      <c r="AD1053" s="58"/>
      <c r="AE1053" s="58"/>
      <c r="AF1053" s="58"/>
      <c r="AG1053" s="58"/>
      <c r="AH1053" s="58"/>
      <c r="AI1053" s="58"/>
      <c r="AJ1053" s="58"/>
      <c r="AM1053" s="127"/>
      <c r="AN1053" s="127"/>
    </row>
    <row r="1054" spans="1:40" s="66" customFormat="1" ht="29.25" hidden="1" customHeight="1" thickTop="1" thickBot="1">
      <c r="A1054" s="26"/>
      <c r="B1054" s="184"/>
      <c r="C1054" s="64"/>
      <c r="D1054" s="56"/>
      <c r="E1054" s="53" t="str">
        <f>+IF(J1054="","",SUBTOTAL(3,J$8:J1054))</f>
        <v/>
      </c>
      <c r="F1054" s="201"/>
      <c r="G1054" s="25"/>
      <c r="H1054" s="28">
        <v>9080</v>
      </c>
      <c r="I1054" s="65"/>
      <c r="J1054" s="25"/>
      <c r="K1054" s="26" t="str">
        <f t="shared" si="117"/>
        <v/>
      </c>
      <c r="L1054" s="169"/>
      <c r="M1054" s="25"/>
      <c r="N1054" s="38"/>
      <c r="P1054" s="63" t="str">
        <f t="shared" si="116"/>
        <v>.</v>
      </c>
      <c r="Q1054" s="63"/>
      <c r="R1054" s="63"/>
      <c r="S1054" s="6" t="str">
        <f t="shared" si="115"/>
        <v xml:space="preserve">فاتورة رقم 9080  </v>
      </c>
      <c r="T1054" s="6"/>
      <c r="U1054" s="283"/>
      <c r="V1054" s="283"/>
      <c r="W1054" s="164"/>
      <c r="X1054" s="99"/>
      <c r="Y1054" s="58"/>
      <c r="Z1054" s="58"/>
      <c r="AA1054" s="58"/>
      <c r="AB1054" s="58"/>
      <c r="AC1054" s="58"/>
      <c r="AD1054" s="58"/>
      <c r="AE1054" s="58"/>
      <c r="AF1054" s="58"/>
      <c r="AG1054" s="58"/>
      <c r="AH1054" s="58"/>
      <c r="AI1054" s="58"/>
      <c r="AJ1054" s="58"/>
      <c r="AM1054" s="127"/>
      <c r="AN1054" s="127"/>
    </row>
    <row r="1055" spans="1:40" s="66" customFormat="1" ht="29.25" hidden="1" customHeight="1" thickTop="1" thickBot="1">
      <c r="A1055" s="26"/>
      <c r="B1055" s="184"/>
      <c r="C1055" s="64"/>
      <c r="D1055" s="56"/>
      <c r="E1055" s="53" t="str">
        <f>+IF(J1055="","",SUBTOTAL(3,J$8:J1055))</f>
        <v/>
      </c>
      <c r="F1055" s="201"/>
      <c r="G1055" s="25"/>
      <c r="H1055" s="28">
        <v>9081</v>
      </c>
      <c r="I1055" s="65"/>
      <c r="J1055" s="25"/>
      <c r="K1055" s="26" t="str">
        <f t="shared" si="117"/>
        <v/>
      </c>
      <c r="L1055" s="169"/>
      <c r="M1055" s="25"/>
      <c r="N1055" s="38"/>
      <c r="P1055" s="63" t="str">
        <f t="shared" si="116"/>
        <v>.</v>
      </c>
      <c r="Q1055" s="63"/>
      <c r="R1055" s="63"/>
      <c r="S1055" s="6" t="str">
        <f t="shared" si="115"/>
        <v xml:space="preserve">فاتورة رقم 9081  </v>
      </c>
      <c r="T1055" s="6"/>
      <c r="U1055" s="283"/>
      <c r="V1055" s="283"/>
      <c r="W1055" s="164"/>
      <c r="X1055" s="99"/>
      <c r="Y1055" s="58"/>
      <c r="Z1055" s="58"/>
      <c r="AA1055" s="58"/>
      <c r="AB1055" s="58"/>
      <c r="AC1055" s="58"/>
      <c r="AD1055" s="58"/>
      <c r="AE1055" s="58"/>
      <c r="AF1055" s="58"/>
      <c r="AG1055" s="58"/>
      <c r="AH1055" s="58"/>
      <c r="AI1055" s="58"/>
      <c r="AJ1055" s="58"/>
      <c r="AM1055" s="127"/>
      <c r="AN1055" s="127"/>
    </row>
    <row r="1056" spans="1:40" s="66" customFormat="1" ht="29.25" hidden="1" customHeight="1" thickTop="1" thickBot="1">
      <c r="A1056" s="26"/>
      <c r="B1056" s="184"/>
      <c r="C1056" s="64"/>
      <c r="D1056" s="56"/>
      <c r="E1056" s="53" t="str">
        <f>+IF(J1056="","",SUBTOTAL(3,J$8:J1056))</f>
        <v/>
      </c>
      <c r="F1056" s="201"/>
      <c r="G1056" s="25"/>
      <c r="H1056" s="28">
        <v>9082</v>
      </c>
      <c r="I1056" s="65"/>
      <c r="J1056" s="25"/>
      <c r="K1056" s="26" t="str">
        <f t="shared" si="117"/>
        <v/>
      </c>
      <c r="L1056" s="169"/>
      <c r="M1056" s="25"/>
      <c r="N1056" s="38"/>
      <c r="P1056" s="63" t="str">
        <f t="shared" si="116"/>
        <v>.</v>
      </c>
      <c r="Q1056" s="63"/>
      <c r="R1056" s="63"/>
      <c r="S1056" s="6" t="str">
        <f t="shared" si="115"/>
        <v xml:space="preserve">فاتورة رقم 9082  </v>
      </c>
      <c r="T1056" s="6"/>
      <c r="U1056" s="283"/>
      <c r="V1056" s="283"/>
      <c r="W1056" s="164"/>
      <c r="X1056" s="99"/>
      <c r="Y1056" s="58"/>
      <c r="Z1056" s="58"/>
      <c r="AA1056" s="58"/>
      <c r="AB1056" s="58"/>
      <c r="AC1056" s="58"/>
      <c r="AD1056" s="58"/>
      <c r="AE1056" s="58"/>
      <c r="AF1056" s="58"/>
      <c r="AG1056" s="58"/>
      <c r="AH1056" s="58"/>
      <c r="AI1056" s="58"/>
      <c r="AJ1056" s="58"/>
      <c r="AM1056" s="127"/>
      <c r="AN1056" s="127"/>
    </row>
    <row r="1057" spans="1:40" s="66" customFormat="1" ht="29.25" hidden="1" customHeight="1" thickTop="1" thickBot="1">
      <c r="A1057" s="26"/>
      <c r="B1057" s="184"/>
      <c r="C1057" s="64"/>
      <c r="D1057" s="56"/>
      <c r="E1057" s="53" t="str">
        <f>+IF(J1057="","",SUBTOTAL(3,J$8:J1057))</f>
        <v/>
      </c>
      <c r="F1057" s="201"/>
      <c r="G1057" s="25"/>
      <c r="H1057" s="28">
        <v>9083</v>
      </c>
      <c r="I1057" s="65"/>
      <c r="J1057" s="25"/>
      <c r="K1057" s="26" t="str">
        <f t="shared" si="117"/>
        <v/>
      </c>
      <c r="L1057" s="169"/>
      <c r="M1057" s="25"/>
      <c r="N1057" s="38"/>
      <c r="P1057" s="63" t="str">
        <f t="shared" si="116"/>
        <v>.</v>
      </c>
      <c r="Q1057" s="63"/>
      <c r="R1057" s="63"/>
      <c r="S1057" s="6" t="str">
        <f t="shared" si="115"/>
        <v xml:space="preserve">فاتورة رقم 9083  </v>
      </c>
      <c r="T1057" s="6"/>
      <c r="U1057" s="283"/>
      <c r="V1057" s="283"/>
      <c r="W1057" s="164"/>
      <c r="X1057" s="99"/>
      <c r="Y1057" s="58"/>
      <c r="Z1057" s="58"/>
      <c r="AA1057" s="58"/>
      <c r="AB1057" s="58"/>
      <c r="AC1057" s="58"/>
      <c r="AD1057" s="58"/>
      <c r="AE1057" s="58"/>
      <c r="AF1057" s="58"/>
      <c r="AG1057" s="58"/>
      <c r="AH1057" s="58"/>
      <c r="AI1057" s="58"/>
      <c r="AJ1057" s="58"/>
      <c r="AM1057" s="127"/>
      <c r="AN1057" s="127"/>
    </row>
    <row r="1058" spans="1:40" s="66" customFormat="1" ht="29.25" hidden="1" customHeight="1" thickTop="1" thickBot="1">
      <c r="A1058" s="26"/>
      <c r="B1058" s="184"/>
      <c r="C1058" s="64"/>
      <c r="D1058" s="56"/>
      <c r="E1058" s="53" t="str">
        <f>+IF(J1058="","",SUBTOTAL(3,J$8:J1058))</f>
        <v/>
      </c>
      <c r="F1058" s="201"/>
      <c r="G1058" s="25"/>
      <c r="H1058" s="28">
        <v>9084</v>
      </c>
      <c r="I1058" s="65"/>
      <c r="J1058" s="25"/>
      <c r="K1058" s="26" t="str">
        <f t="shared" si="117"/>
        <v/>
      </c>
      <c r="L1058" s="169"/>
      <c r="M1058" s="25"/>
      <c r="N1058" s="38"/>
      <c r="P1058" s="63" t="str">
        <f t="shared" si="116"/>
        <v>.</v>
      </c>
      <c r="Q1058" s="63"/>
      <c r="R1058" s="63"/>
      <c r="S1058" s="6" t="str">
        <f t="shared" si="115"/>
        <v xml:space="preserve">فاتورة رقم 9084  </v>
      </c>
      <c r="T1058" s="6"/>
      <c r="U1058" s="283"/>
      <c r="V1058" s="283"/>
      <c r="W1058" s="164"/>
      <c r="X1058" s="99"/>
      <c r="Y1058" s="58"/>
      <c r="Z1058" s="58"/>
      <c r="AA1058" s="58"/>
      <c r="AB1058" s="58"/>
      <c r="AC1058" s="58"/>
      <c r="AD1058" s="58"/>
      <c r="AE1058" s="58"/>
      <c r="AF1058" s="58"/>
      <c r="AG1058" s="58"/>
      <c r="AH1058" s="58"/>
      <c r="AI1058" s="58"/>
      <c r="AJ1058" s="58"/>
      <c r="AM1058" s="127"/>
      <c r="AN1058" s="127"/>
    </row>
    <row r="1059" spans="1:40" s="66" customFormat="1" ht="29.25" hidden="1" customHeight="1" thickTop="1" thickBot="1">
      <c r="A1059" s="26"/>
      <c r="B1059" s="184"/>
      <c r="C1059" s="64"/>
      <c r="D1059" s="56"/>
      <c r="E1059" s="53" t="str">
        <f>+IF(J1059="","",SUBTOTAL(3,J$8:J1059))</f>
        <v/>
      </c>
      <c r="F1059" s="201"/>
      <c r="G1059" s="25"/>
      <c r="H1059" s="28">
        <v>9085</v>
      </c>
      <c r="I1059" s="65"/>
      <c r="J1059" s="25"/>
      <c r="K1059" s="26" t="str">
        <f t="shared" si="117"/>
        <v/>
      </c>
      <c r="L1059" s="169"/>
      <c r="M1059" s="25"/>
      <c r="N1059" s="38"/>
      <c r="P1059" s="63" t="str">
        <f t="shared" si="116"/>
        <v>.</v>
      </c>
      <c r="Q1059" s="63"/>
      <c r="R1059" s="63"/>
      <c r="S1059" s="6" t="str">
        <f t="shared" si="115"/>
        <v xml:space="preserve">فاتورة رقم 9085  </v>
      </c>
      <c r="T1059" s="6"/>
      <c r="U1059" s="283"/>
      <c r="V1059" s="283"/>
      <c r="W1059" s="164"/>
      <c r="X1059" s="99"/>
      <c r="Y1059" s="58"/>
      <c r="Z1059" s="58"/>
      <c r="AA1059" s="58"/>
      <c r="AB1059" s="58"/>
      <c r="AC1059" s="58"/>
      <c r="AD1059" s="58"/>
      <c r="AE1059" s="58"/>
      <c r="AF1059" s="58"/>
      <c r="AG1059" s="58"/>
      <c r="AH1059" s="58"/>
      <c r="AI1059" s="58"/>
      <c r="AJ1059" s="58"/>
      <c r="AM1059" s="127"/>
      <c r="AN1059" s="127"/>
    </row>
    <row r="1060" spans="1:40" s="66" customFormat="1" ht="29.25" hidden="1" customHeight="1" thickTop="1" thickBot="1">
      <c r="A1060" s="26"/>
      <c r="B1060" s="184"/>
      <c r="C1060" s="64"/>
      <c r="D1060" s="56"/>
      <c r="E1060" s="53" t="str">
        <f>+IF(J1060="","",SUBTOTAL(3,J$8:J1060))</f>
        <v/>
      </c>
      <c r="F1060" s="201"/>
      <c r="G1060" s="25"/>
      <c r="H1060" s="28">
        <v>9086</v>
      </c>
      <c r="I1060" s="65"/>
      <c r="J1060" s="25"/>
      <c r="K1060" s="26" t="str">
        <f t="shared" si="117"/>
        <v/>
      </c>
      <c r="L1060" s="169"/>
      <c r="M1060" s="25"/>
      <c r="N1060" s="38"/>
      <c r="P1060" s="63" t="str">
        <f t="shared" si="116"/>
        <v>.</v>
      </c>
      <c r="Q1060" s="63"/>
      <c r="R1060" s="63"/>
      <c r="S1060" s="6" t="str">
        <f t="shared" si="115"/>
        <v xml:space="preserve">فاتورة رقم 9086  </v>
      </c>
      <c r="T1060" s="6"/>
      <c r="U1060" s="283"/>
      <c r="V1060" s="283"/>
      <c r="W1060" s="164"/>
      <c r="X1060" s="99"/>
      <c r="Y1060" s="58"/>
      <c r="Z1060" s="58"/>
      <c r="AA1060" s="58"/>
      <c r="AB1060" s="58"/>
      <c r="AC1060" s="58"/>
      <c r="AD1060" s="58"/>
      <c r="AE1060" s="58"/>
      <c r="AF1060" s="58"/>
      <c r="AG1060" s="58"/>
      <c r="AH1060" s="58"/>
      <c r="AI1060" s="58"/>
      <c r="AJ1060" s="58"/>
      <c r="AM1060" s="127"/>
      <c r="AN1060" s="127"/>
    </row>
    <row r="1061" spans="1:40" s="66" customFormat="1" ht="29.25" hidden="1" customHeight="1" thickTop="1" thickBot="1">
      <c r="A1061" s="26"/>
      <c r="B1061" s="184"/>
      <c r="C1061" s="64"/>
      <c r="D1061" s="56"/>
      <c r="E1061" s="53" t="str">
        <f>+IF(J1061="","",SUBTOTAL(3,J$8:J1061))</f>
        <v/>
      </c>
      <c r="F1061" s="201"/>
      <c r="G1061" s="25"/>
      <c r="H1061" s="28">
        <v>9087</v>
      </c>
      <c r="I1061" s="65"/>
      <c r="J1061" s="25"/>
      <c r="K1061" s="26" t="str">
        <f t="shared" si="117"/>
        <v/>
      </c>
      <c r="L1061" s="169"/>
      <c r="M1061" s="25"/>
      <c r="N1061" s="38"/>
      <c r="P1061" s="63" t="str">
        <f t="shared" si="116"/>
        <v>.</v>
      </c>
      <c r="Q1061" s="63"/>
      <c r="R1061" s="63"/>
      <c r="S1061" s="6" t="str">
        <f t="shared" si="115"/>
        <v xml:space="preserve">فاتورة رقم 9087  </v>
      </c>
      <c r="T1061" s="6"/>
      <c r="U1061" s="283"/>
      <c r="V1061" s="283"/>
      <c r="W1061" s="164"/>
      <c r="X1061" s="99"/>
      <c r="Y1061" s="58"/>
      <c r="Z1061" s="58"/>
      <c r="AA1061" s="58"/>
      <c r="AB1061" s="58"/>
      <c r="AC1061" s="58"/>
      <c r="AD1061" s="58"/>
      <c r="AE1061" s="58"/>
      <c r="AF1061" s="58"/>
      <c r="AG1061" s="58"/>
      <c r="AH1061" s="58"/>
      <c r="AI1061" s="58"/>
      <c r="AJ1061" s="58"/>
      <c r="AM1061" s="127"/>
      <c r="AN1061" s="127"/>
    </row>
    <row r="1062" spans="1:40" s="66" customFormat="1" ht="29.25" hidden="1" customHeight="1" thickTop="1" thickBot="1">
      <c r="A1062" s="26"/>
      <c r="B1062" s="184"/>
      <c r="C1062" s="64"/>
      <c r="D1062" s="56"/>
      <c r="E1062" s="53" t="str">
        <f>+IF(J1062="","",SUBTOTAL(3,J$8:J1062))</f>
        <v/>
      </c>
      <c r="F1062" s="201"/>
      <c r="G1062" s="25"/>
      <c r="H1062" s="28">
        <v>9088</v>
      </c>
      <c r="I1062" s="65"/>
      <c r="J1062" s="25"/>
      <c r="K1062" s="26" t="str">
        <f t="shared" si="117"/>
        <v/>
      </c>
      <c r="L1062" s="169"/>
      <c r="M1062" s="25"/>
      <c r="N1062" s="38"/>
      <c r="P1062" s="63" t="str">
        <f t="shared" si="116"/>
        <v>.</v>
      </c>
      <c r="Q1062" s="63"/>
      <c r="R1062" s="63"/>
      <c r="S1062" s="6" t="str">
        <f t="shared" si="115"/>
        <v xml:space="preserve">فاتورة رقم 9088  </v>
      </c>
      <c r="T1062" s="6"/>
      <c r="U1062" s="283"/>
      <c r="V1062" s="283"/>
      <c r="W1062" s="164"/>
      <c r="X1062" s="99"/>
      <c r="Y1062" s="58"/>
      <c r="Z1062" s="58"/>
      <c r="AA1062" s="58"/>
      <c r="AB1062" s="58"/>
      <c r="AC1062" s="58"/>
      <c r="AD1062" s="58"/>
      <c r="AE1062" s="58"/>
      <c r="AF1062" s="58"/>
      <c r="AG1062" s="58"/>
      <c r="AH1062" s="58"/>
      <c r="AI1062" s="58"/>
      <c r="AJ1062" s="58"/>
      <c r="AM1062" s="127"/>
      <c r="AN1062" s="127"/>
    </row>
    <row r="1063" spans="1:40" s="66" customFormat="1" ht="29.25" hidden="1" customHeight="1" thickTop="1" thickBot="1">
      <c r="A1063" s="26"/>
      <c r="B1063" s="184"/>
      <c r="C1063" s="64"/>
      <c r="D1063" s="56"/>
      <c r="E1063" s="53" t="str">
        <f>+IF(J1063="","",SUBTOTAL(3,J$8:J1063))</f>
        <v/>
      </c>
      <c r="F1063" s="201"/>
      <c r="G1063" s="25"/>
      <c r="H1063" s="28">
        <v>9089</v>
      </c>
      <c r="I1063" s="65"/>
      <c r="J1063" s="25"/>
      <c r="K1063" s="26" t="str">
        <f t="shared" si="117"/>
        <v/>
      </c>
      <c r="L1063" s="169"/>
      <c r="M1063" s="25"/>
      <c r="N1063" s="38"/>
      <c r="P1063" s="63" t="str">
        <f t="shared" si="116"/>
        <v>.</v>
      </c>
      <c r="Q1063" s="63"/>
      <c r="R1063" s="63"/>
      <c r="S1063" s="6" t="str">
        <f t="shared" si="115"/>
        <v xml:space="preserve">فاتورة رقم 9089  </v>
      </c>
      <c r="T1063" s="6"/>
      <c r="U1063" s="283"/>
      <c r="V1063" s="283"/>
      <c r="W1063" s="164"/>
      <c r="X1063" s="99"/>
      <c r="Y1063" s="58"/>
      <c r="Z1063" s="58"/>
      <c r="AA1063" s="58"/>
      <c r="AB1063" s="58"/>
      <c r="AC1063" s="58"/>
      <c r="AD1063" s="58"/>
      <c r="AE1063" s="58"/>
      <c r="AF1063" s="58"/>
      <c r="AG1063" s="58"/>
      <c r="AH1063" s="58"/>
      <c r="AI1063" s="58"/>
      <c r="AJ1063" s="58"/>
      <c r="AM1063" s="127"/>
      <c r="AN1063" s="127"/>
    </row>
    <row r="1064" spans="1:40" s="66" customFormat="1" ht="29.25" hidden="1" customHeight="1" thickTop="1" thickBot="1">
      <c r="A1064" s="26"/>
      <c r="B1064" s="184"/>
      <c r="C1064" s="64"/>
      <c r="D1064" s="56"/>
      <c r="E1064" s="53" t="str">
        <f>+IF(J1064="","",SUBTOTAL(3,J$8:J1064))</f>
        <v/>
      </c>
      <c r="F1064" s="201"/>
      <c r="G1064" s="25"/>
      <c r="H1064" s="28">
        <v>9090</v>
      </c>
      <c r="I1064" s="65"/>
      <c r="J1064" s="25"/>
      <c r="K1064" s="26" t="str">
        <f t="shared" si="117"/>
        <v/>
      </c>
      <c r="L1064" s="169"/>
      <c r="M1064" s="25"/>
      <c r="N1064" s="38"/>
      <c r="P1064" s="63" t="str">
        <f t="shared" si="116"/>
        <v>.</v>
      </c>
      <c r="Q1064" s="63"/>
      <c r="R1064" s="63"/>
      <c r="S1064" s="6" t="str">
        <f t="shared" si="115"/>
        <v xml:space="preserve">فاتورة رقم 9090  </v>
      </c>
      <c r="T1064" s="6"/>
      <c r="U1064" s="283"/>
      <c r="V1064" s="283"/>
      <c r="W1064" s="164"/>
      <c r="X1064" s="99"/>
      <c r="Y1064" s="58"/>
      <c r="Z1064" s="58"/>
      <c r="AA1064" s="58"/>
      <c r="AB1064" s="58"/>
      <c r="AC1064" s="58"/>
      <c r="AD1064" s="58"/>
      <c r="AE1064" s="58"/>
      <c r="AF1064" s="58"/>
      <c r="AG1064" s="58"/>
      <c r="AH1064" s="58"/>
      <c r="AI1064" s="58"/>
      <c r="AJ1064" s="58"/>
      <c r="AM1064" s="127"/>
      <c r="AN1064" s="127"/>
    </row>
    <row r="1065" spans="1:40" s="66" customFormat="1" ht="29.25" hidden="1" customHeight="1" thickTop="1" thickBot="1">
      <c r="A1065" s="26"/>
      <c r="B1065" s="184"/>
      <c r="C1065" s="64"/>
      <c r="D1065" s="56"/>
      <c r="E1065" s="53" t="str">
        <f>+IF(J1065="","",SUBTOTAL(3,J$8:J1065))</f>
        <v/>
      </c>
      <c r="F1065" s="201"/>
      <c r="G1065" s="25"/>
      <c r="H1065" s="28">
        <v>9091</v>
      </c>
      <c r="I1065" s="65"/>
      <c r="J1065" s="25"/>
      <c r="K1065" s="26" t="str">
        <f t="shared" si="117"/>
        <v/>
      </c>
      <c r="L1065" s="169"/>
      <c r="M1065" s="25"/>
      <c r="N1065" s="38"/>
      <c r="P1065" s="63" t="str">
        <f t="shared" si="116"/>
        <v>.</v>
      </c>
      <c r="Q1065" s="63"/>
      <c r="R1065" s="63"/>
      <c r="S1065" s="6" t="str">
        <f t="shared" si="115"/>
        <v xml:space="preserve">فاتورة رقم 9091  </v>
      </c>
      <c r="T1065" s="6"/>
      <c r="U1065" s="283"/>
      <c r="V1065" s="283"/>
      <c r="W1065" s="164"/>
      <c r="X1065" s="99"/>
      <c r="Y1065" s="58"/>
      <c r="Z1065" s="58"/>
      <c r="AA1065" s="58"/>
      <c r="AB1065" s="58"/>
      <c r="AC1065" s="58"/>
      <c r="AD1065" s="58"/>
      <c r="AE1065" s="58"/>
      <c r="AF1065" s="58"/>
      <c r="AG1065" s="58"/>
      <c r="AH1065" s="58"/>
      <c r="AI1065" s="58"/>
      <c r="AJ1065" s="58"/>
      <c r="AM1065" s="127"/>
      <c r="AN1065" s="127"/>
    </row>
    <row r="1066" spans="1:40" s="66" customFormat="1" ht="29.25" hidden="1" customHeight="1" thickTop="1" thickBot="1">
      <c r="A1066" s="26"/>
      <c r="B1066" s="184"/>
      <c r="C1066" s="64"/>
      <c r="D1066" s="56"/>
      <c r="E1066" s="53" t="str">
        <f>+IF(J1066="","",SUBTOTAL(3,J$8:J1066))</f>
        <v/>
      </c>
      <c r="F1066" s="201"/>
      <c r="G1066" s="25"/>
      <c r="H1066" s="28">
        <v>9092</v>
      </c>
      <c r="I1066" s="65"/>
      <c r="J1066" s="25"/>
      <c r="K1066" s="26" t="str">
        <f t="shared" si="117"/>
        <v/>
      </c>
      <c r="L1066" s="169"/>
      <c r="M1066" s="25"/>
      <c r="N1066" s="38"/>
      <c r="P1066" s="63" t="str">
        <f t="shared" si="116"/>
        <v>.</v>
      </c>
      <c r="Q1066" s="63"/>
      <c r="R1066" s="63"/>
      <c r="S1066" s="6" t="str">
        <f t="shared" si="115"/>
        <v xml:space="preserve">فاتورة رقم 9092  </v>
      </c>
      <c r="T1066" s="6"/>
      <c r="U1066" s="283"/>
      <c r="V1066" s="283"/>
      <c r="W1066" s="164"/>
      <c r="X1066" s="99"/>
      <c r="Y1066" s="58"/>
      <c r="Z1066" s="58"/>
      <c r="AA1066" s="58"/>
      <c r="AB1066" s="58"/>
      <c r="AC1066" s="58"/>
      <c r="AD1066" s="58"/>
      <c r="AE1066" s="58"/>
      <c r="AF1066" s="58"/>
      <c r="AG1066" s="58"/>
      <c r="AH1066" s="58"/>
      <c r="AI1066" s="58"/>
      <c r="AJ1066" s="58"/>
      <c r="AM1066" s="127"/>
      <c r="AN1066" s="127"/>
    </row>
    <row r="1067" spans="1:40" s="66" customFormat="1" ht="29.25" hidden="1" customHeight="1" thickTop="1" thickBot="1">
      <c r="A1067" s="26"/>
      <c r="B1067" s="184"/>
      <c r="C1067" s="64"/>
      <c r="D1067" s="56"/>
      <c r="E1067" s="53" t="str">
        <f>+IF(J1067="","",SUBTOTAL(3,J$8:J1067))</f>
        <v/>
      </c>
      <c r="F1067" s="201"/>
      <c r="G1067" s="25"/>
      <c r="H1067" s="28">
        <v>9093</v>
      </c>
      <c r="I1067" s="65"/>
      <c r="J1067" s="25"/>
      <c r="K1067" s="26" t="str">
        <f t="shared" si="117"/>
        <v/>
      </c>
      <c r="L1067" s="169"/>
      <c r="M1067" s="25"/>
      <c r="N1067" s="38"/>
      <c r="P1067" s="63" t="str">
        <f t="shared" si="116"/>
        <v>.</v>
      </c>
      <c r="Q1067" s="63"/>
      <c r="R1067" s="63"/>
      <c r="S1067" s="6" t="str">
        <f t="shared" si="115"/>
        <v xml:space="preserve">فاتورة رقم 9093  </v>
      </c>
      <c r="T1067" s="6"/>
      <c r="U1067" s="283"/>
      <c r="V1067" s="283"/>
      <c r="W1067" s="164"/>
      <c r="X1067" s="99"/>
      <c r="Y1067" s="58"/>
      <c r="Z1067" s="58"/>
      <c r="AA1067" s="58"/>
      <c r="AB1067" s="58"/>
      <c r="AC1067" s="58"/>
      <c r="AD1067" s="58"/>
      <c r="AE1067" s="58"/>
      <c r="AF1067" s="58"/>
      <c r="AG1067" s="58"/>
      <c r="AH1067" s="58"/>
      <c r="AI1067" s="58"/>
      <c r="AJ1067" s="58"/>
      <c r="AM1067" s="127"/>
      <c r="AN1067" s="127"/>
    </row>
    <row r="1068" spans="1:40" s="66" customFormat="1" ht="29.25" hidden="1" customHeight="1" thickTop="1" thickBot="1">
      <c r="A1068" s="26"/>
      <c r="B1068" s="184"/>
      <c r="C1068" s="64"/>
      <c r="D1068" s="56"/>
      <c r="E1068" s="53" t="str">
        <f>+IF(J1068="","",SUBTOTAL(3,J$8:J1068))</f>
        <v/>
      </c>
      <c r="F1068" s="201"/>
      <c r="G1068" s="25"/>
      <c r="H1068" s="28">
        <v>9094</v>
      </c>
      <c r="I1068" s="65"/>
      <c r="J1068" s="25"/>
      <c r="K1068" s="26" t="str">
        <f t="shared" si="117"/>
        <v/>
      </c>
      <c r="L1068" s="169"/>
      <c r="M1068" s="25"/>
      <c r="N1068" s="38"/>
      <c r="P1068" s="63" t="str">
        <f t="shared" si="116"/>
        <v>.</v>
      </c>
      <c r="Q1068" s="63"/>
      <c r="R1068" s="63"/>
      <c r="S1068" s="6" t="str">
        <f t="shared" si="115"/>
        <v xml:space="preserve">فاتورة رقم 9094  </v>
      </c>
      <c r="T1068" s="6"/>
      <c r="U1068" s="283"/>
      <c r="V1068" s="283"/>
      <c r="W1068" s="164"/>
      <c r="X1068" s="99"/>
      <c r="Y1068" s="58"/>
      <c r="Z1068" s="58"/>
      <c r="AA1068" s="58"/>
      <c r="AB1068" s="58"/>
      <c r="AC1068" s="58"/>
      <c r="AD1068" s="58"/>
      <c r="AE1068" s="58"/>
      <c r="AF1068" s="58"/>
      <c r="AG1068" s="58"/>
      <c r="AH1068" s="58"/>
      <c r="AI1068" s="58"/>
      <c r="AJ1068" s="58"/>
      <c r="AM1068" s="127"/>
      <c r="AN1068" s="127"/>
    </row>
    <row r="1069" spans="1:40" s="66" customFormat="1" ht="29.25" hidden="1" customHeight="1" thickTop="1" thickBot="1">
      <c r="A1069" s="26"/>
      <c r="B1069" s="184"/>
      <c r="C1069" s="64"/>
      <c r="D1069" s="56"/>
      <c r="E1069" s="53" t="str">
        <f>+IF(J1069="","",SUBTOTAL(3,J$8:J1069))</f>
        <v/>
      </c>
      <c r="F1069" s="201"/>
      <c r="G1069" s="25"/>
      <c r="H1069" s="28">
        <v>9095</v>
      </c>
      <c r="I1069" s="65"/>
      <c r="J1069" s="25"/>
      <c r="K1069" s="26" t="str">
        <f t="shared" si="117"/>
        <v/>
      </c>
      <c r="L1069" s="169"/>
      <c r="M1069" s="25"/>
      <c r="N1069" s="38"/>
      <c r="P1069" s="63" t="str">
        <f t="shared" si="116"/>
        <v>.</v>
      </c>
      <c r="Q1069" s="63"/>
      <c r="R1069" s="63"/>
      <c r="S1069" s="6" t="str">
        <f t="shared" si="115"/>
        <v xml:space="preserve">فاتورة رقم 9095  </v>
      </c>
      <c r="T1069" s="6"/>
      <c r="U1069" s="283"/>
      <c r="V1069" s="283"/>
      <c r="W1069" s="164"/>
      <c r="X1069" s="99"/>
      <c r="Y1069" s="58"/>
      <c r="Z1069" s="58"/>
      <c r="AA1069" s="58"/>
      <c r="AB1069" s="58"/>
      <c r="AC1069" s="58"/>
      <c r="AD1069" s="58"/>
      <c r="AE1069" s="58"/>
      <c r="AF1069" s="58"/>
      <c r="AG1069" s="58"/>
      <c r="AH1069" s="58"/>
      <c r="AI1069" s="58"/>
      <c r="AJ1069" s="58"/>
      <c r="AM1069" s="127"/>
      <c r="AN1069" s="127"/>
    </row>
    <row r="1070" spans="1:40" s="66" customFormat="1" ht="29.25" hidden="1" customHeight="1" thickTop="1" thickBot="1">
      <c r="A1070" s="26"/>
      <c r="B1070" s="184"/>
      <c r="C1070" s="64"/>
      <c r="D1070" s="56"/>
      <c r="E1070" s="53" t="str">
        <f>+IF(J1070="","",SUBTOTAL(3,J$8:J1070))</f>
        <v/>
      </c>
      <c r="F1070" s="201"/>
      <c r="G1070" s="25"/>
      <c r="H1070" s="28">
        <v>9096</v>
      </c>
      <c r="I1070" s="65"/>
      <c r="J1070" s="25"/>
      <c r="K1070" s="26" t="str">
        <f t="shared" si="117"/>
        <v/>
      </c>
      <c r="L1070" s="169"/>
      <c r="M1070" s="25"/>
      <c r="N1070" s="38"/>
      <c r="P1070" s="63" t="str">
        <f t="shared" si="116"/>
        <v>.</v>
      </c>
      <c r="Q1070" s="63"/>
      <c r="R1070" s="63"/>
      <c r="S1070" s="6" t="str">
        <f t="shared" si="115"/>
        <v xml:space="preserve">فاتورة رقم 9096  </v>
      </c>
      <c r="T1070" s="6"/>
      <c r="U1070" s="283"/>
      <c r="V1070" s="283"/>
      <c r="W1070" s="164"/>
      <c r="X1070" s="99"/>
      <c r="Y1070" s="58"/>
      <c r="Z1070" s="58"/>
      <c r="AA1070" s="58"/>
      <c r="AB1070" s="58"/>
      <c r="AC1070" s="58"/>
      <c r="AD1070" s="58"/>
      <c r="AE1070" s="58"/>
      <c r="AF1070" s="58"/>
      <c r="AG1070" s="58"/>
      <c r="AH1070" s="58"/>
      <c r="AI1070" s="58"/>
      <c r="AJ1070" s="58"/>
      <c r="AM1070" s="127"/>
      <c r="AN1070" s="127"/>
    </row>
    <row r="1071" spans="1:40" s="66" customFormat="1" ht="29.25" hidden="1" customHeight="1" thickTop="1" thickBot="1">
      <c r="A1071" s="26"/>
      <c r="B1071" s="184"/>
      <c r="C1071" s="64"/>
      <c r="D1071" s="56"/>
      <c r="E1071" s="53" t="str">
        <f>+IF(J1071="","",SUBTOTAL(3,J$8:J1071))</f>
        <v/>
      </c>
      <c r="F1071" s="201"/>
      <c r="G1071" s="25"/>
      <c r="H1071" s="28">
        <v>9097</v>
      </c>
      <c r="I1071" s="65"/>
      <c r="J1071" s="25"/>
      <c r="K1071" s="26" t="str">
        <f t="shared" si="117"/>
        <v/>
      </c>
      <c r="L1071" s="169"/>
      <c r="M1071" s="25"/>
      <c r="N1071" s="38"/>
      <c r="P1071" s="63" t="str">
        <f t="shared" si="116"/>
        <v>.</v>
      </c>
      <c r="Q1071" s="63"/>
      <c r="R1071" s="63"/>
      <c r="S1071" s="6" t="str">
        <f t="shared" si="115"/>
        <v xml:space="preserve">فاتورة رقم 9097  </v>
      </c>
      <c r="T1071" s="6"/>
      <c r="U1071" s="283"/>
      <c r="V1071" s="283"/>
      <c r="W1071" s="164"/>
      <c r="X1071" s="99"/>
      <c r="Y1071" s="58"/>
      <c r="Z1071" s="58"/>
      <c r="AA1071" s="58"/>
      <c r="AB1071" s="58"/>
      <c r="AC1071" s="58"/>
      <c r="AD1071" s="58"/>
      <c r="AE1071" s="58"/>
      <c r="AF1071" s="58"/>
      <c r="AG1071" s="58"/>
      <c r="AH1071" s="58"/>
      <c r="AI1071" s="58"/>
      <c r="AJ1071" s="58"/>
      <c r="AM1071" s="127"/>
      <c r="AN1071" s="127"/>
    </row>
    <row r="1072" spans="1:40" s="66" customFormat="1" ht="29.25" hidden="1" customHeight="1" thickTop="1" thickBot="1">
      <c r="A1072" s="26"/>
      <c r="B1072" s="184"/>
      <c r="C1072" s="64"/>
      <c r="D1072" s="56"/>
      <c r="E1072" s="53" t="str">
        <f>+IF(J1072="","",SUBTOTAL(3,J$8:J1072))</f>
        <v/>
      </c>
      <c r="F1072" s="201"/>
      <c r="G1072" s="25"/>
      <c r="H1072" s="28">
        <v>9098</v>
      </c>
      <c r="I1072" s="65"/>
      <c r="J1072" s="25"/>
      <c r="K1072" s="26" t="str">
        <f t="shared" si="117"/>
        <v/>
      </c>
      <c r="L1072" s="169"/>
      <c r="M1072" s="25"/>
      <c r="N1072" s="38"/>
      <c r="P1072" s="63" t="str">
        <f t="shared" si="116"/>
        <v>.</v>
      </c>
      <c r="Q1072" s="63"/>
      <c r="R1072" s="63"/>
      <c r="S1072" s="6" t="str">
        <f t="shared" si="115"/>
        <v xml:space="preserve">فاتورة رقم 9098  </v>
      </c>
      <c r="T1072" s="6"/>
      <c r="U1072" s="283"/>
      <c r="V1072" s="283"/>
      <c r="W1072" s="164"/>
      <c r="X1072" s="99"/>
      <c r="Y1072" s="58"/>
      <c r="Z1072" s="58"/>
      <c r="AA1072" s="58"/>
      <c r="AB1072" s="58"/>
      <c r="AC1072" s="58"/>
      <c r="AD1072" s="58"/>
      <c r="AE1072" s="58"/>
      <c r="AF1072" s="58"/>
      <c r="AG1072" s="58"/>
      <c r="AH1072" s="58"/>
      <c r="AI1072" s="58"/>
      <c r="AJ1072" s="58"/>
      <c r="AM1072" s="127"/>
      <c r="AN1072" s="127"/>
    </row>
    <row r="1073" spans="1:40" s="66" customFormat="1" ht="29.25" hidden="1" customHeight="1" thickTop="1" thickBot="1">
      <c r="A1073" s="26"/>
      <c r="B1073" s="184"/>
      <c r="C1073" s="64"/>
      <c r="D1073" s="56"/>
      <c r="E1073" s="53" t="str">
        <f>+IF(J1073="","",SUBTOTAL(3,J$8:J1073))</f>
        <v/>
      </c>
      <c r="F1073" s="201"/>
      <c r="G1073" s="25"/>
      <c r="H1073" s="28">
        <v>9099</v>
      </c>
      <c r="I1073" s="65"/>
      <c r="J1073" s="25"/>
      <c r="K1073" s="26" t="str">
        <f t="shared" si="117"/>
        <v/>
      </c>
      <c r="L1073" s="169"/>
      <c r="M1073" s="25"/>
      <c r="N1073" s="38"/>
      <c r="P1073" s="63" t="str">
        <f t="shared" si="116"/>
        <v>.</v>
      </c>
      <c r="Q1073" s="63"/>
      <c r="R1073" s="63"/>
      <c r="S1073" s="6" t="str">
        <f t="shared" si="115"/>
        <v xml:space="preserve">فاتورة رقم 9099  </v>
      </c>
      <c r="T1073" s="6"/>
      <c r="U1073" s="283"/>
      <c r="V1073" s="283"/>
      <c r="W1073" s="164"/>
      <c r="X1073" s="99"/>
      <c r="Y1073" s="58"/>
      <c r="Z1073" s="58"/>
      <c r="AA1073" s="58"/>
      <c r="AB1073" s="58"/>
      <c r="AC1073" s="58"/>
      <c r="AD1073" s="58"/>
      <c r="AE1073" s="58"/>
      <c r="AF1073" s="58"/>
      <c r="AG1073" s="58"/>
      <c r="AH1073" s="58"/>
      <c r="AI1073" s="58"/>
      <c r="AJ1073" s="58"/>
      <c r="AM1073" s="127"/>
      <c r="AN1073" s="127"/>
    </row>
    <row r="1074" spans="1:40" s="66" customFormat="1" ht="29.25" hidden="1" customHeight="1" thickTop="1" thickBot="1">
      <c r="A1074" s="26"/>
      <c r="B1074" s="184"/>
      <c r="C1074" s="64"/>
      <c r="D1074" s="56"/>
      <c r="E1074" s="53" t="str">
        <f>+IF(J1074="","",SUBTOTAL(3,J$8:J1074))</f>
        <v/>
      </c>
      <c r="F1074" s="201"/>
      <c r="G1074" s="25"/>
      <c r="H1074" s="28">
        <v>9100</v>
      </c>
      <c r="I1074" s="65"/>
      <c r="J1074" s="25"/>
      <c r="K1074" s="26" t="str">
        <f t="shared" si="117"/>
        <v/>
      </c>
      <c r="L1074" s="169"/>
      <c r="M1074" s="25"/>
      <c r="N1074" s="38"/>
      <c r="P1074" s="63" t="str">
        <f t="shared" si="116"/>
        <v>.</v>
      </c>
      <c r="Q1074" s="63"/>
      <c r="R1074" s="63"/>
      <c r="S1074" s="6" t="str">
        <f t="shared" si="115"/>
        <v xml:space="preserve">فاتورة رقم 9100  </v>
      </c>
      <c r="T1074" s="6"/>
      <c r="U1074" s="283"/>
      <c r="V1074" s="283"/>
      <c r="W1074" s="164"/>
      <c r="X1074" s="99"/>
      <c r="Y1074" s="58"/>
      <c r="Z1074" s="58"/>
      <c r="AA1074" s="58"/>
      <c r="AB1074" s="58"/>
      <c r="AC1074" s="58"/>
      <c r="AD1074" s="58"/>
      <c r="AE1074" s="58"/>
      <c r="AF1074" s="58"/>
      <c r="AG1074" s="58"/>
      <c r="AH1074" s="58"/>
      <c r="AI1074" s="58"/>
      <c r="AJ1074" s="58"/>
      <c r="AM1074" s="127"/>
      <c r="AN1074" s="127"/>
    </row>
    <row r="1075" spans="1:40" s="66" customFormat="1" ht="29.25" hidden="1" customHeight="1" thickTop="1" thickBot="1">
      <c r="A1075" s="26"/>
      <c r="B1075" s="184"/>
      <c r="C1075" s="64"/>
      <c r="D1075" s="56"/>
      <c r="E1075" s="53" t="str">
        <f>+IF(J1075="","",SUBTOTAL(3,J$8:J1075))</f>
        <v/>
      </c>
      <c r="F1075" s="201"/>
      <c r="G1075" s="25"/>
      <c r="H1075" s="28">
        <v>9101</v>
      </c>
      <c r="I1075" s="65"/>
      <c r="J1075" s="25"/>
      <c r="K1075" s="26" t="str">
        <f t="shared" si="117"/>
        <v/>
      </c>
      <c r="L1075" s="169"/>
      <c r="M1075" s="25"/>
      <c r="N1075" s="38"/>
      <c r="P1075" s="63" t="str">
        <f t="shared" si="116"/>
        <v>.</v>
      </c>
      <c r="Q1075" s="63"/>
      <c r="R1075" s="63"/>
      <c r="S1075" s="6" t="str">
        <f t="shared" si="115"/>
        <v xml:space="preserve">فاتورة رقم 9101  </v>
      </c>
      <c r="T1075" s="6"/>
      <c r="U1075" s="283"/>
      <c r="V1075" s="283"/>
      <c r="W1075" s="164"/>
      <c r="X1075" s="99"/>
      <c r="Y1075" s="58"/>
      <c r="Z1075" s="58"/>
      <c r="AA1075" s="58"/>
      <c r="AB1075" s="58"/>
      <c r="AC1075" s="58"/>
      <c r="AD1075" s="58"/>
      <c r="AE1075" s="58"/>
      <c r="AF1075" s="58"/>
      <c r="AG1075" s="58"/>
      <c r="AH1075" s="58"/>
      <c r="AI1075" s="58"/>
      <c r="AJ1075" s="58"/>
      <c r="AM1075" s="127"/>
      <c r="AN1075" s="127"/>
    </row>
    <row r="1076" spans="1:40" s="66" customFormat="1" ht="29.25" hidden="1" customHeight="1" thickTop="1" thickBot="1">
      <c r="A1076" s="26"/>
      <c r="B1076" s="184"/>
      <c r="C1076" s="64"/>
      <c r="D1076" s="56"/>
      <c r="E1076" s="53" t="str">
        <f>+IF(J1076="","",SUBTOTAL(3,J$8:J1076))</f>
        <v/>
      </c>
      <c r="F1076" s="201"/>
      <c r="G1076" s="25"/>
      <c r="H1076" s="28">
        <v>9102</v>
      </c>
      <c r="I1076" s="65"/>
      <c r="J1076" s="25"/>
      <c r="K1076" s="26" t="str">
        <f t="shared" si="117"/>
        <v/>
      </c>
      <c r="L1076" s="169"/>
      <c r="M1076" s="25"/>
      <c r="N1076" s="38"/>
      <c r="P1076" s="63" t="str">
        <f t="shared" si="116"/>
        <v>.</v>
      </c>
      <c r="Q1076" s="63"/>
      <c r="R1076" s="63"/>
      <c r="S1076" s="6" t="str">
        <f t="shared" si="115"/>
        <v xml:space="preserve">فاتورة رقم 9102  </v>
      </c>
      <c r="T1076" s="6"/>
      <c r="U1076" s="283"/>
      <c r="V1076" s="283"/>
      <c r="W1076" s="164"/>
      <c r="X1076" s="99"/>
      <c r="Y1076" s="58"/>
      <c r="Z1076" s="58"/>
      <c r="AA1076" s="58"/>
      <c r="AB1076" s="58"/>
      <c r="AC1076" s="58"/>
      <c r="AD1076" s="58"/>
      <c r="AE1076" s="58"/>
      <c r="AF1076" s="58"/>
      <c r="AG1076" s="58"/>
      <c r="AH1076" s="58"/>
      <c r="AI1076" s="58"/>
      <c r="AJ1076" s="58"/>
      <c r="AM1076" s="127"/>
      <c r="AN1076" s="127"/>
    </row>
    <row r="1077" spans="1:40" s="66" customFormat="1" ht="29.25" hidden="1" customHeight="1" thickTop="1" thickBot="1">
      <c r="A1077" s="26"/>
      <c r="B1077" s="184"/>
      <c r="C1077" s="64"/>
      <c r="D1077" s="56"/>
      <c r="E1077" s="53" t="str">
        <f>+IF(J1077="","",SUBTOTAL(3,J$8:J1077))</f>
        <v/>
      </c>
      <c r="F1077" s="201"/>
      <c r="G1077" s="25"/>
      <c r="H1077" s="28">
        <v>9103</v>
      </c>
      <c r="I1077" s="65"/>
      <c r="J1077" s="25"/>
      <c r="K1077" s="26" t="str">
        <f t="shared" si="117"/>
        <v/>
      </c>
      <c r="L1077" s="169"/>
      <c r="M1077" s="25"/>
      <c r="N1077" s="38"/>
      <c r="P1077" s="63" t="str">
        <f t="shared" si="116"/>
        <v>.</v>
      </c>
      <c r="Q1077" s="63"/>
      <c r="R1077" s="63"/>
      <c r="S1077" s="6" t="str">
        <f t="shared" si="115"/>
        <v xml:space="preserve">فاتورة رقم 9103  </v>
      </c>
      <c r="T1077" s="6"/>
      <c r="U1077" s="283"/>
      <c r="V1077" s="283"/>
      <c r="W1077" s="164"/>
      <c r="X1077" s="99"/>
      <c r="Y1077" s="58"/>
      <c r="Z1077" s="58"/>
      <c r="AA1077" s="58"/>
      <c r="AB1077" s="58"/>
      <c r="AC1077" s="58"/>
      <c r="AD1077" s="58"/>
      <c r="AE1077" s="58"/>
      <c r="AF1077" s="58"/>
      <c r="AG1077" s="58"/>
      <c r="AH1077" s="58"/>
      <c r="AI1077" s="58"/>
      <c r="AJ1077" s="58"/>
      <c r="AM1077" s="127"/>
      <c r="AN1077" s="127"/>
    </row>
    <row r="1078" spans="1:40" s="66" customFormat="1" ht="29.25" hidden="1" customHeight="1" thickTop="1" thickBot="1">
      <c r="A1078" s="26"/>
      <c r="B1078" s="184"/>
      <c r="C1078" s="64"/>
      <c r="D1078" s="56"/>
      <c r="E1078" s="53" t="str">
        <f>+IF(J1078="","",SUBTOTAL(3,J$8:J1078))</f>
        <v/>
      </c>
      <c r="F1078" s="201"/>
      <c r="G1078" s="25"/>
      <c r="H1078" s="28">
        <v>9104</v>
      </c>
      <c r="I1078" s="65"/>
      <c r="J1078" s="25"/>
      <c r="K1078" s="26" t="str">
        <f t="shared" si="117"/>
        <v/>
      </c>
      <c r="L1078" s="169"/>
      <c r="M1078" s="25"/>
      <c r="N1078" s="38"/>
      <c r="P1078" s="63" t="str">
        <f t="shared" si="116"/>
        <v>.</v>
      </c>
      <c r="Q1078" s="63"/>
      <c r="R1078" s="63"/>
      <c r="S1078" s="6" t="str">
        <f t="shared" si="115"/>
        <v xml:space="preserve">فاتورة رقم 9104  </v>
      </c>
      <c r="T1078" s="6"/>
      <c r="U1078" s="283"/>
      <c r="V1078" s="283"/>
      <c r="W1078" s="164"/>
      <c r="X1078" s="99"/>
      <c r="Y1078" s="58"/>
      <c r="Z1078" s="58"/>
      <c r="AA1078" s="58"/>
      <c r="AB1078" s="58"/>
      <c r="AC1078" s="58"/>
      <c r="AD1078" s="58"/>
      <c r="AE1078" s="58"/>
      <c r="AF1078" s="58"/>
      <c r="AG1078" s="58"/>
      <c r="AH1078" s="58"/>
      <c r="AI1078" s="58"/>
      <c r="AJ1078" s="58"/>
      <c r="AM1078" s="127"/>
      <c r="AN1078" s="127"/>
    </row>
    <row r="1079" spans="1:40" s="66" customFormat="1" ht="29.25" hidden="1" customHeight="1" thickTop="1" thickBot="1">
      <c r="A1079" s="26"/>
      <c r="B1079" s="184"/>
      <c r="C1079" s="64"/>
      <c r="D1079" s="56"/>
      <c r="E1079" s="53" t="str">
        <f>+IF(J1079="","",SUBTOTAL(3,J$8:J1079))</f>
        <v/>
      </c>
      <c r="F1079" s="201"/>
      <c r="G1079" s="25"/>
      <c r="H1079" s="28">
        <v>9105</v>
      </c>
      <c r="I1079" s="65"/>
      <c r="J1079" s="25"/>
      <c r="K1079" s="26" t="str">
        <f t="shared" si="117"/>
        <v/>
      </c>
      <c r="L1079" s="169"/>
      <c r="M1079" s="25"/>
      <c r="N1079" s="38"/>
      <c r="P1079" s="63" t="str">
        <f t="shared" si="116"/>
        <v>.</v>
      </c>
      <c r="Q1079" s="63"/>
      <c r="R1079" s="63"/>
      <c r="S1079" s="6" t="str">
        <f t="shared" si="115"/>
        <v xml:space="preserve">فاتورة رقم 9105  </v>
      </c>
      <c r="T1079" s="6"/>
      <c r="U1079" s="283"/>
      <c r="V1079" s="283"/>
      <c r="W1079" s="164"/>
      <c r="X1079" s="99"/>
      <c r="Y1079" s="58"/>
      <c r="Z1079" s="58"/>
      <c r="AA1079" s="58"/>
      <c r="AB1079" s="58"/>
      <c r="AC1079" s="58"/>
      <c r="AD1079" s="58"/>
      <c r="AE1079" s="58"/>
      <c r="AF1079" s="58"/>
      <c r="AG1079" s="58"/>
      <c r="AH1079" s="58"/>
      <c r="AI1079" s="58"/>
      <c r="AJ1079" s="58"/>
      <c r="AM1079" s="127"/>
      <c r="AN1079" s="127"/>
    </row>
    <row r="1080" spans="1:40" s="66" customFormat="1" ht="29.25" hidden="1" customHeight="1" thickTop="1" thickBot="1">
      <c r="A1080" s="26"/>
      <c r="B1080" s="184"/>
      <c r="C1080" s="64"/>
      <c r="D1080" s="56"/>
      <c r="E1080" s="53" t="str">
        <f>+IF(J1080="","",SUBTOTAL(3,J$8:J1080))</f>
        <v/>
      </c>
      <c r="F1080" s="201"/>
      <c r="G1080" s="25"/>
      <c r="H1080" s="28">
        <v>9106</v>
      </c>
      <c r="I1080" s="65"/>
      <c r="J1080" s="25"/>
      <c r="K1080" s="26" t="str">
        <f t="shared" si="117"/>
        <v/>
      </c>
      <c r="L1080" s="169"/>
      <c r="M1080" s="25"/>
      <c r="N1080" s="38"/>
      <c r="P1080" s="63" t="str">
        <f t="shared" si="116"/>
        <v>.</v>
      </c>
      <c r="Q1080" s="63"/>
      <c r="R1080" s="63"/>
      <c r="S1080" s="6" t="str">
        <f t="shared" si="115"/>
        <v xml:space="preserve">فاتورة رقم 9106  </v>
      </c>
      <c r="T1080" s="6"/>
      <c r="U1080" s="283"/>
      <c r="V1080" s="283"/>
      <c r="W1080" s="164"/>
      <c r="X1080" s="99"/>
      <c r="Y1080" s="58"/>
      <c r="Z1080" s="58"/>
      <c r="AA1080" s="58"/>
      <c r="AB1080" s="58"/>
      <c r="AC1080" s="58"/>
      <c r="AD1080" s="58"/>
      <c r="AE1080" s="58"/>
      <c r="AF1080" s="58"/>
      <c r="AG1080" s="58"/>
      <c r="AH1080" s="58"/>
      <c r="AI1080" s="58"/>
      <c r="AJ1080" s="58"/>
      <c r="AM1080" s="127"/>
      <c r="AN1080" s="127"/>
    </row>
    <row r="1081" spans="1:40" s="66" customFormat="1" ht="29.25" hidden="1" customHeight="1" thickTop="1" thickBot="1">
      <c r="A1081" s="26"/>
      <c r="B1081" s="184"/>
      <c r="C1081" s="64"/>
      <c r="D1081" s="56"/>
      <c r="E1081" s="53" t="str">
        <f>+IF(J1081="","",SUBTOTAL(3,J$8:J1081))</f>
        <v/>
      </c>
      <c r="F1081" s="201"/>
      <c r="G1081" s="25"/>
      <c r="H1081" s="28">
        <v>9107</v>
      </c>
      <c r="I1081" s="65"/>
      <c r="J1081" s="25"/>
      <c r="K1081" s="26" t="str">
        <f t="shared" si="117"/>
        <v/>
      </c>
      <c r="L1081" s="169"/>
      <c r="M1081" s="25"/>
      <c r="N1081" s="38"/>
      <c r="P1081" s="63" t="str">
        <f t="shared" si="116"/>
        <v>.</v>
      </c>
      <c r="Q1081" s="63"/>
      <c r="R1081" s="63"/>
      <c r="S1081" s="6" t="str">
        <f t="shared" si="115"/>
        <v xml:space="preserve">فاتورة رقم 9107  </v>
      </c>
      <c r="T1081" s="6"/>
      <c r="U1081" s="283"/>
      <c r="V1081" s="283"/>
      <c r="W1081" s="164"/>
      <c r="X1081" s="99"/>
      <c r="Y1081" s="58"/>
      <c r="Z1081" s="58"/>
      <c r="AA1081" s="58"/>
      <c r="AB1081" s="58"/>
      <c r="AC1081" s="58"/>
      <c r="AD1081" s="58"/>
      <c r="AE1081" s="58"/>
      <c r="AF1081" s="58"/>
      <c r="AG1081" s="58"/>
      <c r="AH1081" s="58"/>
      <c r="AI1081" s="58"/>
      <c r="AJ1081" s="58"/>
      <c r="AM1081" s="127"/>
      <c r="AN1081" s="127"/>
    </row>
    <row r="1082" spans="1:40" s="66" customFormat="1" ht="29.25" hidden="1" customHeight="1" thickTop="1" thickBot="1">
      <c r="A1082" s="26"/>
      <c r="B1082" s="184"/>
      <c r="C1082" s="64"/>
      <c r="D1082" s="56"/>
      <c r="E1082" s="53" t="str">
        <f>+IF(J1082="","",SUBTOTAL(3,J$8:J1082))</f>
        <v/>
      </c>
      <c r="F1082" s="201"/>
      <c r="G1082" s="25"/>
      <c r="H1082" s="28">
        <v>9108</v>
      </c>
      <c r="I1082" s="65"/>
      <c r="J1082" s="25"/>
      <c r="K1082" s="26" t="str">
        <f t="shared" si="117"/>
        <v/>
      </c>
      <c r="L1082" s="169"/>
      <c r="M1082" s="25"/>
      <c r="N1082" s="38"/>
      <c r="P1082" s="63" t="str">
        <f t="shared" si="116"/>
        <v>.</v>
      </c>
      <c r="Q1082" s="63"/>
      <c r="R1082" s="63"/>
      <c r="S1082" s="6" t="str">
        <f t="shared" si="115"/>
        <v xml:space="preserve">فاتورة رقم 9108  </v>
      </c>
      <c r="T1082" s="6"/>
      <c r="U1082" s="283"/>
      <c r="V1082" s="283"/>
      <c r="W1082" s="164"/>
      <c r="X1082" s="99"/>
      <c r="Y1082" s="58"/>
      <c r="Z1082" s="58"/>
      <c r="AA1082" s="58"/>
      <c r="AB1082" s="58"/>
      <c r="AC1082" s="58"/>
      <c r="AD1082" s="58"/>
      <c r="AE1082" s="58"/>
      <c r="AF1082" s="58"/>
      <c r="AG1082" s="58"/>
      <c r="AH1082" s="58"/>
      <c r="AI1082" s="58"/>
      <c r="AJ1082" s="58"/>
      <c r="AM1082" s="127"/>
      <c r="AN1082" s="127"/>
    </row>
    <row r="1083" spans="1:40" s="66" customFormat="1" ht="29.25" hidden="1" customHeight="1" thickTop="1" thickBot="1">
      <c r="A1083" s="26"/>
      <c r="B1083" s="184"/>
      <c r="C1083" s="64"/>
      <c r="D1083" s="56"/>
      <c r="E1083" s="53" t="str">
        <f>+IF(J1083="","",SUBTOTAL(3,J$8:J1083))</f>
        <v/>
      </c>
      <c r="F1083" s="201"/>
      <c r="G1083" s="25"/>
      <c r="H1083" s="28">
        <v>9109</v>
      </c>
      <c r="I1083" s="65"/>
      <c r="J1083" s="25"/>
      <c r="K1083" s="26" t="str">
        <f t="shared" si="117"/>
        <v/>
      </c>
      <c r="L1083" s="169"/>
      <c r="M1083" s="25"/>
      <c r="N1083" s="38"/>
      <c r="P1083" s="63" t="str">
        <f t="shared" si="116"/>
        <v>.</v>
      </c>
      <c r="Q1083" s="63"/>
      <c r="R1083" s="63"/>
      <c r="S1083" s="6" t="str">
        <f t="shared" si="115"/>
        <v xml:space="preserve">فاتورة رقم 9109  </v>
      </c>
      <c r="T1083" s="6"/>
      <c r="U1083" s="283"/>
      <c r="V1083" s="283"/>
      <c r="W1083" s="164"/>
      <c r="X1083" s="99"/>
      <c r="Y1083" s="58"/>
      <c r="Z1083" s="58"/>
      <c r="AA1083" s="58"/>
      <c r="AB1083" s="58"/>
      <c r="AC1083" s="58"/>
      <c r="AD1083" s="58"/>
      <c r="AE1083" s="58"/>
      <c r="AF1083" s="58"/>
      <c r="AG1083" s="58"/>
      <c r="AH1083" s="58"/>
      <c r="AI1083" s="58"/>
      <c r="AJ1083" s="58"/>
      <c r="AM1083" s="127"/>
      <c r="AN1083" s="127"/>
    </row>
    <row r="1084" spans="1:40" s="66" customFormat="1" ht="29.25" hidden="1" customHeight="1" thickTop="1" thickBot="1">
      <c r="A1084" s="26"/>
      <c r="B1084" s="184"/>
      <c r="C1084" s="64"/>
      <c r="D1084" s="56"/>
      <c r="E1084" s="53" t="str">
        <f>+IF(J1084="","",SUBTOTAL(3,J$8:J1084))</f>
        <v/>
      </c>
      <c r="F1084" s="201"/>
      <c r="G1084" s="25"/>
      <c r="H1084" s="28">
        <v>9110</v>
      </c>
      <c r="I1084" s="65"/>
      <c r="J1084" s="25"/>
      <c r="K1084" s="26" t="str">
        <f t="shared" si="117"/>
        <v/>
      </c>
      <c r="L1084" s="169"/>
      <c r="M1084" s="25"/>
      <c r="N1084" s="38"/>
      <c r="P1084" s="63" t="str">
        <f t="shared" si="116"/>
        <v>.</v>
      </c>
      <c r="Q1084" s="63"/>
      <c r="R1084" s="63"/>
      <c r="S1084" s="6" t="str">
        <f t="shared" si="115"/>
        <v xml:space="preserve">فاتورة رقم 9110  </v>
      </c>
      <c r="T1084" s="6"/>
      <c r="U1084" s="283"/>
      <c r="V1084" s="283"/>
      <c r="W1084" s="164"/>
      <c r="X1084" s="99"/>
      <c r="Y1084" s="58"/>
      <c r="Z1084" s="58"/>
      <c r="AA1084" s="58"/>
      <c r="AB1084" s="58"/>
      <c r="AC1084" s="58"/>
      <c r="AD1084" s="58"/>
      <c r="AE1084" s="58"/>
      <c r="AF1084" s="58"/>
      <c r="AG1084" s="58"/>
      <c r="AH1084" s="58"/>
      <c r="AI1084" s="58"/>
      <c r="AJ1084" s="58"/>
      <c r="AM1084" s="127"/>
      <c r="AN1084" s="127"/>
    </row>
    <row r="1085" spans="1:40" s="66" customFormat="1" ht="29.25" hidden="1" customHeight="1" thickTop="1" thickBot="1">
      <c r="A1085" s="26"/>
      <c r="B1085" s="184"/>
      <c r="C1085" s="64"/>
      <c r="D1085" s="56"/>
      <c r="E1085" s="53" t="str">
        <f>+IF(J1085="","",SUBTOTAL(3,J$8:J1085))</f>
        <v/>
      </c>
      <c r="F1085" s="201"/>
      <c r="G1085" s="25"/>
      <c r="H1085" s="28">
        <v>9111</v>
      </c>
      <c r="I1085" s="65"/>
      <c r="J1085" s="25"/>
      <c r="K1085" s="26" t="str">
        <f t="shared" si="117"/>
        <v/>
      </c>
      <c r="L1085" s="169"/>
      <c r="M1085" s="25"/>
      <c r="N1085" s="38"/>
      <c r="P1085" s="63" t="str">
        <f t="shared" si="116"/>
        <v>.</v>
      </c>
      <c r="Q1085" s="63"/>
      <c r="R1085" s="63"/>
      <c r="S1085" s="6" t="str">
        <f t="shared" si="115"/>
        <v xml:space="preserve">فاتورة رقم 9111  </v>
      </c>
      <c r="T1085" s="6"/>
      <c r="U1085" s="283"/>
      <c r="V1085" s="283"/>
      <c r="W1085" s="164"/>
      <c r="X1085" s="99"/>
      <c r="Y1085" s="58"/>
      <c r="Z1085" s="58"/>
      <c r="AA1085" s="58"/>
      <c r="AB1085" s="58"/>
      <c r="AC1085" s="58"/>
      <c r="AD1085" s="58"/>
      <c r="AE1085" s="58"/>
      <c r="AF1085" s="58"/>
      <c r="AG1085" s="58"/>
      <c r="AH1085" s="58"/>
      <c r="AI1085" s="58"/>
      <c r="AJ1085" s="58"/>
      <c r="AM1085" s="127"/>
      <c r="AN1085" s="127"/>
    </row>
    <row r="1086" spans="1:40" s="66" customFormat="1" ht="29.25" hidden="1" customHeight="1" thickTop="1" thickBot="1">
      <c r="A1086" s="26"/>
      <c r="B1086" s="184"/>
      <c r="C1086" s="64"/>
      <c r="D1086" s="56"/>
      <c r="E1086" s="53" t="str">
        <f>+IF(J1086="","",SUBTOTAL(3,J$8:J1086))</f>
        <v/>
      </c>
      <c r="F1086" s="201"/>
      <c r="G1086" s="25"/>
      <c r="H1086" s="28">
        <v>9112</v>
      </c>
      <c r="I1086" s="65"/>
      <c r="J1086" s="25"/>
      <c r="K1086" s="26" t="str">
        <f t="shared" si="117"/>
        <v/>
      </c>
      <c r="L1086" s="169"/>
      <c r="M1086" s="25"/>
      <c r="N1086" s="38"/>
      <c r="P1086" s="63" t="str">
        <f t="shared" si="116"/>
        <v>.</v>
      </c>
      <c r="Q1086" s="63"/>
      <c r="R1086" s="63"/>
      <c r="S1086" s="6" t="str">
        <f t="shared" si="115"/>
        <v xml:space="preserve">فاتورة رقم 9112  </v>
      </c>
      <c r="T1086" s="6"/>
      <c r="U1086" s="283"/>
      <c r="V1086" s="283"/>
      <c r="W1086" s="164"/>
      <c r="X1086" s="99"/>
      <c r="Y1086" s="58"/>
      <c r="Z1086" s="58"/>
      <c r="AA1086" s="58"/>
      <c r="AB1086" s="58"/>
      <c r="AC1086" s="58"/>
      <c r="AD1086" s="58"/>
      <c r="AE1086" s="58"/>
      <c r="AF1086" s="58"/>
      <c r="AG1086" s="58"/>
      <c r="AH1086" s="58"/>
      <c r="AI1086" s="58"/>
      <c r="AJ1086" s="58"/>
      <c r="AM1086" s="127"/>
      <c r="AN1086" s="127"/>
    </row>
    <row r="1087" spans="1:40" s="66" customFormat="1" ht="29.25" hidden="1" customHeight="1" thickTop="1" thickBot="1">
      <c r="A1087" s="26"/>
      <c r="B1087" s="184"/>
      <c r="C1087" s="64"/>
      <c r="D1087" s="56"/>
      <c r="E1087" s="53" t="str">
        <f>+IF(J1087="","",SUBTOTAL(3,J$8:J1087))</f>
        <v/>
      </c>
      <c r="F1087" s="201"/>
      <c r="G1087" s="25"/>
      <c r="H1087" s="28">
        <v>9113</v>
      </c>
      <c r="I1087" s="65"/>
      <c r="J1087" s="25"/>
      <c r="K1087" s="26" t="str">
        <f t="shared" si="117"/>
        <v/>
      </c>
      <c r="L1087" s="169"/>
      <c r="M1087" s="25"/>
      <c r="N1087" s="38"/>
      <c r="P1087" s="63" t="str">
        <f t="shared" si="116"/>
        <v>.</v>
      </c>
      <c r="Q1087" s="63"/>
      <c r="R1087" s="63"/>
      <c r="S1087" s="6" t="str">
        <f t="shared" si="115"/>
        <v xml:space="preserve">فاتورة رقم 9113  </v>
      </c>
      <c r="T1087" s="6"/>
      <c r="U1087" s="283"/>
      <c r="V1087" s="283"/>
      <c r="W1087" s="164"/>
      <c r="X1087" s="99"/>
      <c r="Y1087" s="58"/>
      <c r="Z1087" s="58"/>
      <c r="AA1087" s="58"/>
      <c r="AB1087" s="58"/>
      <c r="AC1087" s="58"/>
      <c r="AD1087" s="58"/>
      <c r="AE1087" s="58"/>
      <c r="AF1087" s="58"/>
      <c r="AG1087" s="58"/>
      <c r="AH1087" s="58"/>
      <c r="AI1087" s="58"/>
      <c r="AJ1087" s="58"/>
      <c r="AM1087" s="127"/>
      <c r="AN1087" s="127"/>
    </row>
    <row r="1088" spans="1:40" s="66" customFormat="1" ht="29.25" hidden="1" customHeight="1" thickTop="1" thickBot="1">
      <c r="A1088" s="26"/>
      <c r="B1088" s="184"/>
      <c r="C1088" s="64"/>
      <c r="D1088" s="56"/>
      <c r="E1088" s="53" t="str">
        <f>+IF(J1088="","",SUBTOTAL(3,J$8:J1088))</f>
        <v/>
      </c>
      <c r="F1088" s="201"/>
      <c r="G1088" s="25"/>
      <c r="H1088" s="28">
        <v>9114</v>
      </c>
      <c r="I1088" s="65"/>
      <c r="J1088" s="25"/>
      <c r="K1088" s="26" t="str">
        <f t="shared" si="117"/>
        <v/>
      </c>
      <c r="L1088" s="169"/>
      <c r="M1088" s="25"/>
      <c r="N1088" s="38"/>
      <c r="P1088" s="63" t="str">
        <f t="shared" si="116"/>
        <v>.</v>
      </c>
      <c r="Q1088" s="63"/>
      <c r="R1088" s="63"/>
      <c r="S1088" s="6" t="str">
        <f t="shared" si="115"/>
        <v xml:space="preserve">فاتورة رقم 9114  </v>
      </c>
      <c r="T1088" s="6"/>
      <c r="U1088" s="283"/>
      <c r="V1088" s="283"/>
      <c r="W1088" s="164"/>
      <c r="X1088" s="99"/>
      <c r="Y1088" s="58"/>
      <c r="Z1088" s="58"/>
      <c r="AA1088" s="58"/>
      <c r="AB1088" s="58"/>
      <c r="AC1088" s="58"/>
      <c r="AD1088" s="58"/>
      <c r="AE1088" s="58"/>
      <c r="AF1088" s="58"/>
      <c r="AG1088" s="58"/>
      <c r="AH1088" s="58"/>
      <c r="AI1088" s="58"/>
      <c r="AJ1088" s="58"/>
      <c r="AM1088" s="127"/>
      <c r="AN1088" s="127"/>
    </row>
    <row r="1089" spans="1:40" s="66" customFormat="1" ht="29.25" hidden="1" customHeight="1" thickTop="1" thickBot="1">
      <c r="A1089" s="26"/>
      <c r="B1089" s="184"/>
      <c r="C1089" s="64"/>
      <c r="D1089" s="56"/>
      <c r="E1089" s="53" t="str">
        <f>+IF(J1089="","",SUBTOTAL(3,J$8:J1089))</f>
        <v/>
      </c>
      <c r="F1089" s="201"/>
      <c r="G1089" s="25"/>
      <c r="H1089" s="28">
        <v>9115</v>
      </c>
      <c r="I1089" s="65"/>
      <c r="J1089" s="25"/>
      <c r="K1089" s="26" t="str">
        <f t="shared" si="117"/>
        <v/>
      </c>
      <c r="L1089" s="169"/>
      <c r="M1089" s="25"/>
      <c r="N1089" s="38"/>
      <c r="P1089" s="63" t="str">
        <f t="shared" si="116"/>
        <v>.</v>
      </c>
      <c r="Q1089" s="63"/>
      <c r="R1089" s="63"/>
      <c r="S1089" s="6" t="str">
        <f t="shared" si="115"/>
        <v xml:space="preserve">فاتورة رقم 9115  </v>
      </c>
      <c r="T1089" s="6"/>
      <c r="U1089" s="283"/>
      <c r="V1089" s="283"/>
      <c r="W1089" s="164"/>
      <c r="X1089" s="99"/>
      <c r="Y1089" s="58"/>
      <c r="Z1089" s="58"/>
      <c r="AA1089" s="58"/>
      <c r="AB1089" s="58"/>
      <c r="AC1089" s="58"/>
      <c r="AD1089" s="58"/>
      <c r="AE1089" s="58"/>
      <c r="AF1089" s="58"/>
      <c r="AG1089" s="58"/>
      <c r="AH1089" s="58"/>
      <c r="AI1089" s="58"/>
      <c r="AJ1089" s="58"/>
      <c r="AM1089" s="127"/>
      <c r="AN1089" s="127"/>
    </row>
    <row r="1090" spans="1:40" s="66" customFormat="1" ht="29.25" hidden="1" customHeight="1" thickTop="1" thickBot="1">
      <c r="A1090" s="26"/>
      <c r="B1090" s="184"/>
      <c r="C1090" s="64"/>
      <c r="D1090" s="56"/>
      <c r="E1090" s="53" t="str">
        <f>+IF(J1090="","",SUBTOTAL(3,J$8:J1090))</f>
        <v/>
      </c>
      <c r="F1090" s="201"/>
      <c r="G1090" s="25"/>
      <c r="H1090" s="28">
        <v>9116</v>
      </c>
      <c r="I1090" s="65"/>
      <c r="J1090" s="25"/>
      <c r="K1090" s="26" t="str">
        <f t="shared" si="117"/>
        <v/>
      </c>
      <c r="L1090" s="169"/>
      <c r="M1090" s="25"/>
      <c r="N1090" s="38"/>
      <c r="P1090" s="63" t="str">
        <f t="shared" si="116"/>
        <v>.</v>
      </c>
      <c r="Q1090" s="63"/>
      <c r="R1090" s="63"/>
      <c r="S1090" s="6" t="str">
        <f t="shared" si="115"/>
        <v xml:space="preserve">فاتورة رقم 9116  </v>
      </c>
      <c r="T1090" s="6"/>
      <c r="U1090" s="283"/>
      <c r="V1090" s="283"/>
      <c r="W1090" s="164"/>
      <c r="X1090" s="99"/>
      <c r="Y1090" s="58"/>
      <c r="Z1090" s="58"/>
      <c r="AA1090" s="58"/>
      <c r="AB1090" s="58"/>
      <c r="AC1090" s="58"/>
      <c r="AD1090" s="58"/>
      <c r="AE1090" s="58"/>
      <c r="AF1090" s="58"/>
      <c r="AG1090" s="58"/>
      <c r="AH1090" s="58"/>
      <c r="AI1090" s="58"/>
      <c r="AJ1090" s="58"/>
      <c r="AM1090" s="127"/>
      <c r="AN1090" s="127"/>
    </row>
    <row r="1091" spans="1:40" s="66" customFormat="1" ht="29.25" hidden="1" customHeight="1" thickTop="1" thickBot="1">
      <c r="A1091" s="26"/>
      <c r="B1091" s="184"/>
      <c r="C1091" s="64"/>
      <c r="D1091" s="56"/>
      <c r="E1091" s="53" t="str">
        <f>+IF(J1091="","",SUBTOTAL(3,J$8:J1091))</f>
        <v/>
      </c>
      <c r="F1091" s="201"/>
      <c r="G1091" s="25"/>
      <c r="H1091" s="28">
        <v>9117</v>
      </c>
      <c r="I1091" s="65"/>
      <c r="J1091" s="25"/>
      <c r="K1091" s="26" t="str">
        <f t="shared" si="117"/>
        <v/>
      </c>
      <c r="L1091" s="169"/>
      <c r="M1091" s="25"/>
      <c r="N1091" s="38"/>
      <c r="P1091" s="63" t="str">
        <f t="shared" si="116"/>
        <v>.</v>
      </c>
      <c r="Q1091" s="63"/>
      <c r="R1091" s="63"/>
      <c r="S1091" s="6" t="str">
        <f t="shared" si="115"/>
        <v xml:space="preserve">فاتورة رقم 9117  </v>
      </c>
      <c r="T1091" s="6"/>
      <c r="U1091" s="283"/>
      <c r="V1091" s="283"/>
      <c r="W1091" s="164"/>
      <c r="X1091" s="99"/>
      <c r="Y1091" s="58"/>
      <c r="Z1091" s="58"/>
      <c r="AA1091" s="58"/>
      <c r="AB1091" s="58"/>
      <c r="AC1091" s="58"/>
      <c r="AD1091" s="58"/>
      <c r="AE1091" s="58"/>
      <c r="AF1091" s="58"/>
      <c r="AG1091" s="58"/>
      <c r="AH1091" s="58"/>
      <c r="AI1091" s="58"/>
      <c r="AJ1091" s="58"/>
      <c r="AM1091" s="127"/>
      <c r="AN1091" s="127"/>
    </row>
    <row r="1092" spans="1:40" s="66" customFormat="1" ht="29.25" hidden="1" customHeight="1" thickTop="1" thickBot="1">
      <c r="A1092" s="26"/>
      <c r="B1092" s="184"/>
      <c r="C1092" s="64"/>
      <c r="D1092" s="56"/>
      <c r="E1092" s="53" t="str">
        <f>+IF(J1092="","",SUBTOTAL(3,J$8:J1092))</f>
        <v/>
      </c>
      <c r="F1092" s="201"/>
      <c r="G1092" s="25"/>
      <c r="H1092" s="28">
        <v>9118</v>
      </c>
      <c r="I1092" s="65"/>
      <c r="J1092" s="25"/>
      <c r="K1092" s="26" t="str">
        <f t="shared" si="117"/>
        <v/>
      </c>
      <c r="L1092" s="169"/>
      <c r="M1092" s="25"/>
      <c r="N1092" s="38"/>
      <c r="P1092" s="63" t="str">
        <f t="shared" si="116"/>
        <v>.</v>
      </c>
      <c r="Q1092" s="63"/>
      <c r="R1092" s="63"/>
      <c r="S1092" s="6" t="str">
        <f t="shared" si="115"/>
        <v xml:space="preserve">فاتورة رقم 9118  </v>
      </c>
      <c r="T1092" s="6"/>
      <c r="U1092" s="283"/>
      <c r="V1092" s="283"/>
      <c r="W1092" s="164"/>
      <c r="X1092" s="99"/>
      <c r="Y1092" s="58"/>
      <c r="Z1092" s="58"/>
      <c r="AA1092" s="58"/>
      <c r="AB1092" s="58"/>
      <c r="AC1092" s="58"/>
      <c r="AD1092" s="58"/>
      <c r="AE1092" s="58"/>
      <c r="AF1092" s="58"/>
      <c r="AG1092" s="58"/>
      <c r="AH1092" s="58"/>
      <c r="AI1092" s="58"/>
      <c r="AJ1092" s="58"/>
      <c r="AM1092" s="127"/>
      <c r="AN1092" s="127"/>
    </row>
    <row r="1093" spans="1:40" s="66" customFormat="1" ht="29.25" hidden="1" customHeight="1" thickTop="1" thickBot="1">
      <c r="A1093" s="26"/>
      <c r="B1093" s="184"/>
      <c r="C1093" s="64"/>
      <c r="D1093" s="56"/>
      <c r="E1093" s="53" t="str">
        <f>+IF(J1093="","",SUBTOTAL(3,J$8:J1093))</f>
        <v/>
      </c>
      <c r="F1093" s="201"/>
      <c r="G1093" s="25"/>
      <c r="H1093" s="28">
        <v>9119</v>
      </c>
      <c r="I1093" s="65"/>
      <c r="J1093" s="25"/>
      <c r="K1093" s="26" t="str">
        <f t="shared" si="117"/>
        <v/>
      </c>
      <c r="L1093" s="169"/>
      <c r="M1093" s="25"/>
      <c r="N1093" s="38"/>
      <c r="P1093" s="63" t="str">
        <f t="shared" si="116"/>
        <v>.</v>
      </c>
      <c r="Q1093" s="63"/>
      <c r="R1093" s="63"/>
      <c r="S1093" s="6" t="str">
        <f t="shared" si="115"/>
        <v xml:space="preserve">فاتورة رقم 9119  </v>
      </c>
      <c r="T1093" s="6"/>
      <c r="U1093" s="283"/>
      <c r="V1093" s="283"/>
      <c r="W1093" s="164"/>
      <c r="X1093" s="99"/>
      <c r="Y1093" s="58"/>
      <c r="Z1093" s="58"/>
      <c r="AA1093" s="58"/>
      <c r="AB1093" s="58"/>
      <c r="AC1093" s="58"/>
      <c r="AD1093" s="58"/>
      <c r="AE1093" s="58"/>
      <c r="AF1093" s="58"/>
      <c r="AG1093" s="58"/>
      <c r="AH1093" s="58"/>
      <c r="AI1093" s="58"/>
      <c r="AJ1093" s="58"/>
      <c r="AM1093" s="127"/>
      <c r="AN1093" s="127"/>
    </row>
    <row r="1094" spans="1:40" s="66" customFormat="1" ht="29.25" hidden="1" customHeight="1" thickTop="1" thickBot="1">
      <c r="A1094" s="26"/>
      <c r="B1094" s="184"/>
      <c r="C1094" s="64"/>
      <c r="D1094" s="56"/>
      <c r="E1094" s="53" t="str">
        <f>+IF(J1094="","",SUBTOTAL(3,J$8:J1094))</f>
        <v/>
      </c>
      <c r="F1094" s="201"/>
      <c r="G1094" s="25"/>
      <c r="H1094" s="28">
        <v>9120</v>
      </c>
      <c r="I1094" s="65"/>
      <c r="J1094" s="25"/>
      <c r="K1094" s="26" t="str">
        <f t="shared" si="117"/>
        <v/>
      </c>
      <c r="L1094" s="169"/>
      <c r="M1094" s="25"/>
      <c r="N1094" s="38"/>
      <c r="P1094" s="63" t="str">
        <f t="shared" si="116"/>
        <v>.</v>
      </c>
      <c r="Q1094" s="63"/>
      <c r="R1094" s="63"/>
      <c r="S1094" s="6" t="str">
        <f t="shared" si="115"/>
        <v xml:space="preserve">فاتورة رقم 9120  </v>
      </c>
      <c r="T1094" s="6"/>
      <c r="U1094" s="283"/>
      <c r="V1094" s="283"/>
      <c r="W1094" s="164"/>
      <c r="X1094" s="99"/>
      <c r="Y1094" s="58"/>
      <c r="Z1094" s="58"/>
      <c r="AA1094" s="58"/>
      <c r="AB1094" s="58"/>
      <c r="AC1094" s="58"/>
      <c r="AD1094" s="58"/>
      <c r="AE1094" s="58"/>
      <c r="AF1094" s="58"/>
      <c r="AG1094" s="58"/>
      <c r="AH1094" s="58"/>
      <c r="AI1094" s="58"/>
      <c r="AJ1094" s="58"/>
      <c r="AM1094" s="127"/>
      <c r="AN1094" s="127"/>
    </row>
    <row r="1095" spans="1:40" s="66" customFormat="1" ht="29.25" hidden="1" customHeight="1" thickTop="1" thickBot="1">
      <c r="A1095" s="26"/>
      <c r="B1095" s="184"/>
      <c r="C1095" s="64"/>
      <c r="D1095" s="56"/>
      <c r="E1095" s="53" t="str">
        <f>+IF(J1095="","",SUBTOTAL(3,J$8:J1095))</f>
        <v/>
      </c>
      <c r="F1095" s="201"/>
      <c r="G1095" s="25"/>
      <c r="H1095" s="28">
        <v>9121</v>
      </c>
      <c r="I1095" s="65"/>
      <c r="J1095" s="25"/>
      <c r="K1095" s="26" t="str">
        <f t="shared" si="117"/>
        <v/>
      </c>
      <c r="L1095" s="169"/>
      <c r="M1095" s="25"/>
      <c r="N1095" s="38"/>
      <c r="P1095" s="63" t="str">
        <f t="shared" si="116"/>
        <v>.</v>
      </c>
      <c r="Q1095" s="63"/>
      <c r="R1095" s="63"/>
      <c r="S1095" s="6" t="str">
        <f t="shared" si="115"/>
        <v xml:space="preserve">فاتورة رقم 9121  </v>
      </c>
      <c r="T1095" s="6"/>
      <c r="U1095" s="283"/>
      <c r="V1095" s="283"/>
      <c r="W1095" s="164"/>
      <c r="X1095" s="99"/>
      <c r="Y1095" s="58"/>
      <c r="Z1095" s="58"/>
      <c r="AA1095" s="58"/>
      <c r="AB1095" s="58"/>
      <c r="AC1095" s="58"/>
      <c r="AD1095" s="58"/>
      <c r="AE1095" s="58"/>
      <c r="AF1095" s="58"/>
      <c r="AG1095" s="58"/>
      <c r="AH1095" s="58"/>
      <c r="AI1095" s="58"/>
      <c r="AJ1095" s="58"/>
      <c r="AM1095" s="127"/>
      <c r="AN1095" s="127"/>
    </row>
    <row r="1096" spans="1:40" s="66" customFormat="1" ht="29.25" hidden="1" customHeight="1" thickTop="1" thickBot="1">
      <c r="A1096" s="26"/>
      <c r="B1096" s="184"/>
      <c r="C1096" s="64"/>
      <c r="D1096" s="56"/>
      <c r="E1096" s="53" t="str">
        <f>+IF(J1096="","",SUBTOTAL(3,J$8:J1096))</f>
        <v/>
      </c>
      <c r="F1096" s="201"/>
      <c r="G1096" s="25"/>
      <c r="H1096" s="28">
        <v>9122</v>
      </c>
      <c r="I1096" s="65"/>
      <c r="J1096" s="25"/>
      <c r="K1096" s="26" t="str">
        <f t="shared" si="117"/>
        <v/>
      </c>
      <c r="L1096" s="169"/>
      <c r="M1096" s="25"/>
      <c r="N1096" s="38"/>
      <c r="P1096" s="63" t="str">
        <f t="shared" si="116"/>
        <v>.</v>
      </c>
      <c r="Q1096" s="63"/>
      <c r="R1096" s="63"/>
      <c r="S1096" s="6" t="str">
        <f t="shared" si="115"/>
        <v xml:space="preserve">فاتورة رقم 9122  </v>
      </c>
      <c r="T1096" s="6"/>
      <c r="U1096" s="283"/>
      <c r="V1096" s="283"/>
      <c r="W1096" s="164"/>
      <c r="X1096" s="99"/>
      <c r="Y1096" s="58"/>
      <c r="Z1096" s="58"/>
      <c r="AA1096" s="58"/>
      <c r="AB1096" s="58"/>
      <c r="AC1096" s="58"/>
      <c r="AD1096" s="58"/>
      <c r="AE1096" s="58"/>
      <c r="AF1096" s="58"/>
      <c r="AG1096" s="58"/>
      <c r="AH1096" s="58"/>
      <c r="AI1096" s="58"/>
      <c r="AJ1096" s="58"/>
      <c r="AM1096" s="127"/>
      <c r="AN1096" s="127"/>
    </row>
    <row r="1097" spans="1:40" s="66" customFormat="1" ht="29.25" hidden="1" customHeight="1" thickTop="1" thickBot="1">
      <c r="A1097" s="26"/>
      <c r="B1097" s="184"/>
      <c r="C1097" s="64"/>
      <c r="D1097" s="56"/>
      <c r="E1097" s="53" t="str">
        <f>+IF(J1097="","",SUBTOTAL(3,J$8:J1097))</f>
        <v/>
      </c>
      <c r="F1097" s="201"/>
      <c r="G1097" s="25"/>
      <c r="H1097" s="28">
        <v>9123</v>
      </c>
      <c r="I1097" s="65"/>
      <c r="J1097" s="25"/>
      <c r="K1097" s="26" t="str">
        <f t="shared" si="117"/>
        <v/>
      </c>
      <c r="L1097" s="169"/>
      <c r="M1097" s="25"/>
      <c r="N1097" s="38"/>
      <c r="P1097" s="63" t="str">
        <f t="shared" si="116"/>
        <v>.</v>
      </c>
      <c r="Q1097" s="63"/>
      <c r="R1097" s="63"/>
      <c r="S1097" s="6" t="str">
        <f t="shared" ref="S1097:S1160" si="118">$U$5&amp;H1097&amp;$U$7&amp;L1097&amp;$U$7</f>
        <v xml:space="preserve">فاتورة رقم 9123  </v>
      </c>
      <c r="T1097" s="6"/>
      <c r="U1097" s="283"/>
      <c r="V1097" s="283"/>
      <c r="W1097" s="164"/>
      <c r="X1097" s="99"/>
      <c r="Y1097" s="58"/>
      <c r="Z1097" s="58"/>
      <c r="AA1097" s="58"/>
      <c r="AB1097" s="58"/>
      <c r="AC1097" s="58"/>
      <c r="AD1097" s="58"/>
      <c r="AE1097" s="58"/>
      <c r="AF1097" s="58"/>
      <c r="AG1097" s="58"/>
      <c r="AH1097" s="58"/>
      <c r="AI1097" s="58"/>
      <c r="AJ1097" s="58"/>
      <c r="AM1097" s="127"/>
      <c r="AN1097" s="127"/>
    </row>
    <row r="1098" spans="1:40" s="66" customFormat="1" ht="29.25" hidden="1" customHeight="1" thickTop="1" thickBot="1">
      <c r="A1098" s="26"/>
      <c r="B1098" s="184"/>
      <c r="C1098" s="64"/>
      <c r="D1098" s="56"/>
      <c r="E1098" s="53" t="str">
        <f>+IF(J1098="","",SUBTOTAL(3,J$8:J1098))</f>
        <v/>
      </c>
      <c r="F1098" s="201"/>
      <c r="G1098" s="25"/>
      <c r="H1098" s="28">
        <v>9124</v>
      </c>
      <c r="I1098" s="65"/>
      <c r="J1098" s="25"/>
      <c r="K1098" s="26" t="str">
        <f t="shared" si="117"/>
        <v/>
      </c>
      <c r="L1098" s="169"/>
      <c r="M1098" s="25"/>
      <c r="N1098" s="38"/>
      <c r="P1098" s="63" t="str">
        <f t="shared" si="116"/>
        <v>.</v>
      </c>
      <c r="Q1098" s="63"/>
      <c r="R1098" s="63"/>
      <c r="S1098" s="6" t="str">
        <f t="shared" si="118"/>
        <v xml:space="preserve">فاتورة رقم 9124  </v>
      </c>
      <c r="T1098" s="6"/>
      <c r="U1098" s="283"/>
      <c r="V1098" s="283"/>
      <c r="W1098" s="164"/>
      <c r="X1098" s="99"/>
      <c r="Y1098" s="58"/>
      <c r="Z1098" s="58"/>
      <c r="AA1098" s="58"/>
      <c r="AB1098" s="58"/>
      <c r="AC1098" s="58"/>
      <c r="AD1098" s="58"/>
      <c r="AE1098" s="58"/>
      <c r="AF1098" s="58"/>
      <c r="AG1098" s="58"/>
      <c r="AH1098" s="58"/>
      <c r="AI1098" s="58"/>
      <c r="AJ1098" s="58"/>
      <c r="AM1098" s="127"/>
      <c r="AN1098" s="127"/>
    </row>
    <row r="1099" spans="1:40" s="66" customFormat="1" ht="29.25" hidden="1" customHeight="1" thickTop="1" thickBot="1">
      <c r="A1099" s="26"/>
      <c r="B1099" s="184"/>
      <c r="C1099" s="64"/>
      <c r="D1099" s="56"/>
      <c r="E1099" s="53" t="str">
        <f>+IF(J1099="","",SUBTOTAL(3,J$8:J1099))</f>
        <v/>
      </c>
      <c r="F1099" s="201"/>
      <c r="G1099" s="25"/>
      <c r="H1099" s="28">
        <v>9125</v>
      </c>
      <c r="I1099" s="65"/>
      <c r="J1099" s="25"/>
      <c r="K1099" s="26" t="str">
        <f t="shared" si="117"/>
        <v/>
      </c>
      <c r="L1099" s="169"/>
      <c r="M1099" s="25"/>
      <c r="N1099" s="38"/>
      <c r="P1099" s="63" t="str">
        <f t="shared" si="116"/>
        <v>.</v>
      </c>
      <c r="Q1099" s="63"/>
      <c r="R1099" s="63"/>
      <c r="S1099" s="6" t="str">
        <f t="shared" si="118"/>
        <v xml:space="preserve">فاتورة رقم 9125  </v>
      </c>
      <c r="T1099" s="6"/>
      <c r="U1099" s="283"/>
      <c r="V1099" s="283"/>
      <c r="W1099" s="164"/>
      <c r="X1099" s="99"/>
      <c r="Y1099" s="58"/>
      <c r="Z1099" s="58"/>
      <c r="AA1099" s="58"/>
      <c r="AB1099" s="58"/>
      <c r="AC1099" s="58"/>
      <c r="AD1099" s="58"/>
      <c r="AE1099" s="58"/>
      <c r="AF1099" s="58"/>
      <c r="AG1099" s="58"/>
      <c r="AH1099" s="58"/>
      <c r="AI1099" s="58"/>
      <c r="AJ1099" s="58"/>
      <c r="AM1099" s="127"/>
      <c r="AN1099" s="127"/>
    </row>
    <row r="1100" spans="1:40" s="66" customFormat="1" ht="29.25" hidden="1" customHeight="1" thickTop="1" thickBot="1">
      <c r="A1100" s="26"/>
      <c r="B1100" s="184"/>
      <c r="C1100" s="64"/>
      <c r="D1100" s="56"/>
      <c r="E1100" s="53" t="str">
        <f>+IF(J1100="","",SUBTOTAL(3,J$8:J1100))</f>
        <v/>
      </c>
      <c r="F1100" s="201"/>
      <c r="G1100" s="25"/>
      <c r="H1100" s="28">
        <v>9126</v>
      </c>
      <c r="I1100" s="65"/>
      <c r="J1100" s="25"/>
      <c r="K1100" s="26" t="str">
        <f t="shared" si="117"/>
        <v/>
      </c>
      <c r="L1100" s="169"/>
      <c r="M1100" s="25"/>
      <c r="N1100" s="38"/>
      <c r="P1100" s="63" t="str">
        <f t="shared" si="116"/>
        <v>.</v>
      </c>
      <c r="Q1100" s="63"/>
      <c r="R1100" s="63"/>
      <c r="S1100" s="6" t="str">
        <f t="shared" si="118"/>
        <v xml:space="preserve">فاتورة رقم 9126  </v>
      </c>
      <c r="T1100" s="6"/>
      <c r="U1100" s="283"/>
      <c r="V1100" s="283"/>
      <c r="W1100" s="164"/>
      <c r="X1100" s="99"/>
      <c r="Y1100" s="58"/>
      <c r="Z1100" s="58"/>
      <c r="AA1100" s="58"/>
      <c r="AB1100" s="58"/>
      <c r="AC1100" s="58"/>
      <c r="AD1100" s="58"/>
      <c r="AE1100" s="58"/>
      <c r="AF1100" s="58"/>
      <c r="AG1100" s="58"/>
      <c r="AH1100" s="58"/>
      <c r="AI1100" s="58"/>
      <c r="AJ1100" s="58"/>
      <c r="AM1100" s="127"/>
      <c r="AN1100" s="127"/>
    </row>
    <row r="1101" spans="1:40" s="66" customFormat="1" ht="29.25" hidden="1" customHeight="1" thickTop="1" thickBot="1">
      <c r="A1101" s="26"/>
      <c r="B1101" s="184"/>
      <c r="C1101" s="64"/>
      <c r="D1101" s="56"/>
      <c r="E1101" s="53" t="str">
        <f>+IF(J1101="","",SUBTOTAL(3,J$8:J1101))</f>
        <v/>
      </c>
      <c r="F1101" s="201"/>
      <c r="G1101" s="25"/>
      <c r="H1101" s="28">
        <v>9127</v>
      </c>
      <c r="I1101" s="65"/>
      <c r="J1101" s="25"/>
      <c r="K1101" s="26" t="str">
        <f t="shared" si="117"/>
        <v/>
      </c>
      <c r="L1101" s="169"/>
      <c r="M1101" s="25"/>
      <c r="N1101" s="38"/>
      <c r="P1101" s="63" t="str">
        <f t="shared" ref="P1101:P1164" si="119">IF(O1101&gt;0,N1101-O1101,".")</f>
        <v>.</v>
      </c>
      <c r="Q1101" s="63"/>
      <c r="R1101" s="63"/>
      <c r="S1101" s="6" t="str">
        <f t="shared" si="118"/>
        <v xml:space="preserve">فاتورة رقم 9127  </v>
      </c>
      <c r="T1101" s="6"/>
      <c r="U1101" s="283"/>
      <c r="V1101" s="283"/>
      <c r="W1101" s="164"/>
      <c r="X1101" s="99"/>
      <c r="Y1101" s="58"/>
      <c r="Z1101" s="58"/>
      <c r="AA1101" s="58"/>
      <c r="AB1101" s="58"/>
      <c r="AC1101" s="58"/>
      <c r="AD1101" s="58"/>
      <c r="AE1101" s="58"/>
      <c r="AF1101" s="58"/>
      <c r="AG1101" s="58"/>
      <c r="AH1101" s="58"/>
      <c r="AI1101" s="58"/>
      <c r="AJ1101" s="58"/>
      <c r="AM1101" s="127"/>
      <c r="AN1101" s="127"/>
    </row>
    <row r="1102" spans="1:40" s="66" customFormat="1" ht="29.25" hidden="1" customHeight="1" thickTop="1" thickBot="1">
      <c r="A1102" s="26"/>
      <c r="B1102" s="184"/>
      <c r="C1102" s="64"/>
      <c r="D1102" s="56"/>
      <c r="E1102" s="53" t="str">
        <f>+IF(J1102="","",SUBTOTAL(3,J$8:J1102))</f>
        <v/>
      </c>
      <c r="F1102" s="201"/>
      <c r="G1102" s="25"/>
      <c r="H1102" s="28">
        <v>9128</v>
      </c>
      <c r="I1102" s="65"/>
      <c r="J1102" s="25"/>
      <c r="K1102" s="26" t="str">
        <f t="shared" ref="K1102:K1165" si="120">D1102&amp;C1102</f>
        <v/>
      </c>
      <c r="L1102" s="169"/>
      <c r="M1102" s="25"/>
      <c r="N1102" s="38"/>
      <c r="P1102" s="63" t="str">
        <f t="shared" si="119"/>
        <v>.</v>
      </c>
      <c r="Q1102" s="63"/>
      <c r="R1102" s="63"/>
      <c r="S1102" s="6" t="str">
        <f t="shared" si="118"/>
        <v xml:space="preserve">فاتورة رقم 9128  </v>
      </c>
      <c r="T1102" s="6"/>
      <c r="U1102" s="283"/>
      <c r="V1102" s="283"/>
      <c r="W1102" s="164"/>
      <c r="X1102" s="99"/>
      <c r="Y1102" s="58"/>
      <c r="Z1102" s="58"/>
      <c r="AA1102" s="58"/>
      <c r="AB1102" s="58"/>
      <c r="AC1102" s="58"/>
      <c r="AD1102" s="58"/>
      <c r="AE1102" s="58"/>
      <c r="AF1102" s="58"/>
      <c r="AG1102" s="58"/>
      <c r="AH1102" s="58"/>
      <c r="AI1102" s="58"/>
      <c r="AJ1102" s="58"/>
      <c r="AM1102" s="127"/>
      <c r="AN1102" s="127"/>
    </row>
    <row r="1103" spans="1:40" s="66" customFormat="1" ht="29.25" hidden="1" customHeight="1" thickTop="1" thickBot="1">
      <c r="A1103" s="26"/>
      <c r="B1103" s="184"/>
      <c r="C1103" s="64"/>
      <c r="D1103" s="56"/>
      <c r="E1103" s="53" t="str">
        <f>+IF(J1103="","",SUBTOTAL(3,J$8:J1103))</f>
        <v/>
      </c>
      <c r="F1103" s="201"/>
      <c r="G1103" s="25"/>
      <c r="H1103" s="28">
        <v>9129</v>
      </c>
      <c r="I1103" s="65"/>
      <c r="J1103" s="25"/>
      <c r="K1103" s="26" t="str">
        <f t="shared" si="120"/>
        <v/>
      </c>
      <c r="L1103" s="169"/>
      <c r="M1103" s="25"/>
      <c r="N1103" s="38"/>
      <c r="P1103" s="63" t="str">
        <f t="shared" si="119"/>
        <v>.</v>
      </c>
      <c r="Q1103" s="63"/>
      <c r="R1103" s="63"/>
      <c r="S1103" s="6" t="str">
        <f t="shared" si="118"/>
        <v xml:space="preserve">فاتورة رقم 9129  </v>
      </c>
      <c r="T1103" s="6"/>
      <c r="U1103" s="283"/>
      <c r="V1103" s="283"/>
      <c r="W1103" s="164"/>
      <c r="X1103" s="99"/>
      <c r="Y1103" s="58"/>
      <c r="Z1103" s="58"/>
      <c r="AA1103" s="58"/>
      <c r="AB1103" s="58"/>
      <c r="AC1103" s="58"/>
      <c r="AD1103" s="58"/>
      <c r="AE1103" s="58"/>
      <c r="AF1103" s="58"/>
      <c r="AG1103" s="58"/>
      <c r="AH1103" s="58"/>
      <c r="AI1103" s="58"/>
      <c r="AJ1103" s="58"/>
      <c r="AM1103" s="127"/>
      <c r="AN1103" s="127"/>
    </row>
    <row r="1104" spans="1:40" s="66" customFormat="1" ht="29.25" hidden="1" customHeight="1" thickTop="1" thickBot="1">
      <c r="A1104" s="26"/>
      <c r="B1104" s="184"/>
      <c r="C1104" s="64"/>
      <c r="D1104" s="56"/>
      <c r="E1104" s="53" t="str">
        <f>+IF(J1104="","",SUBTOTAL(3,J$8:J1104))</f>
        <v/>
      </c>
      <c r="F1104" s="201"/>
      <c r="G1104" s="25"/>
      <c r="H1104" s="28">
        <v>9130</v>
      </c>
      <c r="I1104" s="65"/>
      <c r="J1104" s="25"/>
      <c r="K1104" s="26" t="str">
        <f t="shared" si="120"/>
        <v/>
      </c>
      <c r="L1104" s="169"/>
      <c r="M1104" s="25"/>
      <c r="N1104" s="38"/>
      <c r="P1104" s="63" t="str">
        <f t="shared" si="119"/>
        <v>.</v>
      </c>
      <c r="Q1104" s="63"/>
      <c r="R1104" s="63"/>
      <c r="S1104" s="6" t="str">
        <f t="shared" si="118"/>
        <v xml:space="preserve">فاتورة رقم 9130  </v>
      </c>
      <c r="T1104" s="6"/>
      <c r="U1104" s="283"/>
      <c r="V1104" s="283"/>
      <c r="W1104" s="164"/>
      <c r="X1104" s="99"/>
      <c r="Y1104" s="58"/>
      <c r="Z1104" s="58"/>
      <c r="AA1104" s="58"/>
      <c r="AB1104" s="58"/>
      <c r="AC1104" s="58"/>
      <c r="AD1104" s="58"/>
      <c r="AE1104" s="58"/>
      <c r="AF1104" s="58"/>
      <c r="AG1104" s="58"/>
      <c r="AH1104" s="58"/>
      <c r="AI1104" s="58"/>
      <c r="AJ1104" s="58"/>
      <c r="AM1104" s="127"/>
      <c r="AN1104" s="127"/>
    </row>
    <row r="1105" spans="1:40" s="66" customFormat="1" ht="29.25" hidden="1" customHeight="1" thickTop="1" thickBot="1">
      <c r="A1105" s="26"/>
      <c r="B1105" s="184"/>
      <c r="C1105" s="64"/>
      <c r="D1105" s="56"/>
      <c r="E1105" s="53" t="str">
        <f>+IF(J1105="","",SUBTOTAL(3,J$8:J1105))</f>
        <v/>
      </c>
      <c r="F1105" s="201"/>
      <c r="G1105" s="25"/>
      <c r="H1105" s="28">
        <v>9131</v>
      </c>
      <c r="I1105" s="65"/>
      <c r="J1105" s="25"/>
      <c r="K1105" s="26" t="str">
        <f t="shared" si="120"/>
        <v/>
      </c>
      <c r="L1105" s="169"/>
      <c r="M1105" s="25"/>
      <c r="N1105" s="38"/>
      <c r="P1105" s="63" t="str">
        <f t="shared" si="119"/>
        <v>.</v>
      </c>
      <c r="Q1105" s="63"/>
      <c r="R1105" s="63"/>
      <c r="S1105" s="6" t="str">
        <f t="shared" si="118"/>
        <v xml:space="preserve">فاتورة رقم 9131  </v>
      </c>
      <c r="T1105" s="6"/>
      <c r="U1105" s="283"/>
      <c r="V1105" s="283"/>
      <c r="W1105" s="164"/>
      <c r="X1105" s="99"/>
      <c r="Y1105" s="58"/>
      <c r="Z1105" s="58"/>
      <c r="AA1105" s="58"/>
      <c r="AB1105" s="58"/>
      <c r="AC1105" s="58"/>
      <c r="AD1105" s="58"/>
      <c r="AE1105" s="58"/>
      <c r="AF1105" s="58"/>
      <c r="AG1105" s="58"/>
      <c r="AH1105" s="58"/>
      <c r="AI1105" s="58"/>
      <c r="AJ1105" s="58"/>
      <c r="AM1105" s="127"/>
      <c r="AN1105" s="127"/>
    </row>
    <row r="1106" spans="1:40" s="66" customFormat="1" ht="29.25" hidden="1" customHeight="1" thickTop="1" thickBot="1">
      <c r="A1106" s="26"/>
      <c r="B1106" s="184"/>
      <c r="C1106" s="64"/>
      <c r="D1106" s="56"/>
      <c r="E1106" s="53" t="str">
        <f>+IF(J1106="","",SUBTOTAL(3,J$8:J1106))</f>
        <v/>
      </c>
      <c r="F1106" s="201"/>
      <c r="G1106" s="25"/>
      <c r="H1106" s="28">
        <v>9132</v>
      </c>
      <c r="I1106" s="65"/>
      <c r="J1106" s="25"/>
      <c r="K1106" s="26" t="str">
        <f t="shared" si="120"/>
        <v/>
      </c>
      <c r="L1106" s="169"/>
      <c r="M1106" s="25"/>
      <c r="N1106" s="38"/>
      <c r="P1106" s="63" t="str">
        <f t="shared" si="119"/>
        <v>.</v>
      </c>
      <c r="Q1106" s="63"/>
      <c r="R1106" s="63"/>
      <c r="S1106" s="6" t="str">
        <f t="shared" si="118"/>
        <v xml:space="preserve">فاتورة رقم 9132  </v>
      </c>
      <c r="T1106" s="6"/>
      <c r="U1106" s="283"/>
      <c r="V1106" s="283"/>
      <c r="W1106" s="164"/>
      <c r="X1106" s="99"/>
      <c r="Y1106" s="58"/>
      <c r="Z1106" s="58"/>
      <c r="AA1106" s="58"/>
      <c r="AB1106" s="58"/>
      <c r="AC1106" s="58"/>
      <c r="AD1106" s="58"/>
      <c r="AE1106" s="58"/>
      <c r="AF1106" s="58"/>
      <c r="AG1106" s="58"/>
      <c r="AH1106" s="58"/>
      <c r="AI1106" s="58"/>
      <c r="AJ1106" s="58"/>
      <c r="AM1106" s="127"/>
      <c r="AN1106" s="127"/>
    </row>
    <row r="1107" spans="1:40" s="66" customFormat="1" ht="29.25" hidden="1" customHeight="1" thickTop="1" thickBot="1">
      <c r="A1107" s="26"/>
      <c r="B1107" s="184"/>
      <c r="C1107" s="64"/>
      <c r="D1107" s="56"/>
      <c r="E1107" s="53" t="str">
        <f>+IF(J1107="","",SUBTOTAL(3,J$8:J1107))</f>
        <v/>
      </c>
      <c r="F1107" s="201"/>
      <c r="G1107" s="25"/>
      <c r="H1107" s="28">
        <v>9133</v>
      </c>
      <c r="I1107" s="65"/>
      <c r="J1107" s="25"/>
      <c r="K1107" s="26" t="str">
        <f t="shared" si="120"/>
        <v/>
      </c>
      <c r="L1107" s="169"/>
      <c r="M1107" s="25"/>
      <c r="N1107" s="38"/>
      <c r="P1107" s="63" t="str">
        <f t="shared" si="119"/>
        <v>.</v>
      </c>
      <c r="Q1107" s="63"/>
      <c r="R1107" s="63"/>
      <c r="S1107" s="6" t="str">
        <f t="shared" si="118"/>
        <v xml:space="preserve">فاتورة رقم 9133  </v>
      </c>
      <c r="T1107" s="6"/>
      <c r="U1107" s="283"/>
      <c r="V1107" s="283"/>
      <c r="W1107" s="164"/>
      <c r="X1107" s="99"/>
      <c r="Y1107" s="58"/>
      <c r="Z1107" s="58"/>
      <c r="AA1107" s="58"/>
      <c r="AB1107" s="58"/>
      <c r="AC1107" s="58"/>
      <c r="AD1107" s="58"/>
      <c r="AE1107" s="58"/>
      <c r="AF1107" s="58"/>
      <c r="AG1107" s="58"/>
      <c r="AH1107" s="58"/>
      <c r="AI1107" s="58"/>
      <c r="AJ1107" s="58"/>
      <c r="AM1107" s="127"/>
      <c r="AN1107" s="127"/>
    </row>
    <row r="1108" spans="1:40" s="66" customFormat="1" ht="29.25" hidden="1" customHeight="1" thickTop="1" thickBot="1">
      <c r="A1108" s="26"/>
      <c r="B1108" s="184"/>
      <c r="C1108" s="64"/>
      <c r="D1108" s="56"/>
      <c r="E1108" s="53" t="str">
        <f>+IF(J1108="","",SUBTOTAL(3,J$8:J1108))</f>
        <v/>
      </c>
      <c r="F1108" s="201"/>
      <c r="G1108" s="25"/>
      <c r="H1108" s="28">
        <v>9134</v>
      </c>
      <c r="I1108" s="65"/>
      <c r="J1108" s="25"/>
      <c r="K1108" s="26" t="str">
        <f t="shared" si="120"/>
        <v/>
      </c>
      <c r="L1108" s="169"/>
      <c r="M1108" s="25"/>
      <c r="N1108" s="38"/>
      <c r="P1108" s="63" t="str">
        <f t="shared" si="119"/>
        <v>.</v>
      </c>
      <c r="Q1108" s="63"/>
      <c r="R1108" s="63"/>
      <c r="S1108" s="6" t="str">
        <f t="shared" si="118"/>
        <v xml:space="preserve">فاتورة رقم 9134  </v>
      </c>
      <c r="T1108" s="6"/>
      <c r="U1108" s="283"/>
      <c r="V1108" s="283"/>
      <c r="W1108" s="164"/>
      <c r="X1108" s="99"/>
      <c r="Y1108" s="58"/>
      <c r="Z1108" s="58"/>
      <c r="AA1108" s="58"/>
      <c r="AB1108" s="58"/>
      <c r="AC1108" s="58"/>
      <c r="AD1108" s="58"/>
      <c r="AE1108" s="58"/>
      <c r="AF1108" s="58"/>
      <c r="AG1108" s="58"/>
      <c r="AH1108" s="58"/>
      <c r="AI1108" s="58"/>
      <c r="AJ1108" s="58"/>
      <c r="AM1108" s="127"/>
      <c r="AN1108" s="127"/>
    </row>
    <row r="1109" spans="1:40" s="66" customFormat="1" ht="29.25" hidden="1" customHeight="1" thickTop="1" thickBot="1">
      <c r="A1109" s="26"/>
      <c r="B1109" s="184"/>
      <c r="C1109" s="64"/>
      <c r="D1109" s="56"/>
      <c r="E1109" s="53" t="str">
        <f>+IF(J1109="","",SUBTOTAL(3,J$8:J1109))</f>
        <v/>
      </c>
      <c r="F1109" s="201"/>
      <c r="G1109" s="25"/>
      <c r="H1109" s="28">
        <v>9135</v>
      </c>
      <c r="I1109" s="65"/>
      <c r="J1109" s="25"/>
      <c r="K1109" s="26" t="str">
        <f t="shared" si="120"/>
        <v/>
      </c>
      <c r="L1109" s="169"/>
      <c r="M1109" s="25"/>
      <c r="N1109" s="38"/>
      <c r="P1109" s="63" t="str">
        <f t="shared" si="119"/>
        <v>.</v>
      </c>
      <c r="Q1109" s="63"/>
      <c r="R1109" s="63"/>
      <c r="S1109" s="6" t="str">
        <f t="shared" si="118"/>
        <v xml:space="preserve">فاتورة رقم 9135  </v>
      </c>
      <c r="T1109" s="6"/>
      <c r="U1109" s="283"/>
      <c r="V1109" s="283"/>
      <c r="W1109" s="164"/>
      <c r="X1109" s="99"/>
      <c r="Y1109" s="58"/>
      <c r="Z1109" s="58"/>
      <c r="AA1109" s="58"/>
      <c r="AB1109" s="58"/>
      <c r="AC1109" s="58"/>
      <c r="AD1109" s="58"/>
      <c r="AE1109" s="58"/>
      <c r="AF1109" s="58"/>
      <c r="AG1109" s="58"/>
      <c r="AH1109" s="58"/>
      <c r="AI1109" s="58"/>
      <c r="AJ1109" s="58"/>
      <c r="AM1109" s="127"/>
      <c r="AN1109" s="127"/>
    </row>
    <row r="1110" spans="1:40" s="66" customFormat="1" ht="29.25" hidden="1" customHeight="1" thickTop="1" thickBot="1">
      <c r="A1110" s="26"/>
      <c r="B1110" s="184"/>
      <c r="C1110" s="64"/>
      <c r="D1110" s="56"/>
      <c r="E1110" s="53" t="str">
        <f>+IF(J1110="","",SUBTOTAL(3,J$8:J1110))</f>
        <v/>
      </c>
      <c r="F1110" s="201"/>
      <c r="G1110" s="25"/>
      <c r="H1110" s="28">
        <v>9136</v>
      </c>
      <c r="I1110" s="65"/>
      <c r="J1110" s="25"/>
      <c r="K1110" s="26" t="str">
        <f t="shared" si="120"/>
        <v/>
      </c>
      <c r="L1110" s="169"/>
      <c r="M1110" s="25"/>
      <c r="N1110" s="38"/>
      <c r="P1110" s="63" t="str">
        <f t="shared" si="119"/>
        <v>.</v>
      </c>
      <c r="Q1110" s="63"/>
      <c r="R1110" s="63"/>
      <c r="S1110" s="6" t="str">
        <f t="shared" si="118"/>
        <v xml:space="preserve">فاتورة رقم 9136  </v>
      </c>
      <c r="T1110" s="6"/>
      <c r="U1110" s="283"/>
      <c r="V1110" s="283"/>
      <c r="W1110" s="164"/>
      <c r="X1110" s="99"/>
      <c r="Y1110" s="58"/>
      <c r="Z1110" s="58"/>
      <c r="AA1110" s="58"/>
      <c r="AB1110" s="58"/>
      <c r="AC1110" s="58"/>
      <c r="AD1110" s="58"/>
      <c r="AE1110" s="58"/>
      <c r="AF1110" s="58"/>
      <c r="AG1110" s="58"/>
      <c r="AH1110" s="58"/>
      <c r="AI1110" s="58"/>
      <c r="AJ1110" s="58"/>
      <c r="AM1110" s="127"/>
      <c r="AN1110" s="127"/>
    </row>
    <row r="1111" spans="1:40" s="66" customFormat="1" ht="29.25" hidden="1" customHeight="1" thickTop="1" thickBot="1">
      <c r="A1111" s="26"/>
      <c r="B1111" s="184"/>
      <c r="C1111" s="64"/>
      <c r="D1111" s="56"/>
      <c r="E1111" s="53" t="str">
        <f>+IF(J1111="","",SUBTOTAL(3,J$8:J1111))</f>
        <v/>
      </c>
      <c r="F1111" s="201"/>
      <c r="G1111" s="25"/>
      <c r="H1111" s="28">
        <v>9137</v>
      </c>
      <c r="I1111" s="65"/>
      <c r="J1111" s="25"/>
      <c r="K1111" s="26" t="str">
        <f t="shared" si="120"/>
        <v/>
      </c>
      <c r="L1111" s="169"/>
      <c r="M1111" s="25"/>
      <c r="N1111" s="38"/>
      <c r="P1111" s="63" t="str">
        <f t="shared" si="119"/>
        <v>.</v>
      </c>
      <c r="Q1111" s="63"/>
      <c r="R1111" s="63"/>
      <c r="S1111" s="6" t="str">
        <f t="shared" si="118"/>
        <v xml:space="preserve">فاتورة رقم 9137  </v>
      </c>
      <c r="T1111" s="6"/>
      <c r="U1111" s="283"/>
      <c r="V1111" s="283"/>
      <c r="W1111" s="164"/>
      <c r="X1111" s="99"/>
      <c r="Y1111" s="58"/>
      <c r="Z1111" s="58"/>
      <c r="AA1111" s="58"/>
      <c r="AB1111" s="58"/>
      <c r="AC1111" s="58"/>
      <c r="AD1111" s="58"/>
      <c r="AE1111" s="58"/>
      <c r="AF1111" s="58"/>
      <c r="AG1111" s="58"/>
      <c r="AH1111" s="58"/>
      <c r="AI1111" s="58"/>
      <c r="AJ1111" s="58"/>
      <c r="AM1111" s="127"/>
      <c r="AN1111" s="127"/>
    </row>
    <row r="1112" spans="1:40" s="66" customFormat="1" ht="29.25" hidden="1" customHeight="1" thickTop="1" thickBot="1">
      <c r="A1112" s="26"/>
      <c r="B1112" s="184"/>
      <c r="C1112" s="64"/>
      <c r="D1112" s="56"/>
      <c r="E1112" s="53" t="str">
        <f>+IF(J1112="","",SUBTOTAL(3,J$8:J1112))</f>
        <v/>
      </c>
      <c r="F1112" s="201"/>
      <c r="G1112" s="25"/>
      <c r="H1112" s="28">
        <v>9138</v>
      </c>
      <c r="I1112" s="65"/>
      <c r="J1112" s="25"/>
      <c r="K1112" s="26" t="str">
        <f t="shared" si="120"/>
        <v/>
      </c>
      <c r="L1112" s="169"/>
      <c r="M1112" s="25"/>
      <c r="N1112" s="38"/>
      <c r="P1112" s="63" t="str">
        <f t="shared" si="119"/>
        <v>.</v>
      </c>
      <c r="Q1112" s="63"/>
      <c r="R1112" s="63"/>
      <c r="S1112" s="6" t="str">
        <f t="shared" si="118"/>
        <v xml:space="preserve">فاتورة رقم 9138  </v>
      </c>
      <c r="T1112" s="6"/>
      <c r="U1112" s="283"/>
      <c r="V1112" s="283"/>
      <c r="W1112" s="164"/>
      <c r="X1112" s="99"/>
      <c r="Y1112" s="58"/>
      <c r="Z1112" s="58"/>
      <c r="AA1112" s="58"/>
      <c r="AB1112" s="58"/>
      <c r="AC1112" s="58"/>
      <c r="AD1112" s="58"/>
      <c r="AE1112" s="58"/>
      <c r="AF1112" s="58"/>
      <c r="AG1112" s="58"/>
      <c r="AH1112" s="58"/>
      <c r="AI1112" s="58"/>
      <c r="AJ1112" s="58"/>
      <c r="AM1112" s="127"/>
      <c r="AN1112" s="127"/>
    </row>
    <row r="1113" spans="1:40" s="66" customFormat="1" ht="29.25" hidden="1" customHeight="1" thickTop="1" thickBot="1">
      <c r="A1113" s="26"/>
      <c r="B1113" s="184"/>
      <c r="C1113" s="64"/>
      <c r="D1113" s="56"/>
      <c r="E1113" s="53" t="str">
        <f>+IF(J1113="","",SUBTOTAL(3,J$8:J1113))</f>
        <v/>
      </c>
      <c r="F1113" s="201"/>
      <c r="G1113" s="25"/>
      <c r="H1113" s="28">
        <v>9139</v>
      </c>
      <c r="I1113" s="65"/>
      <c r="J1113" s="25"/>
      <c r="K1113" s="26" t="str">
        <f t="shared" si="120"/>
        <v/>
      </c>
      <c r="L1113" s="169"/>
      <c r="M1113" s="25"/>
      <c r="N1113" s="38"/>
      <c r="P1113" s="63" t="str">
        <f t="shared" si="119"/>
        <v>.</v>
      </c>
      <c r="Q1113" s="63"/>
      <c r="R1113" s="63"/>
      <c r="S1113" s="6" t="str">
        <f t="shared" si="118"/>
        <v xml:space="preserve">فاتورة رقم 9139  </v>
      </c>
      <c r="T1113" s="6"/>
      <c r="U1113" s="283"/>
      <c r="V1113" s="283"/>
      <c r="W1113" s="164"/>
      <c r="X1113" s="99"/>
      <c r="Y1113" s="58"/>
      <c r="Z1113" s="58"/>
      <c r="AA1113" s="58"/>
      <c r="AB1113" s="58"/>
      <c r="AC1113" s="58"/>
      <c r="AD1113" s="58"/>
      <c r="AE1113" s="58"/>
      <c r="AF1113" s="58"/>
      <c r="AG1113" s="58"/>
      <c r="AH1113" s="58"/>
      <c r="AI1113" s="58"/>
      <c r="AJ1113" s="58"/>
      <c r="AM1113" s="127"/>
      <c r="AN1113" s="127"/>
    </row>
    <row r="1114" spans="1:40" s="66" customFormat="1" ht="29.25" hidden="1" customHeight="1" thickTop="1" thickBot="1">
      <c r="A1114" s="26"/>
      <c r="B1114" s="184"/>
      <c r="C1114" s="64"/>
      <c r="D1114" s="56"/>
      <c r="E1114" s="53" t="str">
        <f>+IF(J1114="","",SUBTOTAL(3,J$8:J1114))</f>
        <v/>
      </c>
      <c r="F1114" s="201"/>
      <c r="G1114" s="25"/>
      <c r="H1114" s="28">
        <v>9140</v>
      </c>
      <c r="I1114" s="65"/>
      <c r="J1114" s="25"/>
      <c r="K1114" s="26" t="str">
        <f t="shared" si="120"/>
        <v/>
      </c>
      <c r="L1114" s="169"/>
      <c r="M1114" s="25"/>
      <c r="N1114" s="38"/>
      <c r="P1114" s="63" t="str">
        <f t="shared" si="119"/>
        <v>.</v>
      </c>
      <c r="Q1114" s="63"/>
      <c r="R1114" s="63"/>
      <c r="S1114" s="6" t="str">
        <f t="shared" si="118"/>
        <v xml:space="preserve">فاتورة رقم 9140  </v>
      </c>
      <c r="T1114" s="6"/>
      <c r="U1114" s="283"/>
      <c r="V1114" s="283"/>
      <c r="W1114" s="164"/>
      <c r="X1114" s="99"/>
      <c r="Y1114" s="58"/>
      <c r="Z1114" s="58"/>
      <c r="AA1114" s="58"/>
      <c r="AB1114" s="58"/>
      <c r="AC1114" s="58"/>
      <c r="AD1114" s="58"/>
      <c r="AE1114" s="58"/>
      <c r="AF1114" s="58"/>
      <c r="AG1114" s="58"/>
      <c r="AH1114" s="58"/>
      <c r="AI1114" s="58"/>
      <c r="AJ1114" s="58"/>
      <c r="AM1114" s="127"/>
      <c r="AN1114" s="127"/>
    </row>
    <row r="1115" spans="1:40" s="66" customFormat="1" ht="29.25" hidden="1" customHeight="1" thickTop="1" thickBot="1">
      <c r="A1115" s="26"/>
      <c r="B1115" s="184"/>
      <c r="C1115" s="64"/>
      <c r="D1115" s="56"/>
      <c r="E1115" s="53" t="str">
        <f>+IF(J1115="","",SUBTOTAL(3,J$8:J1115))</f>
        <v/>
      </c>
      <c r="F1115" s="201"/>
      <c r="G1115" s="25"/>
      <c r="H1115" s="28">
        <v>9141</v>
      </c>
      <c r="I1115" s="65"/>
      <c r="J1115" s="25"/>
      <c r="K1115" s="26" t="str">
        <f t="shared" si="120"/>
        <v/>
      </c>
      <c r="L1115" s="169"/>
      <c r="M1115" s="25"/>
      <c r="N1115" s="38"/>
      <c r="P1115" s="63" t="str">
        <f t="shared" si="119"/>
        <v>.</v>
      </c>
      <c r="Q1115" s="63"/>
      <c r="R1115" s="63"/>
      <c r="S1115" s="6" t="str">
        <f t="shared" si="118"/>
        <v xml:space="preserve">فاتورة رقم 9141  </v>
      </c>
      <c r="T1115" s="6"/>
      <c r="U1115" s="283"/>
      <c r="V1115" s="283"/>
      <c r="W1115" s="164"/>
      <c r="X1115" s="99"/>
      <c r="Y1115" s="58"/>
      <c r="Z1115" s="58"/>
      <c r="AA1115" s="58"/>
      <c r="AB1115" s="58"/>
      <c r="AC1115" s="58"/>
      <c r="AD1115" s="58"/>
      <c r="AE1115" s="58"/>
      <c r="AF1115" s="58"/>
      <c r="AG1115" s="58"/>
      <c r="AH1115" s="58"/>
      <c r="AI1115" s="58"/>
      <c r="AJ1115" s="58"/>
      <c r="AM1115" s="127"/>
      <c r="AN1115" s="127"/>
    </row>
    <row r="1116" spans="1:40" s="66" customFormat="1" ht="29.25" hidden="1" customHeight="1" thickTop="1" thickBot="1">
      <c r="A1116" s="26"/>
      <c r="B1116" s="184"/>
      <c r="C1116" s="64"/>
      <c r="D1116" s="56"/>
      <c r="E1116" s="53" t="str">
        <f>+IF(J1116="","",SUBTOTAL(3,J$8:J1116))</f>
        <v/>
      </c>
      <c r="F1116" s="201"/>
      <c r="G1116" s="25"/>
      <c r="H1116" s="28">
        <v>9142</v>
      </c>
      <c r="I1116" s="65"/>
      <c r="J1116" s="25"/>
      <c r="K1116" s="26" t="str">
        <f t="shared" si="120"/>
        <v/>
      </c>
      <c r="L1116" s="169"/>
      <c r="M1116" s="25"/>
      <c r="N1116" s="38"/>
      <c r="P1116" s="63" t="str">
        <f t="shared" si="119"/>
        <v>.</v>
      </c>
      <c r="Q1116" s="63"/>
      <c r="R1116" s="63"/>
      <c r="S1116" s="6" t="str">
        <f t="shared" si="118"/>
        <v xml:space="preserve">فاتورة رقم 9142  </v>
      </c>
      <c r="T1116" s="6"/>
      <c r="U1116" s="283"/>
      <c r="V1116" s="283"/>
      <c r="W1116" s="164"/>
      <c r="X1116" s="99"/>
      <c r="Y1116" s="58"/>
      <c r="Z1116" s="58"/>
      <c r="AA1116" s="58"/>
      <c r="AB1116" s="58"/>
      <c r="AC1116" s="58"/>
      <c r="AD1116" s="58"/>
      <c r="AE1116" s="58"/>
      <c r="AF1116" s="58"/>
      <c r="AG1116" s="58"/>
      <c r="AH1116" s="58"/>
      <c r="AI1116" s="58"/>
      <c r="AJ1116" s="58"/>
      <c r="AM1116" s="127"/>
      <c r="AN1116" s="127"/>
    </row>
    <row r="1117" spans="1:40" s="66" customFormat="1" ht="29.25" hidden="1" customHeight="1" thickTop="1" thickBot="1">
      <c r="A1117" s="26"/>
      <c r="B1117" s="184"/>
      <c r="C1117" s="64"/>
      <c r="D1117" s="56"/>
      <c r="E1117" s="53" t="str">
        <f>+IF(J1117="","",SUBTOTAL(3,J$8:J1117))</f>
        <v/>
      </c>
      <c r="F1117" s="201"/>
      <c r="G1117" s="25"/>
      <c r="H1117" s="28">
        <v>9143</v>
      </c>
      <c r="I1117" s="65"/>
      <c r="J1117" s="25"/>
      <c r="K1117" s="26" t="str">
        <f t="shared" si="120"/>
        <v/>
      </c>
      <c r="L1117" s="169"/>
      <c r="M1117" s="25"/>
      <c r="N1117" s="38"/>
      <c r="P1117" s="63" t="str">
        <f t="shared" si="119"/>
        <v>.</v>
      </c>
      <c r="Q1117" s="63"/>
      <c r="R1117" s="63"/>
      <c r="S1117" s="6" t="str">
        <f t="shared" si="118"/>
        <v xml:space="preserve">فاتورة رقم 9143  </v>
      </c>
      <c r="T1117" s="6"/>
      <c r="U1117" s="283"/>
      <c r="V1117" s="283"/>
      <c r="W1117" s="164"/>
      <c r="X1117" s="99"/>
      <c r="Y1117" s="58"/>
      <c r="Z1117" s="58"/>
      <c r="AA1117" s="58"/>
      <c r="AB1117" s="58"/>
      <c r="AC1117" s="58"/>
      <c r="AD1117" s="58"/>
      <c r="AE1117" s="58"/>
      <c r="AF1117" s="58"/>
      <c r="AG1117" s="58"/>
      <c r="AH1117" s="58"/>
      <c r="AI1117" s="58"/>
      <c r="AJ1117" s="58"/>
      <c r="AM1117" s="127"/>
      <c r="AN1117" s="127"/>
    </row>
    <row r="1118" spans="1:40" s="66" customFormat="1" ht="29.25" hidden="1" customHeight="1" thickTop="1" thickBot="1">
      <c r="A1118" s="26"/>
      <c r="B1118" s="184"/>
      <c r="C1118" s="64"/>
      <c r="D1118" s="56"/>
      <c r="E1118" s="53" t="str">
        <f>+IF(J1118="","",SUBTOTAL(3,J$8:J1118))</f>
        <v/>
      </c>
      <c r="F1118" s="201"/>
      <c r="G1118" s="25"/>
      <c r="H1118" s="28">
        <v>9144</v>
      </c>
      <c r="I1118" s="65"/>
      <c r="J1118" s="25"/>
      <c r="K1118" s="26" t="str">
        <f t="shared" si="120"/>
        <v/>
      </c>
      <c r="L1118" s="169"/>
      <c r="M1118" s="25"/>
      <c r="N1118" s="38"/>
      <c r="P1118" s="63" t="str">
        <f t="shared" si="119"/>
        <v>.</v>
      </c>
      <c r="Q1118" s="63"/>
      <c r="R1118" s="63"/>
      <c r="S1118" s="6" t="str">
        <f t="shared" si="118"/>
        <v xml:space="preserve">فاتورة رقم 9144  </v>
      </c>
      <c r="T1118" s="6"/>
      <c r="U1118" s="283"/>
      <c r="V1118" s="283"/>
      <c r="W1118" s="164"/>
      <c r="X1118" s="99"/>
      <c r="Y1118" s="58"/>
      <c r="Z1118" s="58"/>
      <c r="AA1118" s="58"/>
      <c r="AB1118" s="58"/>
      <c r="AC1118" s="58"/>
      <c r="AD1118" s="58"/>
      <c r="AE1118" s="58"/>
      <c r="AF1118" s="58"/>
      <c r="AG1118" s="58"/>
      <c r="AH1118" s="58"/>
      <c r="AI1118" s="58"/>
      <c r="AJ1118" s="58"/>
      <c r="AM1118" s="127"/>
      <c r="AN1118" s="127"/>
    </row>
    <row r="1119" spans="1:40" s="66" customFormat="1" ht="29.25" hidden="1" customHeight="1" thickTop="1" thickBot="1">
      <c r="A1119" s="26"/>
      <c r="B1119" s="184"/>
      <c r="C1119" s="64"/>
      <c r="D1119" s="56"/>
      <c r="E1119" s="53" t="str">
        <f>+IF(J1119="","",SUBTOTAL(3,J$8:J1119))</f>
        <v/>
      </c>
      <c r="F1119" s="201"/>
      <c r="G1119" s="25"/>
      <c r="H1119" s="28">
        <v>9145</v>
      </c>
      <c r="I1119" s="65"/>
      <c r="J1119" s="25"/>
      <c r="K1119" s="26" t="str">
        <f t="shared" si="120"/>
        <v/>
      </c>
      <c r="L1119" s="169"/>
      <c r="M1119" s="25"/>
      <c r="N1119" s="38"/>
      <c r="P1119" s="63" t="str">
        <f t="shared" si="119"/>
        <v>.</v>
      </c>
      <c r="Q1119" s="63"/>
      <c r="R1119" s="63"/>
      <c r="S1119" s="6" t="str">
        <f t="shared" si="118"/>
        <v xml:space="preserve">فاتورة رقم 9145  </v>
      </c>
      <c r="T1119" s="6"/>
      <c r="U1119" s="283"/>
      <c r="V1119" s="283"/>
      <c r="W1119" s="164"/>
      <c r="X1119" s="99"/>
      <c r="Y1119" s="58"/>
      <c r="Z1119" s="58"/>
      <c r="AA1119" s="58"/>
      <c r="AB1119" s="58"/>
      <c r="AC1119" s="58"/>
      <c r="AD1119" s="58"/>
      <c r="AE1119" s="58"/>
      <c r="AF1119" s="58"/>
      <c r="AG1119" s="58"/>
      <c r="AH1119" s="58"/>
      <c r="AI1119" s="58"/>
      <c r="AJ1119" s="58"/>
      <c r="AM1119" s="127"/>
      <c r="AN1119" s="127"/>
    </row>
    <row r="1120" spans="1:40" s="66" customFormat="1" ht="29.25" hidden="1" customHeight="1" thickTop="1" thickBot="1">
      <c r="A1120" s="26"/>
      <c r="B1120" s="184"/>
      <c r="C1120" s="64"/>
      <c r="D1120" s="56"/>
      <c r="E1120" s="53" t="str">
        <f>+IF(J1120="","",SUBTOTAL(3,J$8:J1120))</f>
        <v/>
      </c>
      <c r="F1120" s="201"/>
      <c r="G1120" s="25"/>
      <c r="H1120" s="28">
        <v>9146</v>
      </c>
      <c r="I1120" s="65"/>
      <c r="J1120" s="25"/>
      <c r="K1120" s="26" t="str">
        <f t="shared" si="120"/>
        <v/>
      </c>
      <c r="L1120" s="169"/>
      <c r="M1120" s="25"/>
      <c r="N1120" s="38"/>
      <c r="P1120" s="63" t="str">
        <f t="shared" si="119"/>
        <v>.</v>
      </c>
      <c r="Q1120" s="63"/>
      <c r="R1120" s="63"/>
      <c r="S1120" s="6" t="str">
        <f t="shared" si="118"/>
        <v xml:space="preserve">فاتورة رقم 9146  </v>
      </c>
      <c r="T1120" s="6"/>
      <c r="U1120" s="283"/>
      <c r="V1120" s="283"/>
      <c r="W1120" s="164"/>
      <c r="X1120" s="99"/>
      <c r="Y1120" s="58"/>
      <c r="Z1120" s="58"/>
      <c r="AA1120" s="58"/>
      <c r="AB1120" s="58"/>
      <c r="AC1120" s="58"/>
      <c r="AD1120" s="58"/>
      <c r="AE1120" s="58"/>
      <c r="AF1120" s="58"/>
      <c r="AG1120" s="58"/>
      <c r="AH1120" s="58"/>
      <c r="AI1120" s="58"/>
      <c r="AJ1120" s="58"/>
      <c r="AM1120" s="127"/>
      <c r="AN1120" s="127"/>
    </row>
    <row r="1121" spans="1:40" s="66" customFormat="1" ht="29.25" hidden="1" customHeight="1" thickTop="1" thickBot="1">
      <c r="A1121" s="26"/>
      <c r="B1121" s="184"/>
      <c r="C1121" s="64"/>
      <c r="D1121" s="56"/>
      <c r="E1121" s="53" t="str">
        <f>+IF(J1121="","",SUBTOTAL(3,J$8:J1121))</f>
        <v/>
      </c>
      <c r="F1121" s="201"/>
      <c r="G1121" s="25"/>
      <c r="H1121" s="28">
        <v>9147</v>
      </c>
      <c r="I1121" s="65"/>
      <c r="J1121" s="25"/>
      <c r="K1121" s="26" t="str">
        <f t="shared" si="120"/>
        <v/>
      </c>
      <c r="L1121" s="169"/>
      <c r="M1121" s="25"/>
      <c r="N1121" s="38"/>
      <c r="P1121" s="63" t="str">
        <f t="shared" si="119"/>
        <v>.</v>
      </c>
      <c r="Q1121" s="63"/>
      <c r="R1121" s="63"/>
      <c r="S1121" s="6" t="str">
        <f t="shared" si="118"/>
        <v xml:space="preserve">فاتورة رقم 9147  </v>
      </c>
      <c r="T1121" s="6"/>
      <c r="U1121" s="283"/>
      <c r="V1121" s="283"/>
      <c r="W1121" s="164"/>
      <c r="X1121" s="99"/>
      <c r="Y1121" s="58"/>
      <c r="Z1121" s="58"/>
      <c r="AA1121" s="58"/>
      <c r="AB1121" s="58"/>
      <c r="AC1121" s="58"/>
      <c r="AD1121" s="58"/>
      <c r="AE1121" s="58"/>
      <c r="AF1121" s="58"/>
      <c r="AG1121" s="58"/>
      <c r="AH1121" s="58"/>
      <c r="AI1121" s="58"/>
      <c r="AJ1121" s="58"/>
      <c r="AM1121" s="127"/>
      <c r="AN1121" s="127"/>
    </row>
    <row r="1122" spans="1:40" s="66" customFormat="1" ht="29.25" hidden="1" customHeight="1" thickTop="1" thickBot="1">
      <c r="A1122" s="26"/>
      <c r="B1122" s="184"/>
      <c r="C1122" s="64"/>
      <c r="D1122" s="56"/>
      <c r="E1122" s="53" t="str">
        <f>+IF(J1122="","",SUBTOTAL(3,J$8:J1122))</f>
        <v/>
      </c>
      <c r="F1122" s="201"/>
      <c r="G1122" s="25"/>
      <c r="H1122" s="28">
        <v>9148</v>
      </c>
      <c r="I1122" s="65"/>
      <c r="J1122" s="25"/>
      <c r="K1122" s="26" t="str">
        <f t="shared" si="120"/>
        <v/>
      </c>
      <c r="L1122" s="169"/>
      <c r="M1122" s="25"/>
      <c r="N1122" s="38"/>
      <c r="P1122" s="63" t="str">
        <f t="shared" si="119"/>
        <v>.</v>
      </c>
      <c r="Q1122" s="63"/>
      <c r="R1122" s="63"/>
      <c r="S1122" s="6" t="str">
        <f t="shared" si="118"/>
        <v xml:space="preserve">فاتورة رقم 9148  </v>
      </c>
      <c r="T1122" s="6"/>
      <c r="U1122" s="283"/>
      <c r="V1122" s="283"/>
      <c r="W1122" s="164"/>
      <c r="X1122" s="99"/>
      <c r="Y1122" s="58"/>
      <c r="Z1122" s="58"/>
      <c r="AA1122" s="58"/>
      <c r="AB1122" s="58"/>
      <c r="AC1122" s="58"/>
      <c r="AD1122" s="58"/>
      <c r="AE1122" s="58"/>
      <c r="AF1122" s="58"/>
      <c r="AG1122" s="58"/>
      <c r="AH1122" s="58"/>
      <c r="AI1122" s="58"/>
      <c r="AJ1122" s="58"/>
      <c r="AM1122" s="127"/>
      <c r="AN1122" s="127"/>
    </row>
    <row r="1123" spans="1:40" s="66" customFormat="1" ht="29.25" hidden="1" customHeight="1" thickTop="1" thickBot="1">
      <c r="A1123" s="26"/>
      <c r="B1123" s="184"/>
      <c r="C1123" s="64"/>
      <c r="D1123" s="56"/>
      <c r="E1123" s="53" t="str">
        <f>+IF(J1123="","",SUBTOTAL(3,J$8:J1123))</f>
        <v/>
      </c>
      <c r="F1123" s="201"/>
      <c r="G1123" s="25"/>
      <c r="H1123" s="28">
        <v>9149</v>
      </c>
      <c r="I1123" s="65"/>
      <c r="J1123" s="25"/>
      <c r="K1123" s="26" t="str">
        <f t="shared" si="120"/>
        <v/>
      </c>
      <c r="L1123" s="169"/>
      <c r="M1123" s="25"/>
      <c r="N1123" s="38"/>
      <c r="P1123" s="63" t="str">
        <f t="shared" si="119"/>
        <v>.</v>
      </c>
      <c r="Q1123" s="63"/>
      <c r="R1123" s="63"/>
      <c r="S1123" s="6" t="str">
        <f t="shared" si="118"/>
        <v xml:space="preserve">فاتورة رقم 9149  </v>
      </c>
      <c r="T1123" s="6"/>
      <c r="U1123" s="283"/>
      <c r="V1123" s="283"/>
      <c r="W1123" s="164"/>
      <c r="X1123" s="99"/>
      <c r="Y1123" s="58"/>
      <c r="Z1123" s="58"/>
      <c r="AA1123" s="58"/>
      <c r="AB1123" s="58"/>
      <c r="AC1123" s="58"/>
      <c r="AD1123" s="58"/>
      <c r="AE1123" s="58"/>
      <c r="AF1123" s="58"/>
      <c r="AG1123" s="58"/>
      <c r="AH1123" s="58"/>
      <c r="AI1123" s="58"/>
      <c r="AJ1123" s="58"/>
      <c r="AM1123" s="127"/>
      <c r="AN1123" s="127"/>
    </row>
    <row r="1124" spans="1:40" s="66" customFormat="1" ht="29.25" hidden="1" customHeight="1" thickTop="1" thickBot="1">
      <c r="A1124" s="26"/>
      <c r="B1124" s="184"/>
      <c r="C1124" s="64"/>
      <c r="D1124" s="56"/>
      <c r="E1124" s="53" t="str">
        <f>+IF(J1124="","",SUBTOTAL(3,J$8:J1124))</f>
        <v/>
      </c>
      <c r="F1124" s="201"/>
      <c r="G1124" s="25"/>
      <c r="H1124" s="28">
        <v>9150</v>
      </c>
      <c r="I1124" s="65"/>
      <c r="J1124" s="25"/>
      <c r="K1124" s="26" t="str">
        <f t="shared" si="120"/>
        <v/>
      </c>
      <c r="L1124" s="169"/>
      <c r="M1124" s="25"/>
      <c r="N1124" s="38"/>
      <c r="P1124" s="63" t="str">
        <f t="shared" si="119"/>
        <v>.</v>
      </c>
      <c r="Q1124" s="63"/>
      <c r="R1124" s="63"/>
      <c r="S1124" s="6" t="str">
        <f t="shared" si="118"/>
        <v xml:space="preserve">فاتورة رقم 9150  </v>
      </c>
      <c r="T1124" s="6"/>
      <c r="U1124" s="283"/>
      <c r="V1124" s="283"/>
      <c r="W1124" s="164"/>
      <c r="X1124" s="99"/>
      <c r="Y1124" s="58"/>
      <c r="Z1124" s="58"/>
      <c r="AA1124" s="58"/>
      <c r="AB1124" s="58"/>
      <c r="AC1124" s="58"/>
      <c r="AD1124" s="58"/>
      <c r="AE1124" s="58"/>
      <c r="AF1124" s="58"/>
      <c r="AG1124" s="58"/>
      <c r="AH1124" s="58"/>
      <c r="AI1124" s="58"/>
      <c r="AJ1124" s="58"/>
      <c r="AM1124" s="127"/>
      <c r="AN1124" s="127"/>
    </row>
    <row r="1125" spans="1:40" s="66" customFormat="1" ht="29.25" hidden="1" customHeight="1" thickTop="1" thickBot="1">
      <c r="A1125" s="26"/>
      <c r="B1125" s="184"/>
      <c r="C1125" s="64"/>
      <c r="D1125" s="56"/>
      <c r="E1125" s="53" t="str">
        <f>+IF(J1125="","",SUBTOTAL(3,J$8:J1125))</f>
        <v/>
      </c>
      <c r="F1125" s="201"/>
      <c r="G1125" s="25"/>
      <c r="H1125" s="28">
        <v>9151</v>
      </c>
      <c r="I1125" s="65"/>
      <c r="J1125" s="25"/>
      <c r="K1125" s="26" t="str">
        <f t="shared" si="120"/>
        <v/>
      </c>
      <c r="L1125" s="169"/>
      <c r="M1125" s="25"/>
      <c r="N1125" s="38"/>
      <c r="P1125" s="63" t="str">
        <f t="shared" si="119"/>
        <v>.</v>
      </c>
      <c r="Q1125" s="63"/>
      <c r="R1125" s="63"/>
      <c r="S1125" s="6" t="str">
        <f t="shared" si="118"/>
        <v xml:space="preserve">فاتورة رقم 9151  </v>
      </c>
      <c r="T1125" s="6"/>
      <c r="U1125" s="283"/>
      <c r="V1125" s="283"/>
      <c r="W1125" s="164"/>
      <c r="X1125" s="99"/>
      <c r="Y1125" s="58"/>
      <c r="Z1125" s="58"/>
      <c r="AA1125" s="58"/>
      <c r="AB1125" s="58"/>
      <c r="AC1125" s="58"/>
      <c r="AD1125" s="58"/>
      <c r="AE1125" s="58"/>
      <c r="AF1125" s="58"/>
      <c r="AG1125" s="58"/>
      <c r="AH1125" s="58"/>
      <c r="AI1125" s="58"/>
      <c r="AJ1125" s="58"/>
      <c r="AM1125" s="127"/>
      <c r="AN1125" s="127"/>
    </row>
    <row r="1126" spans="1:40" s="66" customFormat="1" ht="29.25" hidden="1" customHeight="1" thickTop="1" thickBot="1">
      <c r="A1126" s="26"/>
      <c r="B1126" s="184"/>
      <c r="C1126" s="64"/>
      <c r="D1126" s="56"/>
      <c r="E1126" s="53" t="str">
        <f>+IF(J1126="","",SUBTOTAL(3,J$8:J1126))</f>
        <v/>
      </c>
      <c r="F1126" s="201"/>
      <c r="G1126" s="25"/>
      <c r="H1126" s="28">
        <v>9152</v>
      </c>
      <c r="I1126" s="65"/>
      <c r="J1126" s="25"/>
      <c r="K1126" s="26" t="str">
        <f t="shared" si="120"/>
        <v/>
      </c>
      <c r="L1126" s="169"/>
      <c r="M1126" s="25"/>
      <c r="N1126" s="38"/>
      <c r="P1126" s="63" t="str">
        <f t="shared" si="119"/>
        <v>.</v>
      </c>
      <c r="Q1126" s="63"/>
      <c r="R1126" s="63"/>
      <c r="S1126" s="6" t="str">
        <f t="shared" si="118"/>
        <v xml:space="preserve">فاتورة رقم 9152  </v>
      </c>
      <c r="T1126" s="6"/>
      <c r="U1126" s="283"/>
      <c r="V1126" s="283"/>
      <c r="W1126" s="164"/>
      <c r="X1126" s="99"/>
      <c r="Y1126" s="58"/>
      <c r="Z1126" s="58"/>
      <c r="AA1126" s="58"/>
      <c r="AB1126" s="58"/>
      <c r="AC1126" s="58"/>
      <c r="AD1126" s="58"/>
      <c r="AE1126" s="58"/>
      <c r="AF1126" s="58"/>
      <c r="AG1126" s="58"/>
      <c r="AH1126" s="58"/>
      <c r="AI1126" s="58"/>
      <c r="AJ1126" s="58"/>
      <c r="AM1126" s="127"/>
      <c r="AN1126" s="127"/>
    </row>
    <row r="1127" spans="1:40" s="66" customFormat="1" ht="29.25" hidden="1" customHeight="1" thickTop="1" thickBot="1">
      <c r="A1127" s="26"/>
      <c r="B1127" s="184"/>
      <c r="C1127" s="64"/>
      <c r="D1127" s="56"/>
      <c r="E1127" s="53" t="str">
        <f>+IF(J1127="","",SUBTOTAL(3,J$8:J1127))</f>
        <v/>
      </c>
      <c r="F1127" s="201"/>
      <c r="G1127" s="25"/>
      <c r="H1127" s="28">
        <v>9153</v>
      </c>
      <c r="I1127" s="65"/>
      <c r="J1127" s="25"/>
      <c r="K1127" s="26" t="str">
        <f t="shared" si="120"/>
        <v/>
      </c>
      <c r="L1127" s="169"/>
      <c r="M1127" s="25"/>
      <c r="N1127" s="38"/>
      <c r="P1127" s="63" t="str">
        <f t="shared" si="119"/>
        <v>.</v>
      </c>
      <c r="Q1127" s="63"/>
      <c r="R1127" s="63"/>
      <c r="S1127" s="6" t="str">
        <f t="shared" si="118"/>
        <v xml:space="preserve">فاتورة رقم 9153  </v>
      </c>
      <c r="T1127" s="6"/>
      <c r="U1127" s="283"/>
      <c r="V1127" s="283"/>
      <c r="W1127" s="164"/>
      <c r="X1127" s="99"/>
      <c r="Y1127" s="58"/>
      <c r="Z1127" s="58"/>
      <c r="AA1127" s="58"/>
      <c r="AB1127" s="58"/>
      <c r="AC1127" s="58"/>
      <c r="AD1127" s="58"/>
      <c r="AE1127" s="58"/>
      <c r="AF1127" s="58"/>
      <c r="AG1127" s="58"/>
      <c r="AH1127" s="58"/>
      <c r="AI1127" s="58"/>
      <c r="AJ1127" s="58"/>
      <c r="AM1127" s="127"/>
      <c r="AN1127" s="127"/>
    </row>
    <row r="1128" spans="1:40" s="66" customFormat="1" ht="29.25" hidden="1" customHeight="1" thickTop="1" thickBot="1">
      <c r="A1128" s="26"/>
      <c r="B1128" s="184"/>
      <c r="C1128" s="64"/>
      <c r="D1128" s="56"/>
      <c r="E1128" s="53" t="str">
        <f>+IF(J1128="","",SUBTOTAL(3,J$8:J1128))</f>
        <v/>
      </c>
      <c r="F1128" s="201"/>
      <c r="G1128" s="25"/>
      <c r="H1128" s="28">
        <v>9154</v>
      </c>
      <c r="I1128" s="65"/>
      <c r="J1128" s="25"/>
      <c r="K1128" s="26" t="str">
        <f t="shared" si="120"/>
        <v/>
      </c>
      <c r="L1128" s="169"/>
      <c r="M1128" s="25"/>
      <c r="N1128" s="38"/>
      <c r="P1128" s="63" t="str">
        <f t="shared" si="119"/>
        <v>.</v>
      </c>
      <c r="Q1128" s="63"/>
      <c r="R1128" s="63"/>
      <c r="S1128" s="6" t="str">
        <f t="shared" si="118"/>
        <v xml:space="preserve">فاتورة رقم 9154  </v>
      </c>
      <c r="T1128" s="6"/>
      <c r="U1128" s="283"/>
      <c r="V1128" s="283"/>
      <c r="W1128" s="164"/>
      <c r="X1128" s="99"/>
      <c r="Y1128" s="58"/>
      <c r="Z1128" s="58"/>
      <c r="AA1128" s="58"/>
      <c r="AB1128" s="58"/>
      <c r="AC1128" s="58"/>
      <c r="AD1128" s="58"/>
      <c r="AE1128" s="58"/>
      <c r="AF1128" s="58"/>
      <c r="AG1128" s="58"/>
      <c r="AH1128" s="58"/>
      <c r="AI1128" s="58"/>
      <c r="AJ1128" s="58"/>
      <c r="AM1128" s="127"/>
      <c r="AN1128" s="127"/>
    </row>
    <row r="1129" spans="1:40" s="66" customFormat="1" ht="29.25" hidden="1" customHeight="1" thickTop="1" thickBot="1">
      <c r="A1129" s="26"/>
      <c r="B1129" s="184"/>
      <c r="C1129" s="64"/>
      <c r="D1129" s="56"/>
      <c r="E1129" s="53" t="str">
        <f>+IF(J1129="","",SUBTOTAL(3,J$8:J1129))</f>
        <v/>
      </c>
      <c r="F1129" s="201"/>
      <c r="G1129" s="25"/>
      <c r="H1129" s="28">
        <v>9155</v>
      </c>
      <c r="I1129" s="65"/>
      <c r="J1129" s="25"/>
      <c r="K1129" s="26" t="str">
        <f t="shared" si="120"/>
        <v/>
      </c>
      <c r="L1129" s="169"/>
      <c r="M1129" s="25"/>
      <c r="N1129" s="38"/>
      <c r="P1129" s="63" t="str">
        <f t="shared" si="119"/>
        <v>.</v>
      </c>
      <c r="Q1129" s="63"/>
      <c r="R1129" s="63"/>
      <c r="S1129" s="6" t="str">
        <f t="shared" si="118"/>
        <v xml:space="preserve">فاتورة رقم 9155  </v>
      </c>
      <c r="T1129" s="6"/>
      <c r="U1129" s="283"/>
      <c r="V1129" s="283"/>
      <c r="W1129" s="164"/>
      <c r="X1129" s="99"/>
      <c r="Y1129" s="58"/>
      <c r="Z1129" s="58"/>
      <c r="AA1129" s="58"/>
      <c r="AB1129" s="58"/>
      <c r="AC1129" s="58"/>
      <c r="AD1129" s="58"/>
      <c r="AE1129" s="58"/>
      <c r="AF1129" s="58"/>
      <c r="AG1129" s="58"/>
      <c r="AH1129" s="58"/>
      <c r="AI1129" s="58"/>
      <c r="AJ1129" s="58"/>
      <c r="AM1129" s="127"/>
      <c r="AN1129" s="127"/>
    </row>
    <row r="1130" spans="1:40" s="66" customFormat="1" ht="29.25" hidden="1" customHeight="1" thickTop="1" thickBot="1">
      <c r="A1130" s="26"/>
      <c r="B1130" s="184"/>
      <c r="C1130" s="64"/>
      <c r="D1130" s="56"/>
      <c r="E1130" s="53" t="str">
        <f>+IF(J1130="","",SUBTOTAL(3,J$8:J1130))</f>
        <v/>
      </c>
      <c r="F1130" s="201"/>
      <c r="G1130" s="25"/>
      <c r="H1130" s="28">
        <v>9156</v>
      </c>
      <c r="I1130" s="65"/>
      <c r="J1130" s="25"/>
      <c r="K1130" s="26" t="str">
        <f t="shared" si="120"/>
        <v/>
      </c>
      <c r="L1130" s="169"/>
      <c r="M1130" s="25"/>
      <c r="N1130" s="38"/>
      <c r="P1130" s="63" t="str">
        <f t="shared" si="119"/>
        <v>.</v>
      </c>
      <c r="Q1130" s="63"/>
      <c r="R1130" s="63"/>
      <c r="S1130" s="6" t="str">
        <f t="shared" si="118"/>
        <v xml:space="preserve">فاتورة رقم 9156  </v>
      </c>
      <c r="T1130" s="6"/>
      <c r="U1130" s="283"/>
      <c r="V1130" s="283"/>
      <c r="W1130" s="164"/>
      <c r="X1130" s="99"/>
      <c r="Y1130" s="58"/>
      <c r="Z1130" s="58"/>
      <c r="AA1130" s="58"/>
      <c r="AB1130" s="58"/>
      <c r="AC1130" s="58"/>
      <c r="AD1130" s="58"/>
      <c r="AE1130" s="58"/>
      <c r="AF1130" s="58"/>
      <c r="AG1130" s="58"/>
      <c r="AH1130" s="58"/>
      <c r="AI1130" s="58"/>
      <c r="AJ1130" s="58"/>
      <c r="AM1130" s="127"/>
      <c r="AN1130" s="127"/>
    </row>
    <row r="1131" spans="1:40" s="66" customFormat="1" ht="29.25" hidden="1" customHeight="1" thickTop="1" thickBot="1">
      <c r="A1131" s="26"/>
      <c r="B1131" s="184"/>
      <c r="C1131" s="64"/>
      <c r="D1131" s="56"/>
      <c r="E1131" s="53" t="str">
        <f>+IF(J1131="","",SUBTOTAL(3,J$8:J1131))</f>
        <v/>
      </c>
      <c r="F1131" s="201"/>
      <c r="G1131" s="25"/>
      <c r="H1131" s="28">
        <v>9157</v>
      </c>
      <c r="I1131" s="65"/>
      <c r="J1131" s="25"/>
      <c r="K1131" s="26" t="str">
        <f t="shared" si="120"/>
        <v/>
      </c>
      <c r="L1131" s="169"/>
      <c r="M1131" s="25"/>
      <c r="N1131" s="38"/>
      <c r="P1131" s="63" t="str">
        <f t="shared" si="119"/>
        <v>.</v>
      </c>
      <c r="Q1131" s="63"/>
      <c r="R1131" s="63"/>
      <c r="S1131" s="6" t="str">
        <f t="shared" si="118"/>
        <v xml:space="preserve">فاتورة رقم 9157  </v>
      </c>
      <c r="T1131" s="6"/>
      <c r="U1131" s="283"/>
      <c r="V1131" s="283"/>
      <c r="W1131" s="164"/>
      <c r="X1131" s="99"/>
      <c r="Y1131" s="58"/>
      <c r="Z1131" s="58"/>
      <c r="AA1131" s="58"/>
      <c r="AB1131" s="58"/>
      <c r="AC1131" s="58"/>
      <c r="AD1131" s="58"/>
      <c r="AE1131" s="58"/>
      <c r="AF1131" s="58"/>
      <c r="AG1131" s="58"/>
      <c r="AH1131" s="58"/>
      <c r="AI1131" s="58"/>
      <c r="AJ1131" s="58"/>
      <c r="AM1131" s="127"/>
      <c r="AN1131" s="127"/>
    </row>
    <row r="1132" spans="1:40" s="66" customFormat="1" ht="29.25" hidden="1" customHeight="1" thickTop="1" thickBot="1">
      <c r="A1132" s="26"/>
      <c r="B1132" s="184"/>
      <c r="C1132" s="64"/>
      <c r="D1132" s="56"/>
      <c r="E1132" s="53" t="str">
        <f>+IF(J1132="","",SUBTOTAL(3,J$8:J1132))</f>
        <v/>
      </c>
      <c r="F1132" s="201"/>
      <c r="G1132" s="25"/>
      <c r="H1132" s="28">
        <v>9158</v>
      </c>
      <c r="I1132" s="65"/>
      <c r="J1132" s="25"/>
      <c r="K1132" s="26" t="str">
        <f t="shared" si="120"/>
        <v/>
      </c>
      <c r="L1132" s="169"/>
      <c r="M1132" s="25"/>
      <c r="N1132" s="38"/>
      <c r="P1132" s="63" t="str">
        <f t="shared" si="119"/>
        <v>.</v>
      </c>
      <c r="Q1132" s="63"/>
      <c r="R1132" s="63"/>
      <c r="S1132" s="6" t="str">
        <f t="shared" si="118"/>
        <v xml:space="preserve">فاتورة رقم 9158  </v>
      </c>
      <c r="T1132" s="6"/>
      <c r="U1132" s="283"/>
      <c r="V1132" s="283"/>
      <c r="W1132" s="164"/>
      <c r="X1132" s="99"/>
      <c r="Y1132" s="58"/>
      <c r="Z1132" s="58"/>
      <c r="AA1132" s="58"/>
      <c r="AB1132" s="58"/>
      <c r="AC1132" s="58"/>
      <c r="AD1132" s="58"/>
      <c r="AE1132" s="58"/>
      <c r="AF1132" s="58"/>
      <c r="AG1132" s="58"/>
      <c r="AH1132" s="58"/>
      <c r="AI1132" s="58"/>
      <c r="AJ1132" s="58"/>
      <c r="AM1132" s="127"/>
      <c r="AN1132" s="127"/>
    </row>
    <row r="1133" spans="1:40" s="66" customFormat="1" ht="29.25" hidden="1" customHeight="1" thickTop="1" thickBot="1">
      <c r="A1133" s="26"/>
      <c r="B1133" s="184"/>
      <c r="C1133" s="64"/>
      <c r="D1133" s="56"/>
      <c r="E1133" s="53" t="str">
        <f>+IF(J1133="","",SUBTOTAL(3,J$8:J1133))</f>
        <v/>
      </c>
      <c r="F1133" s="201"/>
      <c r="G1133" s="25"/>
      <c r="H1133" s="28">
        <v>9159</v>
      </c>
      <c r="I1133" s="65"/>
      <c r="J1133" s="25"/>
      <c r="K1133" s="26" t="str">
        <f t="shared" si="120"/>
        <v/>
      </c>
      <c r="L1133" s="169"/>
      <c r="M1133" s="25"/>
      <c r="N1133" s="38"/>
      <c r="P1133" s="63" t="str">
        <f t="shared" si="119"/>
        <v>.</v>
      </c>
      <c r="Q1133" s="63"/>
      <c r="R1133" s="63"/>
      <c r="S1133" s="6" t="str">
        <f t="shared" si="118"/>
        <v xml:space="preserve">فاتورة رقم 9159  </v>
      </c>
      <c r="T1133" s="6"/>
      <c r="U1133" s="283"/>
      <c r="V1133" s="283"/>
      <c r="W1133" s="164"/>
      <c r="X1133" s="99"/>
      <c r="Y1133" s="58"/>
      <c r="Z1133" s="58"/>
      <c r="AA1133" s="58"/>
      <c r="AB1133" s="58"/>
      <c r="AC1133" s="58"/>
      <c r="AD1133" s="58"/>
      <c r="AE1133" s="58"/>
      <c r="AF1133" s="58"/>
      <c r="AG1133" s="58"/>
      <c r="AH1133" s="58"/>
      <c r="AI1133" s="58"/>
      <c r="AJ1133" s="58"/>
      <c r="AM1133" s="127"/>
      <c r="AN1133" s="127"/>
    </row>
    <row r="1134" spans="1:40" s="66" customFormat="1" ht="29.25" hidden="1" customHeight="1" thickTop="1" thickBot="1">
      <c r="A1134" s="26"/>
      <c r="B1134" s="184"/>
      <c r="C1134" s="64"/>
      <c r="D1134" s="56"/>
      <c r="E1134" s="53" t="str">
        <f>+IF(J1134="","",SUBTOTAL(3,J$8:J1134))</f>
        <v/>
      </c>
      <c r="F1134" s="201"/>
      <c r="G1134" s="25"/>
      <c r="H1134" s="28">
        <v>9160</v>
      </c>
      <c r="I1134" s="65"/>
      <c r="J1134" s="25"/>
      <c r="K1134" s="26" t="str">
        <f t="shared" si="120"/>
        <v/>
      </c>
      <c r="L1134" s="169"/>
      <c r="M1134" s="25"/>
      <c r="N1134" s="38"/>
      <c r="P1134" s="63" t="str">
        <f t="shared" si="119"/>
        <v>.</v>
      </c>
      <c r="Q1134" s="63"/>
      <c r="R1134" s="63"/>
      <c r="S1134" s="6" t="str">
        <f t="shared" si="118"/>
        <v xml:space="preserve">فاتورة رقم 9160  </v>
      </c>
      <c r="T1134" s="6"/>
      <c r="U1134" s="283"/>
      <c r="V1134" s="283"/>
      <c r="W1134" s="164"/>
      <c r="X1134" s="99"/>
      <c r="Y1134" s="58"/>
      <c r="Z1134" s="58"/>
      <c r="AA1134" s="58"/>
      <c r="AB1134" s="58"/>
      <c r="AC1134" s="58"/>
      <c r="AD1134" s="58"/>
      <c r="AE1134" s="58"/>
      <c r="AF1134" s="58"/>
      <c r="AG1134" s="58"/>
      <c r="AH1134" s="58"/>
      <c r="AI1134" s="58"/>
      <c r="AJ1134" s="58"/>
      <c r="AM1134" s="127"/>
      <c r="AN1134" s="127"/>
    </row>
    <row r="1135" spans="1:40" s="66" customFormat="1" ht="29.25" hidden="1" customHeight="1" thickTop="1" thickBot="1">
      <c r="A1135" s="26"/>
      <c r="B1135" s="184"/>
      <c r="C1135" s="64"/>
      <c r="D1135" s="56"/>
      <c r="E1135" s="53" t="str">
        <f>+IF(J1135="","",SUBTOTAL(3,J$8:J1135))</f>
        <v/>
      </c>
      <c r="F1135" s="201"/>
      <c r="G1135" s="25"/>
      <c r="H1135" s="28">
        <v>9161</v>
      </c>
      <c r="I1135" s="65"/>
      <c r="J1135" s="25"/>
      <c r="K1135" s="26" t="str">
        <f t="shared" si="120"/>
        <v/>
      </c>
      <c r="L1135" s="169"/>
      <c r="M1135" s="25"/>
      <c r="N1135" s="38"/>
      <c r="P1135" s="63" t="str">
        <f t="shared" si="119"/>
        <v>.</v>
      </c>
      <c r="Q1135" s="63"/>
      <c r="R1135" s="63"/>
      <c r="S1135" s="6" t="str">
        <f t="shared" si="118"/>
        <v xml:space="preserve">فاتورة رقم 9161  </v>
      </c>
      <c r="T1135" s="6"/>
      <c r="U1135" s="283"/>
      <c r="V1135" s="283"/>
      <c r="W1135" s="164"/>
      <c r="X1135" s="99"/>
      <c r="Y1135" s="58"/>
      <c r="Z1135" s="58"/>
      <c r="AA1135" s="58"/>
      <c r="AB1135" s="58"/>
      <c r="AC1135" s="58"/>
      <c r="AD1135" s="58"/>
      <c r="AE1135" s="58"/>
      <c r="AF1135" s="58"/>
      <c r="AG1135" s="58"/>
      <c r="AH1135" s="58"/>
      <c r="AI1135" s="58"/>
      <c r="AJ1135" s="58"/>
      <c r="AM1135" s="127"/>
      <c r="AN1135" s="127"/>
    </row>
    <row r="1136" spans="1:40" s="66" customFormat="1" ht="29.25" hidden="1" customHeight="1" thickTop="1" thickBot="1">
      <c r="A1136" s="26"/>
      <c r="B1136" s="184"/>
      <c r="C1136" s="64"/>
      <c r="D1136" s="56"/>
      <c r="E1136" s="53" t="str">
        <f>+IF(J1136="","",SUBTOTAL(3,J$8:J1136))</f>
        <v/>
      </c>
      <c r="F1136" s="201"/>
      <c r="G1136" s="25"/>
      <c r="H1136" s="28">
        <v>9162</v>
      </c>
      <c r="I1136" s="65"/>
      <c r="J1136" s="25"/>
      <c r="K1136" s="26" t="str">
        <f t="shared" si="120"/>
        <v/>
      </c>
      <c r="L1136" s="169"/>
      <c r="M1136" s="25"/>
      <c r="N1136" s="38"/>
      <c r="P1136" s="63" t="str">
        <f t="shared" si="119"/>
        <v>.</v>
      </c>
      <c r="Q1136" s="63"/>
      <c r="R1136" s="63"/>
      <c r="S1136" s="6" t="str">
        <f t="shared" si="118"/>
        <v xml:space="preserve">فاتورة رقم 9162  </v>
      </c>
      <c r="T1136" s="6"/>
      <c r="U1136" s="283"/>
      <c r="V1136" s="283"/>
      <c r="W1136" s="164"/>
      <c r="X1136" s="99"/>
      <c r="Y1136" s="58"/>
      <c r="Z1136" s="58"/>
      <c r="AA1136" s="58"/>
      <c r="AB1136" s="58"/>
      <c r="AC1136" s="58"/>
      <c r="AD1136" s="58"/>
      <c r="AE1136" s="58"/>
      <c r="AF1136" s="58"/>
      <c r="AG1136" s="58"/>
      <c r="AH1136" s="58"/>
      <c r="AI1136" s="58"/>
      <c r="AJ1136" s="58"/>
      <c r="AM1136" s="127"/>
      <c r="AN1136" s="127"/>
    </row>
    <row r="1137" spans="1:40" s="66" customFormat="1" ht="29.25" hidden="1" customHeight="1" thickTop="1" thickBot="1">
      <c r="A1137" s="26"/>
      <c r="B1137" s="184"/>
      <c r="C1137" s="64"/>
      <c r="D1137" s="56"/>
      <c r="E1137" s="53" t="str">
        <f>+IF(J1137="","",SUBTOTAL(3,J$8:J1137))</f>
        <v/>
      </c>
      <c r="F1137" s="201"/>
      <c r="G1137" s="25"/>
      <c r="H1137" s="28">
        <v>9163</v>
      </c>
      <c r="I1137" s="65"/>
      <c r="J1137" s="25"/>
      <c r="K1137" s="26" t="str">
        <f t="shared" si="120"/>
        <v/>
      </c>
      <c r="L1137" s="169"/>
      <c r="M1137" s="25"/>
      <c r="N1137" s="38"/>
      <c r="P1137" s="63" t="str">
        <f t="shared" si="119"/>
        <v>.</v>
      </c>
      <c r="Q1137" s="63"/>
      <c r="R1137" s="63"/>
      <c r="S1137" s="6" t="str">
        <f t="shared" si="118"/>
        <v xml:space="preserve">فاتورة رقم 9163  </v>
      </c>
      <c r="T1137" s="6"/>
      <c r="U1137" s="283"/>
      <c r="V1137" s="283"/>
      <c r="W1137" s="164"/>
      <c r="X1137" s="99"/>
      <c r="Y1137" s="58"/>
      <c r="Z1137" s="58"/>
      <c r="AA1137" s="58"/>
      <c r="AB1137" s="58"/>
      <c r="AC1137" s="58"/>
      <c r="AD1137" s="58"/>
      <c r="AE1137" s="58"/>
      <c r="AF1137" s="58"/>
      <c r="AG1137" s="58"/>
      <c r="AH1137" s="58"/>
      <c r="AI1137" s="58"/>
      <c r="AJ1137" s="58"/>
      <c r="AM1137" s="127"/>
      <c r="AN1137" s="127"/>
    </row>
    <row r="1138" spans="1:40" s="66" customFormat="1" ht="29.25" hidden="1" customHeight="1" thickTop="1" thickBot="1">
      <c r="A1138" s="26"/>
      <c r="B1138" s="184"/>
      <c r="C1138" s="64"/>
      <c r="D1138" s="56"/>
      <c r="E1138" s="53" t="str">
        <f>+IF(J1138="","",SUBTOTAL(3,J$8:J1138))</f>
        <v/>
      </c>
      <c r="F1138" s="201"/>
      <c r="G1138" s="25"/>
      <c r="H1138" s="28">
        <v>9164</v>
      </c>
      <c r="I1138" s="65"/>
      <c r="J1138" s="25"/>
      <c r="K1138" s="26" t="str">
        <f t="shared" si="120"/>
        <v/>
      </c>
      <c r="L1138" s="169"/>
      <c r="M1138" s="25"/>
      <c r="N1138" s="38"/>
      <c r="P1138" s="63" t="str">
        <f t="shared" si="119"/>
        <v>.</v>
      </c>
      <c r="Q1138" s="63"/>
      <c r="R1138" s="63"/>
      <c r="S1138" s="6" t="str">
        <f t="shared" si="118"/>
        <v xml:space="preserve">فاتورة رقم 9164  </v>
      </c>
      <c r="T1138" s="6"/>
      <c r="U1138" s="283"/>
      <c r="V1138" s="283"/>
      <c r="W1138" s="164"/>
      <c r="X1138" s="99"/>
      <c r="Y1138" s="58"/>
      <c r="Z1138" s="58"/>
      <c r="AA1138" s="58"/>
      <c r="AB1138" s="58"/>
      <c r="AC1138" s="58"/>
      <c r="AD1138" s="58"/>
      <c r="AE1138" s="58"/>
      <c r="AF1138" s="58"/>
      <c r="AG1138" s="58"/>
      <c r="AH1138" s="58"/>
      <c r="AI1138" s="58"/>
      <c r="AJ1138" s="58"/>
      <c r="AM1138" s="127"/>
      <c r="AN1138" s="127"/>
    </row>
    <row r="1139" spans="1:40" s="66" customFormat="1" ht="29.25" hidden="1" customHeight="1" thickTop="1" thickBot="1">
      <c r="A1139" s="26"/>
      <c r="B1139" s="184"/>
      <c r="C1139" s="64"/>
      <c r="D1139" s="56"/>
      <c r="E1139" s="53" t="str">
        <f>+IF(J1139="","",SUBTOTAL(3,J$8:J1139))</f>
        <v/>
      </c>
      <c r="F1139" s="201"/>
      <c r="G1139" s="25"/>
      <c r="H1139" s="28">
        <v>9165</v>
      </c>
      <c r="I1139" s="65"/>
      <c r="J1139" s="25"/>
      <c r="K1139" s="26" t="str">
        <f t="shared" si="120"/>
        <v/>
      </c>
      <c r="L1139" s="169"/>
      <c r="M1139" s="25"/>
      <c r="N1139" s="38"/>
      <c r="P1139" s="63" t="str">
        <f t="shared" si="119"/>
        <v>.</v>
      </c>
      <c r="Q1139" s="63"/>
      <c r="R1139" s="63"/>
      <c r="S1139" s="6" t="str">
        <f t="shared" si="118"/>
        <v xml:space="preserve">فاتورة رقم 9165  </v>
      </c>
      <c r="T1139" s="6"/>
      <c r="U1139" s="283"/>
      <c r="V1139" s="283"/>
      <c r="W1139" s="164"/>
      <c r="X1139" s="99"/>
      <c r="Y1139" s="58"/>
      <c r="Z1139" s="58"/>
      <c r="AA1139" s="58"/>
      <c r="AB1139" s="58"/>
      <c r="AC1139" s="58"/>
      <c r="AD1139" s="58"/>
      <c r="AE1139" s="58"/>
      <c r="AF1139" s="58"/>
      <c r="AG1139" s="58"/>
      <c r="AH1139" s="58"/>
      <c r="AI1139" s="58"/>
      <c r="AJ1139" s="58"/>
      <c r="AM1139" s="127"/>
      <c r="AN1139" s="127"/>
    </row>
    <row r="1140" spans="1:40" s="66" customFormat="1" ht="29.25" hidden="1" customHeight="1" thickTop="1" thickBot="1">
      <c r="A1140" s="26"/>
      <c r="B1140" s="184"/>
      <c r="C1140" s="64"/>
      <c r="D1140" s="56"/>
      <c r="E1140" s="53" t="str">
        <f>+IF(J1140="","",SUBTOTAL(3,J$8:J1140))</f>
        <v/>
      </c>
      <c r="F1140" s="201"/>
      <c r="G1140" s="25"/>
      <c r="H1140" s="28">
        <v>9166</v>
      </c>
      <c r="I1140" s="65"/>
      <c r="J1140" s="25"/>
      <c r="K1140" s="26" t="str">
        <f t="shared" si="120"/>
        <v/>
      </c>
      <c r="L1140" s="169"/>
      <c r="M1140" s="25"/>
      <c r="N1140" s="38"/>
      <c r="P1140" s="63" t="str">
        <f t="shared" si="119"/>
        <v>.</v>
      </c>
      <c r="Q1140" s="63"/>
      <c r="R1140" s="63"/>
      <c r="S1140" s="6" t="str">
        <f t="shared" si="118"/>
        <v xml:space="preserve">فاتورة رقم 9166  </v>
      </c>
      <c r="T1140" s="6"/>
      <c r="U1140" s="283"/>
      <c r="V1140" s="283"/>
      <c r="W1140" s="164"/>
      <c r="X1140" s="99"/>
      <c r="Y1140" s="58"/>
      <c r="Z1140" s="58"/>
      <c r="AA1140" s="58"/>
      <c r="AB1140" s="58"/>
      <c r="AC1140" s="58"/>
      <c r="AD1140" s="58"/>
      <c r="AE1140" s="58"/>
      <c r="AF1140" s="58"/>
      <c r="AG1140" s="58"/>
      <c r="AH1140" s="58"/>
      <c r="AI1140" s="58"/>
      <c r="AJ1140" s="58"/>
      <c r="AM1140" s="127"/>
      <c r="AN1140" s="127"/>
    </row>
    <row r="1141" spans="1:40" s="66" customFormat="1" ht="29.25" hidden="1" customHeight="1" thickTop="1" thickBot="1">
      <c r="A1141" s="26"/>
      <c r="B1141" s="184"/>
      <c r="C1141" s="64"/>
      <c r="D1141" s="56"/>
      <c r="E1141" s="53" t="str">
        <f>+IF(J1141="","",SUBTOTAL(3,J$8:J1141))</f>
        <v/>
      </c>
      <c r="F1141" s="201"/>
      <c r="G1141" s="25"/>
      <c r="H1141" s="28">
        <v>9167</v>
      </c>
      <c r="I1141" s="65"/>
      <c r="J1141" s="25"/>
      <c r="K1141" s="26" t="str">
        <f t="shared" si="120"/>
        <v/>
      </c>
      <c r="L1141" s="169"/>
      <c r="M1141" s="25"/>
      <c r="N1141" s="38"/>
      <c r="P1141" s="63" t="str">
        <f t="shared" si="119"/>
        <v>.</v>
      </c>
      <c r="Q1141" s="63"/>
      <c r="R1141" s="63"/>
      <c r="S1141" s="6" t="str">
        <f t="shared" si="118"/>
        <v xml:space="preserve">فاتورة رقم 9167  </v>
      </c>
      <c r="T1141" s="6"/>
      <c r="U1141" s="283"/>
      <c r="V1141" s="283"/>
      <c r="W1141" s="164"/>
      <c r="X1141" s="99"/>
      <c r="Y1141" s="58"/>
      <c r="Z1141" s="58"/>
      <c r="AA1141" s="58"/>
      <c r="AB1141" s="58"/>
      <c r="AC1141" s="58"/>
      <c r="AD1141" s="58"/>
      <c r="AE1141" s="58"/>
      <c r="AF1141" s="58"/>
      <c r="AG1141" s="58"/>
      <c r="AH1141" s="58"/>
      <c r="AI1141" s="58"/>
      <c r="AJ1141" s="58"/>
      <c r="AM1141" s="127"/>
      <c r="AN1141" s="127"/>
    </row>
    <row r="1142" spans="1:40" s="66" customFormat="1" ht="29.25" hidden="1" customHeight="1" thickTop="1" thickBot="1">
      <c r="A1142" s="26"/>
      <c r="B1142" s="184"/>
      <c r="C1142" s="64"/>
      <c r="D1142" s="56"/>
      <c r="E1142" s="53" t="str">
        <f>+IF(J1142="","",SUBTOTAL(3,J$8:J1142))</f>
        <v/>
      </c>
      <c r="F1142" s="201"/>
      <c r="G1142" s="25"/>
      <c r="H1142" s="28">
        <v>9168</v>
      </c>
      <c r="I1142" s="65"/>
      <c r="J1142" s="25"/>
      <c r="K1142" s="26" t="str">
        <f t="shared" si="120"/>
        <v/>
      </c>
      <c r="L1142" s="169"/>
      <c r="M1142" s="25"/>
      <c r="N1142" s="38"/>
      <c r="P1142" s="63" t="str">
        <f t="shared" si="119"/>
        <v>.</v>
      </c>
      <c r="Q1142" s="63"/>
      <c r="R1142" s="63"/>
      <c r="S1142" s="6" t="str">
        <f t="shared" si="118"/>
        <v xml:space="preserve">فاتورة رقم 9168  </v>
      </c>
      <c r="T1142" s="6"/>
      <c r="U1142" s="283"/>
      <c r="V1142" s="283"/>
      <c r="W1142" s="164"/>
      <c r="X1142" s="99"/>
      <c r="Y1142" s="58"/>
      <c r="Z1142" s="58"/>
      <c r="AA1142" s="58"/>
      <c r="AB1142" s="58"/>
      <c r="AC1142" s="58"/>
      <c r="AD1142" s="58"/>
      <c r="AE1142" s="58"/>
      <c r="AF1142" s="58"/>
      <c r="AG1142" s="58"/>
      <c r="AH1142" s="58"/>
      <c r="AI1142" s="58"/>
      <c r="AJ1142" s="58"/>
      <c r="AM1142" s="127"/>
      <c r="AN1142" s="127"/>
    </row>
    <row r="1143" spans="1:40" s="66" customFormat="1" ht="29.25" hidden="1" customHeight="1" thickTop="1" thickBot="1">
      <c r="A1143" s="26"/>
      <c r="B1143" s="184"/>
      <c r="C1143" s="64"/>
      <c r="D1143" s="56"/>
      <c r="E1143" s="53" t="str">
        <f>+IF(J1143="","",SUBTOTAL(3,J$8:J1143))</f>
        <v/>
      </c>
      <c r="F1143" s="201"/>
      <c r="G1143" s="25"/>
      <c r="H1143" s="28">
        <v>9169</v>
      </c>
      <c r="I1143" s="65"/>
      <c r="J1143" s="25"/>
      <c r="K1143" s="26" t="str">
        <f t="shared" si="120"/>
        <v/>
      </c>
      <c r="L1143" s="169"/>
      <c r="M1143" s="25"/>
      <c r="N1143" s="38"/>
      <c r="P1143" s="63" t="str">
        <f t="shared" si="119"/>
        <v>.</v>
      </c>
      <c r="Q1143" s="63"/>
      <c r="R1143" s="63"/>
      <c r="S1143" s="6" t="str">
        <f t="shared" si="118"/>
        <v xml:space="preserve">فاتورة رقم 9169  </v>
      </c>
      <c r="T1143" s="6"/>
      <c r="U1143" s="283"/>
      <c r="V1143" s="283"/>
      <c r="W1143" s="164"/>
      <c r="X1143" s="99"/>
      <c r="Y1143" s="58"/>
      <c r="Z1143" s="58"/>
      <c r="AA1143" s="58"/>
      <c r="AB1143" s="58"/>
      <c r="AC1143" s="58"/>
      <c r="AD1143" s="58"/>
      <c r="AE1143" s="58"/>
      <c r="AF1143" s="58"/>
      <c r="AG1143" s="58"/>
      <c r="AH1143" s="58"/>
      <c r="AI1143" s="58"/>
      <c r="AJ1143" s="58"/>
      <c r="AM1143" s="127"/>
      <c r="AN1143" s="127"/>
    </row>
    <row r="1144" spans="1:40" s="66" customFormat="1" ht="29.25" hidden="1" customHeight="1" thickTop="1" thickBot="1">
      <c r="A1144" s="26"/>
      <c r="B1144" s="184"/>
      <c r="C1144" s="64"/>
      <c r="D1144" s="56"/>
      <c r="E1144" s="53" t="str">
        <f>+IF(J1144="","",SUBTOTAL(3,J$8:J1144))</f>
        <v/>
      </c>
      <c r="F1144" s="201"/>
      <c r="G1144" s="25"/>
      <c r="H1144" s="28">
        <v>9170</v>
      </c>
      <c r="I1144" s="65"/>
      <c r="J1144" s="25"/>
      <c r="K1144" s="26" t="str">
        <f t="shared" si="120"/>
        <v/>
      </c>
      <c r="L1144" s="169"/>
      <c r="M1144" s="25"/>
      <c r="N1144" s="38"/>
      <c r="P1144" s="63" t="str">
        <f t="shared" si="119"/>
        <v>.</v>
      </c>
      <c r="Q1144" s="63"/>
      <c r="R1144" s="63"/>
      <c r="S1144" s="6" t="str">
        <f t="shared" si="118"/>
        <v xml:space="preserve">فاتورة رقم 9170  </v>
      </c>
      <c r="T1144" s="6"/>
      <c r="U1144" s="283"/>
      <c r="V1144" s="283"/>
      <c r="W1144" s="164"/>
      <c r="X1144" s="99"/>
      <c r="Y1144" s="58"/>
      <c r="Z1144" s="58"/>
      <c r="AA1144" s="58"/>
      <c r="AB1144" s="58"/>
      <c r="AC1144" s="58"/>
      <c r="AD1144" s="58"/>
      <c r="AE1144" s="58"/>
      <c r="AF1144" s="58"/>
      <c r="AG1144" s="58"/>
      <c r="AH1144" s="58"/>
      <c r="AI1144" s="58"/>
      <c r="AJ1144" s="58"/>
      <c r="AM1144" s="127"/>
      <c r="AN1144" s="127"/>
    </row>
    <row r="1145" spans="1:40" s="66" customFormat="1" ht="29.25" hidden="1" customHeight="1" thickTop="1" thickBot="1">
      <c r="A1145" s="26"/>
      <c r="B1145" s="184"/>
      <c r="C1145" s="64"/>
      <c r="D1145" s="56"/>
      <c r="E1145" s="53" t="str">
        <f>+IF(J1145="","",SUBTOTAL(3,J$8:J1145))</f>
        <v/>
      </c>
      <c r="F1145" s="201"/>
      <c r="G1145" s="25"/>
      <c r="H1145" s="28">
        <v>9171</v>
      </c>
      <c r="I1145" s="65"/>
      <c r="J1145" s="25"/>
      <c r="K1145" s="26" t="str">
        <f t="shared" si="120"/>
        <v/>
      </c>
      <c r="L1145" s="169"/>
      <c r="M1145" s="25"/>
      <c r="N1145" s="38"/>
      <c r="P1145" s="63" t="str">
        <f t="shared" si="119"/>
        <v>.</v>
      </c>
      <c r="Q1145" s="63"/>
      <c r="R1145" s="63"/>
      <c r="S1145" s="6" t="str">
        <f t="shared" si="118"/>
        <v xml:space="preserve">فاتورة رقم 9171  </v>
      </c>
      <c r="T1145" s="6"/>
      <c r="U1145" s="283"/>
      <c r="V1145" s="283"/>
      <c r="W1145" s="164"/>
      <c r="X1145" s="99"/>
      <c r="Y1145" s="58"/>
      <c r="Z1145" s="58"/>
      <c r="AA1145" s="58"/>
      <c r="AB1145" s="58"/>
      <c r="AC1145" s="58"/>
      <c r="AD1145" s="58"/>
      <c r="AE1145" s="58"/>
      <c r="AF1145" s="58"/>
      <c r="AG1145" s="58"/>
      <c r="AH1145" s="58"/>
      <c r="AI1145" s="58"/>
      <c r="AJ1145" s="58"/>
      <c r="AM1145" s="127"/>
      <c r="AN1145" s="127"/>
    </row>
    <row r="1146" spans="1:40" s="66" customFormat="1" ht="29.25" hidden="1" customHeight="1" thickTop="1" thickBot="1">
      <c r="A1146" s="26"/>
      <c r="B1146" s="184"/>
      <c r="C1146" s="64"/>
      <c r="D1146" s="56"/>
      <c r="E1146" s="53" t="str">
        <f>+IF(J1146="","",SUBTOTAL(3,J$8:J1146))</f>
        <v/>
      </c>
      <c r="F1146" s="201"/>
      <c r="G1146" s="25"/>
      <c r="H1146" s="28">
        <v>9172</v>
      </c>
      <c r="I1146" s="65"/>
      <c r="J1146" s="25"/>
      <c r="K1146" s="26" t="str">
        <f t="shared" si="120"/>
        <v/>
      </c>
      <c r="L1146" s="169"/>
      <c r="M1146" s="25"/>
      <c r="N1146" s="38"/>
      <c r="P1146" s="63" t="str">
        <f t="shared" si="119"/>
        <v>.</v>
      </c>
      <c r="Q1146" s="63"/>
      <c r="R1146" s="63"/>
      <c r="S1146" s="6" t="str">
        <f t="shared" si="118"/>
        <v xml:space="preserve">فاتورة رقم 9172  </v>
      </c>
      <c r="T1146" s="6"/>
      <c r="U1146" s="283"/>
      <c r="V1146" s="283"/>
      <c r="W1146" s="164"/>
      <c r="X1146" s="99"/>
      <c r="Y1146" s="58"/>
      <c r="Z1146" s="58"/>
      <c r="AA1146" s="58"/>
      <c r="AB1146" s="58"/>
      <c r="AC1146" s="58"/>
      <c r="AD1146" s="58"/>
      <c r="AE1146" s="58"/>
      <c r="AF1146" s="58"/>
      <c r="AG1146" s="58"/>
      <c r="AH1146" s="58"/>
      <c r="AI1146" s="58"/>
      <c r="AJ1146" s="58"/>
      <c r="AM1146" s="127"/>
      <c r="AN1146" s="127"/>
    </row>
    <row r="1147" spans="1:40" s="66" customFormat="1" ht="29.25" hidden="1" customHeight="1" thickTop="1" thickBot="1">
      <c r="A1147" s="26"/>
      <c r="B1147" s="184"/>
      <c r="C1147" s="64"/>
      <c r="D1147" s="56"/>
      <c r="E1147" s="53" t="str">
        <f>+IF(J1147="","",SUBTOTAL(3,J$8:J1147))</f>
        <v/>
      </c>
      <c r="F1147" s="201"/>
      <c r="G1147" s="25"/>
      <c r="H1147" s="28">
        <v>9173</v>
      </c>
      <c r="I1147" s="65"/>
      <c r="J1147" s="25"/>
      <c r="K1147" s="26" t="str">
        <f t="shared" si="120"/>
        <v/>
      </c>
      <c r="L1147" s="169"/>
      <c r="M1147" s="25"/>
      <c r="N1147" s="38"/>
      <c r="P1147" s="63" t="str">
        <f t="shared" si="119"/>
        <v>.</v>
      </c>
      <c r="Q1147" s="63"/>
      <c r="R1147" s="63"/>
      <c r="S1147" s="6" t="str">
        <f t="shared" si="118"/>
        <v xml:space="preserve">فاتورة رقم 9173  </v>
      </c>
      <c r="T1147" s="6"/>
      <c r="U1147" s="283"/>
      <c r="V1147" s="283"/>
      <c r="W1147" s="164"/>
      <c r="X1147" s="99"/>
      <c r="Y1147" s="58"/>
      <c r="Z1147" s="58"/>
      <c r="AA1147" s="58"/>
      <c r="AB1147" s="58"/>
      <c r="AC1147" s="58"/>
      <c r="AD1147" s="58"/>
      <c r="AE1147" s="58"/>
      <c r="AF1147" s="58"/>
      <c r="AG1147" s="58"/>
      <c r="AH1147" s="58"/>
      <c r="AI1147" s="58"/>
      <c r="AJ1147" s="58"/>
      <c r="AM1147" s="127"/>
      <c r="AN1147" s="127"/>
    </row>
    <row r="1148" spans="1:40" s="66" customFormat="1" ht="29.25" hidden="1" customHeight="1" thickTop="1" thickBot="1">
      <c r="A1148" s="26"/>
      <c r="B1148" s="184"/>
      <c r="C1148" s="64"/>
      <c r="D1148" s="56"/>
      <c r="E1148" s="53" t="str">
        <f>+IF(J1148="","",SUBTOTAL(3,J$8:J1148))</f>
        <v/>
      </c>
      <c r="F1148" s="201"/>
      <c r="G1148" s="25"/>
      <c r="H1148" s="28">
        <v>9174</v>
      </c>
      <c r="I1148" s="65"/>
      <c r="J1148" s="25"/>
      <c r="K1148" s="26" t="str">
        <f t="shared" si="120"/>
        <v/>
      </c>
      <c r="L1148" s="169"/>
      <c r="M1148" s="25"/>
      <c r="N1148" s="38"/>
      <c r="P1148" s="63" t="str">
        <f t="shared" si="119"/>
        <v>.</v>
      </c>
      <c r="Q1148" s="63"/>
      <c r="R1148" s="63"/>
      <c r="S1148" s="6" t="str">
        <f t="shared" si="118"/>
        <v xml:space="preserve">فاتورة رقم 9174  </v>
      </c>
      <c r="T1148" s="6"/>
      <c r="U1148" s="283"/>
      <c r="V1148" s="283"/>
      <c r="W1148" s="164"/>
      <c r="X1148" s="99"/>
      <c r="Y1148" s="58"/>
      <c r="Z1148" s="58"/>
      <c r="AA1148" s="58"/>
      <c r="AB1148" s="58"/>
      <c r="AC1148" s="58"/>
      <c r="AD1148" s="58"/>
      <c r="AE1148" s="58"/>
      <c r="AF1148" s="58"/>
      <c r="AG1148" s="58"/>
      <c r="AH1148" s="58"/>
      <c r="AI1148" s="58"/>
      <c r="AJ1148" s="58"/>
      <c r="AM1148" s="127"/>
      <c r="AN1148" s="127"/>
    </row>
    <row r="1149" spans="1:40" s="66" customFormat="1" ht="29.25" hidden="1" customHeight="1" thickTop="1" thickBot="1">
      <c r="A1149" s="26"/>
      <c r="B1149" s="184"/>
      <c r="C1149" s="64"/>
      <c r="D1149" s="56"/>
      <c r="E1149" s="53" t="str">
        <f>+IF(J1149="","",SUBTOTAL(3,J$8:J1149))</f>
        <v/>
      </c>
      <c r="F1149" s="201"/>
      <c r="G1149" s="25"/>
      <c r="H1149" s="28">
        <v>9175</v>
      </c>
      <c r="I1149" s="65"/>
      <c r="J1149" s="25"/>
      <c r="K1149" s="26" t="str">
        <f t="shared" si="120"/>
        <v/>
      </c>
      <c r="L1149" s="169"/>
      <c r="M1149" s="25"/>
      <c r="N1149" s="38"/>
      <c r="P1149" s="63" t="str">
        <f t="shared" si="119"/>
        <v>.</v>
      </c>
      <c r="Q1149" s="63"/>
      <c r="R1149" s="63"/>
      <c r="S1149" s="6" t="str">
        <f t="shared" si="118"/>
        <v xml:space="preserve">فاتورة رقم 9175  </v>
      </c>
      <c r="T1149" s="6"/>
      <c r="U1149" s="283"/>
      <c r="V1149" s="283"/>
      <c r="W1149" s="164"/>
      <c r="X1149" s="99"/>
      <c r="Y1149" s="58"/>
      <c r="Z1149" s="58"/>
      <c r="AA1149" s="58"/>
      <c r="AB1149" s="58"/>
      <c r="AC1149" s="58"/>
      <c r="AD1149" s="58"/>
      <c r="AE1149" s="58"/>
      <c r="AF1149" s="58"/>
      <c r="AG1149" s="58"/>
      <c r="AH1149" s="58"/>
      <c r="AI1149" s="58"/>
      <c r="AJ1149" s="58"/>
      <c r="AM1149" s="127"/>
      <c r="AN1149" s="127"/>
    </row>
    <row r="1150" spans="1:40" s="66" customFormat="1" ht="29.25" hidden="1" customHeight="1" thickTop="1" thickBot="1">
      <c r="A1150" s="26"/>
      <c r="B1150" s="184"/>
      <c r="C1150" s="64"/>
      <c r="D1150" s="56"/>
      <c r="E1150" s="53" t="str">
        <f>+IF(J1150="","",SUBTOTAL(3,J$8:J1150))</f>
        <v/>
      </c>
      <c r="F1150" s="201"/>
      <c r="G1150" s="25"/>
      <c r="H1150" s="28">
        <v>9176</v>
      </c>
      <c r="I1150" s="65"/>
      <c r="J1150" s="25"/>
      <c r="K1150" s="26" t="str">
        <f t="shared" si="120"/>
        <v/>
      </c>
      <c r="L1150" s="169"/>
      <c r="M1150" s="25"/>
      <c r="N1150" s="38"/>
      <c r="P1150" s="63" t="str">
        <f t="shared" si="119"/>
        <v>.</v>
      </c>
      <c r="Q1150" s="63"/>
      <c r="R1150" s="63"/>
      <c r="S1150" s="6" t="str">
        <f t="shared" si="118"/>
        <v xml:space="preserve">فاتورة رقم 9176  </v>
      </c>
      <c r="T1150" s="6"/>
      <c r="U1150" s="283"/>
      <c r="V1150" s="283"/>
      <c r="W1150" s="164"/>
      <c r="X1150" s="99"/>
      <c r="Y1150" s="58"/>
      <c r="Z1150" s="58"/>
      <c r="AA1150" s="58"/>
      <c r="AB1150" s="58"/>
      <c r="AC1150" s="58"/>
      <c r="AD1150" s="58"/>
      <c r="AE1150" s="58"/>
      <c r="AF1150" s="58"/>
      <c r="AG1150" s="58"/>
      <c r="AH1150" s="58"/>
      <c r="AI1150" s="58"/>
      <c r="AJ1150" s="58"/>
      <c r="AM1150" s="127"/>
      <c r="AN1150" s="127"/>
    </row>
    <row r="1151" spans="1:40" s="66" customFormat="1" ht="29.25" hidden="1" customHeight="1" thickTop="1" thickBot="1">
      <c r="A1151" s="26"/>
      <c r="B1151" s="184"/>
      <c r="C1151" s="64"/>
      <c r="D1151" s="56"/>
      <c r="E1151" s="53" t="str">
        <f>+IF(J1151="","",SUBTOTAL(3,J$8:J1151))</f>
        <v/>
      </c>
      <c r="F1151" s="201"/>
      <c r="G1151" s="25"/>
      <c r="H1151" s="28">
        <v>9177</v>
      </c>
      <c r="I1151" s="65"/>
      <c r="J1151" s="25"/>
      <c r="K1151" s="26" t="str">
        <f t="shared" si="120"/>
        <v/>
      </c>
      <c r="L1151" s="169"/>
      <c r="M1151" s="25"/>
      <c r="N1151" s="38"/>
      <c r="P1151" s="63" t="str">
        <f t="shared" si="119"/>
        <v>.</v>
      </c>
      <c r="Q1151" s="63"/>
      <c r="R1151" s="63"/>
      <c r="S1151" s="6" t="str">
        <f t="shared" si="118"/>
        <v xml:space="preserve">فاتورة رقم 9177  </v>
      </c>
      <c r="T1151" s="6"/>
      <c r="U1151" s="283"/>
      <c r="V1151" s="283"/>
      <c r="W1151" s="164"/>
      <c r="X1151" s="99"/>
      <c r="Y1151" s="58"/>
      <c r="Z1151" s="58"/>
      <c r="AA1151" s="58"/>
      <c r="AB1151" s="58"/>
      <c r="AC1151" s="58"/>
      <c r="AD1151" s="58"/>
      <c r="AE1151" s="58"/>
      <c r="AF1151" s="58"/>
      <c r="AG1151" s="58"/>
      <c r="AH1151" s="58"/>
      <c r="AI1151" s="58"/>
      <c r="AJ1151" s="58"/>
      <c r="AM1151" s="127"/>
      <c r="AN1151" s="127"/>
    </row>
    <row r="1152" spans="1:40" s="66" customFormat="1" ht="29.25" hidden="1" customHeight="1" thickTop="1" thickBot="1">
      <c r="A1152" s="26"/>
      <c r="B1152" s="184"/>
      <c r="C1152" s="64"/>
      <c r="D1152" s="56"/>
      <c r="E1152" s="53" t="str">
        <f>+IF(J1152="","",SUBTOTAL(3,J$8:J1152))</f>
        <v/>
      </c>
      <c r="F1152" s="201"/>
      <c r="G1152" s="25"/>
      <c r="H1152" s="28">
        <v>9178</v>
      </c>
      <c r="I1152" s="65"/>
      <c r="J1152" s="25"/>
      <c r="K1152" s="26" t="str">
        <f t="shared" si="120"/>
        <v/>
      </c>
      <c r="L1152" s="169"/>
      <c r="M1152" s="25"/>
      <c r="N1152" s="38"/>
      <c r="P1152" s="63" t="str">
        <f t="shared" si="119"/>
        <v>.</v>
      </c>
      <c r="Q1152" s="63"/>
      <c r="R1152" s="63"/>
      <c r="S1152" s="6" t="str">
        <f t="shared" si="118"/>
        <v xml:space="preserve">فاتورة رقم 9178  </v>
      </c>
      <c r="T1152" s="6"/>
      <c r="U1152" s="283"/>
      <c r="V1152" s="283"/>
      <c r="W1152" s="164"/>
      <c r="X1152" s="99"/>
      <c r="Y1152" s="58"/>
      <c r="Z1152" s="58"/>
      <c r="AA1152" s="58"/>
      <c r="AB1152" s="58"/>
      <c r="AC1152" s="58"/>
      <c r="AD1152" s="58"/>
      <c r="AE1152" s="58"/>
      <c r="AF1152" s="58"/>
      <c r="AG1152" s="58"/>
      <c r="AH1152" s="58"/>
      <c r="AI1152" s="58"/>
      <c r="AJ1152" s="58"/>
      <c r="AM1152" s="127"/>
      <c r="AN1152" s="127"/>
    </row>
    <row r="1153" spans="1:40" s="66" customFormat="1" ht="29.25" hidden="1" customHeight="1" thickTop="1" thickBot="1">
      <c r="A1153" s="26"/>
      <c r="B1153" s="184"/>
      <c r="C1153" s="64"/>
      <c r="D1153" s="56"/>
      <c r="E1153" s="53" t="str">
        <f>+IF(J1153="","",SUBTOTAL(3,J$8:J1153))</f>
        <v/>
      </c>
      <c r="F1153" s="201"/>
      <c r="G1153" s="25"/>
      <c r="H1153" s="28">
        <v>9179</v>
      </c>
      <c r="I1153" s="65"/>
      <c r="J1153" s="25"/>
      <c r="K1153" s="26" t="str">
        <f t="shared" si="120"/>
        <v/>
      </c>
      <c r="L1153" s="169"/>
      <c r="M1153" s="25"/>
      <c r="N1153" s="38"/>
      <c r="P1153" s="63" t="str">
        <f t="shared" si="119"/>
        <v>.</v>
      </c>
      <c r="Q1153" s="63"/>
      <c r="R1153" s="63"/>
      <c r="S1153" s="6" t="str">
        <f t="shared" si="118"/>
        <v xml:space="preserve">فاتورة رقم 9179  </v>
      </c>
      <c r="T1153" s="6"/>
      <c r="U1153" s="283"/>
      <c r="V1153" s="283"/>
      <c r="W1153" s="164"/>
      <c r="X1153" s="99"/>
      <c r="Y1153" s="58"/>
      <c r="Z1153" s="58"/>
      <c r="AA1153" s="58"/>
      <c r="AB1153" s="58"/>
      <c r="AC1153" s="58"/>
      <c r="AD1153" s="58"/>
      <c r="AE1153" s="58"/>
      <c r="AF1153" s="58"/>
      <c r="AG1153" s="58"/>
      <c r="AH1153" s="58"/>
      <c r="AI1153" s="58"/>
      <c r="AJ1153" s="58"/>
      <c r="AM1153" s="127"/>
      <c r="AN1153" s="127"/>
    </row>
    <row r="1154" spans="1:40" s="66" customFormat="1" ht="29.25" hidden="1" customHeight="1" thickTop="1" thickBot="1">
      <c r="A1154" s="26"/>
      <c r="B1154" s="184"/>
      <c r="C1154" s="64"/>
      <c r="D1154" s="56"/>
      <c r="E1154" s="53" t="str">
        <f>+IF(J1154="","",SUBTOTAL(3,J$8:J1154))</f>
        <v/>
      </c>
      <c r="F1154" s="201"/>
      <c r="G1154" s="25"/>
      <c r="H1154" s="28">
        <v>9180</v>
      </c>
      <c r="I1154" s="65"/>
      <c r="J1154" s="25"/>
      <c r="K1154" s="26" t="str">
        <f t="shared" si="120"/>
        <v/>
      </c>
      <c r="L1154" s="169"/>
      <c r="M1154" s="25"/>
      <c r="N1154" s="38"/>
      <c r="P1154" s="63" t="str">
        <f t="shared" si="119"/>
        <v>.</v>
      </c>
      <c r="Q1154" s="63"/>
      <c r="R1154" s="63"/>
      <c r="S1154" s="6" t="str">
        <f t="shared" si="118"/>
        <v xml:space="preserve">فاتورة رقم 9180  </v>
      </c>
      <c r="T1154" s="6"/>
      <c r="U1154" s="283"/>
      <c r="V1154" s="283"/>
      <c r="W1154" s="164"/>
      <c r="X1154" s="99"/>
      <c r="Y1154" s="58"/>
      <c r="Z1154" s="58"/>
      <c r="AA1154" s="58"/>
      <c r="AB1154" s="58"/>
      <c r="AC1154" s="58"/>
      <c r="AD1154" s="58"/>
      <c r="AE1154" s="58"/>
      <c r="AF1154" s="58"/>
      <c r="AG1154" s="58"/>
      <c r="AH1154" s="58"/>
      <c r="AI1154" s="58"/>
      <c r="AJ1154" s="58"/>
      <c r="AM1154" s="127"/>
      <c r="AN1154" s="127"/>
    </row>
    <row r="1155" spans="1:40" s="66" customFormat="1" ht="29.25" hidden="1" customHeight="1" thickTop="1" thickBot="1">
      <c r="A1155" s="26"/>
      <c r="B1155" s="184"/>
      <c r="C1155" s="64"/>
      <c r="D1155" s="56"/>
      <c r="E1155" s="53" t="str">
        <f>+IF(J1155="","",SUBTOTAL(3,J$8:J1155))</f>
        <v/>
      </c>
      <c r="F1155" s="201"/>
      <c r="G1155" s="25"/>
      <c r="H1155" s="28">
        <v>9181</v>
      </c>
      <c r="I1155" s="65"/>
      <c r="J1155" s="25"/>
      <c r="K1155" s="26" t="str">
        <f t="shared" si="120"/>
        <v/>
      </c>
      <c r="L1155" s="169"/>
      <c r="M1155" s="25"/>
      <c r="N1155" s="38"/>
      <c r="P1155" s="63" t="str">
        <f t="shared" si="119"/>
        <v>.</v>
      </c>
      <c r="Q1155" s="63"/>
      <c r="R1155" s="63"/>
      <c r="S1155" s="6" t="str">
        <f t="shared" si="118"/>
        <v xml:space="preserve">فاتورة رقم 9181  </v>
      </c>
      <c r="T1155" s="6"/>
      <c r="U1155" s="283"/>
      <c r="V1155" s="283"/>
      <c r="W1155" s="164"/>
      <c r="X1155" s="99"/>
      <c r="Y1155" s="58"/>
      <c r="Z1155" s="58"/>
      <c r="AA1155" s="58"/>
      <c r="AB1155" s="58"/>
      <c r="AC1155" s="58"/>
      <c r="AD1155" s="58"/>
      <c r="AE1155" s="58"/>
      <c r="AF1155" s="58"/>
      <c r="AG1155" s="58"/>
      <c r="AH1155" s="58"/>
      <c r="AI1155" s="58"/>
      <c r="AJ1155" s="58"/>
      <c r="AM1155" s="127"/>
      <c r="AN1155" s="127"/>
    </row>
    <row r="1156" spans="1:40" s="66" customFormat="1" ht="29.25" hidden="1" customHeight="1" thickTop="1" thickBot="1">
      <c r="A1156" s="26"/>
      <c r="B1156" s="184"/>
      <c r="C1156" s="64"/>
      <c r="D1156" s="56"/>
      <c r="E1156" s="53" t="str">
        <f>+IF(J1156="","",SUBTOTAL(3,J$8:J1156))</f>
        <v/>
      </c>
      <c r="F1156" s="201"/>
      <c r="G1156" s="25"/>
      <c r="H1156" s="28">
        <v>9182</v>
      </c>
      <c r="I1156" s="65"/>
      <c r="J1156" s="25"/>
      <c r="K1156" s="26" t="str">
        <f t="shared" si="120"/>
        <v/>
      </c>
      <c r="L1156" s="169"/>
      <c r="M1156" s="25"/>
      <c r="N1156" s="38"/>
      <c r="P1156" s="63" t="str">
        <f t="shared" si="119"/>
        <v>.</v>
      </c>
      <c r="Q1156" s="63"/>
      <c r="R1156" s="63"/>
      <c r="S1156" s="6" t="str">
        <f t="shared" si="118"/>
        <v xml:space="preserve">فاتورة رقم 9182  </v>
      </c>
      <c r="T1156" s="6"/>
      <c r="U1156" s="283"/>
      <c r="V1156" s="283"/>
      <c r="W1156" s="164"/>
      <c r="X1156" s="99"/>
      <c r="Y1156" s="58"/>
      <c r="Z1156" s="58"/>
      <c r="AA1156" s="58"/>
      <c r="AB1156" s="58"/>
      <c r="AC1156" s="58"/>
      <c r="AD1156" s="58"/>
      <c r="AE1156" s="58"/>
      <c r="AF1156" s="58"/>
      <c r="AG1156" s="58"/>
      <c r="AH1156" s="58"/>
      <c r="AI1156" s="58"/>
      <c r="AJ1156" s="58"/>
      <c r="AM1156" s="127"/>
      <c r="AN1156" s="127"/>
    </row>
    <row r="1157" spans="1:40" s="66" customFormat="1" ht="29.25" hidden="1" customHeight="1" thickTop="1" thickBot="1">
      <c r="A1157" s="26"/>
      <c r="B1157" s="184"/>
      <c r="C1157" s="64"/>
      <c r="D1157" s="56"/>
      <c r="E1157" s="53" t="str">
        <f>+IF(J1157="","",SUBTOTAL(3,J$8:J1157))</f>
        <v/>
      </c>
      <c r="F1157" s="201"/>
      <c r="G1157" s="25"/>
      <c r="H1157" s="28">
        <v>9183</v>
      </c>
      <c r="I1157" s="65"/>
      <c r="J1157" s="25"/>
      <c r="K1157" s="26" t="str">
        <f t="shared" si="120"/>
        <v/>
      </c>
      <c r="L1157" s="169"/>
      <c r="M1157" s="25"/>
      <c r="N1157" s="38"/>
      <c r="P1157" s="63" t="str">
        <f t="shared" si="119"/>
        <v>.</v>
      </c>
      <c r="Q1157" s="63"/>
      <c r="R1157" s="63"/>
      <c r="S1157" s="6" t="str">
        <f t="shared" si="118"/>
        <v xml:space="preserve">فاتورة رقم 9183  </v>
      </c>
      <c r="T1157" s="6"/>
      <c r="U1157" s="283"/>
      <c r="V1157" s="283"/>
      <c r="W1157" s="164"/>
      <c r="X1157" s="99"/>
      <c r="Y1157" s="58"/>
      <c r="Z1157" s="58"/>
      <c r="AA1157" s="58"/>
      <c r="AB1157" s="58"/>
      <c r="AC1157" s="58"/>
      <c r="AD1157" s="58"/>
      <c r="AE1157" s="58"/>
      <c r="AF1157" s="58"/>
      <c r="AG1157" s="58"/>
      <c r="AH1157" s="58"/>
      <c r="AI1157" s="58"/>
      <c r="AJ1157" s="58"/>
      <c r="AM1157" s="127"/>
      <c r="AN1157" s="127"/>
    </row>
    <row r="1158" spans="1:40" s="66" customFormat="1" ht="29.25" hidden="1" customHeight="1" thickTop="1" thickBot="1">
      <c r="A1158" s="26"/>
      <c r="B1158" s="184"/>
      <c r="C1158" s="64"/>
      <c r="D1158" s="56"/>
      <c r="E1158" s="53" t="str">
        <f>+IF(J1158="","",SUBTOTAL(3,J$8:J1158))</f>
        <v/>
      </c>
      <c r="F1158" s="201"/>
      <c r="G1158" s="25"/>
      <c r="H1158" s="28">
        <v>9184</v>
      </c>
      <c r="I1158" s="65"/>
      <c r="J1158" s="25"/>
      <c r="K1158" s="26" t="str">
        <f t="shared" si="120"/>
        <v/>
      </c>
      <c r="L1158" s="169"/>
      <c r="M1158" s="25"/>
      <c r="N1158" s="38"/>
      <c r="P1158" s="63" t="str">
        <f t="shared" si="119"/>
        <v>.</v>
      </c>
      <c r="Q1158" s="63"/>
      <c r="R1158" s="63"/>
      <c r="S1158" s="6" t="str">
        <f t="shared" si="118"/>
        <v xml:space="preserve">فاتورة رقم 9184  </v>
      </c>
      <c r="T1158" s="6"/>
      <c r="U1158" s="283"/>
      <c r="V1158" s="283"/>
      <c r="W1158" s="164"/>
      <c r="X1158" s="99"/>
      <c r="Y1158" s="58"/>
      <c r="Z1158" s="58"/>
      <c r="AA1158" s="58"/>
      <c r="AB1158" s="58"/>
      <c r="AC1158" s="58"/>
      <c r="AD1158" s="58"/>
      <c r="AE1158" s="58"/>
      <c r="AF1158" s="58"/>
      <c r="AG1158" s="58"/>
      <c r="AH1158" s="58"/>
      <c r="AI1158" s="58"/>
      <c r="AJ1158" s="58"/>
      <c r="AM1158" s="127"/>
      <c r="AN1158" s="127"/>
    </row>
    <row r="1159" spans="1:40" s="66" customFormat="1" ht="29.25" hidden="1" customHeight="1" thickTop="1" thickBot="1">
      <c r="A1159" s="26"/>
      <c r="B1159" s="184"/>
      <c r="C1159" s="64"/>
      <c r="D1159" s="56"/>
      <c r="E1159" s="53" t="str">
        <f>+IF(J1159="","",SUBTOTAL(3,J$8:J1159))</f>
        <v/>
      </c>
      <c r="F1159" s="201"/>
      <c r="G1159" s="25"/>
      <c r="H1159" s="28">
        <v>9185</v>
      </c>
      <c r="I1159" s="65"/>
      <c r="J1159" s="25"/>
      <c r="K1159" s="26" t="str">
        <f t="shared" si="120"/>
        <v/>
      </c>
      <c r="L1159" s="169"/>
      <c r="M1159" s="25"/>
      <c r="N1159" s="38"/>
      <c r="P1159" s="63" t="str">
        <f t="shared" si="119"/>
        <v>.</v>
      </c>
      <c r="Q1159" s="63"/>
      <c r="R1159" s="63"/>
      <c r="S1159" s="6" t="str">
        <f t="shared" si="118"/>
        <v xml:space="preserve">فاتورة رقم 9185  </v>
      </c>
      <c r="T1159" s="6"/>
      <c r="U1159" s="283"/>
      <c r="V1159" s="283"/>
      <c r="W1159" s="164"/>
      <c r="X1159" s="99"/>
      <c r="Y1159" s="58"/>
      <c r="Z1159" s="58"/>
      <c r="AA1159" s="58"/>
      <c r="AB1159" s="58"/>
      <c r="AC1159" s="58"/>
      <c r="AD1159" s="58"/>
      <c r="AE1159" s="58"/>
      <c r="AF1159" s="58"/>
      <c r="AG1159" s="58"/>
      <c r="AH1159" s="58"/>
      <c r="AI1159" s="58"/>
      <c r="AJ1159" s="58"/>
      <c r="AM1159" s="127"/>
      <c r="AN1159" s="127"/>
    </row>
    <row r="1160" spans="1:40" s="66" customFormat="1" ht="29.25" hidden="1" customHeight="1" thickTop="1" thickBot="1">
      <c r="A1160" s="26"/>
      <c r="B1160" s="184"/>
      <c r="C1160" s="64"/>
      <c r="D1160" s="56"/>
      <c r="E1160" s="53" t="str">
        <f>+IF(J1160="","",SUBTOTAL(3,J$8:J1160))</f>
        <v/>
      </c>
      <c r="F1160" s="201"/>
      <c r="G1160" s="25"/>
      <c r="H1160" s="28">
        <v>9186</v>
      </c>
      <c r="I1160" s="65"/>
      <c r="J1160" s="25"/>
      <c r="K1160" s="26" t="str">
        <f t="shared" si="120"/>
        <v/>
      </c>
      <c r="L1160" s="169"/>
      <c r="M1160" s="25"/>
      <c r="N1160" s="38"/>
      <c r="P1160" s="63" t="str">
        <f t="shared" si="119"/>
        <v>.</v>
      </c>
      <c r="Q1160" s="63"/>
      <c r="R1160" s="63"/>
      <c r="S1160" s="6" t="str">
        <f t="shared" si="118"/>
        <v xml:space="preserve">فاتورة رقم 9186  </v>
      </c>
      <c r="T1160" s="6"/>
      <c r="U1160" s="283"/>
      <c r="V1160" s="283"/>
      <c r="W1160" s="164"/>
      <c r="X1160" s="99"/>
      <c r="Y1160" s="58"/>
      <c r="Z1160" s="58"/>
      <c r="AA1160" s="58"/>
      <c r="AB1160" s="58"/>
      <c r="AC1160" s="58"/>
      <c r="AD1160" s="58"/>
      <c r="AE1160" s="58"/>
      <c r="AF1160" s="58"/>
      <c r="AG1160" s="58"/>
      <c r="AH1160" s="58"/>
      <c r="AI1160" s="58"/>
      <c r="AJ1160" s="58"/>
      <c r="AM1160" s="127"/>
      <c r="AN1160" s="127"/>
    </row>
    <row r="1161" spans="1:40" s="66" customFormat="1" ht="29.25" hidden="1" customHeight="1" thickTop="1" thickBot="1">
      <c r="A1161" s="26"/>
      <c r="B1161" s="184"/>
      <c r="C1161" s="64"/>
      <c r="D1161" s="56"/>
      <c r="E1161" s="53" t="str">
        <f>+IF(J1161="","",SUBTOTAL(3,J$8:J1161))</f>
        <v/>
      </c>
      <c r="F1161" s="201"/>
      <c r="G1161" s="25"/>
      <c r="H1161" s="28">
        <v>9187</v>
      </c>
      <c r="I1161" s="65"/>
      <c r="J1161" s="25"/>
      <c r="K1161" s="26" t="str">
        <f t="shared" si="120"/>
        <v/>
      </c>
      <c r="L1161" s="169"/>
      <c r="M1161" s="25"/>
      <c r="N1161" s="38"/>
      <c r="P1161" s="63" t="str">
        <f t="shared" si="119"/>
        <v>.</v>
      </c>
      <c r="Q1161" s="63"/>
      <c r="R1161" s="63"/>
      <c r="S1161" s="6" t="str">
        <f t="shared" ref="S1161:S1224" si="121">$U$5&amp;H1161&amp;$U$7&amp;L1161&amp;$U$7</f>
        <v xml:space="preserve">فاتورة رقم 9187  </v>
      </c>
      <c r="T1161" s="6"/>
      <c r="U1161" s="283"/>
      <c r="V1161" s="283"/>
      <c r="W1161" s="164"/>
      <c r="X1161" s="99"/>
      <c r="Y1161" s="58"/>
      <c r="Z1161" s="58"/>
      <c r="AA1161" s="58"/>
      <c r="AB1161" s="58"/>
      <c r="AC1161" s="58"/>
      <c r="AD1161" s="58"/>
      <c r="AE1161" s="58"/>
      <c r="AF1161" s="58"/>
      <c r="AG1161" s="58"/>
      <c r="AH1161" s="58"/>
      <c r="AI1161" s="58"/>
      <c r="AJ1161" s="58"/>
      <c r="AM1161" s="127"/>
      <c r="AN1161" s="127"/>
    </row>
    <row r="1162" spans="1:40" s="66" customFormat="1" ht="29.25" hidden="1" customHeight="1" thickTop="1" thickBot="1">
      <c r="A1162" s="26"/>
      <c r="B1162" s="184"/>
      <c r="C1162" s="64"/>
      <c r="D1162" s="56"/>
      <c r="E1162" s="53" t="str">
        <f>+IF(J1162="","",SUBTOTAL(3,J$8:J1162))</f>
        <v/>
      </c>
      <c r="F1162" s="201"/>
      <c r="G1162" s="25"/>
      <c r="H1162" s="28">
        <v>9188</v>
      </c>
      <c r="I1162" s="65"/>
      <c r="J1162" s="25"/>
      <c r="K1162" s="26" t="str">
        <f t="shared" si="120"/>
        <v/>
      </c>
      <c r="L1162" s="169"/>
      <c r="M1162" s="25"/>
      <c r="N1162" s="38"/>
      <c r="P1162" s="63" t="str">
        <f t="shared" si="119"/>
        <v>.</v>
      </c>
      <c r="Q1162" s="63"/>
      <c r="R1162" s="63"/>
      <c r="S1162" s="6" t="str">
        <f t="shared" si="121"/>
        <v xml:space="preserve">فاتورة رقم 9188  </v>
      </c>
      <c r="T1162" s="6"/>
      <c r="U1162" s="283"/>
      <c r="V1162" s="283"/>
      <c r="W1162" s="164"/>
      <c r="X1162" s="99"/>
      <c r="Y1162" s="58"/>
      <c r="Z1162" s="58"/>
      <c r="AA1162" s="58"/>
      <c r="AB1162" s="58"/>
      <c r="AC1162" s="58"/>
      <c r="AD1162" s="58"/>
      <c r="AE1162" s="58"/>
      <c r="AF1162" s="58"/>
      <c r="AG1162" s="58"/>
      <c r="AH1162" s="58"/>
      <c r="AI1162" s="58"/>
      <c r="AJ1162" s="58"/>
      <c r="AM1162" s="127"/>
      <c r="AN1162" s="127"/>
    </row>
    <row r="1163" spans="1:40" s="66" customFormat="1" ht="29.25" hidden="1" customHeight="1" thickTop="1" thickBot="1">
      <c r="A1163" s="26"/>
      <c r="B1163" s="184"/>
      <c r="C1163" s="64"/>
      <c r="D1163" s="56"/>
      <c r="E1163" s="53" t="str">
        <f>+IF(J1163="","",SUBTOTAL(3,J$8:J1163))</f>
        <v/>
      </c>
      <c r="F1163" s="201"/>
      <c r="G1163" s="25"/>
      <c r="H1163" s="28">
        <v>9189</v>
      </c>
      <c r="I1163" s="65"/>
      <c r="J1163" s="25"/>
      <c r="K1163" s="26" t="str">
        <f t="shared" si="120"/>
        <v/>
      </c>
      <c r="L1163" s="169"/>
      <c r="M1163" s="25"/>
      <c r="N1163" s="38"/>
      <c r="P1163" s="63" t="str">
        <f t="shared" si="119"/>
        <v>.</v>
      </c>
      <c r="Q1163" s="63"/>
      <c r="R1163" s="63"/>
      <c r="S1163" s="6" t="str">
        <f t="shared" si="121"/>
        <v xml:space="preserve">فاتورة رقم 9189  </v>
      </c>
      <c r="T1163" s="6"/>
      <c r="U1163" s="283"/>
      <c r="V1163" s="283"/>
      <c r="W1163" s="164"/>
      <c r="X1163" s="99"/>
      <c r="Y1163" s="58"/>
      <c r="Z1163" s="58"/>
      <c r="AA1163" s="58"/>
      <c r="AB1163" s="58"/>
      <c r="AC1163" s="58"/>
      <c r="AD1163" s="58"/>
      <c r="AE1163" s="58"/>
      <c r="AF1163" s="58"/>
      <c r="AG1163" s="58"/>
      <c r="AH1163" s="58"/>
      <c r="AI1163" s="58"/>
      <c r="AJ1163" s="58"/>
      <c r="AM1163" s="127"/>
      <c r="AN1163" s="127"/>
    </row>
    <row r="1164" spans="1:40" s="66" customFormat="1" ht="29.25" hidden="1" customHeight="1" thickTop="1" thickBot="1">
      <c r="A1164" s="26"/>
      <c r="B1164" s="184"/>
      <c r="C1164" s="64"/>
      <c r="D1164" s="56"/>
      <c r="E1164" s="53" t="str">
        <f>+IF(J1164="","",SUBTOTAL(3,J$8:J1164))</f>
        <v/>
      </c>
      <c r="F1164" s="201"/>
      <c r="G1164" s="25"/>
      <c r="H1164" s="28">
        <v>9190</v>
      </c>
      <c r="I1164" s="65"/>
      <c r="J1164" s="25"/>
      <c r="K1164" s="26" t="str">
        <f t="shared" si="120"/>
        <v/>
      </c>
      <c r="L1164" s="169"/>
      <c r="M1164" s="25"/>
      <c r="N1164" s="38"/>
      <c r="P1164" s="63" t="str">
        <f t="shared" si="119"/>
        <v>.</v>
      </c>
      <c r="Q1164" s="63"/>
      <c r="R1164" s="63"/>
      <c r="S1164" s="6" t="str">
        <f t="shared" si="121"/>
        <v xml:space="preserve">فاتورة رقم 9190  </v>
      </c>
      <c r="T1164" s="6"/>
      <c r="U1164" s="283"/>
      <c r="V1164" s="283"/>
      <c r="W1164" s="164"/>
      <c r="X1164" s="99"/>
      <c r="Y1164" s="58"/>
      <c r="Z1164" s="58"/>
      <c r="AA1164" s="58"/>
      <c r="AB1164" s="58"/>
      <c r="AC1164" s="58"/>
      <c r="AD1164" s="58"/>
      <c r="AE1164" s="58"/>
      <c r="AF1164" s="58"/>
      <c r="AG1164" s="58"/>
      <c r="AH1164" s="58"/>
      <c r="AI1164" s="58"/>
      <c r="AJ1164" s="58"/>
      <c r="AM1164" s="127"/>
      <c r="AN1164" s="127"/>
    </row>
    <row r="1165" spans="1:40" s="66" customFormat="1" ht="29.25" hidden="1" customHeight="1" thickTop="1" thickBot="1">
      <c r="A1165" s="26"/>
      <c r="B1165" s="184"/>
      <c r="C1165" s="64"/>
      <c r="D1165" s="56"/>
      <c r="E1165" s="53" t="str">
        <f>+IF(J1165="","",SUBTOTAL(3,J$8:J1165))</f>
        <v/>
      </c>
      <c r="F1165" s="201"/>
      <c r="G1165" s="25"/>
      <c r="H1165" s="28">
        <v>9191</v>
      </c>
      <c r="I1165" s="65"/>
      <c r="J1165" s="25"/>
      <c r="K1165" s="26" t="str">
        <f t="shared" si="120"/>
        <v/>
      </c>
      <c r="L1165" s="169"/>
      <c r="M1165" s="25"/>
      <c r="N1165" s="38"/>
      <c r="P1165" s="63" t="str">
        <f t="shared" ref="P1165:P1228" si="122">IF(O1165&gt;0,N1165-O1165,".")</f>
        <v>.</v>
      </c>
      <c r="Q1165" s="63"/>
      <c r="R1165" s="63"/>
      <c r="S1165" s="6" t="str">
        <f t="shared" si="121"/>
        <v xml:space="preserve">فاتورة رقم 9191  </v>
      </c>
      <c r="T1165" s="6"/>
      <c r="U1165" s="283"/>
      <c r="V1165" s="283"/>
      <c r="W1165" s="164"/>
      <c r="X1165" s="99"/>
      <c r="Y1165" s="58"/>
      <c r="Z1165" s="58"/>
      <c r="AA1165" s="58"/>
      <c r="AB1165" s="58"/>
      <c r="AC1165" s="58"/>
      <c r="AD1165" s="58"/>
      <c r="AE1165" s="58"/>
      <c r="AF1165" s="58"/>
      <c r="AG1165" s="58"/>
      <c r="AH1165" s="58"/>
      <c r="AI1165" s="58"/>
      <c r="AJ1165" s="58"/>
      <c r="AM1165" s="127"/>
      <c r="AN1165" s="127"/>
    </row>
    <row r="1166" spans="1:40" s="66" customFormat="1" ht="29.25" hidden="1" customHeight="1" thickTop="1" thickBot="1">
      <c r="A1166" s="26"/>
      <c r="B1166" s="184"/>
      <c r="C1166" s="64"/>
      <c r="D1166" s="56"/>
      <c r="E1166" s="53" t="str">
        <f>+IF(J1166="","",SUBTOTAL(3,J$8:J1166))</f>
        <v/>
      </c>
      <c r="F1166" s="201"/>
      <c r="G1166" s="25"/>
      <c r="H1166" s="28">
        <v>9192</v>
      </c>
      <c r="I1166" s="65"/>
      <c r="J1166" s="25"/>
      <c r="K1166" s="26" t="str">
        <f t="shared" ref="K1166:K1229" si="123">D1166&amp;C1166</f>
        <v/>
      </c>
      <c r="L1166" s="169"/>
      <c r="M1166" s="25"/>
      <c r="N1166" s="38"/>
      <c r="P1166" s="63" t="str">
        <f t="shared" si="122"/>
        <v>.</v>
      </c>
      <c r="Q1166" s="63"/>
      <c r="R1166" s="63"/>
      <c r="S1166" s="6" t="str">
        <f t="shared" si="121"/>
        <v xml:space="preserve">فاتورة رقم 9192  </v>
      </c>
      <c r="T1166" s="6"/>
      <c r="U1166" s="283"/>
      <c r="V1166" s="283"/>
      <c r="W1166" s="164"/>
      <c r="X1166" s="99"/>
      <c r="Y1166" s="58"/>
      <c r="Z1166" s="58"/>
      <c r="AA1166" s="58"/>
      <c r="AB1166" s="58"/>
      <c r="AC1166" s="58"/>
      <c r="AD1166" s="58"/>
      <c r="AE1166" s="58"/>
      <c r="AF1166" s="58"/>
      <c r="AG1166" s="58"/>
      <c r="AH1166" s="58"/>
      <c r="AI1166" s="58"/>
      <c r="AJ1166" s="58"/>
      <c r="AM1166" s="127"/>
      <c r="AN1166" s="127"/>
    </row>
    <row r="1167" spans="1:40" s="66" customFormat="1" ht="29.25" hidden="1" customHeight="1" thickTop="1" thickBot="1">
      <c r="A1167" s="26"/>
      <c r="B1167" s="184"/>
      <c r="C1167" s="64"/>
      <c r="D1167" s="56"/>
      <c r="E1167" s="53" t="str">
        <f>+IF(J1167="","",SUBTOTAL(3,J$8:J1167))</f>
        <v/>
      </c>
      <c r="F1167" s="201"/>
      <c r="G1167" s="25"/>
      <c r="H1167" s="28">
        <v>9193</v>
      </c>
      <c r="I1167" s="65"/>
      <c r="J1167" s="25"/>
      <c r="K1167" s="26" t="str">
        <f t="shared" si="123"/>
        <v/>
      </c>
      <c r="L1167" s="169"/>
      <c r="M1167" s="25"/>
      <c r="N1167" s="38"/>
      <c r="P1167" s="63" t="str">
        <f t="shared" si="122"/>
        <v>.</v>
      </c>
      <c r="Q1167" s="63"/>
      <c r="R1167" s="63"/>
      <c r="S1167" s="6" t="str">
        <f t="shared" si="121"/>
        <v xml:space="preserve">فاتورة رقم 9193  </v>
      </c>
      <c r="T1167" s="6"/>
      <c r="U1167" s="283"/>
      <c r="V1167" s="283"/>
      <c r="W1167" s="164"/>
      <c r="X1167" s="99"/>
      <c r="Y1167" s="58"/>
      <c r="Z1167" s="58"/>
      <c r="AA1167" s="58"/>
      <c r="AB1167" s="58"/>
      <c r="AC1167" s="58"/>
      <c r="AD1167" s="58"/>
      <c r="AE1167" s="58"/>
      <c r="AF1167" s="58"/>
      <c r="AG1167" s="58"/>
      <c r="AH1167" s="58"/>
      <c r="AI1167" s="58"/>
      <c r="AJ1167" s="58"/>
      <c r="AM1167" s="127"/>
      <c r="AN1167" s="127"/>
    </row>
    <row r="1168" spans="1:40" s="66" customFormat="1" ht="29.25" hidden="1" customHeight="1" thickTop="1" thickBot="1">
      <c r="A1168" s="26"/>
      <c r="B1168" s="184"/>
      <c r="C1168" s="64"/>
      <c r="D1168" s="56"/>
      <c r="E1168" s="53" t="str">
        <f>+IF(J1168="","",SUBTOTAL(3,J$8:J1168))</f>
        <v/>
      </c>
      <c r="F1168" s="201"/>
      <c r="G1168" s="25"/>
      <c r="H1168" s="28">
        <v>9194</v>
      </c>
      <c r="I1168" s="65"/>
      <c r="J1168" s="25"/>
      <c r="K1168" s="26" t="str">
        <f t="shared" si="123"/>
        <v/>
      </c>
      <c r="L1168" s="169"/>
      <c r="M1168" s="25"/>
      <c r="N1168" s="38"/>
      <c r="P1168" s="63" t="str">
        <f t="shared" si="122"/>
        <v>.</v>
      </c>
      <c r="Q1168" s="63"/>
      <c r="R1168" s="63"/>
      <c r="S1168" s="6" t="str">
        <f t="shared" si="121"/>
        <v xml:space="preserve">فاتورة رقم 9194  </v>
      </c>
      <c r="T1168" s="6"/>
      <c r="U1168" s="283"/>
      <c r="V1168" s="283"/>
      <c r="W1168" s="164"/>
      <c r="X1168" s="99"/>
      <c r="Y1168" s="58"/>
      <c r="Z1168" s="58"/>
      <c r="AA1168" s="58"/>
      <c r="AB1168" s="58"/>
      <c r="AC1168" s="58"/>
      <c r="AD1168" s="58"/>
      <c r="AE1168" s="58"/>
      <c r="AF1168" s="58"/>
      <c r="AG1168" s="58"/>
      <c r="AH1168" s="58"/>
      <c r="AI1168" s="58"/>
      <c r="AJ1168" s="58"/>
      <c r="AM1168" s="127"/>
      <c r="AN1168" s="127"/>
    </row>
    <row r="1169" spans="1:40" s="66" customFormat="1" ht="29.25" hidden="1" customHeight="1" thickTop="1" thickBot="1">
      <c r="A1169" s="26"/>
      <c r="B1169" s="184"/>
      <c r="C1169" s="64"/>
      <c r="D1169" s="56"/>
      <c r="E1169" s="53" t="str">
        <f>+IF(J1169="","",SUBTOTAL(3,J$8:J1169))</f>
        <v/>
      </c>
      <c r="F1169" s="201"/>
      <c r="G1169" s="25"/>
      <c r="H1169" s="28">
        <v>9195</v>
      </c>
      <c r="I1169" s="65"/>
      <c r="J1169" s="25"/>
      <c r="K1169" s="26" t="str">
        <f t="shared" si="123"/>
        <v/>
      </c>
      <c r="L1169" s="169"/>
      <c r="M1169" s="25"/>
      <c r="N1169" s="38"/>
      <c r="P1169" s="63" t="str">
        <f t="shared" si="122"/>
        <v>.</v>
      </c>
      <c r="Q1169" s="63"/>
      <c r="R1169" s="63"/>
      <c r="S1169" s="6" t="str">
        <f t="shared" si="121"/>
        <v xml:space="preserve">فاتورة رقم 9195  </v>
      </c>
      <c r="T1169" s="6"/>
      <c r="U1169" s="283"/>
      <c r="V1169" s="283"/>
      <c r="W1169" s="164"/>
      <c r="X1169" s="99"/>
      <c r="Y1169" s="58"/>
      <c r="Z1169" s="58"/>
      <c r="AA1169" s="58"/>
      <c r="AB1169" s="58"/>
      <c r="AC1169" s="58"/>
      <c r="AD1169" s="58"/>
      <c r="AE1169" s="58"/>
      <c r="AF1169" s="58"/>
      <c r="AG1169" s="58"/>
      <c r="AH1169" s="58"/>
      <c r="AI1169" s="58"/>
      <c r="AJ1169" s="58"/>
      <c r="AM1169" s="127"/>
      <c r="AN1169" s="127"/>
    </row>
    <row r="1170" spans="1:40" s="66" customFormat="1" ht="29.25" hidden="1" customHeight="1" thickTop="1" thickBot="1">
      <c r="A1170" s="26"/>
      <c r="B1170" s="184"/>
      <c r="C1170" s="64"/>
      <c r="D1170" s="56"/>
      <c r="E1170" s="53" t="str">
        <f>+IF(J1170="","",SUBTOTAL(3,J$8:J1170))</f>
        <v/>
      </c>
      <c r="F1170" s="201"/>
      <c r="G1170" s="25"/>
      <c r="H1170" s="28">
        <v>9196</v>
      </c>
      <c r="I1170" s="65"/>
      <c r="J1170" s="25"/>
      <c r="K1170" s="26" t="str">
        <f t="shared" si="123"/>
        <v/>
      </c>
      <c r="L1170" s="169"/>
      <c r="M1170" s="25"/>
      <c r="N1170" s="38"/>
      <c r="P1170" s="63" t="str">
        <f t="shared" si="122"/>
        <v>.</v>
      </c>
      <c r="Q1170" s="63"/>
      <c r="R1170" s="63"/>
      <c r="S1170" s="6" t="str">
        <f t="shared" si="121"/>
        <v xml:space="preserve">فاتورة رقم 9196  </v>
      </c>
      <c r="T1170" s="6"/>
      <c r="U1170" s="283"/>
      <c r="V1170" s="283"/>
      <c r="W1170" s="164"/>
      <c r="X1170" s="99"/>
      <c r="Y1170" s="58"/>
      <c r="Z1170" s="58"/>
      <c r="AA1170" s="58"/>
      <c r="AB1170" s="58"/>
      <c r="AC1170" s="58"/>
      <c r="AD1170" s="58"/>
      <c r="AE1170" s="58"/>
      <c r="AF1170" s="58"/>
      <c r="AG1170" s="58"/>
      <c r="AH1170" s="58"/>
      <c r="AI1170" s="58"/>
      <c r="AJ1170" s="58"/>
      <c r="AM1170" s="127"/>
      <c r="AN1170" s="127"/>
    </row>
    <row r="1171" spans="1:40" s="66" customFormat="1" ht="29.25" hidden="1" customHeight="1" thickTop="1" thickBot="1">
      <c r="A1171" s="26"/>
      <c r="B1171" s="184"/>
      <c r="C1171" s="64"/>
      <c r="D1171" s="56"/>
      <c r="E1171" s="53" t="str">
        <f>+IF(J1171="","",SUBTOTAL(3,J$8:J1171))</f>
        <v/>
      </c>
      <c r="F1171" s="201"/>
      <c r="G1171" s="25"/>
      <c r="H1171" s="28">
        <v>9197</v>
      </c>
      <c r="I1171" s="65"/>
      <c r="J1171" s="25"/>
      <c r="K1171" s="26" t="str">
        <f t="shared" si="123"/>
        <v/>
      </c>
      <c r="L1171" s="169"/>
      <c r="M1171" s="25"/>
      <c r="N1171" s="38"/>
      <c r="P1171" s="63" t="str">
        <f t="shared" si="122"/>
        <v>.</v>
      </c>
      <c r="Q1171" s="63"/>
      <c r="R1171" s="63"/>
      <c r="S1171" s="6" t="str">
        <f t="shared" si="121"/>
        <v xml:space="preserve">فاتورة رقم 9197  </v>
      </c>
      <c r="T1171" s="6"/>
      <c r="U1171" s="283"/>
      <c r="V1171" s="283"/>
      <c r="W1171" s="164"/>
      <c r="X1171" s="99"/>
      <c r="Y1171" s="58"/>
      <c r="Z1171" s="58"/>
      <c r="AA1171" s="58"/>
      <c r="AB1171" s="58"/>
      <c r="AC1171" s="58"/>
      <c r="AD1171" s="58"/>
      <c r="AE1171" s="58"/>
      <c r="AF1171" s="58"/>
      <c r="AG1171" s="58"/>
      <c r="AH1171" s="58"/>
      <c r="AI1171" s="58"/>
      <c r="AJ1171" s="58"/>
      <c r="AM1171" s="127"/>
      <c r="AN1171" s="127"/>
    </row>
    <row r="1172" spans="1:40" s="66" customFormat="1" ht="29.25" hidden="1" customHeight="1" thickTop="1" thickBot="1">
      <c r="A1172" s="26"/>
      <c r="B1172" s="184"/>
      <c r="C1172" s="64"/>
      <c r="D1172" s="56"/>
      <c r="E1172" s="53" t="str">
        <f>+IF(J1172="","",SUBTOTAL(3,J$8:J1172))</f>
        <v/>
      </c>
      <c r="F1172" s="201"/>
      <c r="G1172" s="25"/>
      <c r="H1172" s="28">
        <v>9198</v>
      </c>
      <c r="I1172" s="65"/>
      <c r="J1172" s="25"/>
      <c r="K1172" s="26" t="str">
        <f t="shared" si="123"/>
        <v/>
      </c>
      <c r="L1172" s="169"/>
      <c r="M1172" s="25"/>
      <c r="N1172" s="38"/>
      <c r="P1172" s="63" t="str">
        <f t="shared" si="122"/>
        <v>.</v>
      </c>
      <c r="Q1172" s="63"/>
      <c r="R1172" s="63"/>
      <c r="S1172" s="6" t="str">
        <f t="shared" si="121"/>
        <v xml:space="preserve">فاتورة رقم 9198  </v>
      </c>
      <c r="T1172" s="6"/>
      <c r="U1172" s="283"/>
      <c r="V1172" s="283"/>
      <c r="W1172" s="164"/>
      <c r="X1172" s="99"/>
      <c r="Y1172" s="58"/>
      <c r="Z1172" s="58"/>
      <c r="AA1172" s="58"/>
      <c r="AB1172" s="58"/>
      <c r="AC1172" s="58"/>
      <c r="AD1172" s="58"/>
      <c r="AE1172" s="58"/>
      <c r="AF1172" s="58"/>
      <c r="AG1172" s="58"/>
      <c r="AH1172" s="58"/>
      <c r="AI1172" s="58"/>
      <c r="AJ1172" s="58"/>
      <c r="AM1172" s="127"/>
      <c r="AN1172" s="127"/>
    </row>
    <row r="1173" spans="1:40" s="66" customFormat="1" ht="29.25" hidden="1" customHeight="1" thickTop="1" thickBot="1">
      <c r="A1173" s="26"/>
      <c r="B1173" s="184"/>
      <c r="C1173" s="64"/>
      <c r="D1173" s="56"/>
      <c r="E1173" s="53" t="str">
        <f>+IF(J1173="","",SUBTOTAL(3,J$8:J1173))</f>
        <v/>
      </c>
      <c r="F1173" s="201"/>
      <c r="G1173" s="25"/>
      <c r="H1173" s="28">
        <v>9199</v>
      </c>
      <c r="I1173" s="65"/>
      <c r="J1173" s="25"/>
      <c r="K1173" s="26" t="str">
        <f t="shared" si="123"/>
        <v/>
      </c>
      <c r="L1173" s="169"/>
      <c r="M1173" s="25"/>
      <c r="N1173" s="38"/>
      <c r="P1173" s="63" t="str">
        <f t="shared" si="122"/>
        <v>.</v>
      </c>
      <c r="Q1173" s="63"/>
      <c r="R1173" s="63"/>
      <c r="S1173" s="6" t="str">
        <f t="shared" si="121"/>
        <v xml:space="preserve">فاتورة رقم 9199  </v>
      </c>
      <c r="T1173" s="6"/>
      <c r="U1173" s="283"/>
      <c r="V1173" s="283"/>
      <c r="W1173" s="164"/>
      <c r="X1173" s="99"/>
      <c r="Y1173" s="58"/>
      <c r="Z1173" s="58"/>
      <c r="AA1173" s="58"/>
      <c r="AB1173" s="58"/>
      <c r="AC1173" s="58"/>
      <c r="AD1173" s="58"/>
      <c r="AE1173" s="58"/>
      <c r="AF1173" s="58"/>
      <c r="AG1173" s="58"/>
      <c r="AH1173" s="58"/>
      <c r="AI1173" s="58"/>
      <c r="AJ1173" s="58"/>
      <c r="AM1173" s="127"/>
      <c r="AN1173" s="127"/>
    </row>
    <row r="1174" spans="1:40" s="66" customFormat="1" ht="29.25" hidden="1" customHeight="1" thickTop="1" thickBot="1">
      <c r="A1174" s="26"/>
      <c r="B1174" s="184"/>
      <c r="C1174" s="64"/>
      <c r="D1174" s="56"/>
      <c r="E1174" s="53" t="str">
        <f>+IF(J1174="","",SUBTOTAL(3,J$8:J1174))</f>
        <v/>
      </c>
      <c r="F1174" s="201"/>
      <c r="G1174" s="25"/>
      <c r="H1174" s="28">
        <v>9200</v>
      </c>
      <c r="I1174" s="65"/>
      <c r="J1174" s="25"/>
      <c r="K1174" s="26" t="str">
        <f t="shared" si="123"/>
        <v/>
      </c>
      <c r="L1174" s="169"/>
      <c r="M1174" s="25"/>
      <c r="N1174" s="38"/>
      <c r="P1174" s="63" t="str">
        <f t="shared" si="122"/>
        <v>.</v>
      </c>
      <c r="Q1174" s="63"/>
      <c r="R1174" s="63"/>
      <c r="S1174" s="6" t="str">
        <f t="shared" si="121"/>
        <v xml:space="preserve">فاتورة رقم 9200  </v>
      </c>
      <c r="T1174" s="6"/>
      <c r="U1174" s="283"/>
      <c r="V1174" s="283"/>
      <c r="W1174" s="164"/>
      <c r="X1174" s="99"/>
      <c r="Y1174" s="58"/>
      <c r="Z1174" s="58"/>
      <c r="AA1174" s="58"/>
      <c r="AB1174" s="58"/>
      <c r="AC1174" s="58"/>
      <c r="AD1174" s="58"/>
      <c r="AE1174" s="58"/>
      <c r="AF1174" s="58"/>
      <c r="AG1174" s="58"/>
      <c r="AH1174" s="58"/>
      <c r="AI1174" s="58"/>
      <c r="AJ1174" s="58"/>
      <c r="AM1174" s="127"/>
      <c r="AN1174" s="127"/>
    </row>
    <row r="1175" spans="1:40" s="66" customFormat="1" ht="29.25" hidden="1" customHeight="1" thickTop="1" thickBot="1">
      <c r="A1175" s="26"/>
      <c r="B1175" s="184"/>
      <c r="C1175" s="64"/>
      <c r="D1175" s="56"/>
      <c r="E1175" s="53" t="str">
        <f>+IF(J1175="","",SUBTOTAL(3,J$8:J1175))</f>
        <v/>
      </c>
      <c r="F1175" s="201"/>
      <c r="G1175" s="25"/>
      <c r="H1175" s="28">
        <v>9201</v>
      </c>
      <c r="I1175" s="65"/>
      <c r="J1175" s="25"/>
      <c r="K1175" s="26" t="str">
        <f t="shared" si="123"/>
        <v/>
      </c>
      <c r="L1175" s="169"/>
      <c r="M1175" s="25"/>
      <c r="N1175" s="38"/>
      <c r="P1175" s="63" t="str">
        <f t="shared" si="122"/>
        <v>.</v>
      </c>
      <c r="Q1175" s="63"/>
      <c r="R1175" s="63"/>
      <c r="S1175" s="6" t="str">
        <f t="shared" si="121"/>
        <v xml:space="preserve">فاتورة رقم 9201  </v>
      </c>
      <c r="T1175" s="6"/>
      <c r="U1175" s="283"/>
      <c r="V1175" s="283"/>
      <c r="W1175" s="164"/>
      <c r="X1175" s="99"/>
      <c r="Y1175" s="58"/>
      <c r="Z1175" s="58"/>
      <c r="AA1175" s="58"/>
      <c r="AB1175" s="58"/>
      <c r="AC1175" s="58"/>
      <c r="AD1175" s="58"/>
      <c r="AE1175" s="58"/>
      <c r="AF1175" s="58"/>
      <c r="AG1175" s="58"/>
      <c r="AH1175" s="58"/>
      <c r="AI1175" s="58"/>
      <c r="AJ1175" s="58"/>
      <c r="AM1175" s="127"/>
      <c r="AN1175" s="127"/>
    </row>
    <row r="1176" spans="1:40" s="66" customFormat="1" ht="29.25" hidden="1" customHeight="1" thickTop="1" thickBot="1">
      <c r="A1176" s="26"/>
      <c r="B1176" s="184"/>
      <c r="C1176" s="64"/>
      <c r="D1176" s="56"/>
      <c r="E1176" s="53" t="str">
        <f>+IF(J1176="","",SUBTOTAL(3,J$8:J1176))</f>
        <v/>
      </c>
      <c r="F1176" s="201"/>
      <c r="G1176" s="25"/>
      <c r="H1176" s="28">
        <v>9202</v>
      </c>
      <c r="I1176" s="65"/>
      <c r="J1176" s="25"/>
      <c r="K1176" s="26" t="str">
        <f t="shared" si="123"/>
        <v/>
      </c>
      <c r="L1176" s="169"/>
      <c r="M1176" s="25"/>
      <c r="N1176" s="38"/>
      <c r="P1176" s="63" t="str">
        <f t="shared" si="122"/>
        <v>.</v>
      </c>
      <c r="Q1176" s="63"/>
      <c r="R1176" s="63"/>
      <c r="S1176" s="6" t="str">
        <f t="shared" si="121"/>
        <v xml:space="preserve">فاتورة رقم 9202  </v>
      </c>
      <c r="T1176" s="6"/>
      <c r="U1176" s="283"/>
      <c r="V1176" s="283"/>
      <c r="W1176" s="164"/>
      <c r="X1176" s="99"/>
      <c r="Y1176" s="58"/>
      <c r="Z1176" s="58"/>
      <c r="AA1176" s="58"/>
      <c r="AB1176" s="58"/>
      <c r="AC1176" s="58"/>
      <c r="AD1176" s="58"/>
      <c r="AE1176" s="58"/>
      <c r="AF1176" s="58"/>
      <c r="AG1176" s="58"/>
      <c r="AH1176" s="58"/>
      <c r="AI1176" s="58"/>
      <c r="AJ1176" s="58"/>
      <c r="AM1176" s="127"/>
      <c r="AN1176" s="127"/>
    </row>
    <row r="1177" spans="1:40" s="66" customFormat="1" ht="29.25" hidden="1" customHeight="1" thickTop="1" thickBot="1">
      <c r="A1177" s="26"/>
      <c r="B1177" s="184"/>
      <c r="C1177" s="64"/>
      <c r="D1177" s="56"/>
      <c r="E1177" s="53" t="str">
        <f>+IF(J1177="","",SUBTOTAL(3,J$8:J1177))</f>
        <v/>
      </c>
      <c r="F1177" s="201"/>
      <c r="G1177" s="25"/>
      <c r="H1177" s="28">
        <v>9203</v>
      </c>
      <c r="I1177" s="65"/>
      <c r="J1177" s="25"/>
      <c r="K1177" s="26" t="str">
        <f t="shared" si="123"/>
        <v/>
      </c>
      <c r="L1177" s="169"/>
      <c r="M1177" s="25"/>
      <c r="N1177" s="38"/>
      <c r="P1177" s="63" t="str">
        <f t="shared" si="122"/>
        <v>.</v>
      </c>
      <c r="Q1177" s="63"/>
      <c r="R1177" s="63"/>
      <c r="S1177" s="6" t="str">
        <f t="shared" si="121"/>
        <v xml:space="preserve">فاتورة رقم 9203  </v>
      </c>
      <c r="T1177" s="6"/>
      <c r="U1177" s="283"/>
      <c r="V1177" s="283"/>
      <c r="W1177" s="164"/>
      <c r="X1177" s="99"/>
      <c r="Y1177" s="58"/>
      <c r="Z1177" s="58"/>
      <c r="AA1177" s="58"/>
      <c r="AB1177" s="58"/>
      <c r="AC1177" s="58"/>
      <c r="AD1177" s="58"/>
      <c r="AE1177" s="58"/>
      <c r="AF1177" s="58"/>
      <c r="AG1177" s="58"/>
      <c r="AH1177" s="58"/>
      <c r="AI1177" s="58"/>
      <c r="AJ1177" s="58"/>
      <c r="AM1177" s="127"/>
      <c r="AN1177" s="127"/>
    </row>
    <row r="1178" spans="1:40" s="66" customFormat="1" ht="29.25" hidden="1" customHeight="1" thickTop="1" thickBot="1">
      <c r="A1178" s="26"/>
      <c r="B1178" s="184"/>
      <c r="C1178" s="64"/>
      <c r="D1178" s="56"/>
      <c r="E1178" s="53" t="str">
        <f>+IF(J1178="","",SUBTOTAL(3,J$8:J1178))</f>
        <v/>
      </c>
      <c r="F1178" s="201"/>
      <c r="G1178" s="25"/>
      <c r="H1178" s="28">
        <v>9204</v>
      </c>
      <c r="I1178" s="65"/>
      <c r="J1178" s="25"/>
      <c r="K1178" s="26" t="str">
        <f t="shared" si="123"/>
        <v/>
      </c>
      <c r="L1178" s="169"/>
      <c r="M1178" s="25"/>
      <c r="N1178" s="38"/>
      <c r="P1178" s="63" t="str">
        <f t="shared" si="122"/>
        <v>.</v>
      </c>
      <c r="Q1178" s="63"/>
      <c r="R1178" s="63"/>
      <c r="S1178" s="6" t="str">
        <f t="shared" si="121"/>
        <v xml:space="preserve">فاتورة رقم 9204  </v>
      </c>
      <c r="T1178" s="6"/>
      <c r="U1178" s="283"/>
      <c r="V1178" s="283"/>
      <c r="W1178" s="164"/>
      <c r="X1178" s="99"/>
      <c r="Y1178" s="58"/>
      <c r="Z1178" s="58"/>
      <c r="AA1178" s="58"/>
      <c r="AB1178" s="58"/>
      <c r="AC1178" s="58"/>
      <c r="AD1178" s="58"/>
      <c r="AE1178" s="58"/>
      <c r="AF1178" s="58"/>
      <c r="AG1178" s="58"/>
      <c r="AH1178" s="58"/>
      <c r="AI1178" s="58"/>
      <c r="AJ1178" s="58"/>
      <c r="AM1178" s="127"/>
      <c r="AN1178" s="127"/>
    </row>
    <row r="1179" spans="1:40" s="66" customFormat="1" ht="29.25" hidden="1" customHeight="1" thickTop="1" thickBot="1">
      <c r="A1179" s="26"/>
      <c r="B1179" s="184"/>
      <c r="C1179" s="64"/>
      <c r="D1179" s="56"/>
      <c r="E1179" s="53" t="str">
        <f>+IF(J1179="","",SUBTOTAL(3,J$8:J1179))</f>
        <v/>
      </c>
      <c r="F1179" s="201"/>
      <c r="G1179" s="25"/>
      <c r="H1179" s="28">
        <v>9205</v>
      </c>
      <c r="I1179" s="65"/>
      <c r="J1179" s="25"/>
      <c r="K1179" s="26" t="str">
        <f t="shared" si="123"/>
        <v/>
      </c>
      <c r="L1179" s="169"/>
      <c r="M1179" s="25"/>
      <c r="N1179" s="38"/>
      <c r="P1179" s="63" t="str">
        <f t="shared" si="122"/>
        <v>.</v>
      </c>
      <c r="Q1179" s="63"/>
      <c r="R1179" s="63"/>
      <c r="S1179" s="6" t="str">
        <f t="shared" si="121"/>
        <v xml:space="preserve">فاتورة رقم 9205  </v>
      </c>
      <c r="T1179" s="6"/>
      <c r="U1179" s="283"/>
      <c r="V1179" s="283"/>
      <c r="W1179" s="164"/>
      <c r="X1179" s="99"/>
      <c r="Y1179" s="58"/>
      <c r="Z1179" s="58"/>
      <c r="AA1179" s="58"/>
      <c r="AB1179" s="58"/>
      <c r="AC1179" s="58"/>
      <c r="AD1179" s="58"/>
      <c r="AE1179" s="58"/>
      <c r="AF1179" s="58"/>
      <c r="AG1179" s="58"/>
      <c r="AH1179" s="58"/>
      <c r="AI1179" s="58"/>
      <c r="AJ1179" s="58"/>
      <c r="AM1179" s="127"/>
      <c r="AN1179" s="127"/>
    </row>
    <row r="1180" spans="1:40" s="66" customFormat="1" ht="29.25" hidden="1" customHeight="1" thickTop="1" thickBot="1">
      <c r="A1180" s="26"/>
      <c r="B1180" s="184"/>
      <c r="C1180" s="64"/>
      <c r="D1180" s="56"/>
      <c r="E1180" s="53" t="str">
        <f>+IF(J1180="","",SUBTOTAL(3,J$8:J1180))</f>
        <v/>
      </c>
      <c r="F1180" s="201"/>
      <c r="G1180" s="25"/>
      <c r="H1180" s="28">
        <v>9206</v>
      </c>
      <c r="I1180" s="65"/>
      <c r="J1180" s="25"/>
      <c r="K1180" s="26" t="str">
        <f t="shared" si="123"/>
        <v/>
      </c>
      <c r="L1180" s="169"/>
      <c r="M1180" s="25"/>
      <c r="N1180" s="38"/>
      <c r="P1180" s="63" t="str">
        <f t="shared" si="122"/>
        <v>.</v>
      </c>
      <c r="Q1180" s="63"/>
      <c r="R1180" s="63"/>
      <c r="S1180" s="6" t="str">
        <f t="shared" si="121"/>
        <v xml:space="preserve">فاتورة رقم 9206  </v>
      </c>
      <c r="T1180" s="6"/>
      <c r="U1180" s="283"/>
      <c r="V1180" s="283"/>
      <c r="W1180" s="164"/>
      <c r="X1180" s="99"/>
      <c r="Y1180" s="58"/>
      <c r="Z1180" s="58"/>
      <c r="AA1180" s="58"/>
      <c r="AB1180" s="58"/>
      <c r="AC1180" s="58"/>
      <c r="AD1180" s="58"/>
      <c r="AE1180" s="58"/>
      <c r="AF1180" s="58"/>
      <c r="AG1180" s="58"/>
      <c r="AH1180" s="58"/>
      <c r="AI1180" s="58"/>
      <c r="AJ1180" s="58"/>
      <c r="AM1180" s="127"/>
      <c r="AN1180" s="127"/>
    </row>
    <row r="1181" spans="1:40" s="66" customFormat="1" ht="29.25" hidden="1" customHeight="1" thickTop="1" thickBot="1">
      <c r="A1181" s="26"/>
      <c r="B1181" s="184"/>
      <c r="C1181" s="64"/>
      <c r="D1181" s="56"/>
      <c r="E1181" s="53" t="str">
        <f>+IF(J1181="","",SUBTOTAL(3,J$8:J1181))</f>
        <v/>
      </c>
      <c r="F1181" s="201"/>
      <c r="G1181" s="25"/>
      <c r="H1181" s="28">
        <v>9207</v>
      </c>
      <c r="I1181" s="65"/>
      <c r="J1181" s="25"/>
      <c r="K1181" s="26" t="str">
        <f t="shared" si="123"/>
        <v/>
      </c>
      <c r="L1181" s="169"/>
      <c r="M1181" s="25"/>
      <c r="N1181" s="38"/>
      <c r="P1181" s="63" t="str">
        <f t="shared" si="122"/>
        <v>.</v>
      </c>
      <c r="Q1181" s="63"/>
      <c r="R1181" s="63"/>
      <c r="S1181" s="6" t="str">
        <f t="shared" si="121"/>
        <v xml:space="preserve">فاتورة رقم 9207  </v>
      </c>
      <c r="T1181" s="6"/>
      <c r="U1181" s="283"/>
      <c r="V1181" s="283"/>
      <c r="W1181" s="164"/>
      <c r="X1181" s="99"/>
      <c r="Y1181" s="58"/>
      <c r="Z1181" s="58"/>
      <c r="AA1181" s="58"/>
      <c r="AB1181" s="58"/>
      <c r="AC1181" s="58"/>
      <c r="AD1181" s="58"/>
      <c r="AE1181" s="58"/>
      <c r="AF1181" s="58"/>
      <c r="AG1181" s="58"/>
      <c r="AH1181" s="58"/>
      <c r="AI1181" s="58"/>
      <c r="AJ1181" s="58"/>
      <c r="AM1181" s="127"/>
      <c r="AN1181" s="127"/>
    </row>
    <row r="1182" spans="1:40" s="66" customFormat="1" ht="29.25" hidden="1" customHeight="1" thickTop="1" thickBot="1">
      <c r="A1182" s="26"/>
      <c r="B1182" s="184"/>
      <c r="C1182" s="64"/>
      <c r="D1182" s="56"/>
      <c r="E1182" s="53" t="str">
        <f>+IF(J1182="","",SUBTOTAL(3,J$8:J1182))</f>
        <v/>
      </c>
      <c r="F1182" s="201"/>
      <c r="G1182" s="25"/>
      <c r="H1182" s="28">
        <v>9208</v>
      </c>
      <c r="I1182" s="65"/>
      <c r="J1182" s="25"/>
      <c r="K1182" s="26" t="str">
        <f t="shared" si="123"/>
        <v/>
      </c>
      <c r="L1182" s="169"/>
      <c r="M1182" s="25"/>
      <c r="N1182" s="38"/>
      <c r="P1182" s="63" t="str">
        <f t="shared" si="122"/>
        <v>.</v>
      </c>
      <c r="Q1182" s="63"/>
      <c r="R1182" s="63"/>
      <c r="S1182" s="6" t="str">
        <f t="shared" si="121"/>
        <v xml:space="preserve">فاتورة رقم 9208  </v>
      </c>
      <c r="T1182" s="6"/>
      <c r="U1182" s="283"/>
      <c r="V1182" s="283"/>
      <c r="W1182" s="164"/>
      <c r="X1182" s="99"/>
      <c r="Y1182" s="58"/>
      <c r="Z1182" s="58"/>
      <c r="AA1182" s="58"/>
      <c r="AB1182" s="58"/>
      <c r="AC1182" s="58"/>
      <c r="AD1182" s="58"/>
      <c r="AE1182" s="58"/>
      <c r="AF1182" s="58"/>
      <c r="AG1182" s="58"/>
      <c r="AH1182" s="58"/>
      <c r="AI1182" s="58"/>
      <c r="AJ1182" s="58"/>
      <c r="AM1182" s="127"/>
      <c r="AN1182" s="127"/>
    </row>
    <row r="1183" spans="1:40" s="66" customFormat="1" ht="29.25" hidden="1" customHeight="1" thickTop="1" thickBot="1">
      <c r="A1183" s="26"/>
      <c r="B1183" s="184"/>
      <c r="C1183" s="64"/>
      <c r="D1183" s="56"/>
      <c r="E1183" s="53" t="str">
        <f>+IF(J1183="","",SUBTOTAL(3,J$8:J1183))</f>
        <v/>
      </c>
      <c r="F1183" s="201"/>
      <c r="G1183" s="25"/>
      <c r="H1183" s="28">
        <v>9209</v>
      </c>
      <c r="I1183" s="65"/>
      <c r="J1183" s="25"/>
      <c r="K1183" s="26" t="str">
        <f t="shared" si="123"/>
        <v/>
      </c>
      <c r="L1183" s="169"/>
      <c r="M1183" s="25"/>
      <c r="N1183" s="38"/>
      <c r="P1183" s="63" t="str">
        <f t="shared" si="122"/>
        <v>.</v>
      </c>
      <c r="Q1183" s="63"/>
      <c r="R1183" s="63"/>
      <c r="S1183" s="6" t="str">
        <f t="shared" si="121"/>
        <v xml:space="preserve">فاتورة رقم 9209  </v>
      </c>
      <c r="T1183" s="6"/>
      <c r="U1183" s="283"/>
      <c r="V1183" s="283"/>
      <c r="W1183" s="164"/>
      <c r="X1183" s="99"/>
      <c r="Y1183" s="58"/>
      <c r="Z1183" s="58"/>
      <c r="AA1183" s="58"/>
      <c r="AB1183" s="58"/>
      <c r="AC1183" s="58"/>
      <c r="AD1183" s="58"/>
      <c r="AE1183" s="58"/>
      <c r="AF1183" s="58"/>
      <c r="AG1183" s="58"/>
      <c r="AH1183" s="58"/>
      <c r="AI1183" s="58"/>
      <c r="AJ1183" s="58"/>
      <c r="AM1183" s="127"/>
      <c r="AN1183" s="127"/>
    </row>
    <row r="1184" spans="1:40" s="66" customFormat="1" ht="29.25" hidden="1" customHeight="1" thickTop="1" thickBot="1">
      <c r="A1184" s="26"/>
      <c r="B1184" s="184"/>
      <c r="C1184" s="64"/>
      <c r="D1184" s="56"/>
      <c r="E1184" s="53" t="str">
        <f>+IF(J1184="","",SUBTOTAL(3,J$8:J1184))</f>
        <v/>
      </c>
      <c r="F1184" s="201"/>
      <c r="G1184" s="25"/>
      <c r="H1184" s="28">
        <v>9210</v>
      </c>
      <c r="I1184" s="65"/>
      <c r="J1184" s="25"/>
      <c r="K1184" s="26" t="str">
        <f t="shared" si="123"/>
        <v/>
      </c>
      <c r="L1184" s="169"/>
      <c r="M1184" s="25"/>
      <c r="N1184" s="38"/>
      <c r="P1184" s="63" t="str">
        <f t="shared" si="122"/>
        <v>.</v>
      </c>
      <c r="Q1184" s="63"/>
      <c r="R1184" s="63"/>
      <c r="S1184" s="6" t="str">
        <f t="shared" si="121"/>
        <v xml:space="preserve">فاتورة رقم 9210  </v>
      </c>
      <c r="T1184" s="6"/>
      <c r="U1184" s="283"/>
      <c r="V1184" s="283"/>
      <c r="W1184" s="164"/>
      <c r="X1184" s="99"/>
      <c r="Y1184" s="58"/>
      <c r="Z1184" s="58"/>
      <c r="AA1184" s="58"/>
      <c r="AB1184" s="58"/>
      <c r="AC1184" s="58"/>
      <c r="AD1184" s="58"/>
      <c r="AE1184" s="58"/>
      <c r="AF1184" s="58"/>
      <c r="AG1184" s="58"/>
      <c r="AH1184" s="58"/>
      <c r="AI1184" s="58"/>
      <c r="AJ1184" s="58"/>
      <c r="AM1184" s="127"/>
      <c r="AN1184" s="127"/>
    </row>
    <row r="1185" spans="1:40" s="66" customFormat="1" ht="29.25" hidden="1" customHeight="1" thickTop="1" thickBot="1">
      <c r="A1185" s="26"/>
      <c r="B1185" s="184"/>
      <c r="C1185" s="64"/>
      <c r="D1185" s="56"/>
      <c r="E1185" s="53" t="str">
        <f>+IF(J1185="","",SUBTOTAL(3,J$8:J1185))</f>
        <v/>
      </c>
      <c r="F1185" s="201"/>
      <c r="G1185" s="25"/>
      <c r="H1185" s="28">
        <v>9211</v>
      </c>
      <c r="I1185" s="65"/>
      <c r="J1185" s="25"/>
      <c r="K1185" s="26" t="str">
        <f t="shared" si="123"/>
        <v/>
      </c>
      <c r="L1185" s="169"/>
      <c r="M1185" s="25"/>
      <c r="N1185" s="38"/>
      <c r="P1185" s="63" t="str">
        <f t="shared" si="122"/>
        <v>.</v>
      </c>
      <c r="Q1185" s="63"/>
      <c r="R1185" s="63"/>
      <c r="S1185" s="6" t="str">
        <f t="shared" si="121"/>
        <v xml:space="preserve">فاتورة رقم 9211  </v>
      </c>
      <c r="T1185" s="6"/>
      <c r="U1185" s="283"/>
      <c r="V1185" s="283"/>
      <c r="W1185" s="164"/>
      <c r="X1185" s="99"/>
      <c r="Y1185" s="58"/>
      <c r="Z1185" s="58"/>
      <c r="AA1185" s="58"/>
      <c r="AB1185" s="58"/>
      <c r="AC1185" s="58"/>
      <c r="AD1185" s="58"/>
      <c r="AE1185" s="58"/>
      <c r="AF1185" s="58"/>
      <c r="AG1185" s="58"/>
      <c r="AH1185" s="58"/>
      <c r="AI1185" s="58"/>
      <c r="AJ1185" s="58"/>
      <c r="AM1185" s="127"/>
      <c r="AN1185" s="127"/>
    </row>
    <row r="1186" spans="1:40" s="66" customFormat="1" ht="29.25" hidden="1" customHeight="1" thickTop="1" thickBot="1">
      <c r="A1186" s="26"/>
      <c r="B1186" s="184"/>
      <c r="C1186" s="64"/>
      <c r="D1186" s="56"/>
      <c r="E1186" s="53" t="str">
        <f>+IF(J1186="","",SUBTOTAL(3,J$8:J1186))</f>
        <v/>
      </c>
      <c r="F1186" s="201"/>
      <c r="G1186" s="25"/>
      <c r="H1186" s="28">
        <v>9212</v>
      </c>
      <c r="I1186" s="65"/>
      <c r="J1186" s="25"/>
      <c r="K1186" s="26" t="str">
        <f t="shared" si="123"/>
        <v/>
      </c>
      <c r="L1186" s="169"/>
      <c r="M1186" s="25"/>
      <c r="N1186" s="38"/>
      <c r="P1186" s="63" t="str">
        <f t="shared" si="122"/>
        <v>.</v>
      </c>
      <c r="Q1186" s="63"/>
      <c r="R1186" s="63"/>
      <c r="S1186" s="6" t="str">
        <f t="shared" si="121"/>
        <v xml:space="preserve">فاتورة رقم 9212  </v>
      </c>
      <c r="T1186" s="6"/>
      <c r="U1186" s="283"/>
      <c r="V1186" s="283"/>
      <c r="W1186" s="164"/>
      <c r="X1186" s="99"/>
      <c r="Y1186" s="58"/>
      <c r="Z1186" s="58"/>
      <c r="AA1186" s="58"/>
      <c r="AB1186" s="58"/>
      <c r="AC1186" s="58"/>
      <c r="AD1186" s="58"/>
      <c r="AE1186" s="58"/>
      <c r="AF1186" s="58"/>
      <c r="AG1186" s="58"/>
      <c r="AH1186" s="58"/>
      <c r="AI1186" s="58"/>
      <c r="AJ1186" s="58"/>
      <c r="AM1186" s="127"/>
      <c r="AN1186" s="127"/>
    </row>
    <row r="1187" spans="1:40" s="66" customFormat="1" ht="29.25" hidden="1" customHeight="1" thickTop="1" thickBot="1">
      <c r="A1187" s="26"/>
      <c r="B1187" s="184"/>
      <c r="C1187" s="64"/>
      <c r="D1187" s="56"/>
      <c r="E1187" s="53" t="str">
        <f>+IF(J1187="","",SUBTOTAL(3,J$8:J1187))</f>
        <v/>
      </c>
      <c r="F1187" s="201"/>
      <c r="G1187" s="25"/>
      <c r="H1187" s="28">
        <v>9213</v>
      </c>
      <c r="I1187" s="65"/>
      <c r="J1187" s="25"/>
      <c r="K1187" s="26" t="str">
        <f t="shared" si="123"/>
        <v/>
      </c>
      <c r="L1187" s="169"/>
      <c r="M1187" s="25"/>
      <c r="N1187" s="38"/>
      <c r="P1187" s="63" t="str">
        <f t="shared" si="122"/>
        <v>.</v>
      </c>
      <c r="Q1187" s="63"/>
      <c r="R1187" s="63"/>
      <c r="S1187" s="6" t="str">
        <f t="shared" si="121"/>
        <v xml:space="preserve">فاتورة رقم 9213  </v>
      </c>
      <c r="T1187" s="6"/>
      <c r="U1187" s="283"/>
      <c r="V1187" s="283"/>
      <c r="W1187" s="164"/>
      <c r="X1187" s="99"/>
      <c r="Y1187" s="58"/>
      <c r="Z1187" s="58"/>
      <c r="AA1187" s="58"/>
      <c r="AB1187" s="58"/>
      <c r="AC1187" s="58"/>
      <c r="AD1187" s="58"/>
      <c r="AE1187" s="58"/>
      <c r="AF1187" s="58"/>
      <c r="AG1187" s="58"/>
      <c r="AH1187" s="58"/>
      <c r="AI1187" s="58"/>
      <c r="AJ1187" s="58"/>
      <c r="AM1187" s="127"/>
      <c r="AN1187" s="127"/>
    </row>
    <row r="1188" spans="1:40" s="66" customFormat="1" ht="29.25" hidden="1" customHeight="1" thickTop="1" thickBot="1">
      <c r="A1188" s="26"/>
      <c r="B1188" s="184"/>
      <c r="C1188" s="64"/>
      <c r="D1188" s="56"/>
      <c r="E1188" s="53" t="str">
        <f>+IF(J1188="","",SUBTOTAL(3,J$8:J1188))</f>
        <v/>
      </c>
      <c r="F1188" s="201"/>
      <c r="G1188" s="25"/>
      <c r="H1188" s="28">
        <v>9214</v>
      </c>
      <c r="I1188" s="65"/>
      <c r="J1188" s="25"/>
      <c r="K1188" s="26" t="str">
        <f t="shared" si="123"/>
        <v/>
      </c>
      <c r="L1188" s="169"/>
      <c r="M1188" s="25"/>
      <c r="N1188" s="38"/>
      <c r="P1188" s="63" t="str">
        <f t="shared" si="122"/>
        <v>.</v>
      </c>
      <c r="Q1188" s="63"/>
      <c r="R1188" s="63"/>
      <c r="S1188" s="6" t="str">
        <f t="shared" si="121"/>
        <v xml:space="preserve">فاتورة رقم 9214  </v>
      </c>
      <c r="T1188" s="6"/>
      <c r="U1188" s="283"/>
      <c r="V1188" s="283"/>
      <c r="W1188" s="164"/>
      <c r="X1188" s="99"/>
      <c r="Y1188" s="58"/>
      <c r="Z1188" s="58"/>
      <c r="AA1188" s="58"/>
      <c r="AB1188" s="58"/>
      <c r="AC1188" s="58"/>
      <c r="AD1188" s="58"/>
      <c r="AE1188" s="58"/>
      <c r="AF1188" s="58"/>
      <c r="AG1188" s="58"/>
      <c r="AH1188" s="58"/>
      <c r="AI1188" s="58"/>
      <c r="AJ1188" s="58"/>
      <c r="AM1188" s="127"/>
      <c r="AN1188" s="127"/>
    </row>
    <row r="1189" spans="1:40" s="66" customFormat="1" ht="29.25" hidden="1" customHeight="1" thickTop="1" thickBot="1">
      <c r="A1189" s="26"/>
      <c r="B1189" s="184"/>
      <c r="C1189" s="64"/>
      <c r="D1189" s="56"/>
      <c r="E1189" s="53" t="str">
        <f>+IF(J1189="","",SUBTOTAL(3,J$8:J1189))</f>
        <v/>
      </c>
      <c r="F1189" s="201"/>
      <c r="G1189" s="25"/>
      <c r="H1189" s="28">
        <v>9215</v>
      </c>
      <c r="I1189" s="65"/>
      <c r="J1189" s="25"/>
      <c r="K1189" s="26" t="str">
        <f t="shared" si="123"/>
        <v/>
      </c>
      <c r="L1189" s="169"/>
      <c r="M1189" s="25"/>
      <c r="N1189" s="38"/>
      <c r="P1189" s="63" t="str">
        <f t="shared" si="122"/>
        <v>.</v>
      </c>
      <c r="Q1189" s="63"/>
      <c r="R1189" s="63"/>
      <c r="S1189" s="6" t="str">
        <f t="shared" si="121"/>
        <v xml:space="preserve">فاتورة رقم 9215  </v>
      </c>
      <c r="T1189" s="6"/>
      <c r="U1189" s="283"/>
      <c r="V1189" s="283"/>
      <c r="W1189" s="164"/>
      <c r="X1189" s="99"/>
      <c r="Y1189" s="58"/>
      <c r="Z1189" s="58"/>
      <c r="AA1189" s="58"/>
      <c r="AB1189" s="58"/>
      <c r="AC1189" s="58"/>
      <c r="AD1189" s="58"/>
      <c r="AE1189" s="58"/>
      <c r="AF1189" s="58"/>
      <c r="AG1189" s="58"/>
      <c r="AH1189" s="58"/>
      <c r="AI1189" s="58"/>
      <c r="AJ1189" s="58"/>
      <c r="AM1189" s="127"/>
      <c r="AN1189" s="127"/>
    </row>
    <row r="1190" spans="1:40" s="66" customFormat="1" ht="29.25" hidden="1" customHeight="1" thickTop="1" thickBot="1">
      <c r="A1190" s="26"/>
      <c r="B1190" s="184"/>
      <c r="C1190" s="64"/>
      <c r="D1190" s="56"/>
      <c r="E1190" s="53" t="str">
        <f>+IF(J1190="","",SUBTOTAL(3,J$8:J1190))</f>
        <v/>
      </c>
      <c r="F1190" s="201"/>
      <c r="G1190" s="25"/>
      <c r="H1190" s="28">
        <v>9216</v>
      </c>
      <c r="I1190" s="65"/>
      <c r="J1190" s="25"/>
      <c r="K1190" s="26" t="str">
        <f t="shared" si="123"/>
        <v/>
      </c>
      <c r="L1190" s="169"/>
      <c r="M1190" s="25"/>
      <c r="N1190" s="38"/>
      <c r="P1190" s="63" t="str">
        <f t="shared" si="122"/>
        <v>.</v>
      </c>
      <c r="Q1190" s="63"/>
      <c r="R1190" s="63"/>
      <c r="S1190" s="6" t="str">
        <f t="shared" si="121"/>
        <v xml:space="preserve">فاتورة رقم 9216  </v>
      </c>
      <c r="T1190" s="6"/>
      <c r="U1190" s="283"/>
      <c r="V1190" s="283"/>
      <c r="W1190" s="164"/>
      <c r="X1190" s="99"/>
      <c r="Y1190" s="58"/>
      <c r="Z1190" s="58"/>
      <c r="AA1190" s="58"/>
      <c r="AB1190" s="58"/>
      <c r="AC1190" s="58"/>
      <c r="AD1190" s="58"/>
      <c r="AE1190" s="58"/>
      <c r="AF1190" s="58"/>
      <c r="AG1190" s="58"/>
      <c r="AH1190" s="58"/>
      <c r="AI1190" s="58"/>
      <c r="AJ1190" s="58"/>
      <c r="AM1190" s="127"/>
      <c r="AN1190" s="127"/>
    </row>
    <row r="1191" spans="1:40" s="66" customFormat="1" ht="29.25" hidden="1" customHeight="1" thickTop="1" thickBot="1">
      <c r="A1191" s="26"/>
      <c r="B1191" s="184"/>
      <c r="C1191" s="64"/>
      <c r="D1191" s="56"/>
      <c r="E1191" s="53" t="str">
        <f>+IF(J1191="","",SUBTOTAL(3,J$8:J1191))</f>
        <v/>
      </c>
      <c r="F1191" s="201"/>
      <c r="G1191" s="25"/>
      <c r="H1191" s="28">
        <v>9217</v>
      </c>
      <c r="I1191" s="65"/>
      <c r="J1191" s="25"/>
      <c r="K1191" s="26" t="str">
        <f t="shared" si="123"/>
        <v/>
      </c>
      <c r="L1191" s="169"/>
      <c r="M1191" s="25"/>
      <c r="N1191" s="38"/>
      <c r="P1191" s="63" t="str">
        <f t="shared" si="122"/>
        <v>.</v>
      </c>
      <c r="Q1191" s="63"/>
      <c r="R1191" s="63"/>
      <c r="S1191" s="6" t="str">
        <f t="shared" si="121"/>
        <v xml:space="preserve">فاتورة رقم 9217  </v>
      </c>
      <c r="T1191" s="6"/>
      <c r="U1191" s="283"/>
      <c r="V1191" s="283"/>
      <c r="W1191" s="164"/>
      <c r="X1191" s="99"/>
      <c r="Y1191" s="58"/>
      <c r="Z1191" s="58"/>
      <c r="AA1191" s="58"/>
      <c r="AB1191" s="58"/>
      <c r="AC1191" s="58"/>
      <c r="AD1191" s="58"/>
      <c r="AE1191" s="58"/>
      <c r="AF1191" s="58"/>
      <c r="AG1191" s="58"/>
      <c r="AH1191" s="58"/>
      <c r="AI1191" s="58"/>
      <c r="AJ1191" s="58"/>
      <c r="AM1191" s="127"/>
      <c r="AN1191" s="127"/>
    </row>
    <row r="1192" spans="1:40" s="66" customFormat="1" ht="29.25" hidden="1" customHeight="1" thickTop="1" thickBot="1">
      <c r="A1192" s="26"/>
      <c r="B1192" s="184"/>
      <c r="C1192" s="64"/>
      <c r="D1192" s="56"/>
      <c r="E1192" s="53" t="str">
        <f>+IF(J1192="","",SUBTOTAL(3,J$8:J1192))</f>
        <v/>
      </c>
      <c r="F1192" s="201"/>
      <c r="G1192" s="25"/>
      <c r="H1192" s="28">
        <v>9218</v>
      </c>
      <c r="I1192" s="65"/>
      <c r="J1192" s="25"/>
      <c r="K1192" s="26" t="str">
        <f t="shared" si="123"/>
        <v/>
      </c>
      <c r="L1192" s="169"/>
      <c r="M1192" s="25"/>
      <c r="N1192" s="38"/>
      <c r="P1192" s="63" t="str">
        <f t="shared" si="122"/>
        <v>.</v>
      </c>
      <c r="Q1192" s="63"/>
      <c r="R1192" s="63"/>
      <c r="S1192" s="6" t="str">
        <f t="shared" si="121"/>
        <v xml:space="preserve">فاتورة رقم 9218  </v>
      </c>
      <c r="T1192" s="6"/>
      <c r="U1192" s="283"/>
      <c r="V1192" s="283"/>
      <c r="W1192" s="164"/>
      <c r="X1192" s="99"/>
      <c r="Y1192" s="58"/>
      <c r="Z1192" s="58"/>
      <c r="AA1192" s="58"/>
      <c r="AB1192" s="58"/>
      <c r="AC1192" s="58"/>
      <c r="AD1192" s="58"/>
      <c r="AE1192" s="58"/>
      <c r="AF1192" s="58"/>
      <c r="AG1192" s="58"/>
      <c r="AH1192" s="58"/>
      <c r="AI1192" s="58"/>
      <c r="AJ1192" s="58"/>
      <c r="AM1192" s="127"/>
      <c r="AN1192" s="127"/>
    </row>
    <row r="1193" spans="1:40" s="66" customFormat="1" ht="29.25" hidden="1" customHeight="1" thickTop="1" thickBot="1">
      <c r="A1193" s="26"/>
      <c r="B1193" s="184"/>
      <c r="C1193" s="64"/>
      <c r="D1193" s="56"/>
      <c r="E1193" s="53" t="str">
        <f>+IF(J1193="","",SUBTOTAL(3,J$8:J1193))</f>
        <v/>
      </c>
      <c r="F1193" s="201"/>
      <c r="G1193" s="25"/>
      <c r="H1193" s="28">
        <v>9219</v>
      </c>
      <c r="I1193" s="65"/>
      <c r="J1193" s="25"/>
      <c r="K1193" s="26" t="str">
        <f t="shared" si="123"/>
        <v/>
      </c>
      <c r="L1193" s="169"/>
      <c r="M1193" s="25"/>
      <c r="N1193" s="38"/>
      <c r="P1193" s="63" t="str">
        <f t="shared" si="122"/>
        <v>.</v>
      </c>
      <c r="Q1193" s="63"/>
      <c r="R1193" s="63"/>
      <c r="S1193" s="6" t="str">
        <f t="shared" si="121"/>
        <v xml:space="preserve">فاتورة رقم 9219  </v>
      </c>
      <c r="T1193" s="6"/>
      <c r="U1193" s="283"/>
      <c r="V1193" s="283"/>
      <c r="W1193" s="164"/>
      <c r="X1193" s="99"/>
      <c r="Y1193" s="58"/>
      <c r="Z1193" s="58"/>
      <c r="AA1193" s="58"/>
      <c r="AB1193" s="58"/>
      <c r="AC1193" s="58"/>
      <c r="AD1193" s="58"/>
      <c r="AE1193" s="58"/>
      <c r="AF1193" s="58"/>
      <c r="AG1193" s="58"/>
      <c r="AH1193" s="58"/>
      <c r="AI1193" s="58"/>
      <c r="AJ1193" s="58"/>
      <c r="AM1193" s="127"/>
      <c r="AN1193" s="127"/>
    </row>
    <row r="1194" spans="1:40" s="66" customFormat="1" ht="29.25" hidden="1" customHeight="1" thickTop="1" thickBot="1">
      <c r="A1194" s="26"/>
      <c r="B1194" s="184"/>
      <c r="C1194" s="64"/>
      <c r="D1194" s="56"/>
      <c r="E1194" s="53" t="str">
        <f>+IF(J1194="","",SUBTOTAL(3,J$8:J1194))</f>
        <v/>
      </c>
      <c r="F1194" s="201"/>
      <c r="G1194" s="25"/>
      <c r="H1194" s="28">
        <v>9220</v>
      </c>
      <c r="I1194" s="65"/>
      <c r="J1194" s="25"/>
      <c r="K1194" s="26" t="str">
        <f t="shared" si="123"/>
        <v/>
      </c>
      <c r="L1194" s="169"/>
      <c r="M1194" s="25"/>
      <c r="N1194" s="38"/>
      <c r="P1194" s="63" t="str">
        <f t="shared" si="122"/>
        <v>.</v>
      </c>
      <c r="Q1194" s="63"/>
      <c r="R1194" s="63"/>
      <c r="S1194" s="6" t="str">
        <f t="shared" si="121"/>
        <v xml:space="preserve">فاتورة رقم 9220  </v>
      </c>
      <c r="T1194" s="6"/>
      <c r="U1194" s="283"/>
      <c r="V1194" s="283"/>
      <c r="W1194" s="164"/>
      <c r="X1194" s="99"/>
      <c r="Y1194" s="58"/>
      <c r="Z1194" s="58"/>
      <c r="AA1194" s="58"/>
      <c r="AB1194" s="58"/>
      <c r="AC1194" s="58"/>
      <c r="AD1194" s="58"/>
      <c r="AE1194" s="58"/>
      <c r="AF1194" s="58"/>
      <c r="AG1194" s="58"/>
      <c r="AH1194" s="58"/>
      <c r="AI1194" s="58"/>
      <c r="AJ1194" s="58"/>
      <c r="AM1194" s="127"/>
      <c r="AN1194" s="127"/>
    </row>
    <row r="1195" spans="1:40" s="66" customFormat="1" ht="29.25" hidden="1" customHeight="1" thickTop="1" thickBot="1">
      <c r="A1195" s="26"/>
      <c r="B1195" s="184"/>
      <c r="C1195" s="64"/>
      <c r="D1195" s="56"/>
      <c r="E1195" s="53" t="str">
        <f>+IF(J1195="","",SUBTOTAL(3,J$8:J1195))</f>
        <v/>
      </c>
      <c r="F1195" s="201"/>
      <c r="G1195" s="25"/>
      <c r="H1195" s="28">
        <v>9221</v>
      </c>
      <c r="I1195" s="65"/>
      <c r="J1195" s="25"/>
      <c r="K1195" s="26" t="str">
        <f t="shared" si="123"/>
        <v/>
      </c>
      <c r="L1195" s="169"/>
      <c r="M1195" s="25"/>
      <c r="N1195" s="38"/>
      <c r="P1195" s="63" t="str">
        <f t="shared" si="122"/>
        <v>.</v>
      </c>
      <c r="Q1195" s="63"/>
      <c r="R1195" s="63"/>
      <c r="S1195" s="6" t="str">
        <f t="shared" si="121"/>
        <v xml:space="preserve">فاتورة رقم 9221  </v>
      </c>
      <c r="T1195" s="6"/>
      <c r="U1195" s="283"/>
      <c r="V1195" s="283"/>
      <c r="W1195" s="164"/>
      <c r="X1195" s="99"/>
      <c r="Y1195" s="58"/>
      <c r="Z1195" s="58"/>
      <c r="AA1195" s="58"/>
      <c r="AB1195" s="58"/>
      <c r="AC1195" s="58"/>
      <c r="AD1195" s="58"/>
      <c r="AE1195" s="58"/>
      <c r="AF1195" s="58"/>
      <c r="AG1195" s="58"/>
      <c r="AH1195" s="58"/>
      <c r="AI1195" s="58"/>
      <c r="AJ1195" s="58"/>
      <c r="AM1195" s="127"/>
      <c r="AN1195" s="127"/>
    </row>
    <row r="1196" spans="1:40" s="66" customFormat="1" ht="29.25" hidden="1" customHeight="1" thickTop="1" thickBot="1">
      <c r="A1196" s="26"/>
      <c r="B1196" s="184"/>
      <c r="C1196" s="64"/>
      <c r="D1196" s="56"/>
      <c r="E1196" s="53" t="str">
        <f>+IF(J1196="","",SUBTOTAL(3,J$8:J1196))</f>
        <v/>
      </c>
      <c r="F1196" s="201"/>
      <c r="G1196" s="25"/>
      <c r="H1196" s="28">
        <v>9222</v>
      </c>
      <c r="I1196" s="65"/>
      <c r="J1196" s="25"/>
      <c r="K1196" s="26" t="str">
        <f t="shared" si="123"/>
        <v/>
      </c>
      <c r="L1196" s="169"/>
      <c r="M1196" s="25"/>
      <c r="N1196" s="38"/>
      <c r="P1196" s="63" t="str">
        <f t="shared" si="122"/>
        <v>.</v>
      </c>
      <c r="Q1196" s="63"/>
      <c r="R1196" s="63"/>
      <c r="S1196" s="6" t="str">
        <f t="shared" si="121"/>
        <v xml:space="preserve">فاتورة رقم 9222  </v>
      </c>
      <c r="T1196" s="6"/>
      <c r="U1196" s="283"/>
      <c r="V1196" s="283"/>
      <c r="W1196" s="164"/>
      <c r="X1196" s="99"/>
      <c r="Y1196" s="58"/>
      <c r="Z1196" s="58"/>
      <c r="AA1196" s="58"/>
      <c r="AB1196" s="58"/>
      <c r="AC1196" s="58"/>
      <c r="AD1196" s="58"/>
      <c r="AE1196" s="58"/>
      <c r="AF1196" s="58"/>
      <c r="AG1196" s="58"/>
      <c r="AH1196" s="58"/>
      <c r="AI1196" s="58"/>
      <c r="AJ1196" s="58"/>
      <c r="AM1196" s="127"/>
      <c r="AN1196" s="127"/>
    </row>
    <row r="1197" spans="1:40" s="66" customFormat="1" ht="29.25" hidden="1" customHeight="1" thickTop="1" thickBot="1">
      <c r="A1197" s="26"/>
      <c r="B1197" s="184"/>
      <c r="C1197" s="64"/>
      <c r="D1197" s="56"/>
      <c r="E1197" s="53" t="str">
        <f>+IF(J1197="","",SUBTOTAL(3,J$8:J1197))</f>
        <v/>
      </c>
      <c r="F1197" s="201"/>
      <c r="G1197" s="25"/>
      <c r="H1197" s="28">
        <v>9223</v>
      </c>
      <c r="I1197" s="65"/>
      <c r="J1197" s="25"/>
      <c r="K1197" s="26" t="str">
        <f t="shared" si="123"/>
        <v/>
      </c>
      <c r="L1197" s="169"/>
      <c r="M1197" s="25"/>
      <c r="N1197" s="38"/>
      <c r="P1197" s="63" t="str">
        <f t="shared" si="122"/>
        <v>.</v>
      </c>
      <c r="Q1197" s="63"/>
      <c r="R1197" s="63"/>
      <c r="S1197" s="6" t="str">
        <f t="shared" si="121"/>
        <v xml:space="preserve">فاتورة رقم 9223  </v>
      </c>
      <c r="T1197" s="6"/>
      <c r="U1197" s="283"/>
      <c r="V1197" s="283"/>
      <c r="W1197" s="164"/>
      <c r="X1197" s="99"/>
      <c r="Y1197" s="58"/>
      <c r="Z1197" s="58"/>
      <c r="AA1197" s="58"/>
      <c r="AB1197" s="58"/>
      <c r="AC1197" s="58"/>
      <c r="AD1197" s="58"/>
      <c r="AE1197" s="58"/>
      <c r="AF1197" s="58"/>
      <c r="AG1197" s="58"/>
      <c r="AH1197" s="58"/>
      <c r="AI1197" s="58"/>
      <c r="AJ1197" s="58"/>
      <c r="AM1197" s="127"/>
      <c r="AN1197" s="127"/>
    </row>
    <row r="1198" spans="1:40" s="66" customFormat="1" ht="29.25" hidden="1" customHeight="1" thickTop="1" thickBot="1">
      <c r="A1198" s="26"/>
      <c r="B1198" s="184"/>
      <c r="C1198" s="64"/>
      <c r="D1198" s="56"/>
      <c r="E1198" s="53" t="str">
        <f>+IF(J1198="","",SUBTOTAL(3,J$8:J1198))</f>
        <v/>
      </c>
      <c r="F1198" s="201"/>
      <c r="G1198" s="25"/>
      <c r="H1198" s="28">
        <v>9224</v>
      </c>
      <c r="I1198" s="65"/>
      <c r="J1198" s="25"/>
      <c r="K1198" s="26" t="str">
        <f t="shared" si="123"/>
        <v/>
      </c>
      <c r="L1198" s="169"/>
      <c r="M1198" s="25"/>
      <c r="N1198" s="38"/>
      <c r="P1198" s="63" t="str">
        <f t="shared" si="122"/>
        <v>.</v>
      </c>
      <c r="Q1198" s="63"/>
      <c r="R1198" s="63"/>
      <c r="S1198" s="6" t="str">
        <f t="shared" si="121"/>
        <v xml:space="preserve">فاتورة رقم 9224  </v>
      </c>
      <c r="T1198" s="6"/>
      <c r="U1198" s="283"/>
      <c r="V1198" s="283"/>
      <c r="W1198" s="164"/>
      <c r="X1198" s="99"/>
      <c r="Y1198" s="58"/>
      <c r="Z1198" s="58"/>
      <c r="AA1198" s="58"/>
      <c r="AB1198" s="58"/>
      <c r="AC1198" s="58"/>
      <c r="AD1198" s="58"/>
      <c r="AE1198" s="58"/>
      <c r="AF1198" s="58"/>
      <c r="AG1198" s="58"/>
      <c r="AH1198" s="58"/>
      <c r="AI1198" s="58"/>
      <c r="AJ1198" s="58"/>
      <c r="AM1198" s="127"/>
      <c r="AN1198" s="127"/>
    </row>
    <row r="1199" spans="1:40" s="66" customFormat="1" ht="29.25" hidden="1" customHeight="1" thickTop="1" thickBot="1">
      <c r="A1199" s="26"/>
      <c r="B1199" s="184"/>
      <c r="C1199" s="64"/>
      <c r="D1199" s="56"/>
      <c r="E1199" s="53" t="str">
        <f>+IF(J1199="","",SUBTOTAL(3,J$8:J1199))</f>
        <v/>
      </c>
      <c r="F1199" s="201"/>
      <c r="G1199" s="25"/>
      <c r="H1199" s="28">
        <v>9225</v>
      </c>
      <c r="I1199" s="65"/>
      <c r="J1199" s="25"/>
      <c r="K1199" s="26" t="str">
        <f t="shared" si="123"/>
        <v/>
      </c>
      <c r="L1199" s="169"/>
      <c r="M1199" s="25"/>
      <c r="N1199" s="38"/>
      <c r="P1199" s="63" t="str">
        <f t="shared" si="122"/>
        <v>.</v>
      </c>
      <c r="Q1199" s="63"/>
      <c r="R1199" s="63"/>
      <c r="S1199" s="6" t="str">
        <f t="shared" si="121"/>
        <v xml:space="preserve">فاتورة رقم 9225  </v>
      </c>
      <c r="T1199" s="6"/>
      <c r="U1199" s="283"/>
      <c r="V1199" s="283"/>
      <c r="W1199" s="164"/>
      <c r="X1199" s="99"/>
      <c r="Y1199" s="58"/>
      <c r="Z1199" s="58"/>
      <c r="AA1199" s="58"/>
      <c r="AB1199" s="58"/>
      <c r="AC1199" s="58"/>
      <c r="AD1199" s="58"/>
      <c r="AE1199" s="58"/>
      <c r="AF1199" s="58"/>
      <c r="AG1199" s="58"/>
      <c r="AH1199" s="58"/>
      <c r="AI1199" s="58"/>
      <c r="AJ1199" s="58"/>
      <c r="AM1199" s="127"/>
      <c r="AN1199" s="127"/>
    </row>
    <row r="1200" spans="1:40" s="66" customFormat="1" ht="29.25" hidden="1" customHeight="1" thickTop="1" thickBot="1">
      <c r="A1200" s="26"/>
      <c r="B1200" s="184"/>
      <c r="C1200" s="64"/>
      <c r="D1200" s="56"/>
      <c r="E1200" s="53" t="str">
        <f>+IF(J1200="","",SUBTOTAL(3,J$8:J1200))</f>
        <v/>
      </c>
      <c r="F1200" s="201"/>
      <c r="G1200" s="25"/>
      <c r="H1200" s="28">
        <v>9226</v>
      </c>
      <c r="I1200" s="65"/>
      <c r="J1200" s="25"/>
      <c r="K1200" s="26" t="str">
        <f t="shared" si="123"/>
        <v/>
      </c>
      <c r="L1200" s="169"/>
      <c r="M1200" s="25"/>
      <c r="N1200" s="38"/>
      <c r="P1200" s="63" t="str">
        <f t="shared" si="122"/>
        <v>.</v>
      </c>
      <c r="Q1200" s="63"/>
      <c r="R1200" s="63"/>
      <c r="S1200" s="6" t="str">
        <f t="shared" si="121"/>
        <v xml:space="preserve">فاتورة رقم 9226  </v>
      </c>
      <c r="T1200" s="6"/>
      <c r="U1200" s="283"/>
      <c r="V1200" s="283"/>
      <c r="W1200" s="164"/>
      <c r="X1200" s="99"/>
      <c r="Y1200" s="58"/>
      <c r="Z1200" s="58"/>
      <c r="AA1200" s="58"/>
      <c r="AB1200" s="58"/>
      <c r="AC1200" s="58"/>
      <c r="AD1200" s="58"/>
      <c r="AE1200" s="58"/>
      <c r="AF1200" s="58"/>
      <c r="AG1200" s="58"/>
      <c r="AH1200" s="58"/>
      <c r="AI1200" s="58"/>
      <c r="AJ1200" s="58"/>
      <c r="AM1200" s="127"/>
      <c r="AN1200" s="127"/>
    </row>
    <row r="1201" spans="1:40" s="66" customFormat="1" ht="29.25" hidden="1" customHeight="1" thickTop="1" thickBot="1">
      <c r="A1201" s="26"/>
      <c r="B1201" s="184"/>
      <c r="C1201" s="64"/>
      <c r="D1201" s="56"/>
      <c r="E1201" s="53" t="str">
        <f>+IF(J1201="","",SUBTOTAL(3,J$8:J1201))</f>
        <v/>
      </c>
      <c r="F1201" s="201"/>
      <c r="G1201" s="25"/>
      <c r="H1201" s="28">
        <v>9227</v>
      </c>
      <c r="I1201" s="65"/>
      <c r="J1201" s="25"/>
      <c r="K1201" s="26" t="str">
        <f t="shared" si="123"/>
        <v/>
      </c>
      <c r="L1201" s="169"/>
      <c r="M1201" s="25"/>
      <c r="N1201" s="38"/>
      <c r="P1201" s="63" t="str">
        <f t="shared" si="122"/>
        <v>.</v>
      </c>
      <c r="Q1201" s="63"/>
      <c r="R1201" s="63"/>
      <c r="S1201" s="6" t="str">
        <f t="shared" si="121"/>
        <v xml:space="preserve">فاتورة رقم 9227  </v>
      </c>
      <c r="T1201" s="6"/>
      <c r="U1201" s="283"/>
      <c r="V1201" s="283"/>
      <c r="W1201" s="164"/>
      <c r="X1201" s="99"/>
      <c r="Y1201" s="58"/>
      <c r="Z1201" s="58"/>
      <c r="AA1201" s="58"/>
      <c r="AB1201" s="58"/>
      <c r="AC1201" s="58"/>
      <c r="AD1201" s="58"/>
      <c r="AE1201" s="58"/>
      <c r="AF1201" s="58"/>
      <c r="AG1201" s="58"/>
      <c r="AH1201" s="58"/>
      <c r="AI1201" s="58"/>
      <c r="AJ1201" s="58"/>
      <c r="AM1201" s="127"/>
      <c r="AN1201" s="127"/>
    </row>
    <row r="1202" spans="1:40" s="66" customFormat="1" ht="29.25" hidden="1" customHeight="1" thickTop="1" thickBot="1">
      <c r="A1202" s="26"/>
      <c r="B1202" s="184"/>
      <c r="C1202" s="64"/>
      <c r="D1202" s="56"/>
      <c r="E1202" s="53" t="str">
        <f>+IF(J1202="","",SUBTOTAL(3,J$8:J1202))</f>
        <v/>
      </c>
      <c r="F1202" s="201"/>
      <c r="G1202" s="25"/>
      <c r="H1202" s="28">
        <v>9228</v>
      </c>
      <c r="I1202" s="65"/>
      <c r="J1202" s="25"/>
      <c r="K1202" s="26" t="str">
        <f t="shared" si="123"/>
        <v/>
      </c>
      <c r="L1202" s="169"/>
      <c r="M1202" s="25"/>
      <c r="N1202" s="38"/>
      <c r="P1202" s="63" t="str">
        <f t="shared" si="122"/>
        <v>.</v>
      </c>
      <c r="Q1202" s="63"/>
      <c r="R1202" s="63"/>
      <c r="S1202" s="6" t="str">
        <f t="shared" si="121"/>
        <v xml:space="preserve">فاتورة رقم 9228  </v>
      </c>
      <c r="T1202" s="6"/>
      <c r="U1202" s="283"/>
      <c r="V1202" s="283"/>
      <c r="W1202" s="164"/>
      <c r="X1202" s="99"/>
      <c r="Y1202" s="58"/>
      <c r="Z1202" s="58"/>
      <c r="AA1202" s="58"/>
      <c r="AB1202" s="58"/>
      <c r="AC1202" s="58"/>
      <c r="AD1202" s="58"/>
      <c r="AE1202" s="58"/>
      <c r="AF1202" s="58"/>
      <c r="AG1202" s="58"/>
      <c r="AH1202" s="58"/>
      <c r="AI1202" s="58"/>
      <c r="AJ1202" s="58"/>
      <c r="AM1202" s="127"/>
      <c r="AN1202" s="127"/>
    </row>
    <row r="1203" spans="1:40" s="66" customFormat="1" ht="29.25" hidden="1" customHeight="1" thickTop="1" thickBot="1">
      <c r="A1203" s="26"/>
      <c r="B1203" s="184"/>
      <c r="C1203" s="64"/>
      <c r="D1203" s="56"/>
      <c r="E1203" s="53" t="str">
        <f>+IF(J1203="","",SUBTOTAL(3,J$8:J1203))</f>
        <v/>
      </c>
      <c r="F1203" s="201"/>
      <c r="G1203" s="25"/>
      <c r="H1203" s="28">
        <v>9229</v>
      </c>
      <c r="I1203" s="65"/>
      <c r="J1203" s="25"/>
      <c r="K1203" s="26" t="str">
        <f t="shared" si="123"/>
        <v/>
      </c>
      <c r="L1203" s="169"/>
      <c r="M1203" s="25"/>
      <c r="N1203" s="38"/>
      <c r="P1203" s="63" t="str">
        <f t="shared" si="122"/>
        <v>.</v>
      </c>
      <c r="Q1203" s="63"/>
      <c r="R1203" s="63"/>
      <c r="S1203" s="6" t="str">
        <f t="shared" si="121"/>
        <v xml:space="preserve">فاتورة رقم 9229  </v>
      </c>
      <c r="T1203" s="6"/>
      <c r="U1203" s="283"/>
      <c r="V1203" s="283"/>
      <c r="W1203" s="164"/>
      <c r="X1203" s="99"/>
      <c r="Y1203" s="58"/>
      <c r="Z1203" s="58"/>
      <c r="AA1203" s="58"/>
      <c r="AB1203" s="58"/>
      <c r="AC1203" s="58"/>
      <c r="AD1203" s="58"/>
      <c r="AE1203" s="58"/>
      <c r="AF1203" s="58"/>
      <c r="AG1203" s="58"/>
      <c r="AH1203" s="58"/>
      <c r="AI1203" s="58"/>
      <c r="AJ1203" s="58"/>
      <c r="AM1203" s="127"/>
      <c r="AN1203" s="127"/>
    </row>
    <row r="1204" spans="1:40" s="66" customFormat="1" ht="29.25" hidden="1" customHeight="1" thickTop="1" thickBot="1">
      <c r="A1204" s="26"/>
      <c r="B1204" s="184"/>
      <c r="C1204" s="64"/>
      <c r="D1204" s="56"/>
      <c r="E1204" s="53" t="str">
        <f>+IF(J1204="","",SUBTOTAL(3,J$8:J1204))</f>
        <v/>
      </c>
      <c r="F1204" s="201"/>
      <c r="G1204" s="25"/>
      <c r="H1204" s="28">
        <v>9230</v>
      </c>
      <c r="I1204" s="65"/>
      <c r="J1204" s="25"/>
      <c r="K1204" s="26" t="str">
        <f t="shared" si="123"/>
        <v/>
      </c>
      <c r="L1204" s="169"/>
      <c r="M1204" s="25"/>
      <c r="N1204" s="38"/>
      <c r="P1204" s="63" t="str">
        <f t="shared" si="122"/>
        <v>.</v>
      </c>
      <c r="Q1204" s="63"/>
      <c r="R1204" s="63"/>
      <c r="S1204" s="6" t="str">
        <f t="shared" si="121"/>
        <v xml:space="preserve">فاتورة رقم 9230  </v>
      </c>
      <c r="T1204" s="6"/>
      <c r="U1204" s="283"/>
      <c r="V1204" s="283"/>
      <c r="W1204" s="164"/>
      <c r="X1204" s="99"/>
      <c r="Y1204" s="58"/>
      <c r="Z1204" s="58"/>
      <c r="AA1204" s="58"/>
      <c r="AB1204" s="58"/>
      <c r="AC1204" s="58"/>
      <c r="AD1204" s="58"/>
      <c r="AE1204" s="58"/>
      <c r="AF1204" s="58"/>
      <c r="AG1204" s="58"/>
      <c r="AH1204" s="58"/>
      <c r="AI1204" s="58"/>
      <c r="AJ1204" s="58"/>
      <c r="AM1204" s="127"/>
      <c r="AN1204" s="127"/>
    </row>
    <row r="1205" spans="1:40" s="66" customFormat="1" ht="29.25" hidden="1" customHeight="1" thickTop="1" thickBot="1">
      <c r="A1205" s="26"/>
      <c r="B1205" s="184"/>
      <c r="C1205" s="64"/>
      <c r="D1205" s="56"/>
      <c r="E1205" s="53" t="str">
        <f>+IF(J1205="","",SUBTOTAL(3,J$8:J1205))</f>
        <v/>
      </c>
      <c r="F1205" s="201"/>
      <c r="G1205" s="25"/>
      <c r="H1205" s="28">
        <v>9231</v>
      </c>
      <c r="I1205" s="65"/>
      <c r="J1205" s="25"/>
      <c r="K1205" s="26" t="str">
        <f t="shared" si="123"/>
        <v/>
      </c>
      <c r="L1205" s="169"/>
      <c r="M1205" s="25"/>
      <c r="N1205" s="38"/>
      <c r="P1205" s="63" t="str">
        <f t="shared" si="122"/>
        <v>.</v>
      </c>
      <c r="Q1205" s="63"/>
      <c r="R1205" s="63"/>
      <c r="S1205" s="6" t="str">
        <f t="shared" si="121"/>
        <v xml:space="preserve">فاتورة رقم 9231  </v>
      </c>
      <c r="T1205" s="6"/>
      <c r="U1205" s="283"/>
      <c r="V1205" s="283"/>
      <c r="W1205" s="164"/>
      <c r="X1205" s="99"/>
      <c r="Y1205" s="58"/>
      <c r="Z1205" s="58"/>
      <c r="AA1205" s="58"/>
      <c r="AB1205" s="58"/>
      <c r="AC1205" s="58"/>
      <c r="AD1205" s="58"/>
      <c r="AE1205" s="58"/>
      <c r="AF1205" s="58"/>
      <c r="AG1205" s="58"/>
      <c r="AH1205" s="58"/>
      <c r="AI1205" s="58"/>
      <c r="AJ1205" s="58"/>
      <c r="AM1205" s="127"/>
      <c r="AN1205" s="127"/>
    </row>
    <row r="1206" spans="1:40" s="66" customFormat="1" ht="29.25" hidden="1" customHeight="1" thickTop="1" thickBot="1">
      <c r="A1206" s="26"/>
      <c r="B1206" s="184"/>
      <c r="C1206" s="64"/>
      <c r="D1206" s="56"/>
      <c r="E1206" s="53" t="str">
        <f>+IF(J1206="","",SUBTOTAL(3,J$8:J1206))</f>
        <v/>
      </c>
      <c r="F1206" s="201"/>
      <c r="G1206" s="25"/>
      <c r="H1206" s="28">
        <v>9232</v>
      </c>
      <c r="I1206" s="65"/>
      <c r="J1206" s="25"/>
      <c r="K1206" s="26" t="str">
        <f t="shared" si="123"/>
        <v/>
      </c>
      <c r="L1206" s="169"/>
      <c r="M1206" s="25"/>
      <c r="N1206" s="38"/>
      <c r="P1206" s="63" t="str">
        <f t="shared" si="122"/>
        <v>.</v>
      </c>
      <c r="Q1206" s="63"/>
      <c r="R1206" s="63"/>
      <c r="S1206" s="6" t="str">
        <f t="shared" si="121"/>
        <v xml:space="preserve">فاتورة رقم 9232  </v>
      </c>
      <c r="T1206" s="6"/>
      <c r="U1206" s="283"/>
      <c r="V1206" s="283"/>
      <c r="W1206" s="164"/>
      <c r="X1206" s="99"/>
      <c r="Y1206" s="58"/>
      <c r="Z1206" s="58"/>
      <c r="AA1206" s="58"/>
      <c r="AB1206" s="58"/>
      <c r="AC1206" s="58"/>
      <c r="AD1206" s="58"/>
      <c r="AE1206" s="58"/>
      <c r="AF1206" s="58"/>
      <c r="AG1206" s="58"/>
      <c r="AH1206" s="58"/>
      <c r="AI1206" s="58"/>
      <c r="AJ1206" s="58"/>
      <c r="AM1206" s="127"/>
      <c r="AN1206" s="127"/>
    </row>
    <row r="1207" spans="1:40" s="66" customFormat="1" ht="29.25" hidden="1" customHeight="1" thickTop="1" thickBot="1">
      <c r="A1207" s="26"/>
      <c r="B1207" s="184"/>
      <c r="C1207" s="64"/>
      <c r="D1207" s="56"/>
      <c r="E1207" s="53" t="str">
        <f>+IF(J1207="","",SUBTOTAL(3,J$8:J1207))</f>
        <v/>
      </c>
      <c r="F1207" s="201"/>
      <c r="G1207" s="25"/>
      <c r="H1207" s="28">
        <v>9233</v>
      </c>
      <c r="I1207" s="65"/>
      <c r="J1207" s="25"/>
      <c r="K1207" s="26" t="str">
        <f t="shared" si="123"/>
        <v/>
      </c>
      <c r="L1207" s="169"/>
      <c r="M1207" s="25"/>
      <c r="N1207" s="38"/>
      <c r="P1207" s="63" t="str">
        <f t="shared" si="122"/>
        <v>.</v>
      </c>
      <c r="Q1207" s="63"/>
      <c r="R1207" s="63"/>
      <c r="S1207" s="6" t="str">
        <f t="shared" si="121"/>
        <v xml:space="preserve">فاتورة رقم 9233  </v>
      </c>
      <c r="T1207" s="6"/>
      <c r="U1207" s="283"/>
      <c r="V1207" s="283"/>
      <c r="W1207" s="164"/>
      <c r="X1207" s="99"/>
      <c r="Y1207" s="58"/>
      <c r="Z1207" s="58"/>
      <c r="AA1207" s="58"/>
      <c r="AB1207" s="58"/>
      <c r="AC1207" s="58"/>
      <c r="AD1207" s="58"/>
      <c r="AE1207" s="58"/>
      <c r="AF1207" s="58"/>
      <c r="AG1207" s="58"/>
      <c r="AH1207" s="58"/>
      <c r="AI1207" s="58"/>
      <c r="AJ1207" s="58"/>
      <c r="AM1207" s="127"/>
      <c r="AN1207" s="127"/>
    </row>
    <row r="1208" spans="1:40" s="66" customFormat="1" ht="29.25" hidden="1" customHeight="1" thickTop="1" thickBot="1">
      <c r="A1208" s="26"/>
      <c r="B1208" s="184"/>
      <c r="C1208" s="64"/>
      <c r="D1208" s="56"/>
      <c r="E1208" s="53" t="str">
        <f>+IF(J1208="","",SUBTOTAL(3,J$8:J1208))</f>
        <v/>
      </c>
      <c r="F1208" s="201"/>
      <c r="G1208" s="25"/>
      <c r="H1208" s="28">
        <v>9234</v>
      </c>
      <c r="I1208" s="65"/>
      <c r="J1208" s="25"/>
      <c r="K1208" s="26" t="str">
        <f t="shared" si="123"/>
        <v/>
      </c>
      <c r="L1208" s="169"/>
      <c r="M1208" s="25"/>
      <c r="N1208" s="38"/>
      <c r="P1208" s="63" t="str">
        <f t="shared" si="122"/>
        <v>.</v>
      </c>
      <c r="Q1208" s="63"/>
      <c r="R1208" s="63"/>
      <c r="S1208" s="6" t="str">
        <f t="shared" si="121"/>
        <v xml:space="preserve">فاتورة رقم 9234  </v>
      </c>
      <c r="T1208" s="6"/>
      <c r="U1208" s="283"/>
      <c r="V1208" s="283"/>
      <c r="W1208" s="164"/>
      <c r="X1208" s="99"/>
      <c r="Y1208" s="58"/>
      <c r="Z1208" s="58"/>
      <c r="AA1208" s="58"/>
      <c r="AB1208" s="58"/>
      <c r="AC1208" s="58"/>
      <c r="AD1208" s="58"/>
      <c r="AE1208" s="58"/>
      <c r="AF1208" s="58"/>
      <c r="AG1208" s="58"/>
      <c r="AH1208" s="58"/>
      <c r="AI1208" s="58"/>
      <c r="AJ1208" s="58"/>
      <c r="AM1208" s="127"/>
      <c r="AN1208" s="127"/>
    </row>
    <row r="1209" spans="1:40" s="66" customFormat="1" ht="29.25" hidden="1" customHeight="1" thickTop="1" thickBot="1">
      <c r="A1209" s="26"/>
      <c r="B1209" s="184"/>
      <c r="C1209" s="64"/>
      <c r="D1209" s="56"/>
      <c r="E1209" s="53" t="str">
        <f>+IF(J1209="","",SUBTOTAL(3,J$8:J1209))</f>
        <v/>
      </c>
      <c r="F1209" s="201"/>
      <c r="G1209" s="25"/>
      <c r="H1209" s="28">
        <v>9235</v>
      </c>
      <c r="I1209" s="65"/>
      <c r="J1209" s="25"/>
      <c r="K1209" s="26" t="str">
        <f t="shared" si="123"/>
        <v/>
      </c>
      <c r="L1209" s="169"/>
      <c r="M1209" s="25"/>
      <c r="N1209" s="38"/>
      <c r="P1209" s="63" t="str">
        <f t="shared" si="122"/>
        <v>.</v>
      </c>
      <c r="Q1209" s="63"/>
      <c r="R1209" s="63"/>
      <c r="S1209" s="6" t="str">
        <f t="shared" si="121"/>
        <v xml:space="preserve">فاتورة رقم 9235  </v>
      </c>
      <c r="T1209" s="6"/>
      <c r="U1209" s="283"/>
      <c r="V1209" s="283"/>
      <c r="W1209" s="164"/>
      <c r="X1209" s="99"/>
      <c r="Y1209" s="58"/>
      <c r="Z1209" s="58"/>
      <c r="AA1209" s="58"/>
      <c r="AB1209" s="58"/>
      <c r="AC1209" s="58"/>
      <c r="AD1209" s="58"/>
      <c r="AE1209" s="58"/>
      <c r="AF1209" s="58"/>
      <c r="AG1209" s="58"/>
      <c r="AH1209" s="58"/>
      <c r="AI1209" s="58"/>
      <c r="AJ1209" s="58"/>
      <c r="AM1209" s="127"/>
      <c r="AN1209" s="127"/>
    </row>
    <row r="1210" spans="1:40" s="66" customFormat="1" ht="29.25" hidden="1" customHeight="1" thickTop="1" thickBot="1">
      <c r="A1210" s="26"/>
      <c r="B1210" s="184"/>
      <c r="C1210" s="64"/>
      <c r="D1210" s="56"/>
      <c r="E1210" s="53" t="str">
        <f>+IF(J1210="","",SUBTOTAL(3,J$8:J1210))</f>
        <v/>
      </c>
      <c r="F1210" s="201"/>
      <c r="G1210" s="25"/>
      <c r="H1210" s="28">
        <v>9236</v>
      </c>
      <c r="I1210" s="65"/>
      <c r="J1210" s="25"/>
      <c r="K1210" s="26" t="str">
        <f t="shared" si="123"/>
        <v/>
      </c>
      <c r="L1210" s="169"/>
      <c r="M1210" s="25"/>
      <c r="N1210" s="38"/>
      <c r="P1210" s="63" t="str">
        <f t="shared" si="122"/>
        <v>.</v>
      </c>
      <c r="Q1210" s="63"/>
      <c r="R1210" s="63"/>
      <c r="S1210" s="6" t="str">
        <f t="shared" si="121"/>
        <v xml:space="preserve">فاتورة رقم 9236  </v>
      </c>
      <c r="T1210" s="6"/>
      <c r="U1210" s="283"/>
      <c r="V1210" s="283"/>
      <c r="W1210" s="164"/>
      <c r="X1210" s="99"/>
      <c r="Y1210" s="58"/>
      <c r="Z1210" s="58"/>
      <c r="AA1210" s="58"/>
      <c r="AB1210" s="58"/>
      <c r="AC1210" s="58"/>
      <c r="AD1210" s="58"/>
      <c r="AE1210" s="58"/>
      <c r="AF1210" s="58"/>
      <c r="AG1210" s="58"/>
      <c r="AH1210" s="58"/>
      <c r="AI1210" s="58"/>
      <c r="AJ1210" s="58"/>
      <c r="AM1210" s="127"/>
      <c r="AN1210" s="127"/>
    </row>
    <row r="1211" spans="1:40" s="66" customFormat="1" ht="29.25" hidden="1" customHeight="1" thickTop="1" thickBot="1">
      <c r="A1211" s="26"/>
      <c r="B1211" s="184"/>
      <c r="C1211" s="64"/>
      <c r="D1211" s="56"/>
      <c r="E1211" s="53" t="str">
        <f>+IF(J1211="","",SUBTOTAL(3,J$8:J1211))</f>
        <v/>
      </c>
      <c r="F1211" s="201"/>
      <c r="G1211" s="25"/>
      <c r="H1211" s="28">
        <v>9237</v>
      </c>
      <c r="I1211" s="65"/>
      <c r="J1211" s="25"/>
      <c r="K1211" s="26" t="str">
        <f t="shared" si="123"/>
        <v/>
      </c>
      <c r="L1211" s="169"/>
      <c r="M1211" s="25"/>
      <c r="N1211" s="38"/>
      <c r="P1211" s="63" t="str">
        <f t="shared" si="122"/>
        <v>.</v>
      </c>
      <c r="Q1211" s="63"/>
      <c r="R1211" s="63"/>
      <c r="S1211" s="6" t="str">
        <f t="shared" si="121"/>
        <v xml:space="preserve">فاتورة رقم 9237  </v>
      </c>
      <c r="T1211" s="6"/>
      <c r="U1211" s="283"/>
      <c r="V1211" s="283"/>
      <c r="W1211" s="164"/>
      <c r="X1211" s="99"/>
      <c r="Y1211" s="58"/>
      <c r="Z1211" s="58"/>
      <c r="AA1211" s="58"/>
      <c r="AB1211" s="58"/>
      <c r="AC1211" s="58"/>
      <c r="AD1211" s="58"/>
      <c r="AE1211" s="58"/>
      <c r="AF1211" s="58"/>
      <c r="AG1211" s="58"/>
      <c r="AH1211" s="58"/>
      <c r="AI1211" s="58"/>
      <c r="AJ1211" s="58"/>
      <c r="AM1211" s="127"/>
      <c r="AN1211" s="127"/>
    </row>
    <row r="1212" spans="1:40" s="66" customFormat="1" ht="29.25" hidden="1" customHeight="1" thickTop="1" thickBot="1">
      <c r="A1212" s="26"/>
      <c r="B1212" s="184"/>
      <c r="C1212" s="64"/>
      <c r="D1212" s="56"/>
      <c r="E1212" s="53" t="str">
        <f>+IF(J1212="","",SUBTOTAL(3,J$8:J1212))</f>
        <v/>
      </c>
      <c r="F1212" s="201"/>
      <c r="G1212" s="25"/>
      <c r="H1212" s="28">
        <v>9238</v>
      </c>
      <c r="I1212" s="65"/>
      <c r="J1212" s="25"/>
      <c r="K1212" s="26" t="str">
        <f t="shared" si="123"/>
        <v/>
      </c>
      <c r="L1212" s="169"/>
      <c r="M1212" s="25"/>
      <c r="N1212" s="38"/>
      <c r="P1212" s="63" t="str">
        <f t="shared" si="122"/>
        <v>.</v>
      </c>
      <c r="Q1212" s="63"/>
      <c r="R1212" s="63"/>
      <c r="S1212" s="6" t="str">
        <f t="shared" si="121"/>
        <v xml:space="preserve">فاتورة رقم 9238  </v>
      </c>
      <c r="T1212" s="6"/>
      <c r="U1212" s="283"/>
      <c r="V1212" s="283"/>
      <c r="W1212" s="164"/>
      <c r="X1212" s="99"/>
      <c r="Y1212" s="58"/>
      <c r="Z1212" s="58"/>
      <c r="AA1212" s="58"/>
      <c r="AB1212" s="58"/>
      <c r="AC1212" s="58"/>
      <c r="AD1212" s="58"/>
      <c r="AE1212" s="58"/>
      <c r="AF1212" s="58"/>
      <c r="AG1212" s="58"/>
      <c r="AH1212" s="58"/>
      <c r="AI1212" s="58"/>
      <c r="AJ1212" s="58"/>
      <c r="AM1212" s="127"/>
      <c r="AN1212" s="127"/>
    </row>
    <row r="1213" spans="1:40" s="66" customFormat="1" ht="29.25" hidden="1" customHeight="1" thickTop="1" thickBot="1">
      <c r="A1213" s="26"/>
      <c r="B1213" s="184"/>
      <c r="C1213" s="64"/>
      <c r="D1213" s="56"/>
      <c r="E1213" s="53" t="str">
        <f>+IF(J1213="","",SUBTOTAL(3,J$8:J1213))</f>
        <v/>
      </c>
      <c r="F1213" s="201"/>
      <c r="G1213" s="25"/>
      <c r="H1213" s="28">
        <v>9239</v>
      </c>
      <c r="I1213" s="65"/>
      <c r="J1213" s="25"/>
      <c r="K1213" s="26" t="str">
        <f t="shared" si="123"/>
        <v/>
      </c>
      <c r="L1213" s="169"/>
      <c r="M1213" s="25"/>
      <c r="N1213" s="38"/>
      <c r="P1213" s="63" t="str">
        <f t="shared" si="122"/>
        <v>.</v>
      </c>
      <c r="Q1213" s="63"/>
      <c r="R1213" s="63"/>
      <c r="S1213" s="6" t="str">
        <f t="shared" si="121"/>
        <v xml:space="preserve">فاتورة رقم 9239  </v>
      </c>
      <c r="T1213" s="6"/>
      <c r="U1213" s="283"/>
      <c r="V1213" s="283"/>
      <c r="W1213" s="164"/>
      <c r="X1213" s="99"/>
      <c r="Y1213" s="58"/>
      <c r="Z1213" s="58"/>
      <c r="AA1213" s="58"/>
      <c r="AB1213" s="58"/>
      <c r="AC1213" s="58"/>
      <c r="AD1213" s="58"/>
      <c r="AE1213" s="58"/>
      <c r="AF1213" s="58"/>
      <c r="AG1213" s="58"/>
      <c r="AH1213" s="58"/>
      <c r="AI1213" s="58"/>
      <c r="AJ1213" s="58"/>
      <c r="AM1213" s="127"/>
      <c r="AN1213" s="127"/>
    </row>
    <row r="1214" spans="1:40" s="66" customFormat="1" ht="29.25" hidden="1" customHeight="1" thickTop="1" thickBot="1">
      <c r="A1214" s="26"/>
      <c r="B1214" s="184"/>
      <c r="C1214" s="64"/>
      <c r="D1214" s="56"/>
      <c r="E1214" s="53" t="str">
        <f>+IF(J1214="","",SUBTOTAL(3,J$8:J1214))</f>
        <v/>
      </c>
      <c r="F1214" s="201"/>
      <c r="G1214" s="25"/>
      <c r="H1214" s="28">
        <v>9240</v>
      </c>
      <c r="I1214" s="65"/>
      <c r="J1214" s="25"/>
      <c r="K1214" s="26" t="str">
        <f t="shared" si="123"/>
        <v/>
      </c>
      <c r="L1214" s="169"/>
      <c r="M1214" s="25"/>
      <c r="N1214" s="38"/>
      <c r="P1214" s="63" t="str">
        <f t="shared" si="122"/>
        <v>.</v>
      </c>
      <c r="Q1214" s="63"/>
      <c r="R1214" s="63"/>
      <c r="S1214" s="6" t="str">
        <f t="shared" si="121"/>
        <v xml:space="preserve">فاتورة رقم 9240  </v>
      </c>
      <c r="T1214" s="6"/>
      <c r="U1214" s="283"/>
      <c r="V1214" s="283"/>
      <c r="W1214" s="164"/>
      <c r="X1214" s="99"/>
      <c r="Y1214" s="58"/>
      <c r="Z1214" s="58"/>
      <c r="AA1214" s="58"/>
      <c r="AB1214" s="58"/>
      <c r="AC1214" s="58"/>
      <c r="AD1214" s="58"/>
      <c r="AE1214" s="58"/>
      <c r="AF1214" s="58"/>
      <c r="AG1214" s="58"/>
      <c r="AH1214" s="58"/>
      <c r="AI1214" s="58"/>
      <c r="AJ1214" s="58"/>
      <c r="AM1214" s="127"/>
      <c r="AN1214" s="127"/>
    </row>
    <row r="1215" spans="1:40" s="66" customFormat="1" ht="29.25" hidden="1" customHeight="1" thickTop="1" thickBot="1">
      <c r="A1215" s="26"/>
      <c r="B1215" s="184"/>
      <c r="C1215" s="64"/>
      <c r="D1215" s="56"/>
      <c r="E1215" s="53" t="str">
        <f>+IF(J1215="","",SUBTOTAL(3,J$8:J1215))</f>
        <v/>
      </c>
      <c r="F1215" s="201"/>
      <c r="G1215" s="25"/>
      <c r="H1215" s="28">
        <v>9241</v>
      </c>
      <c r="I1215" s="65"/>
      <c r="J1215" s="25"/>
      <c r="K1215" s="26" t="str">
        <f t="shared" si="123"/>
        <v/>
      </c>
      <c r="L1215" s="169"/>
      <c r="M1215" s="25"/>
      <c r="N1215" s="38"/>
      <c r="P1215" s="63" t="str">
        <f t="shared" si="122"/>
        <v>.</v>
      </c>
      <c r="Q1215" s="63"/>
      <c r="R1215" s="63"/>
      <c r="S1215" s="6" t="str">
        <f t="shared" si="121"/>
        <v xml:space="preserve">فاتورة رقم 9241  </v>
      </c>
      <c r="T1215" s="6"/>
      <c r="U1215" s="283"/>
      <c r="V1215" s="283"/>
      <c r="W1215" s="164"/>
      <c r="X1215" s="99"/>
      <c r="Y1215" s="58"/>
      <c r="Z1215" s="58"/>
      <c r="AA1215" s="58"/>
      <c r="AB1215" s="58"/>
      <c r="AC1215" s="58"/>
      <c r="AD1215" s="58"/>
      <c r="AE1215" s="58"/>
      <c r="AF1215" s="58"/>
      <c r="AG1215" s="58"/>
      <c r="AH1215" s="58"/>
      <c r="AI1215" s="58"/>
      <c r="AJ1215" s="58"/>
      <c r="AM1215" s="127"/>
      <c r="AN1215" s="127"/>
    </row>
    <row r="1216" spans="1:40" s="66" customFormat="1" ht="29.25" hidden="1" customHeight="1" thickTop="1" thickBot="1">
      <c r="A1216" s="26"/>
      <c r="B1216" s="184"/>
      <c r="C1216" s="64"/>
      <c r="D1216" s="56"/>
      <c r="E1216" s="53" t="str">
        <f>+IF(J1216="","",SUBTOTAL(3,J$8:J1216))</f>
        <v/>
      </c>
      <c r="F1216" s="201"/>
      <c r="G1216" s="25"/>
      <c r="H1216" s="28">
        <v>9242</v>
      </c>
      <c r="I1216" s="65"/>
      <c r="J1216" s="25"/>
      <c r="K1216" s="26" t="str">
        <f t="shared" si="123"/>
        <v/>
      </c>
      <c r="L1216" s="169"/>
      <c r="M1216" s="25"/>
      <c r="N1216" s="38"/>
      <c r="P1216" s="63" t="str">
        <f t="shared" si="122"/>
        <v>.</v>
      </c>
      <c r="Q1216" s="63"/>
      <c r="R1216" s="63"/>
      <c r="S1216" s="6" t="str">
        <f t="shared" si="121"/>
        <v xml:space="preserve">فاتورة رقم 9242  </v>
      </c>
      <c r="T1216" s="6"/>
      <c r="U1216" s="283"/>
      <c r="V1216" s="283"/>
      <c r="W1216" s="164"/>
      <c r="X1216" s="99"/>
      <c r="Y1216" s="58"/>
      <c r="Z1216" s="58"/>
      <c r="AA1216" s="58"/>
      <c r="AB1216" s="58"/>
      <c r="AC1216" s="58"/>
      <c r="AD1216" s="58"/>
      <c r="AE1216" s="58"/>
      <c r="AF1216" s="58"/>
      <c r="AG1216" s="58"/>
      <c r="AH1216" s="58"/>
      <c r="AI1216" s="58"/>
      <c r="AJ1216" s="58"/>
      <c r="AM1216" s="127"/>
      <c r="AN1216" s="127"/>
    </row>
    <row r="1217" spans="1:40" s="66" customFormat="1" ht="29.25" hidden="1" customHeight="1" thickTop="1" thickBot="1">
      <c r="A1217" s="26"/>
      <c r="B1217" s="184"/>
      <c r="C1217" s="64"/>
      <c r="D1217" s="56"/>
      <c r="E1217" s="53" t="str">
        <f>+IF(J1217="","",SUBTOTAL(3,J$8:J1217))</f>
        <v/>
      </c>
      <c r="F1217" s="201"/>
      <c r="G1217" s="25"/>
      <c r="H1217" s="28">
        <v>9243</v>
      </c>
      <c r="I1217" s="65"/>
      <c r="J1217" s="25"/>
      <c r="K1217" s="26" t="str">
        <f t="shared" si="123"/>
        <v/>
      </c>
      <c r="L1217" s="169"/>
      <c r="M1217" s="25"/>
      <c r="N1217" s="38"/>
      <c r="P1217" s="63" t="str">
        <f t="shared" si="122"/>
        <v>.</v>
      </c>
      <c r="Q1217" s="63"/>
      <c r="R1217" s="63"/>
      <c r="S1217" s="6" t="str">
        <f t="shared" si="121"/>
        <v xml:space="preserve">فاتورة رقم 9243  </v>
      </c>
      <c r="T1217" s="6"/>
      <c r="U1217" s="283"/>
      <c r="V1217" s="283"/>
      <c r="W1217" s="164"/>
      <c r="X1217" s="99"/>
      <c r="Y1217" s="58"/>
      <c r="Z1217" s="58"/>
      <c r="AA1217" s="58"/>
      <c r="AB1217" s="58"/>
      <c r="AC1217" s="58"/>
      <c r="AD1217" s="58"/>
      <c r="AE1217" s="58"/>
      <c r="AF1217" s="58"/>
      <c r="AG1217" s="58"/>
      <c r="AH1217" s="58"/>
      <c r="AI1217" s="58"/>
      <c r="AJ1217" s="58"/>
      <c r="AM1217" s="127"/>
      <c r="AN1217" s="127"/>
    </row>
    <row r="1218" spans="1:40" s="66" customFormat="1" ht="29.25" hidden="1" customHeight="1" thickTop="1" thickBot="1">
      <c r="A1218" s="26"/>
      <c r="B1218" s="184"/>
      <c r="C1218" s="64"/>
      <c r="D1218" s="56"/>
      <c r="E1218" s="53" t="str">
        <f>+IF(J1218="","",SUBTOTAL(3,J$8:J1218))</f>
        <v/>
      </c>
      <c r="F1218" s="201"/>
      <c r="G1218" s="25"/>
      <c r="H1218" s="28">
        <v>9244</v>
      </c>
      <c r="I1218" s="65"/>
      <c r="J1218" s="25"/>
      <c r="K1218" s="26" t="str">
        <f t="shared" si="123"/>
        <v/>
      </c>
      <c r="L1218" s="169"/>
      <c r="M1218" s="25"/>
      <c r="N1218" s="38"/>
      <c r="P1218" s="63" t="str">
        <f t="shared" si="122"/>
        <v>.</v>
      </c>
      <c r="Q1218" s="63"/>
      <c r="R1218" s="63"/>
      <c r="S1218" s="6" t="str">
        <f t="shared" si="121"/>
        <v xml:space="preserve">فاتورة رقم 9244  </v>
      </c>
      <c r="T1218" s="6"/>
      <c r="U1218" s="283"/>
      <c r="V1218" s="283"/>
      <c r="W1218" s="164"/>
      <c r="X1218" s="99"/>
      <c r="Y1218" s="58"/>
      <c r="Z1218" s="58"/>
      <c r="AA1218" s="58"/>
      <c r="AB1218" s="58"/>
      <c r="AC1218" s="58"/>
      <c r="AD1218" s="58"/>
      <c r="AE1218" s="58"/>
      <c r="AF1218" s="58"/>
      <c r="AG1218" s="58"/>
      <c r="AH1218" s="58"/>
      <c r="AI1218" s="58"/>
      <c r="AJ1218" s="58"/>
      <c r="AM1218" s="127"/>
      <c r="AN1218" s="127"/>
    </row>
    <row r="1219" spans="1:40" s="66" customFormat="1" ht="29.25" hidden="1" customHeight="1" thickTop="1" thickBot="1">
      <c r="A1219" s="26"/>
      <c r="B1219" s="184"/>
      <c r="C1219" s="64"/>
      <c r="D1219" s="56"/>
      <c r="E1219" s="53" t="str">
        <f>+IF(J1219="","",SUBTOTAL(3,J$8:J1219))</f>
        <v/>
      </c>
      <c r="F1219" s="201"/>
      <c r="G1219" s="25"/>
      <c r="H1219" s="28">
        <v>9245</v>
      </c>
      <c r="I1219" s="65"/>
      <c r="J1219" s="25"/>
      <c r="K1219" s="26" t="str">
        <f t="shared" si="123"/>
        <v/>
      </c>
      <c r="L1219" s="169"/>
      <c r="M1219" s="25"/>
      <c r="N1219" s="38"/>
      <c r="P1219" s="63" t="str">
        <f t="shared" si="122"/>
        <v>.</v>
      </c>
      <c r="Q1219" s="63"/>
      <c r="R1219" s="63"/>
      <c r="S1219" s="6" t="str">
        <f t="shared" si="121"/>
        <v xml:space="preserve">فاتورة رقم 9245  </v>
      </c>
      <c r="T1219" s="6"/>
      <c r="U1219" s="283"/>
      <c r="V1219" s="283"/>
      <c r="W1219" s="164"/>
      <c r="X1219" s="99"/>
      <c r="Y1219" s="58"/>
      <c r="Z1219" s="58"/>
      <c r="AA1219" s="58"/>
      <c r="AB1219" s="58"/>
      <c r="AC1219" s="58"/>
      <c r="AD1219" s="58"/>
      <c r="AE1219" s="58"/>
      <c r="AF1219" s="58"/>
      <c r="AG1219" s="58"/>
      <c r="AH1219" s="58"/>
      <c r="AI1219" s="58"/>
      <c r="AJ1219" s="58"/>
      <c r="AM1219" s="127"/>
      <c r="AN1219" s="127"/>
    </row>
    <row r="1220" spans="1:40" s="66" customFormat="1" ht="29.25" hidden="1" customHeight="1" thickTop="1" thickBot="1">
      <c r="A1220" s="26"/>
      <c r="B1220" s="184"/>
      <c r="C1220" s="64"/>
      <c r="D1220" s="56"/>
      <c r="E1220" s="53" t="str">
        <f>+IF(J1220="","",SUBTOTAL(3,J$8:J1220))</f>
        <v/>
      </c>
      <c r="F1220" s="201"/>
      <c r="G1220" s="25"/>
      <c r="H1220" s="28">
        <v>9246</v>
      </c>
      <c r="I1220" s="65"/>
      <c r="J1220" s="25"/>
      <c r="K1220" s="26" t="str">
        <f t="shared" si="123"/>
        <v/>
      </c>
      <c r="L1220" s="169"/>
      <c r="M1220" s="25"/>
      <c r="N1220" s="38"/>
      <c r="P1220" s="63" t="str">
        <f t="shared" si="122"/>
        <v>.</v>
      </c>
      <c r="Q1220" s="63"/>
      <c r="R1220" s="63"/>
      <c r="S1220" s="6" t="str">
        <f t="shared" si="121"/>
        <v xml:space="preserve">فاتورة رقم 9246  </v>
      </c>
      <c r="T1220" s="6"/>
      <c r="U1220" s="283"/>
      <c r="V1220" s="283"/>
      <c r="W1220" s="164"/>
      <c r="X1220" s="99"/>
      <c r="Y1220" s="58"/>
      <c r="Z1220" s="58"/>
      <c r="AA1220" s="58"/>
      <c r="AB1220" s="58"/>
      <c r="AC1220" s="58"/>
      <c r="AD1220" s="58"/>
      <c r="AE1220" s="58"/>
      <c r="AF1220" s="58"/>
      <c r="AG1220" s="58"/>
      <c r="AH1220" s="58"/>
      <c r="AI1220" s="58"/>
      <c r="AJ1220" s="58"/>
      <c r="AM1220" s="127"/>
      <c r="AN1220" s="127"/>
    </row>
    <row r="1221" spans="1:40" s="66" customFormat="1" ht="29.25" hidden="1" customHeight="1" thickTop="1" thickBot="1">
      <c r="A1221" s="26"/>
      <c r="B1221" s="184"/>
      <c r="C1221" s="64"/>
      <c r="D1221" s="56"/>
      <c r="E1221" s="53" t="str">
        <f>+IF(J1221="","",SUBTOTAL(3,J$8:J1221))</f>
        <v/>
      </c>
      <c r="F1221" s="201"/>
      <c r="G1221" s="25"/>
      <c r="H1221" s="28">
        <v>9247</v>
      </c>
      <c r="I1221" s="65"/>
      <c r="J1221" s="25"/>
      <c r="K1221" s="26" t="str">
        <f t="shared" si="123"/>
        <v/>
      </c>
      <c r="L1221" s="169"/>
      <c r="M1221" s="25"/>
      <c r="N1221" s="38"/>
      <c r="P1221" s="63" t="str">
        <f t="shared" si="122"/>
        <v>.</v>
      </c>
      <c r="Q1221" s="63"/>
      <c r="R1221" s="63"/>
      <c r="S1221" s="6" t="str">
        <f t="shared" si="121"/>
        <v xml:space="preserve">فاتورة رقم 9247  </v>
      </c>
      <c r="T1221" s="6"/>
      <c r="U1221" s="283"/>
      <c r="V1221" s="283"/>
      <c r="W1221" s="164"/>
      <c r="X1221" s="99"/>
      <c r="Y1221" s="58"/>
      <c r="Z1221" s="58"/>
      <c r="AA1221" s="58"/>
      <c r="AB1221" s="58"/>
      <c r="AC1221" s="58"/>
      <c r="AD1221" s="58"/>
      <c r="AE1221" s="58"/>
      <c r="AF1221" s="58"/>
      <c r="AG1221" s="58"/>
      <c r="AH1221" s="58"/>
      <c r="AI1221" s="58"/>
      <c r="AJ1221" s="58"/>
      <c r="AM1221" s="127"/>
      <c r="AN1221" s="127"/>
    </row>
    <row r="1222" spans="1:40" s="66" customFormat="1" ht="29.25" hidden="1" customHeight="1" thickTop="1" thickBot="1">
      <c r="A1222" s="26"/>
      <c r="B1222" s="184"/>
      <c r="C1222" s="64"/>
      <c r="D1222" s="56"/>
      <c r="E1222" s="53" t="str">
        <f>+IF(J1222="","",SUBTOTAL(3,J$8:J1222))</f>
        <v/>
      </c>
      <c r="F1222" s="201"/>
      <c r="G1222" s="25"/>
      <c r="H1222" s="28">
        <v>9248</v>
      </c>
      <c r="I1222" s="65"/>
      <c r="J1222" s="25"/>
      <c r="K1222" s="26" t="str">
        <f t="shared" si="123"/>
        <v/>
      </c>
      <c r="L1222" s="169"/>
      <c r="M1222" s="25"/>
      <c r="N1222" s="38"/>
      <c r="P1222" s="63" t="str">
        <f t="shared" si="122"/>
        <v>.</v>
      </c>
      <c r="Q1222" s="63"/>
      <c r="R1222" s="63"/>
      <c r="S1222" s="6" t="str">
        <f t="shared" si="121"/>
        <v xml:space="preserve">فاتورة رقم 9248  </v>
      </c>
      <c r="T1222" s="6"/>
      <c r="U1222" s="283"/>
      <c r="V1222" s="283"/>
      <c r="W1222" s="164"/>
      <c r="X1222" s="99"/>
      <c r="Y1222" s="58"/>
      <c r="Z1222" s="58"/>
      <c r="AA1222" s="58"/>
      <c r="AB1222" s="58"/>
      <c r="AC1222" s="58"/>
      <c r="AD1222" s="58"/>
      <c r="AE1222" s="58"/>
      <c r="AF1222" s="58"/>
      <c r="AG1222" s="58"/>
      <c r="AH1222" s="58"/>
      <c r="AI1222" s="58"/>
      <c r="AJ1222" s="58"/>
      <c r="AM1222" s="127"/>
      <c r="AN1222" s="127"/>
    </row>
    <row r="1223" spans="1:40" s="66" customFormat="1" ht="29.25" hidden="1" customHeight="1" thickTop="1" thickBot="1">
      <c r="A1223" s="26"/>
      <c r="B1223" s="184"/>
      <c r="C1223" s="64"/>
      <c r="D1223" s="56"/>
      <c r="E1223" s="53" t="str">
        <f>+IF(J1223="","",SUBTOTAL(3,J$8:J1223))</f>
        <v/>
      </c>
      <c r="F1223" s="201"/>
      <c r="G1223" s="25"/>
      <c r="H1223" s="28">
        <v>9249</v>
      </c>
      <c r="I1223" s="65"/>
      <c r="J1223" s="25"/>
      <c r="K1223" s="26" t="str">
        <f t="shared" si="123"/>
        <v/>
      </c>
      <c r="L1223" s="169"/>
      <c r="M1223" s="25"/>
      <c r="N1223" s="38"/>
      <c r="P1223" s="63" t="str">
        <f t="shared" si="122"/>
        <v>.</v>
      </c>
      <c r="Q1223" s="63"/>
      <c r="R1223" s="63"/>
      <c r="S1223" s="6" t="str">
        <f t="shared" si="121"/>
        <v xml:space="preserve">فاتورة رقم 9249  </v>
      </c>
      <c r="T1223" s="6"/>
      <c r="U1223" s="283"/>
      <c r="V1223" s="283"/>
      <c r="W1223" s="164"/>
      <c r="X1223" s="99"/>
      <c r="Y1223" s="58"/>
      <c r="Z1223" s="58"/>
      <c r="AA1223" s="58"/>
      <c r="AB1223" s="58"/>
      <c r="AC1223" s="58"/>
      <c r="AD1223" s="58"/>
      <c r="AE1223" s="58"/>
      <c r="AF1223" s="58"/>
      <c r="AG1223" s="58"/>
      <c r="AH1223" s="58"/>
      <c r="AI1223" s="58"/>
      <c r="AJ1223" s="58"/>
      <c r="AM1223" s="127"/>
      <c r="AN1223" s="127"/>
    </row>
    <row r="1224" spans="1:40" s="66" customFormat="1" ht="29.25" hidden="1" customHeight="1" thickTop="1" thickBot="1">
      <c r="A1224" s="26"/>
      <c r="B1224" s="184"/>
      <c r="C1224" s="64"/>
      <c r="D1224" s="56"/>
      <c r="E1224" s="53" t="str">
        <f>+IF(J1224="","",SUBTOTAL(3,J$8:J1224))</f>
        <v/>
      </c>
      <c r="F1224" s="201"/>
      <c r="G1224" s="25"/>
      <c r="H1224" s="28">
        <v>9250</v>
      </c>
      <c r="I1224" s="65"/>
      <c r="J1224" s="25"/>
      <c r="K1224" s="26" t="str">
        <f t="shared" si="123"/>
        <v/>
      </c>
      <c r="L1224" s="169"/>
      <c r="M1224" s="25"/>
      <c r="N1224" s="38"/>
      <c r="P1224" s="63" t="str">
        <f t="shared" si="122"/>
        <v>.</v>
      </c>
      <c r="Q1224" s="63"/>
      <c r="R1224" s="63"/>
      <c r="S1224" s="6" t="str">
        <f t="shared" si="121"/>
        <v xml:space="preserve">فاتورة رقم 9250  </v>
      </c>
      <c r="T1224" s="6"/>
      <c r="U1224" s="283"/>
      <c r="V1224" s="283"/>
      <c r="W1224" s="164"/>
      <c r="X1224" s="99"/>
      <c r="Y1224" s="58"/>
      <c r="Z1224" s="58"/>
      <c r="AA1224" s="58"/>
      <c r="AB1224" s="58"/>
      <c r="AC1224" s="58"/>
      <c r="AD1224" s="58"/>
      <c r="AE1224" s="58"/>
      <c r="AF1224" s="58"/>
      <c r="AG1224" s="58"/>
      <c r="AH1224" s="58"/>
      <c r="AI1224" s="58"/>
      <c r="AJ1224" s="58"/>
      <c r="AM1224" s="127"/>
      <c r="AN1224" s="127"/>
    </row>
    <row r="1225" spans="1:40" s="66" customFormat="1" ht="29.25" hidden="1" customHeight="1" thickTop="1" thickBot="1">
      <c r="A1225" s="26"/>
      <c r="B1225" s="184"/>
      <c r="C1225" s="64"/>
      <c r="D1225" s="56"/>
      <c r="E1225" s="53" t="str">
        <f>+IF(J1225="","",SUBTOTAL(3,J$8:J1225))</f>
        <v/>
      </c>
      <c r="F1225" s="201"/>
      <c r="G1225" s="25"/>
      <c r="H1225" s="28">
        <v>9251</v>
      </c>
      <c r="I1225" s="65"/>
      <c r="J1225" s="25"/>
      <c r="K1225" s="26" t="str">
        <f t="shared" si="123"/>
        <v/>
      </c>
      <c r="L1225" s="169"/>
      <c r="M1225" s="25"/>
      <c r="N1225" s="38"/>
      <c r="P1225" s="63" t="str">
        <f t="shared" si="122"/>
        <v>.</v>
      </c>
      <c r="Q1225" s="63"/>
      <c r="R1225" s="63"/>
      <c r="S1225" s="6" t="str">
        <f t="shared" ref="S1225:S1288" si="124">$U$5&amp;H1225&amp;$U$7&amp;L1225&amp;$U$7</f>
        <v xml:space="preserve">فاتورة رقم 9251  </v>
      </c>
      <c r="T1225" s="6"/>
      <c r="U1225" s="283"/>
      <c r="V1225" s="283"/>
      <c r="W1225" s="164"/>
      <c r="X1225" s="99"/>
      <c r="Y1225" s="58"/>
      <c r="Z1225" s="58"/>
      <c r="AA1225" s="58"/>
      <c r="AB1225" s="58"/>
      <c r="AC1225" s="58"/>
      <c r="AD1225" s="58"/>
      <c r="AE1225" s="58"/>
      <c r="AF1225" s="58"/>
      <c r="AG1225" s="58"/>
      <c r="AH1225" s="58"/>
      <c r="AI1225" s="58"/>
      <c r="AJ1225" s="58"/>
      <c r="AM1225" s="127"/>
      <c r="AN1225" s="127"/>
    </row>
    <row r="1226" spans="1:40" s="66" customFormat="1" ht="29.25" hidden="1" customHeight="1" thickTop="1" thickBot="1">
      <c r="A1226" s="26"/>
      <c r="B1226" s="184"/>
      <c r="C1226" s="64"/>
      <c r="D1226" s="56"/>
      <c r="E1226" s="53" t="str">
        <f>+IF(J1226="","",SUBTOTAL(3,J$8:J1226))</f>
        <v/>
      </c>
      <c r="F1226" s="201"/>
      <c r="G1226" s="25"/>
      <c r="H1226" s="28">
        <v>9252</v>
      </c>
      <c r="I1226" s="65"/>
      <c r="J1226" s="25"/>
      <c r="K1226" s="26" t="str">
        <f t="shared" si="123"/>
        <v/>
      </c>
      <c r="L1226" s="169"/>
      <c r="M1226" s="25"/>
      <c r="N1226" s="38"/>
      <c r="P1226" s="63" t="str">
        <f t="shared" si="122"/>
        <v>.</v>
      </c>
      <c r="Q1226" s="63"/>
      <c r="R1226" s="63"/>
      <c r="S1226" s="6" t="str">
        <f t="shared" si="124"/>
        <v xml:space="preserve">فاتورة رقم 9252  </v>
      </c>
      <c r="T1226" s="6"/>
      <c r="U1226" s="283"/>
      <c r="V1226" s="283"/>
      <c r="W1226" s="164"/>
      <c r="X1226" s="99"/>
      <c r="Y1226" s="58"/>
      <c r="Z1226" s="58"/>
      <c r="AA1226" s="58"/>
      <c r="AB1226" s="58"/>
      <c r="AC1226" s="58"/>
      <c r="AD1226" s="58"/>
      <c r="AE1226" s="58"/>
      <c r="AF1226" s="58"/>
      <c r="AG1226" s="58"/>
      <c r="AH1226" s="58"/>
      <c r="AI1226" s="58"/>
      <c r="AJ1226" s="58"/>
      <c r="AM1226" s="127"/>
      <c r="AN1226" s="127"/>
    </row>
    <row r="1227" spans="1:40" s="66" customFormat="1" ht="29.25" hidden="1" customHeight="1" thickTop="1" thickBot="1">
      <c r="A1227" s="26"/>
      <c r="B1227" s="184"/>
      <c r="C1227" s="64"/>
      <c r="D1227" s="56"/>
      <c r="E1227" s="53" t="str">
        <f>+IF(J1227="","",SUBTOTAL(3,J$8:J1227))</f>
        <v/>
      </c>
      <c r="F1227" s="201"/>
      <c r="G1227" s="25"/>
      <c r="H1227" s="28">
        <v>9253</v>
      </c>
      <c r="I1227" s="65"/>
      <c r="J1227" s="25"/>
      <c r="K1227" s="26" t="str">
        <f t="shared" si="123"/>
        <v/>
      </c>
      <c r="L1227" s="169"/>
      <c r="M1227" s="25"/>
      <c r="N1227" s="38"/>
      <c r="P1227" s="63" t="str">
        <f t="shared" si="122"/>
        <v>.</v>
      </c>
      <c r="Q1227" s="63"/>
      <c r="R1227" s="63"/>
      <c r="S1227" s="6" t="str">
        <f t="shared" si="124"/>
        <v xml:space="preserve">فاتورة رقم 9253  </v>
      </c>
      <c r="T1227" s="6"/>
      <c r="U1227" s="283"/>
      <c r="V1227" s="283"/>
      <c r="W1227" s="164"/>
      <c r="X1227" s="99"/>
      <c r="Y1227" s="58"/>
      <c r="Z1227" s="58"/>
      <c r="AA1227" s="58"/>
      <c r="AB1227" s="58"/>
      <c r="AC1227" s="58"/>
      <c r="AD1227" s="58"/>
      <c r="AE1227" s="58"/>
      <c r="AF1227" s="58"/>
      <c r="AG1227" s="58"/>
      <c r="AH1227" s="58"/>
      <c r="AI1227" s="58"/>
      <c r="AJ1227" s="58"/>
      <c r="AM1227" s="127"/>
      <c r="AN1227" s="127"/>
    </row>
    <row r="1228" spans="1:40" s="66" customFormat="1" ht="29.25" hidden="1" customHeight="1" thickTop="1" thickBot="1">
      <c r="A1228" s="26"/>
      <c r="B1228" s="184"/>
      <c r="C1228" s="64"/>
      <c r="D1228" s="56"/>
      <c r="E1228" s="53" t="str">
        <f>+IF(J1228="","",SUBTOTAL(3,J$8:J1228))</f>
        <v/>
      </c>
      <c r="F1228" s="201"/>
      <c r="G1228" s="25"/>
      <c r="H1228" s="28">
        <v>9254</v>
      </c>
      <c r="I1228" s="65"/>
      <c r="J1228" s="25"/>
      <c r="K1228" s="26" t="str">
        <f t="shared" si="123"/>
        <v/>
      </c>
      <c r="L1228" s="169"/>
      <c r="M1228" s="25"/>
      <c r="N1228" s="38"/>
      <c r="P1228" s="63" t="str">
        <f t="shared" si="122"/>
        <v>.</v>
      </c>
      <c r="Q1228" s="63"/>
      <c r="R1228" s="63"/>
      <c r="S1228" s="6" t="str">
        <f t="shared" si="124"/>
        <v xml:space="preserve">فاتورة رقم 9254  </v>
      </c>
      <c r="T1228" s="6"/>
      <c r="U1228" s="283"/>
      <c r="V1228" s="283"/>
      <c r="W1228" s="164"/>
      <c r="X1228" s="99"/>
      <c r="Y1228" s="58"/>
      <c r="Z1228" s="58"/>
      <c r="AA1228" s="58"/>
      <c r="AB1228" s="58"/>
      <c r="AC1228" s="58"/>
      <c r="AD1228" s="58"/>
      <c r="AE1228" s="58"/>
      <c r="AF1228" s="58"/>
      <c r="AG1228" s="58"/>
      <c r="AH1228" s="58"/>
      <c r="AI1228" s="58"/>
      <c r="AJ1228" s="58"/>
      <c r="AM1228" s="127"/>
      <c r="AN1228" s="127"/>
    </row>
    <row r="1229" spans="1:40" s="66" customFormat="1" ht="29.25" hidden="1" customHeight="1" thickTop="1" thickBot="1">
      <c r="A1229" s="26"/>
      <c r="B1229" s="184"/>
      <c r="C1229" s="64"/>
      <c r="D1229" s="56"/>
      <c r="E1229" s="53" t="str">
        <f>+IF(J1229="","",SUBTOTAL(3,J$8:J1229))</f>
        <v/>
      </c>
      <c r="F1229" s="201"/>
      <c r="G1229" s="25"/>
      <c r="H1229" s="28">
        <v>9255</v>
      </c>
      <c r="I1229" s="65"/>
      <c r="J1229" s="25"/>
      <c r="K1229" s="26" t="str">
        <f t="shared" si="123"/>
        <v/>
      </c>
      <c r="L1229" s="169"/>
      <c r="M1229" s="25"/>
      <c r="N1229" s="38"/>
      <c r="P1229" s="63" t="str">
        <f t="shared" ref="P1229:P1292" si="125">IF(O1229&gt;0,N1229-O1229,".")</f>
        <v>.</v>
      </c>
      <c r="Q1229" s="63"/>
      <c r="R1229" s="63"/>
      <c r="S1229" s="6" t="str">
        <f t="shared" si="124"/>
        <v xml:space="preserve">فاتورة رقم 9255  </v>
      </c>
      <c r="T1229" s="6"/>
      <c r="U1229" s="283"/>
      <c r="V1229" s="283"/>
      <c r="W1229" s="164"/>
      <c r="X1229" s="99"/>
      <c r="Y1229" s="58"/>
      <c r="Z1229" s="58"/>
      <c r="AA1229" s="58"/>
      <c r="AB1229" s="58"/>
      <c r="AC1229" s="58"/>
      <c r="AD1229" s="58"/>
      <c r="AE1229" s="58"/>
      <c r="AF1229" s="58"/>
      <c r="AG1229" s="58"/>
      <c r="AH1229" s="58"/>
      <c r="AI1229" s="58"/>
      <c r="AJ1229" s="58"/>
      <c r="AM1229" s="127"/>
      <c r="AN1229" s="127"/>
    </row>
    <row r="1230" spans="1:40" s="66" customFormat="1" ht="29.25" hidden="1" customHeight="1" thickTop="1" thickBot="1">
      <c r="A1230" s="26"/>
      <c r="B1230" s="184"/>
      <c r="C1230" s="64"/>
      <c r="D1230" s="56"/>
      <c r="E1230" s="53" t="str">
        <f>+IF(J1230="","",SUBTOTAL(3,J$8:J1230))</f>
        <v/>
      </c>
      <c r="F1230" s="201"/>
      <c r="G1230" s="25"/>
      <c r="H1230" s="28">
        <v>9256</v>
      </c>
      <c r="I1230" s="65"/>
      <c r="J1230" s="25"/>
      <c r="K1230" s="26" t="str">
        <f t="shared" ref="K1230:K1293" si="126">D1230&amp;C1230</f>
        <v/>
      </c>
      <c r="L1230" s="169"/>
      <c r="M1230" s="25"/>
      <c r="N1230" s="38"/>
      <c r="P1230" s="63" t="str">
        <f t="shared" si="125"/>
        <v>.</v>
      </c>
      <c r="Q1230" s="63"/>
      <c r="R1230" s="63"/>
      <c r="S1230" s="6" t="str">
        <f t="shared" si="124"/>
        <v xml:space="preserve">فاتورة رقم 9256  </v>
      </c>
      <c r="T1230" s="6"/>
      <c r="U1230" s="283"/>
      <c r="V1230" s="283"/>
      <c r="W1230" s="164"/>
      <c r="X1230" s="99"/>
      <c r="Y1230" s="58"/>
      <c r="Z1230" s="58"/>
      <c r="AA1230" s="58"/>
      <c r="AB1230" s="58"/>
      <c r="AC1230" s="58"/>
      <c r="AD1230" s="58"/>
      <c r="AE1230" s="58"/>
      <c r="AF1230" s="58"/>
      <c r="AG1230" s="58"/>
      <c r="AH1230" s="58"/>
      <c r="AI1230" s="58"/>
      <c r="AJ1230" s="58"/>
      <c r="AM1230" s="127"/>
      <c r="AN1230" s="127"/>
    </row>
    <row r="1231" spans="1:40" s="66" customFormat="1" ht="29.25" hidden="1" customHeight="1" thickTop="1" thickBot="1">
      <c r="A1231" s="26"/>
      <c r="B1231" s="184"/>
      <c r="C1231" s="64"/>
      <c r="D1231" s="56"/>
      <c r="E1231" s="53" t="str">
        <f>+IF(J1231="","",SUBTOTAL(3,J$8:J1231))</f>
        <v/>
      </c>
      <c r="F1231" s="201"/>
      <c r="G1231" s="25"/>
      <c r="H1231" s="28">
        <v>9257</v>
      </c>
      <c r="I1231" s="65"/>
      <c r="J1231" s="25"/>
      <c r="K1231" s="26" t="str">
        <f t="shared" si="126"/>
        <v/>
      </c>
      <c r="L1231" s="169"/>
      <c r="M1231" s="25"/>
      <c r="N1231" s="38"/>
      <c r="P1231" s="63" t="str">
        <f t="shared" si="125"/>
        <v>.</v>
      </c>
      <c r="Q1231" s="63"/>
      <c r="R1231" s="63"/>
      <c r="S1231" s="6" t="str">
        <f t="shared" si="124"/>
        <v xml:space="preserve">فاتورة رقم 9257  </v>
      </c>
      <c r="T1231" s="6"/>
      <c r="U1231" s="283"/>
      <c r="V1231" s="283"/>
      <c r="W1231" s="164"/>
      <c r="X1231" s="99"/>
      <c r="Y1231" s="58"/>
      <c r="Z1231" s="58"/>
      <c r="AA1231" s="58"/>
      <c r="AB1231" s="58"/>
      <c r="AC1231" s="58"/>
      <c r="AD1231" s="58"/>
      <c r="AE1231" s="58"/>
      <c r="AF1231" s="58"/>
      <c r="AG1231" s="58"/>
      <c r="AH1231" s="58"/>
      <c r="AI1231" s="58"/>
      <c r="AJ1231" s="58"/>
      <c r="AM1231" s="127"/>
      <c r="AN1231" s="127"/>
    </row>
    <row r="1232" spans="1:40" s="66" customFormat="1" ht="29.25" hidden="1" customHeight="1" thickTop="1" thickBot="1">
      <c r="A1232" s="26"/>
      <c r="B1232" s="184"/>
      <c r="C1232" s="64"/>
      <c r="D1232" s="56"/>
      <c r="E1232" s="53" t="str">
        <f>+IF(J1232="","",SUBTOTAL(3,J$8:J1232))</f>
        <v/>
      </c>
      <c r="F1232" s="201"/>
      <c r="G1232" s="25"/>
      <c r="H1232" s="28">
        <v>9258</v>
      </c>
      <c r="I1232" s="65"/>
      <c r="J1232" s="25"/>
      <c r="K1232" s="26" t="str">
        <f t="shared" si="126"/>
        <v/>
      </c>
      <c r="L1232" s="169"/>
      <c r="M1232" s="25"/>
      <c r="N1232" s="38"/>
      <c r="P1232" s="63" t="str">
        <f t="shared" si="125"/>
        <v>.</v>
      </c>
      <c r="Q1232" s="63"/>
      <c r="R1232" s="63"/>
      <c r="S1232" s="6" t="str">
        <f t="shared" si="124"/>
        <v xml:space="preserve">فاتورة رقم 9258  </v>
      </c>
      <c r="T1232" s="6"/>
      <c r="U1232" s="283"/>
      <c r="V1232" s="283"/>
      <c r="W1232" s="164"/>
      <c r="X1232" s="99"/>
      <c r="Y1232" s="58"/>
      <c r="Z1232" s="58"/>
      <c r="AA1232" s="58"/>
      <c r="AB1232" s="58"/>
      <c r="AC1232" s="58"/>
      <c r="AD1232" s="58"/>
      <c r="AE1232" s="58"/>
      <c r="AF1232" s="58"/>
      <c r="AG1232" s="58"/>
      <c r="AH1232" s="58"/>
      <c r="AI1232" s="58"/>
      <c r="AJ1232" s="58"/>
      <c r="AM1232" s="127"/>
      <c r="AN1232" s="127"/>
    </row>
    <row r="1233" spans="1:40" s="66" customFormat="1" ht="29.25" hidden="1" customHeight="1" thickTop="1" thickBot="1">
      <c r="A1233" s="26"/>
      <c r="B1233" s="184"/>
      <c r="C1233" s="64"/>
      <c r="D1233" s="56"/>
      <c r="E1233" s="53" t="str">
        <f>+IF(J1233="","",SUBTOTAL(3,J$8:J1233))</f>
        <v/>
      </c>
      <c r="F1233" s="201"/>
      <c r="G1233" s="25"/>
      <c r="H1233" s="28">
        <v>9259</v>
      </c>
      <c r="I1233" s="65"/>
      <c r="J1233" s="25"/>
      <c r="K1233" s="26" t="str">
        <f t="shared" si="126"/>
        <v/>
      </c>
      <c r="L1233" s="169"/>
      <c r="M1233" s="25"/>
      <c r="N1233" s="38"/>
      <c r="P1233" s="63" t="str">
        <f t="shared" si="125"/>
        <v>.</v>
      </c>
      <c r="Q1233" s="63"/>
      <c r="R1233" s="63"/>
      <c r="S1233" s="6" t="str">
        <f t="shared" si="124"/>
        <v xml:space="preserve">فاتورة رقم 9259  </v>
      </c>
      <c r="T1233" s="6"/>
      <c r="U1233" s="283"/>
      <c r="V1233" s="283"/>
      <c r="W1233" s="164"/>
      <c r="X1233" s="99"/>
      <c r="Y1233" s="58"/>
      <c r="Z1233" s="58"/>
      <c r="AA1233" s="58"/>
      <c r="AB1233" s="58"/>
      <c r="AC1233" s="58"/>
      <c r="AD1233" s="58"/>
      <c r="AE1233" s="58"/>
      <c r="AF1233" s="58"/>
      <c r="AG1233" s="58"/>
      <c r="AH1233" s="58"/>
      <c r="AI1233" s="58"/>
      <c r="AJ1233" s="58"/>
      <c r="AM1233" s="127"/>
      <c r="AN1233" s="127"/>
    </row>
    <row r="1234" spans="1:40" s="66" customFormat="1" ht="29.25" hidden="1" customHeight="1" thickTop="1" thickBot="1">
      <c r="A1234" s="26"/>
      <c r="B1234" s="184"/>
      <c r="C1234" s="64"/>
      <c r="D1234" s="56"/>
      <c r="E1234" s="53" t="str">
        <f>+IF(J1234="","",SUBTOTAL(3,J$8:J1234))</f>
        <v/>
      </c>
      <c r="F1234" s="201"/>
      <c r="G1234" s="25"/>
      <c r="H1234" s="28">
        <v>9260</v>
      </c>
      <c r="I1234" s="65"/>
      <c r="J1234" s="25"/>
      <c r="K1234" s="26" t="str">
        <f t="shared" si="126"/>
        <v/>
      </c>
      <c r="L1234" s="169"/>
      <c r="M1234" s="25"/>
      <c r="N1234" s="38"/>
      <c r="P1234" s="63" t="str">
        <f t="shared" si="125"/>
        <v>.</v>
      </c>
      <c r="Q1234" s="63"/>
      <c r="R1234" s="63"/>
      <c r="S1234" s="6" t="str">
        <f t="shared" si="124"/>
        <v xml:space="preserve">فاتورة رقم 9260  </v>
      </c>
      <c r="T1234" s="6"/>
      <c r="U1234" s="283"/>
      <c r="V1234" s="283"/>
      <c r="W1234" s="164"/>
      <c r="X1234" s="99"/>
      <c r="Y1234" s="58"/>
      <c r="Z1234" s="58"/>
      <c r="AA1234" s="58"/>
      <c r="AB1234" s="58"/>
      <c r="AC1234" s="58"/>
      <c r="AD1234" s="58"/>
      <c r="AE1234" s="58"/>
      <c r="AF1234" s="58"/>
      <c r="AG1234" s="58"/>
      <c r="AH1234" s="58"/>
      <c r="AI1234" s="58"/>
      <c r="AJ1234" s="58"/>
      <c r="AM1234" s="127"/>
      <c r="AN1234" s="127"/>
    </row>
    <row r="1235" spans="1:40" s="66" customFormat="1" ht="29.25" hidden="1" customHeight="1" thickTop="1" thickBot="1">
      <c r="A1235" s="26"/>
      <c r="B1235" s="184"/>
      <c r="C1235" s="64"/>
      <c r="D1235" s="56"/>
      <c r="E1235" s="53" t="str">
        <f>+IF(J1235="","",SUBTOTAL(3,J$8:J1235))</f>
        <v/>
      </c>
      <c r="F1235" s="201"/>
      <c r="G1235" s="25"/>
      <c r="H1235" s="28">
        <v>9261</v>
      </c>
      <c r="I1235" s="65"/>
      <c r="J1235" s="25"/>
      <c r="K1235" s="26" t="str">
        <f t="shared" si="126"/>
        <v/>
      </c>
      <c r="L1235" s="169"/>
      <c r="M1235" s="25"/>
      <c r="N1235" s="38"/>
      <c r="P1235" s="63" t="str">
        <f t="shared" si="125"/>
        <v>.</v>
      </c>
      <c r="Q1235" s="63"/>
      <c r="R1235" s="63"/>
      <c r="S1235" s="6" t="str">
        <f t="shared" si="124"/>
        <v xml:space="preserve">فاتورة رقم 9261  </v>
      </c>
      <c r="T1235" s="6"/>
      <c r="U1235" s="283"/>
      <c r="V1235" s="283"/>
      <c r="W1235" s="164"/>
      <c r="X1235" s="99"/>
      <c r="Y1235" s="58"/>
      <c r="Z1235" s="58"/>
      <c r="AA1235" s="58"/>
      <c r="AB1235" s="58"/>
      <c r="AC1235" s="58"/>
      <c r="AD1235" s="58"/>
      <c r="AE1235" s="58"/>
      <c r="AF1235" s="58"/>
      <c r="AG1235" s="58"/>
      <c r="AH1235" s="58"/>
      <c r="AI1235" s="58"/>
      <c r="AJ1235" s="58"/>
      <c r="AM1235" s="127"/>
      <c r="AN1235" s="127"/>
    </row>
    <row r="1236" spans="1:40" s="66" customFormat="1" ht="29.25" hidden="1" customHeight="1" thickTop="1" thickBot="1">
      <c r="A1236" s="26"/>
      <c r="B1236" s="184"/>
      <c r="C1236" s="64"/>
      <c r="D1236" s="56"/>
      <c r="E1236" s="53" t="str">
        <f>+IF(J1236="","",SUBTOTAL(3,J$8:J1236))</f>
        <v/>
      </c>
      <c r="F1236" s="201"/>
      <c r="G1236" s="25"/>
      <c r="H1236" s="28">
        <v>9262</v>
      </c>
      <c r="I1236" s="65"/>
      <c r="J1236" s="25"/>
      <c r="K1236" s="26" t="str">
        <f t="shared" si="126"/>
        <v/>
      </c>
      <c r="L1236" s="169"/>
      <c r="M1236" s="25"/>
      <c r="N1236" s="38"/>
      <c r="P1236" s="63" t="str">
        <f t="shared" si="125"/>
        <v>.</v>
      </c>
      <c r="Q1236" s="63"/>
      <c r="R1236" s="63"/>
      <c r="S1236" s="6" t="str">
        <f t="shared" si="124"/>
        <v xml:space="preserve">فاتورة رقم 9262  </v>
      </c>
      <c r="T1236" s="6"/>
      <c r="U1236" s="283"/>
      <c r="V1236" s="283"/>
      <c r="W1236" s="164"/>
      <c r="X1236" s="99"/>
      <c r="Y1236" s="58"/>
      <c r="Z1236" s="58"/>
      <c r="AA1236" s="58"/>
      <c r="AB1236" s="58"/>
      <c r="AC1236" s="58"/>
      <c r="AD1236" s="58"/>
      <c r="AE1236" s="58"/>
      <c r="AF1236" s="58"/>
      <c r="AG1236" s="58"/>
      <c r="AH1236" s="58"/>
      <c r="AI1236" s="58"/>
      <c r="AJ1236" s="58"/>
      <c r="AM1236" s="127"/>
      <c r="AN1236" s="127"/>
    </row>
    <row r="1237" spans="1:40" s="66" customFormat="1" ht="29.25" hidden="1" customHeight="1" thickTop="1" thickBot="1">
      <c r="A1237" s="26"/>
      <c r="B1237" s="184"/>
      <c r="C1237" s="64"/>
      <c r="D1237" s="56"/>
      <c r="E1237" s="53" t="str">
        <f>+IF(J1237="","",SUBTOTAL(3,J$8:J1237))</f>
        <v/>
      </c>
      <c r="F1237" s="201"/>
      <c r="G1237" s="25"/>
      <c r="H1237" s="28">
        <v>9263</v>
      </c>
      <c r="I1237" s="65"/>
      <c r="J1237" s="25"/>
      <c r="K1237" s="26" t="str">
        <f t="shared" si="126"/>
        <v/>
      </c>
      <c r="L1237" s="169"/>
      <c r="M1237" s="25"/>
      <c r="N1237" s="38"/>
      <c r="P1237" s="63" t="str">
        <f t="shared" si="125"/>
        <v>.</v>
      </c>
      <c r="Q1237" s="63"/>
      <c r="R1237" s="63"/>
      <c r="S1237" s="6" t="str">
        <f t="shared" si="124"/>
        <v xml:space="preserve">فاتورة رقم 9263  </v>
      </c>
      <c r="T1237" s="6"/>
      <c r="U1237" s="283"/>
      <c r="V1237" s="283"/>
      <c r="W1237" s="164"/>
      <c r="X1237" s="99"/>
      <c r="Y1237" s="58"/>
      <c r="Z1237" s="58"/>
      <c r="AA1237" s="58"/>
      <c r="AB1237" s="58"/>
      <c r="AC1237" s="58"/>
      <c r="AD1237" s="58"/>
      <c r="AE1237" s="58"/>
      <c r="AF1237" s="58"/>
      <c r="AG1237" s="58"/>
      <c r="AH1237" s="58"/>
      <c r="AI1237" s="58"/>
      <c r="AJ1237" s="58"/>
      <c r="AM1237" s="127"/>
      <c r="AN1237" s="127"/>
    </row>
    <row r="1238" spans="1:40" s="66" customFormat="1" ht="29.25" hidden="1" customHeight="1" thickTop="1" thickBot="1">
      <c r="A1238" s="26"/>
      <c r="B1238" s="184"/>
      <c r="C1238" s="64"/>
      <c r="D1238" s="56"/>
      <c r="E1238" s="53" t="str">
        <f>+IF(J1238="","",SUBTOTAL(3,J$8:J1238))</f>
        <v/>
      </c>
      <c r="F1238" s="201"/>
      <c r="G1238" s="25"/>
      <c r="H1238" s="28">
        <v>9264</v>
      </c>
      <c r="I1238" s="65"/>
      <c r="J1238" s="25"/>
      <c r="K1238" s="26" t="str">
        <f t="shared" si="126"/>
        <v/>
      </c>
      <c r="L1238" s="169"/>
      <c r="M1238" s="25"/>
      <c r="N1238" s="38"/>
      <c r="P1238" s="63" t="str">
        <f t="shared" si="125"/>
        <v>.</v>
      </c>
      <c r="Q1238" s="63"/>
      <c r="R1238" s="63"/>
      <c r="S1238" s="6" t="str">
        <f t="shared" si="124"/>
        <v xml:space="preserve">فاتورة رقم 9264  </v>
      </c>
      <c r="T1238" s="6"/>
      <c r="U1238" s="283"/>
      <c r="V1238" s="283"/>
      <c r="W1238" s="164"/>
      <c r="X1238" s="99"/>
      <c r="Y1238" s="58"/>
      <c r="Z1238" s="58"/>
      <c r="AA1238" s="58"/>
      <c r="AB1238" s="58"/>
      <c r="AC1238" s="58"/>
      <c r="AD1238" s="58"/>
      <c r="AE1238" s="58"/>
      <c r="AF1238" s="58"/>
      <c r="AG1238" s="58"/>
      <c r="AH1238" s="58"/>
      <c r="AI1238" s="58"/>
      <c r="AJ1238" s="58"/>
      <c r="AM1238" s="127"/>
      <c r="AN1238" s="127"/>
    </row>
    <row r="1239" spans="1:40" s="66" customFormat="1" ht="29.25" hidden="1" customHeight="1" thickTop="1" thickBot="1">
      <c r="A1239" s="26"/>
      <c r="B1239" s="184"/>
      <c r="C1239" s="64"/>
      <c r="D1239" s="56"/>
      <c r="E1239" s="53" t="str">
        <f>+IF(J1239="","",SUBTOTAL(3,J$8:J1239))</f>
        <v/>
      </c>
      <c r="F1239" s="201"/>
      <c r="G1239" s="25"/>
      <c r="H1239" s="28">
        <v>9265</v>
      </c>
      <c r="I1239" s="65"/>
      <c r="J1239" s="25"/>
      <c r="K1239" s="26" t="str">
        <f t="shared" si="126"/>
        <v/>
      </c>
      <c r="L1239" s="169"/>
      <c r="M1239" s="25"/>
      <c r="N1239" s="38"/>
      <c r="P1239" s="63" t="str">
        <f t="shared" si="125"/>
        <v>.</v>
      </c>
      <c r="Q1239" s="63"/>
      <c r="R1239" s="63"/>
      <c r="S1239" s="6" t="str">
        <f t="shared" si="124"/>
        <v xml:space="preserve">فاتورة رقم 9265  </v>
      </c>
      <c r="T1239" s="6"/>
      <c r="U1239" s="283"/>
      <c r="V1239" s="283"/>
      <c r="W1239" s="164"/>
      <c r="X1239" s="99"/>
      <c r="Y1239" s="58"/>
      <c r="Z1239" s="58"/>
      <c r="AA1239" s="58"/>
      <c r="AB1239" s="58"/>
      <c r="AC1239" s="58"/>
      <c r="AD1239" s="58"/>
      <c r="AE1239" s="58"/>
      <c r="AF1239" s="58"/>
      <c r="AG1239" s="58"/>
      <c r="AH1239" s="58"/>
      <c r="AI1239" s="58"/>
      <c r="AJ1239" s="58"/>
      <c r="AM1239" s="127"/>
      <c r="AN1239" s="127"/>
    </row>
    <row r="1240" spans="1:40" s="66" customFormat="1" ht="29.25" hidden="1" customHeight="1" thickTop="1" thickBot="1">
      <c r="A1240" s="26"/>
      <c r="B1240" s="184"/>
      <c r="C1240" s="64"/>
      <c r="D1240" s="56"/>
      <c r="E1240" s="53" t="str">
        <f>+IF(J1240="","",SUBTOTAL(3,J$8:J1240))</f>
        <v/>
      </c>
      <c r="F1240" s="201"/>
      <c r="G1240" s="25"/>
      <c r="H1240" s="28">
        <v>9266</v>
      </c>
      <c r="I1240" s="65"/>
      <c r="J1240" s="25"/>
      <c r="K1240" s="26" t="str">
        <f t="shared" si="126"/>
        <v/>
      </c>
      <c r="L1240" s="169"/>
      <c r="M1240" s="25"/>
      <c r="N1240" s="38"/>
      <c r="P1240" s="63" t="str">
        <f t="shared" si="125"/>
        <v>.</v>
      </c>
      <c r="Q1240" s="63"/>
      <c r="R1240" s="63"/>
      <c r="S1240" s="6" t="str">
        <f t="shared" si="124"/>
        <v xml:space="preserve">فاتورة رقم 9266  </v>
      </c>
      <c r="T1240" s="6"/>
      <c r="U1240" s="283"/>
      <c r="V1240" s="283"/>
      <c r="W1240" s="164"/>
      <c r="X1240" s="99"/>
      <c r="Y1240" s="58"/>
      <c r="Z1240" s="58"/>
      <c r="AA1240" s="58"/>
      <c r="AB1240" s="58"/>
      <c r="AC1240" s="58"/>
      <c r="AD1240" s="58"/>
      <c r="AE1240" s="58"/>
      <c r="AF1240" s="58"/>
      <c r="AG1240" s="58"/>
      <c r="AH1240" s="58"/>
      <c r="AI1240" s="58"/>
      <c r="AJ1240" s="58"/>
      <c r="AM1240" s="127"/>
      <c r="AN1240" s="127"/>
    </row>
    <row r="1241" spans="1:40" s="66" customFormat="1" ht="29.25" hidden="1" customHeight="1" thickTop="1" thickBot="1">
      <c r="A1241" s="26"/>
      <c r="B1241" s="184"/>
      <c r="C1241" s="64"/>
      <c r="D1241" s="56"/>
      <c r="E1241" s="53" t="str">
        <f>+IF(J1241="","",SUBTOTAL(3,J$8:J1241))</f>
        <v/>
      </c>
      <c r="F1241" s="201"/>
      <c r="G1241" s="25"/>
      <c r="H1241" s="28">
        <v>9267</v>
      </c>
      <c r="I1241" s="65"/>
      <c r="J1241" s="25"/>
      <c r="K1241" s="26" t="str">
        <f t="shared" si="126"/>
        <v/>
      </c>
      <c r="L1241" s="169"/>
      <c r="M1241" s="25"/>
      <c r="N1241" s="38"/>
      <c r="P1241" s="63" t="str">
        <f t="shared" si="125"/>
        <v>.</v>
      </c>
      <c r="Q1241" s="63"/>
      <c r="R1241" s="63"/>
      <c r="S1241" s="6" t="str">
        <f t="shared" si="124"/>
        <v xml:space="preserve">فاتورة رقم 9267  </v>
      </c>
      <c r="T1241" s="6"/>
      <c r="U1241" s="283"/>
      <c r="V1241" s="283"/>
      <c r="W1241" s="164"/>
      <c r="X1241" s="99"/>
      <c r="Y1241" s="58"/>
      <c r="Z1241" s="58"/>
      <c r="AA1241" s="58"/>
      <c r="AB1241" s="58"/>
      <c r="AC1241" s="58"/>
      <c r="AD1241" s="58"/>
      <c r="AE1241" s="58"/>
      <c r="AF1241" s="58"/>
      <c r="AG1241" s="58"/>
      <c r="AH1241" s="58"/>
      <c r="AI1241" s="58"/>
      <c r="AJ1241" s="58"/>
      <c r="AM1241" s="127"/>
      <c r="AN1241" s="127"/>
    </row>
    <row r="1242" spans="1:40" s="66" customFormat="1" ht="29.25" hidden="1" customHeight="1" thickTop="1" thickBot="1">
      <c r="A1242" s="26"/>
      <c r="B1242" s="184"/>
      <c r="C1242" s="64"/>
      <c r="D1242" s="56"/>
      <c r="E1242" s="53" t="str">
        <f>+IF(J1242="","",SUBTOTAL(3,J$8:J1242))</f>
        <v/>
      </c>
      <c r="F1242" s="201"/>
      <c r="G1242" s="25"/>
      <c r="H1242" s="28">
        <v>9268</v>
      </c>
      <c r="I1242" s="65"/>
      <c r="J1242" s="25"/>
      <c r="K1242" s="26" t="str">
        <f t="shared" si="126"/>
        <v/>
      </c>
      <c r="L1242" s="169"/>
      <c r="M1242" s="25"/>
      <c r="N1242" s="38"/>
      <c r="P1242" s="63" t="str">
        <f t="shared" si="125"/>
        <v>.</v>
      </c>
      <c r="Q1242" s="63"/>
      <c r="R1242" s="63"/>
      <c r="S1242" s="6" t="str">
        <f t="shared" si="124"/>
        <v xml:space="preserve">فاتورة رقم 9268  </v>
      </c>
      <c r="T1242" s="6"/>
      <c r="U1242" s="283"/>
      <c r="V1242" s="283"/>
      <c r="W1242" s="164"/>
      <c r="X1242" s="99"/>
      <c r="Y1242" s="58"/>
      <c r="Z1242" s="58"/>
      <c r="AA1242" s="58"/>
      <c r="AB1242" s="58"/>
      <c r="AC1242" s="58"/>
      <c r="AD1242" s="58"/>
      <c r="AE1242" s="58"/>
      <c r="AF1242" s="58"/>
      <c r="AG1242" s="58"/>
      <c r="AH1242" s="58"/>
      <c r="AI1242" s="58"/>
      <c r="AJ1242" s="58"/>
      <c r="AM1242" s="127"/>
      <c r="AN1242" s="127"/>
    </row>
    <row r="1243" spans="1:40" s="66" customFormat="1" ht="29.25" hidden="1" customHeight="1" thickTop="1" thickBot="1">
      <c r="A1243" s="26"/>
      <c r="B1243" s="184"/>
      <c r="C1243" s="64"/>
      <c r="D1243" s="56"/>
      <c r="E1243" s="53" t="str">
        <f>+IF(J1243="","",SUBTOTAL(3,J$8:J1243))</f>
        <v/>
      </c>
      <c r="F1243" s="201"/>
      <c r="G1243" s="25"/>
      <c r="H1243" s="28">
        <v>9269</v>
      </c>
      <c r="I1243" s="65"/>
      <c r="J1243" s="25"/>
      <c r="K1243" s="26" t="str">
        <f t="shared" si="126"/>
        <v/>
      </c>
      <c r="L1243" s="169"/>
      <c r="M1243" s="25"/>
      <c r="N1243" s="38"/>
      <c r="P1243" s="63" t="str">
        <f t="shared" si="125"/>
        <v>.</v>
      </c>
      <c r="Q1243" s="63"/>
      <c r="R1243" s="63"/>
      <c r="S1243" s="6" t="str">
        <f t="shared" si="124"/>
        <v xml:space="preserve">فاتورة رقم 9269  </v>
      </c>
      <c r="T1243" s="6"/>
      <c r="U1243" s="283"/>
      <c r="V1243" s="283"/>
      <c r="W1243" s="164"/>
      <c r="X1243" s="99"/>
      <c r="Y1243" s="58"/>
      <c r="Z1243" s="58"/>
      <c r="AA1243" s="58"/>
      <c r="AB1243" s="58"/>
      <c r="AC1243" s="58"/>
      <c r="AD1243" s="58"/>
      <c r="AE1243" s="58"/>
      <c r="AF1243" s="58"/>
      <c r="AG1243" s="58"/>
      <c r="AH1243" s="58"/>
      <c r="AI1243" s="58"/>
      <c r="AJ1243" s="58"/>
      <c r="AM1243" s="127"/>
      <c r="AN1243" s="127"/>
    </row>
    <row r="1244" spans="1:40" s="66" customFormat="1" ht="29.25" hidden="1" customHeight="1" thickTop="1" thickBot="1">
      <c r="A1244" s="26"/>
      <c r="B1244" s="184"/>
      <c r="C1244" s="64"/>
      <c r="D1244" s="56"/>
      <c r="E1244" s="53" t="str">
        <f>+IF(J1244="","",SUBTOTAL(3,J$8:J1244))</f>
        <v/>
      </c>
      <c r="F1244" s="201"/>
      <c r="G1244" s="25"/>
      <c r="H1244" s="28">
        <v>9270</v>
      </c>
      <c r="I1244" s="65"/>
      <c r="J1244" s="25"/>
      <c r="K1244" s="26" t="str">
        <f t="shared" si="126"/>
        <v/>
      </c>
      <c r="L1244" s="169"/>
      <c r="M1244" s="25"/>
      <c r="N1244" s="38"/>
      <c r="P1244" s="63" t="str">
        <f t="shared" si="125"/>
        <v>.</v>
      </c>
      <c r="Q1244" s="63"/>
      <c r="R1244" s="63"/>
      <c r="S1244" s="6" t="str">
        <f t="shared" si="124"/>
        <v xml:space="preserve">فاتورة رقم 9270  </v>
      </c>
      <c r="T1244" s="6"/>
      <c r="U1244" s="283"/>
      <c r="V1244" s="283"/>
      <c r="W1244" s="164"/>
      <c r="X1244" s="99"/>
      <c r="Y1244" s="58"/>
      <c r="Z1244" s="58"/>
      <c r="AA1244" s="58"/>
      <c r="AB1244" s="58"/>
      <c r="AC1244" s="58"/>
      <c r="AD1244" s="58"/>
      <c r="AE1244" s="58"/>
      <c r="AF1244" s="58"/>
      <c r="AG1244" s="58"/>
      <c r="AH1244" s="58"/>
      <c r="AI1244" s="58"/>
      <c r="AJ1244" s="58"/>
      <c r="AM1244" s="127"/>
      <c r="AN1244" s="127"/>
    </row>
    <row r="1245" spans="1:40" s="66" customFormat="1" ht="29.25" hidden="1" customHeight="1" thickTop="1" thickBot="1">
      <c r="A1245" s="26"/>
      <c r="B1245" s="184"/>
      <c r="C1245" s="64"/>
      <c r="D1245" s="56"/>
      <c r="E1245" s="53" t="str">
        <f>+IF(J1245="","",SUBTOTAL(3,J$8:J1245))</f>
        <v/>
      </c>
      <c r="F1245" s="201"/>
      <c r="G1245" s="25"/>
      <c r="H1245" s="28">
        <v>9271</v>
      </c>
      <c r="I1245" s="65"/>
      <c r="J1245" s="25"/>
      <c r="K1245" s="26" t="str">
        <f t="shared" si="126"/>
        <v/>
      </c>
      <c r="L1245" s="169"/>
      <c r="M1245" s="25"/>
      <c r="N1245" s="38"/>
      <c r="P1245" s="63" t="str">
        <f t="shared" si="125"/>
        <v>.</v>
      </c>
      <c r="Q1245" s="63"/>
      <c r="R1245" s="63"/>
      <c r="S1245" s="6" t="str">
        <f t="shared" si="124"/>
        <v xml:space="preserve">فاتورة رقم 9271  </v>
      </c>
      <c r="T1245" s="6"/>
      <c r="U1245" s="283"/>
      <c r="V1245" s="283"/>
      <c r="W1245" s="164"/>
      <c r="X1245" s="99"/>
      <c r="Y1245" s="58"/>
      <c r="Z1245" s="58"/>
      <c r="AA1245" s="58"/>
      <c r="AB1245" s="58"/>
      <c r="AC1245" s="58"/>
      <c r="AD1245" s="58"/>
      <c r="AE1245" s="58"/>
      <c r="AF1245" s="58"/>
      <c r="AG1245" s="58"/>
      <c r="AH1245" s="58"/>
      <c r="AI1245" s="58"/>
      <c r="AJ1245" s="58"/>
      <c r="AM1245" s="127"/>
      <c r="AN1245" s="127"/>
    </row>
    <row r="1246" spans="1:40" s="66" customFormat="1" ht="29.25" hidden="1" customHeight="1" thickTop="1" thickBot="1">
      <c r="A1246" s="26"/>
      <c r="B1246" s="184"/>
      <c r="C1246" s="64"/>
      <c r="D1246" s="56"/>
      <c r="E1246" s="53" t="str">
        <f>+IF(J1246="","",SUBTOTAL(3,J$8:J1246))</f>
        <v/>
      </c>
      <c r="F1246" s="201"/>
      <c r="G1246" s="25"/>
      <c r="H1246" s="28">
        <v>9272</v>
      </c>
      <c r="I1246" s="65"/>
      <c r="J1246" s="25"/>
      <c r="K1246" s="26" t="str">
        <f t="shared" si="126"/>
        <v/>
      </c>
      <c r="L1246" s="169"/>
      <c r="M1246" s="25"/>
      <c r="N1246" s="38"/>
      <c r="P1246" s="63" t="str">
        <f t="shared" si="125"/>
        <v>.</v>
      </c>
      <c r="Q1246" s="63"/>
      <c r="R1246" s="63"/>
      <c r="S1246" s="6" t="str">
        <f t="shared" si="124"/>
        <v xml:space="preserve">فاتورة رقم 9272  </v>
      </c>
      <c r="T1246" s="6"/>
      <c r="U1246" s="283"/>
      <c r="V1246" s="283"/>
      <c r="W1246" s="164"/>
      <c r="X1246" s="99"/>
      <c r="Y1246" s="58"/>
      <c r="Z1246" s="58"/>
      <c r="AA1246" s="58"/>
      <c r="AB1246" s="58"/>
      <c r="AC1246" s="58"/>
      <c r="AD1246" s="58"/>
      <c r="AE1246" s="58"/>
      <c r="AF1246" s="58"/>
      <c r="AG1246" s="58"/>
      <c r="AH1246" s="58"/>
      <c r="AI1246" s="58"/>
      <c r="AJ1246" s="58"/>
      <c r="AM1246" s="127"/>
      <c r="AN1246" s="127"/>
    </row>
    <row r="1247" spans="1:40" s="66" customFormat="1" ht="29.25" hidden="1" customHeight="1" thickTop="1" thickBot="1">
      <c r="A1247" s="26"/>
      <c r="B1247" s="184"/>
      <c r="C1247" s="64"/>
      <c r="D1247" s="56"/>
      <c r="E1247" s="53" t="str">
        <f>+IF(J1247="","",SUBTOTAL(3,J$8:J1247))</f>
        <v/>
      </c>
      <c r="F1247" s="201"/>
      <c r="G1247" s="25"/>
      <c r="H1247" s="28">
        <v>9273</v>
      </c>
      <c r="I1247" s="65"/>
      <c r="J1247" s="25"/>
      <c r="K1247" s="26" t="str">
        <f t="shared" si="126"/>
        <v/>
      </c>
      <c r="L1247" s="169"/>
      <c r="M1247" s="25"/>
      <c r="N1247" s="38"/>
      <c r="P1247" s="63" t="str">
        <f t="shared" si="125"/>
        <v>.</v>
      </c>
      <c r="Q1247" s="63"/>
      <c r="R1247" s="63"/>
      <c r="S1247" s="6" t="str">
        <f t="shared" si="124"/>
        <v xml:space="preserve">فاتورة رقم 9273  </v>
      </c>
      <c r="T1247" s="6"/>
      <c r="U1247" s="283"/>
      <c r="V1247" s="283"/>
      <c r="W1247" s="164"/>
      <c r="X1247" s="99"/>
      <c r="Y1247" s="58"/>
      <c r="Z1247" s="58"/>
      <c r="AA1247" s="58"/>
      <c r="AB1247" s="58"/>
      <c r="AC1247" s="58"/>
      <c r="AD1247" s="58"/>
      <c r="AE1247" s="58"/>
      <c r="AF1247" s="58"/>
      <c r="AG1247" s="58"/>
      <c r="AH1247" s="58"/>
      <c r="AI1247" s="58"/>
      <c r="AJ1247" s="58"/>
      <c r="AM1247" s="127"/>
      <c r="AN1247" s="127"/>
    </row>
    <row r="1248" spans="1:40" s="66" customFormat="1" ht="29.25" hidden="1" customHeight="1" thickTop="1" thickBot="1">
      <c r="A1248" s="26"/>
      <c r="B1248" s="184"/>
      <c r="C1248" s="64"/>
      <c r="D1248" s="56"/>
      <c r="E1248" s="53" t="str">
        <f>+IF(J1248="","",SUBTOTAL(3,J$8:J1248))</f>
        <v/>
      </c>
      <c r="F1248" s="201"/>
      <c r="G1248" s="25"/>
      <c r="H1248" s="28">
        <v>9274</v>
      </c>
      <c r="I1248" s="65"/>
      <c r="J1248" s="25"/>
      <c r="K1248" s="26" t="str">
        <f t="shared" si="126"/>
        <v/>
      </c>
      <c r="L1248" s="169"/>
      <c r="M1248" s="25"/>
      <c r="N1248" s="38"/>
      <c r="P1248" s="63" t="str">
        <f t="shared" si="125"/>
        <v>.</v>
      </c>
      <c r="Q1248" s="63"/>
      <c r="R1248" s="63"/>
      <c r="S1248" s="6" t="str">
        <f t="shared" si="124"/>
        <v xml:space="preserve">فاتورة رقم 9274  </v>
      </c>
      <c r="T1248" s="6"/>
      <c r="U1248" s="283"/>
      <c r="V1248" s="283"/>
      <c r="W1248" s="164"/>
      <c r="X1248" s="99"/>
      <c r="Y1248" s="58"/>
      <c r="Z1248" s="58"/>
      <c r="AA1248" s="58"/>
      <c r="AB1248" s="58"/>
      <c r="AC1248" s="58"/>
      <c r="AD1248" s="58"/>
      <c r="AE1248" s="58"/>
      <c r="AF1248" s="58"/>
      <c r="AG1248" s="58"/>
      <c r="AH1248" s="58"/>
      <c r="AI1248" s="58"/>
      <c r="AJ1248" s="58"/>
      <c r="AM1248" s="127"/>
      <c r="AN1248" s="127"/>
    </row>
    <row r="1249" spans="1:40" s="66" customFormat="1" ht="29.25" hidden="1" customHeight="1" thickTop="1" thickBot="1">
      <c r="A1249" s="26"/>
      <c r="B1249" s="184"/>
      <c r="C1249" s="64"/>
      <c r="D1249" s="56"/>
      <c r="E1249" s="53" t="str">
        <f>+IF(J1249="","",SUBTOTAL(3,J$8:J1249))</f>
        <v/>
      </c>
      <c r="F1249" s="201"/>
      <c r="G1249" s="25"/>
      <c r="H1249" s="28">
        <v>9275</v>
      </c>
      <c r="I1249" s="65"/>
      <c r="J1249" s="25"/>
      <c r="K1249" s="26" t="str">
        <f t="shared" si="126"/>
        <v/>
      </c>
      <c r="L1249" s="169"/>
      <c r="M1249" s="25"/>
      <c r="N1249" s="38"/>
      <c r="P1249" s="63" t="str">
        <f t="shared" si="125"/>
        <v>.</v>
      </c>
      <c r="Q1249" s="63"/>
      <c r="R1249" s="63"/>
      <c r="S1249" s="6" t="str">
        <f t="shared" si="124"/>
        <v xml:space="preserve">فاتورة رقم 9275  </v>
      </c>
      <c r="T1249" s="6"/>
      <c r="U1249" s="283"/>
      <c r="V1249" s="283"/>
      <c r="W1249" s="164"/>
      <c r="X1249" s="99"/>
      <c r="Y1249" s="58"/>
      <c r="Z1249" s="58"/>
      <c r="AA1249" s="58"/>
      <c r="AB1249" s="58"/>
      <c r="AC1249" s="58"/>
      <c r="AD1249" s="58"/>
      <c r="AE1249" s="58"/>
      <c r="AF1249" s="58"/>
      <c r="AG1249" s="58"/>
      <c r="AH1249" s="58"/>
      <c r="AI1249" s="58"/>
      <c r="AJ1249" s="58"/>
      <c r="AM1249" s="127"/>
      <c r="AN1249" s="127"/>
    </row>
    <row r="1250" spans="1:40" s="66" customFormat="1" ht="29.25" hidden="1" customHeight="1" thickTop="1" thickBot="1">
      <c r="A1250" s="26"/>
      <c r="B1250" s="184"/>
      <c r="C1250" s="64"/>
      <c r="D1250" s="56"/>
      <c r="E1250" s="53" t="str">
        <f>+IF(J1250="","",SUBTOTAL(3,J$8:J1250))</f>
        <v/>
      </c>
      <c r="F1250" s="201"/>
      <c r="G1250" s="25"/>
      <c r="H1250" s="28">
        <v>9276</v>
      </c>
      <c r="I1250" s="65"/>
      <c r="J1250" s="25"/>
      <c r="K1250" s="26" t="str">
        <f t="shared" si="126"/>
        <v/>
      </c>
      <c r="L1250" s="169"/>
      <c r="M1250" s="25"/>
      <c r="N1250" s="38"/>
      <c r="P1250" s="63" t="str">
        <f t="shared" si="125"/>
        <v>.</v>
      </c>
      <c r="Q1250" s="63"/>
      <c r="R1250" s="63"/>
      <c r="S1250" s="6" t="str">
        <f t="shared" si="124"/>
        <v xml:space="preserve">فاتورة رقم 9276  </v>
      </c>
      <c r="T1250" s="6"/>
      <c r="U1250" s="283"/>
      <c r="V1250" s="283"/>
      <c r="W1250" s="164"/>
      <c r="X1250" s="99"/>
      <c r="Y1250" s="58"/>
      <c r="Z1250" s="58"/>
      <c r="AA1250" s="58"/>
      <c r="AB1250" s="58"/>
      <c r="AC1250" s="58"/>
      <c r="AD1250" s="58"/>
      <c r="AE1250" s="58"/>
      <c r="AF1250" s="58"/>
      <c r="AG1250" s="58"/>
      <c r="AH1250" s="58"/>
      <c r="AI1250" s="58"/>
      <c r="AJ1250" s="58"/>
      <c r="AM1250" s="127"/>
      <c r="AN1250" s="127"/>
    </row>
    <row r="1251" spans="1:40" s="66" customFormat="1" ht="29.25" hidden="1" customHeight="1" thickTop="1" thickBot="1">
      <c r="A1251" s="26"/>
      <c r="B1251" s="184"/>
      <c r="C1251" s="64"/>
      <c r="D1251" s="56"/>
      <c r="E1251" s="53" t="str">
        <f>+IF(J1251="","",SUBTOTAL(3,J$8:J1251))</f>
        <v/>
      </c>
      <c r="F1251" s="201"/>
      <c r="G1251" s="25"/>
      <c r="H1251" s="28">
        <v>9277</v>
      </c>
      <c r="I1251" s="65"/>
      <c r="J1251" s="25"/>
      <c r="K1251" s="26" t="str">
        <f t="shared" si="126"/>
        <v/>
      </c>
      <c r="L1251" s="169"/>
      <c r="M1251" s="25"/>
      <c r="N1251" s="38"/>
      <c r="P1251" s="63" t="str">
        <f t="shared" si="125"/>
        <v>.</v>
      </c>
      <c r="Q1251" s="63"/>
      <c r="R1251" s="63"/>
      <c r="S1251" s="6" t="str">
        <f t="shared" si="124"/>
        <v xml:space="preserve">فاتورة رقم 9277  </v>
      </c>
      <c r="T1251" s="6"/>
      <c r="U1251" s="283"/>
      <c r="V1251" s="283"/>
      <c r="W1251" s="164"/>
      <c r="X1251" s="99"/>
      <c r="Y1251" s="58"/>
      <c r="Z1251" s="58"/>
      <c r="AA1251" s="58"/>
      <c r="AB1251" s="58"/>
      <c r="AC1251" s="58"/>
      <c r="AD1251" s="58"/>
      <c r="AE1251" s="58"/>
      <c r="AF1251" s="58"/>
      <c r="AG1251" s="58"/>
      <c r="AH1251" s="58"/>
      <c r="AI1251" s="58"/>
      <c r="AJ1251" s="58"/>
      <c r="AM1251" s="127"/>
      <c r="AN1251" s="127"/>
    </row>
    <row r="1252" spans="1:40" s="66" customFormat="1" ht="29.25" hidden="1" customHeight="1" thickTop="1" thickBot="1">
      <c r="A1252" s="26"/>
      <c r="B1252" s="184"/>
      <c r="C1252" s="64"/>
      <c r="D1252" s="56"/>
      <c r="E1252" s="53" t="str">
        <f>+IF(J1252="","",SUBTOTAL(3,J$8:J1252))</f>
        <v/>
      </c>
      <c r="F1252" s="201"/>
      <c r="G1252" s="25"/>
      <c r="H1252" s="28">
        <v>9278</v>
      </c>
      <c r="I1252" s="65"/>
      <c r="J1252" s="25"/>
      <c r="K1252" s="26" t="str">
        <f t="shared" si="126"/>
        <v/>
      </c>
      <c r="L1252" s="169"/>
      <c r="M1252" s="25"/>
      <c r="N1252" s="38"/>
      <c r="P1252" s="63" t="str">
        <f t="shared" si="125"/>
        <v>.</v>
      </c>
      <c r="Q1252" s="63"/>
      <c r="R1252" s="63"/>
      <c r="S1252" s="6" t="str">
        <f t="shared" si="124"/>
        <v xml:space="preserve">فاتورة رقم 9278  </v>
      </c>
      <c r="T1252" s="6"/>
      <c r="U1252" s="283"/>
      <c r="V1252" s="283"/>
      <c r="W1252" s="164"/>
      <c r="X1252" s="99"/>
      <c r="Y1252" s="58"/>
      <c r="Z1252" s="58"/>
      <c r="AA1252" s="58"/>
      <c r="AB1252" s="58"/>
      <c r="AC1252" s="58"/>
      <c r="AD1252" s="58"/>
      <c r="AE1252" s="58"/>
      <c r="AF1252" s="58"/>
      <c r="AG1252" s="58"/>
      <c r="AH1252" s="58"/>
      <c r="AI1252" s="58"/>
      <c r="AJ1252" s="58"/>
      <c r="AM1252" s="127"/>
      <c r="AN1252" s="127"/>
    </row>
    <row r="1253" spans="1:40" s="66" customFormat="1" ht="29.25" hidden="1" customHeight="1" thickTop="1" thickBot="1">
      <c r="A1253" s="26"/>
      <c r="B1253" s="184"/>
      <c r="C1253" s="64"/>
      <c r="D1253" s="56"/>
      <c r="E1253" s="53" t="str">
        <f>+IF(J1253="","",SUBTOTAL(3,J$8:J1253))</f>
        <v/>
      </c>
      <c r="F1253" s="201"/>
      <c r="G1253" s="25"/>
      <c r="H1253" s="28">
        <v>9279</v>
      </c>
      <c r="I1253" s="65"/>
      <c r="J1253" s="25"/>
      <c r="K1253" s="26" t="str">
        <f t="shared" si="126"/>
        <v/>
      </c>
      <c r="L1253" s="169"/>
      <c r="M1253" s="25"/>
      <c r="N1253" s="38"/>
      <c r="P1253" s="63" t="str">
        <f t="shared" si="125"/>
        <v>.</v>
      </c>
      <c r="Q1253" s="63"/>
      <c r="R1253" s="63"/>
      <c r="S1253" s="6" t="str">
        <f t="shared" si="124"/>
        <v xml:space="preserve">فاتورة رقم 9279  </v>
      </c>
      <c r="T1253" s="6"/>
      <c r="U1253" s="283"/>
      <c r="V1253" s="283"/>
      <c r="W1253" s="164"/>
      <c r="X1253" s="99"/>
      <c r="Y1253" s="58"/>
      <c r="Z1253" s="58"/>
      <c r="AA1253" s="58"/>
      <c r="AB1253" s="58"/>
      <c r="AC1253" s="58"/>
      <c r="AD1253" s="58"/>
      <c r="AE1253" s="58"/>
      <c r="AF1253" s="58"/>
      <c r="AG1253" s="58"/>
      <c r="AH1253" s="58"/>
      <c r="AI1253" s="58"/>
      <c r="AJ1253" s="58"/>
      <c r="AM1253" s="127"/>
      <c r="AN1253" s="127"/>
    </row>
    <row r="1254" spans="1:40" s="66" customFormat="1" ht="29.25" hidden="1" customHeight="1" thickTop="1" thickBot="1">
      <c r="A1254" s="26"/>
      <c r="B1254" s="184"/>
      <c r="C1254" s="64"/>
      <c r="D1254" s="56"/>
      <c r="E1254" s="53" t="str">
        <f>+IF(J1254="","",SUBTOTAL(3,J$8:J1254))</f>
        <v/>
      </c>
      <c r="F1254" s="201"/>
      <c r="G1254" s="25"/>
      <c r="H1254" s="28">
        <v>9280</v>
      </c>
      <c r="I1254" s="65"/>
      <c r="J1254" s="25"/>
      <c r="K1254" s="26" t="str">
        <f t="shared" si="126"/>
        <v/>
      </c>
      <c r="L1254" s="169"/>
      <c r="M1254" s="25"/>
      <c r="N1254" s="38"/>
      <c r="P1254" s="63" t="str">
        <f t="shared" si="125"/>
        <v>.</v>
      </c>
      <c r="Q1254" s="63"/>
      <c r="R1254" s="63"/>
      <c r="S1254" s="6" t="str">
        <f t="shared" si="124"/>
        <v xml:space="preserve">فاتورة رقم 9280  </v>
      </c>
      <c r="T1254" s="6"/>
      <c r="U1254" s="283"/>
      <c r="V1254" s="283"/>
      <c r="W1254" s="164"/>
      <c r="X1254" s="99"/>
      <c r="Y1254" s="58"/>
      <c r="Z1254" s="58"/>
      <c r="AA1254" s="58"/>
      <c r="AB1254" s="58"/>
      <c r="AC1254" s="58"/>
      <c r="AD1254" s="58"/>
      <c r="AE1254" s="58"/>
      <c r="AF1254" s="58"/>
      <c r="AG1254" s="58"/>
      <c r="AH1254" s="58"/>
      <c r="AI1254" s="58"/>
      <c r="AJ1254" s="58"/>
      <c r="AM1254" s="127"/>
      <c r="AN1254" s="127"/>
    </row>
    <row r="1255" spans="1:40" s="66" customFormat="1" ht="29.25" hidden="1" customHeight="1" thickTop="1" thickBot="1">
      <c r="A1255" s="26"/>
      <c r="B1255" s="184"/>
      <c r="C1255" s="64"/>
      <c r="D1255" s="56"/>
      <c r="E1255" s="53" t="str">
        <f>+IF(J1255="","",SUBTOTAL(3,J$8:J1255))</f>
        <v/>
      </c>
      <c r="F1255" s="201"/>
      <c r="G1255" s="25"/>
      <c r="H1255" s="28">
        <v>9281</v>
      </c>
      <c r="I1255" s="65"/>
      <c r="J1255" s="25"/>
      <c r="K1255" s="26" t="str">
        <f t="shared" si="126"/>
        <v/>
      </c>
      <c r="L1255" s="169"/>
      <c r="M1255" s="25"/>
      <c r="N1255" s="38"/>
      <c r="P1255" s="63" t="str">
        <f t="shared" si="125"/>
        <v>.</v>
      </c>
      <c r="Q1255" s="63"/>
      <c r="R1255" s="63"/>
      <c r="S1255" s="6" t="str">
        <f t="shared" si="124"/>
        <v xml:space="preserve">فاتورة رقم 9281  </v>
      </c>
      <c r="T1255" s="6"/>
      <c r="U1255" s="283"/>
      <c r="V1255" s="283"/>
      <c r="W1255" s="164"/>
      <c r="X1255" s="99"/>
      <c r="Y1255" s="58"/>
      <c r="Z1255" s="58"/>
      <c r="AA1255" s="58"/>
      <c r="AB1255" s="58"/>
      <c r="AC1255" s="58"/>
      <c r="AD1255" s="58"/>
      <c r="AE1255" s="58"/>
      <c r="AF1255" s="58"/>
      <c r="AG1255" s="58"/>
      <c r="AH1255" s="58"/>
      <c r="AI1255" s="58"/>
      <c r="AJ1255" s="58"/>
      <c r="AM1255" s="127"/>
      <c r="AN1255" s="127"/>
    </row>
    <row r="1256" spans="1:40" s="66" customFormat="1" ht="29.25" hidden="1" customHeight="1" thickTop="1" thickBot="1">
      <c r="A1256" s="26"/>
      <c r="B1256" s="184"/>
      <c r="C1256" s="64"/>
      <c r="D1256" s="56"/>
      <c r="E1256" s="53" t="str">
        <f>+IF(J1256="","",SUBTOTAL(3,J$8:J1256))</f>
        <v/>
      </c>
      <c r="F1256" s="201"/>
      <c r="G1256" s="25"/>
      <c r="H1256" s="28">
        <v>9282</v>
      </c>
      <c r="I1256" s="65"/>
      <c r="J1256" s="25"/>
      <c r="K1256" s="26" t="str">
        <f t="shared" si="126"/>
        <v/>
      </c>
      <c r="L1256" s="169"/>
      <c r="M1256" s="25"/>
      <c r="N1256" s="38"/>
      <c r="P1256" s="63" t="str">
        <f t="shared" si="125"/>
        <v>.</v>
      </c>
      <c r="Q1256" s="63"/>
      <c r="R1256" s="63"/>
      <c r="S1256" s="6" t="str">
        <f t="shared" si="124"/>
        <v xml:space="preserve">فاتورة رقم 9282  </v>
      </c>
      <c r="T1256" s="6"/>
      <c r="U1256" s="283"/>
      <c r="V1256" s="283"/>
      <c r="W1256" s="164"/>
      <c r="X1256" s="99"/>
      <c r="Y1256" s="58"/>
      <c r="Z1256" s="58"/>
      <c r="AA1256" s="58"/>
      <c r="AB1256" s="58"/>
      <c r="AC1256" s="58"/>
      <c r="AD1256" s="58"/>
      <c r="AE1256" s="58"/>
      <c r="AF1256" s="58"/>
      <c r="AG1256" s="58"/>
      <c r="AH1256" s="58"/>
      <c r="AI1256" s="58"/>
      <c r="AJ1256" s="58"/>
      <c r="AM1256" s="127"/>
      <c r="AN1256" s="127"/>
    </row>
    <row r="1257" spans="1:40" s="66" customFormat="1" ht="29.25" hidden="1" customHeight="1" thickTop="1" thickBot="1">
      <c r="A1257" s="26"/>
      <c r="B1257" s="184"/>
      <c r="C1257" s="64"/>
      <c r="D1257" s="56"/>
      <c r="E1257" s="53" t="str">
        <f>+IF(J1257="","",SUBTOTAL(3,J$8:J1257))</f>
        <v/>
      </c>
      <c r="F1257" s="201"/>
      <c r="G1257" s="25"/>
      <c r="H1257" s="28">
        <v>9283</v>
      </c>
      <c r="I1257" s="65"/>
      <c r="J1257" s="25"/>
      <c r="K1257" s="26" t="str">
        <f t="shared" si="126"/>
        <v/>
      </c>
      <c r="L1257" s="169"/>
      <c r="M1257" s="25"/>
      <c r="N1257" s="38"/>
      <c r="P1257" s="63" t="str">
        <f t="shared" si="125"/>
        <v>.</v>
      </c>
      <c r="Q1257" s="63"/>
      <c r="R1257" s="63"/>
      <c r="S1257" s="6" t="str">
        <f t="shared" si="124"/>
        <v xml:space="preserve">فاتورة رقم 9283  </v>
      </c>
      <c r="T1257" s="6"/>
      <c r="U1257" s="283"/>
      <c r="V1257" s="283"/>
      <c r="W1257" s="164"/>
      <c r="X1257" s="99"/>
      <c r="Y1257" s="58"/>
      <c r="Z1257" s="58"/>
      <c r="AA1257" s="58"/>
      <c r="AB1257" s="58"/>
      <c r="AC1257" s="58"/>
      <c r="AD1257" s="58"/>
      <c r="AE1257" s="58"/>
      <c r="AF1257" s="58"/>
      <c r="AG1257" s="58"/>
      <c r="AH1257" s="58"/>
      <c r="AI1257" s="58"/>
      <c r="AJ1257" s="58"/>
      <c r="AM1257" s="127"/>
      <c r="AN1257" s="127"/>
    </row>
    <row r="1258" spans="1:40" s="66" customFormat="1" ht="29.25" hidden="1" customHeight="1" thickTop="1" thickBot="1">
      <c r="A1258" s="26"/>
      <c r="B1258" s="184"/>
      <c r="C1258" s="64"/>
      <c r="D1258" s="56"/>
      <c r="E1258" s="53" t="str">
        <f>+IF(J1258="","",SUBTOTAL(3,J$8:J1258))</f>
        <v/>
      </c>
      <c r="F1258" s="201"/>
      <c r="G1258" s="25"/>
      <c r="H1258" s="28">
        <v>9284</v>
      </c>
      <c r="I1258" s="65"/>
      <c r="J1258" s="25"/>
      <c r="K1258" s="26" t="str">
        <f t="shared" si="126"/>
        <v/>
      </c>
      <c r="L1258" s="169"/>
      <c r="M1258" s="25"/>
      <c r="N1258" s="38"/>
      <c r="P1258" s="63" t="str">
        <f t="shared" si="125"/>
        <v>.</v>
      </c>
      <c r="Q1258" s="63"/>
      <c r="R1258" s="63"/>
      <c r="S1258" s="6" t="str">
        <f t="shared" si="124"/>
        <v xml:space="preserve">فاتورة رقم 9284  </v>
      </c>
      <c r="T1258" s="6"/>
      <c r="U1258" s="283"/>
      <c r="V1258" s="283"/>
      <c r="W1258" s="164"/>
      <c r="X1258" s="99"/>
      <c r="Y1258" s="58"/>
      <c r="Z1258" s="58"/>
      <c r="AA1258" s="58"/>
      <c r="AB1258" s="58"/>
      <c r="AC1258" s="58"/>
      <c r="AD1258" s="58"/>
      <c r="AE1258" s="58"/>
      <c r="AF1258" s="58"/>
      <c r="AG1258" s="58"/>
      <c r="AH1258" s="58"/>
      <c r="AI1258" s="58"/>
      <c r="AJ1258" s="58"/>
      <c r="AM1258" s="127"/>
      <c r="AN1258" s="127"/>
    </row>
    <row r="1259" spans="1:40" s="66" customFormat="1" ht="29.25" hidden="1" customHeight="1" thickTop="1" thickBot="1">
      <c r="A1259" s="26"/>
      <c r="B1259" s="184"/>
      <c r="C1259" s="64"/>
      <c r="D1259" s="56"/>
      <c r="E1259" s="53" t="str">
        <f>+IF(J1259="","",SUBTOTAL(3,J$8:J1259))</f>
        <v/>
      </c>
      <c r="F1259" s="201"/>
      <c r="G1259" s="25"/>
      <c r="H1259" s="28">
        <v>9285</v>
      </c>
      <c r="I1259" s="65"/>
      <c r="J1259" s="25"/>
      <c r="K1259" s="26" t="str">
        <f t="shared" si="126"/>
        <v/>
      </c>
      <c r="L1259" s="169"/>
      <c r="M1259" s="25"/>
      <c r="N1259" s="38"/>
      <c r="P1259" s="63" t="str">
        <f t="shared" si="125"/>
        <v>.</v>
      </c>
      <c r="Q1259" s="63"/>
      <c r="R1259" s="63"/>
      <c r="S1259" s="6" t="str">
        <f t="shared" si="124"/>
        <v xml:space="preserve">فاتورة رقم 9285  </v>
      </c>
      <c r="T1259" s="6"/>
      <c r="U1259" s="283"/>
      <c r="V1259" s="283"/>
      <c r="W1259" s="164"/>
      <c r="X1259" s="99"/>
      <c r="Y1259" s="58"/>
      <c r="Z1259" s="58"/>
      <c r="AA1259" s="58"/>
      <c r="AB1259" s="58"/>
      <c r="AC1259" s="58"/>
      <c r="AD1259" s="58"/>
      <c r="AE1259" s="58"/>
      <c r="AF1259" s="58"/>
      <c r="AG1259" s="58"/>
      <c r="AH1259" s="58"/>
      <c r="AI1259" s="58"/>
      <c r="AJ1259" s="58"/>
      <c r="AM1259" s="127"/>
      <c r="AN1259" s="127"/>
    </row>
    <row r="1260" spans="1:40" s="66" customFormat="1" ht="29.25" hidden="1" customHeight="1" thickTop="1" thickBot="1">
      <c r="A1260" s="26"/>
      <c r="B1260" s="184"/>
      <c r="C1260" s="64"/>
      <c r="D1260" s="56"/>
      <c r="E1260" s="53" t="str">
        <f>+IF(J1260="","",SUBTOTAL(3,J$8:J1260))</f>
        <v/>
      </c>
      <c r="F1260" s="201"/>
      <c r="G1260" s="25"/>
      <c r="H1260" s="28">
        <v>9286</v>
      </c>
      <c r="I1260" s="65"/>
      <c r="J1260" s="25"/>
      <c r="K1260" s="26" t="str">
        <f t="shared" si="126"/>
        <v/>
      </c>
      <c r="L1260" s="169"/>
      <c r="M1260" s="25"/>
      <c r="N1260" s="38"/>
      <c r="P1260" s="63" t="str">
        <f t="shared" si="125"/>
        <v>.</v>
      </c>
      <c r="Q1260" s="63"/>
      <c r="R1260" s="63"/>
      <c r="S1260" s="6" t="str">
        <f t="shared" si="124"/>
        <v xml:space="preserve">فاتورة رقم 9286  </v>
      </c>
      <c r="T1260" s="6"/>
      <c r="U1260" s="283"/>
      <c r="V1260" s="283"/>
      <c r="W1260" s="164"/>
      <c r="X1260" s="99"/>
      <c r="Y1260" s="58"/>
      <c r="Z1260" s="58"/>
      <c r="AA1260" s="58"/>
      <c r="AB1260" s="58"/>
      <c r="AC1260" s="58"/>
      <c r="AD1260" s="58"/>
      <c r="AE1260" s="58"/>
      <c r="AF1260" s="58"/>
      <c r="AG1260" s="58"/>
      <c r="AH1260" s="58"/>
      <c r="AI1260" s="58"/>
      <c r="AJ1260" s="58"/>
      <c r="AM1260" s="127"/>
      <c r="AN1260" s="127"/>
    </row>
    <row r="1261" spans="1:40" s="66" customFormat="1" ht="29.25" hidden="1" customHeight="1" thickTop="1" thickBot="1">
      <c r="A1261" s="26"/>
      <c r="B1261" s="184"/>
      <c r="C1261" s="64"/>
      <c r="D1261" s="56"/>
      <c r="E1261" s="53" t="str">
        <f>+IF(J1261="","",SUBTOTAL(3,J$8:J1261))</f>
        <v/>
      </c>
      <c r="F1261" s="201"/>
      <c r="G1261" s="25"/>
      <c r="H1261" s="28">
        <v>9287</v>
      </c>
      <c r="I1261" s="65"/>
      <c r="J1261" s="25"/>
      <c r="K1261" s="26" t="str">
        <f t="shared" si="126"/>
        <v/>
      </c>
      <c r="L1261" s="169"/>
      <c r="M1261" s="25"/>
      <c r="N1261" s="38"/>
      <c r="P1261" s="63" t="str">
        <f t="shared" si="125"/>
        <v>.</v>
      </c>
      <c r="Q1261" s="63"/>
      <c r="R1261" s="63"/>
      <c r="S1261" s="6" t="str">
        <f t="shared" si="124"/>
        <v xml:space="preserve">فاتورة رقم 9287  </v>
      </c>
      <c r="T1261" s="6"/>
      <c r="U1261" s="283"/>
      <c r="V1261" s="283"/>
      <c r="W1261" s="164"/>
      <c r="X1261" s="99"/>
      <c r="Y1261" s="58"/>
      <c r="Z1261" s="58"/>
      <c r="AA1261" s="58"/>
      <c r="AB1261" s="58"/>
      <c r="AC1261" s="58"/>
      <c r="AD1261" s="58"/>
      <c r="AE1261" s="58"/>
      <c r="AF1261" s="58"/>
      <c r="AG1261" s="58"/>
      <c r="AH1261" s="58"/>
      <c r="AI1261" s="58"/>
      <c r="AJ1261" s="58"/>
      <c r="AM1261" s="127"/>
      <c r="AN1261" s="127"/>
    </row>
    <row r="1262" spans="1:40" s="66" customFormat="1" ht="29.25" hidden="1" customHeight="1" thickTop="1" thickBot="1">
      <c r="A1262" s="26"/>
      <c r="B1262" s="184"/>
      <c r="C1262" s="64"/>
      <c r="D1262" s="56"/>
      <c r="E1262" s="53" t="str">
        <f>+IF(J1262="","",SUBTOTAL(3,J$8:J1262))</f>
        <v/>
      </c>
      <c r="F1262" s="201"/>
      <c r="G1262" s="25"/>
      <c r="H1262" s="28">
        <v>9288</v>
      </c>
      <c r="I1262" s="65"/>
      <c r="J1262" s="25"/>
      <c r="K1262" s="26" t="str">
        <f t="shared" si="126"/>
        <v/>
      </c>
      <c r="L1262" s="169"/>
      <c r="M1262" s="25"/>
      <c r="N1262" s="38"/>
      <c r="P1262" s="63" t="str">
        <f t="shared" si="125"/>
        <v>.</v>
      </c>
      <c r="Q1262" s="63"/>
      <c r="R1262" s="63"/>
      <c r="S1262" s="6" t="str">
        <f t="shared" si="124"/>
        <v xml:space="preserve">فاتورة رقم 9288  </v>
      </c>
      <c r="T1262" s="6"/>
      <c r="U1262" s="283"/>
      <c r="V1262" s="283"/>
      <c r="W1262" s="164"/>
      <c r="X1262" s="99"/>
      <c r="Y1262" s="58"/>
      <c r="Z1262" s="58"/>
      <c r="AA1262" s="58"/>
      <c r="AB1262" s="58"/>
      <c r="AC1262" s="58"/>
      <c r="AD1262" s="58"/>
      <c r="AE1262" s="58"/>
      <c r="AF1262" s="58"/>
      <c r="AG1262" s="58"/>
      <c r="AH1262" s="58"/>
      <c r="AI1262" s="58"/>
      <c r="AJ1262" s="58"/>
      <c r="AM1262" s="127"/>
      <c r="AN1262" s="127"/>
    </row>
    <row r="1263" spans="1:40" s="66" customFormat="1" ht="29.25" hidden="1" customHeight="1" thickTop="1" thickBot="1">
      <c r="A1263" s="26"/>
      <c r="B1263" s="184"/>
      <c r="C1263" s="64"/>
      <c r="D1263" s="56"/>
      <c r="E1263" s="53" t="str">
        <f>+IF(J1263="","",SUBTOTAL(3,J$8:J1263))</f>
        <v/>
      </c>
      <c r="F1263" s="201"/>
      <c r="G1263" s="25"/>
      <c r="H1263" s="28">
        <v>9289</v>
      </c>
      <c r="I1263" s="65"/>
      <c r="J1263" s="25"/>
      <c r="K1263" s="26" t="str">
        <f t="shared" si="126"/>
        <v/>
      </c>
      <c r="L1263" s="169"/>
      <c r="M1263" s="25"/>
      <c r="N1263" s="38"/>
      <c r="P1263" s="63" t="str">
        <f t="shared" si="125"/>
        <v>.</v>
      </c>
      <c r="Q1263" s="63"/>
      <c r="R1263" s="63"/>
      <c r="S1263" s="6" t="str">
        <f t="shared" si="124"/>
        <v xml:space="preserve">فاتورة رقم 9289  </v>
      </c>
      <c r="T1263" s="6"/>
      <c r="U1263" s="283"/>
      <c r="V1263" s="283"/>
      <c r="W1263" s="164"/>
      <c r="X1263" s="99"/>
      <c r="Y1263" s="58"/>
      <c r="Z1263" s="58"/>
      <c r="AA1263" s="58"/>
      <c r="AB1263" s="58"/>
      <c r="AC1263" s="58"/>
      <c r="AD1263" s="58"/>
      <c r="AE1263" s="58"/>
      <c r="AF1263" s="58"/>
      <c r="AG1263" s="58"/>
      <c r="AH1263" s="58"/>
      <c r="AI1263" s="58"/>
      <c r="AJ1263" s="58"/>
      <c r="AM1263" s="127"/>
      <c r="AN1263" s="127"/>
    </row>
    <row r="1264" spans="1:40" s="66" customFormat="1" ht="29.25" hidden="1" customHeight="1" thickTop="1" thickBot="1">
      <c r="A1264" s="26"/>
      <c r="B1264" s="184"/>
      <c r="C1264" s="64"/>
      <c r="D1264" s="56"/>
      <c r="E1264" s="53" t="str">
        <f>+IF(J1264="","",SUBTOTAL(3,J$8:J1264))</f>
        <v/>
      </c>
      <c r="F1264" s="201"/>
      <c r="G1264" s="25"/>
      <c r="H1264" s="28">
        <v>9290</v>
      </c>
      <c r="I1264" s="65"/>
      <c r="J1264" s="25"/>
      <c r="K1264" s="26" t="str">
        <f t="shared" si="126"/>
        <v/>
      </c>
      <c r="L1264" s="169"/>
      <c r="M1264" s="25"/>
      <c r="N1264" s="38"/>
      <c r="P1264" s="63" t="str">
        <f t="shared" si="125"/>
        <v>.</v>
      </c>
      <c r="Q1264" s="63"/>
      <c r="R1264" s="63"/>
      <c r="S1264" s="6" t="str">
        <f t="shared" si="124"/>
        <v xml:space="preserve">فاتورة رقم 9290  </v>
      </c>
      <c r="T1264" s="6"/>
      <c r="U1264" s="283"/>
      <c r="V1264" s="283"/>
      <c r="W1264" s="164"/>
      <c r="X1264" s="99"/>
      <c r="Y1264" s="58"/>
      <c r="Z1264" s="58"/>
      <c r="AA1264" s="58"/>
      <c r="AB1264" s="58"/>
      <c r="AC1264" s="58"/>
      <c r="AD1264" s="58"/>
      <c r="AE1264" s="58"/>
      <c r="AF1264" s="58"/>
      <c r="AG1264" s="58"/>
      <c r="AH1264" s="58"/>
      <c r="AI1264" s="58"/>
      <c r="AJ1264" s="58"/>
      <c r="AM1264" s="127"/>
      <c r="AN1264" s="127"/>
    </row>
    <row r="1265" spans="1:40" s="66" customFormat="1" ht="29.25" hidden="1" customHeight="1" thickTop="1" thickBot="1">
      <c r="A1265" s="26"/>
      <c r="B1265" s="184"/>
      <c r="C1265" s="64"/>
      <c r="D1265" s="56"/>
      <c r="E1265" s="53" t="str">
        <f>+IF(J1265="","",SUBTOTAL(3,J$8:J1265))</f>
        <v/>
      </c>
      <c r="F1265" s="201"/>
      <c r="G1265" s="25"/>
      <c r="H1265" s="28">
        <v>9291</v>
      </c>
      <c r="I1265" s="65"/>
      <c r="J1265" s="25"/>
      <c r="K1265" s="26" t="str">
        <f t="shared" si="126"/>
        <v/>
      </c>
      <c r="L1265" s="169"/>
      <c r="M1265" s="25"/>
      <c r="N1265" s="38"/>
      <c r="P1265" s="63" t="str">
        <f t="shared" si="125"/>
        <v>.</v>
      </c>
      <c r="Q1265" s="63"/>
      <c r="R1265" s="63"/>
      <c r="S1265" s="6" t="str">
        <f t="shared" si="124"/>
        <v xml:space="preserve">فاتورة رقم 9291  </v>
      </c>
      <c r="T1265" s="6"/>
      <c r="U1265" s="283"/>
      <c r="V1265" s="283"/>
      <c r="W1265" s="164"/>
      <c r="X1265" s="99"/>
      <c r="Y1265" s="58"/>
      <c r="Z1265" s="58"/>
      <c r="AA1265" s="58"/>
      <c r="AB1265" s="58"/>
      <c r="AC1265" s="58"/>
      <c r="AD1265" s="58"/>
      <c r="AE1265" s="58"/>
      <c r="AF1265" s="58"/>
      <c r="AG1265" s="58"/>
      <c r="AH1265" s="58"/>
      <c r="AI1265" s="58"/>
      <c r="AJ1265" s="58"/>
      <c r="AM1265" s="127"/>
      <c r="AN1265" s="127"/>
    </row>
    <row r="1266" spans="1:40" s="66" customFormat="1" ht="29.25" hidden="1" customHeight="1" thickTop="1" thickBot="1">
      <c r="A1266" s="26"/>
      <c r="B1266" s="184"/>
      <c r="C1266" s="64"/>
      <c r="D1266" s="56"/>
      <c r="E1266" s="53" t="str">
        <f>+IF(J1266="","",SUBTOTAL(3,J$8:J1266))</f>
        <v/>
      </c>
      <c r="F1266" s="201"/>
      <c r="G1266" s="25"/>
      <c r="H1266" s="28">
        <v>9292</v>
      </c>
      <c r="I1266" s="65"/>
      <c r="J1266" s="25"/>
      <c r="K1266" s="26" t="str">
        <f t="shared" si="126"/>
        <v/>
      </c>
      <c r="L1266" s="169"/>
      <c r="M1266" s="25"/>
      <c r="N1266" s="38"/>
      <c r="P1266" s="63" t="str">
        <f t="shared" si="125"/>
        <v>.</v>
      </c>
      <c r="Q1266" s="63"/>
      <c r="R1266" s="63"/>
      <c r="S1266" s="6" t="str">
        <f t="shared" si="124"/>
        <v xml:space="preserve">فاتورة رقم 9292  </v>
      </c>
      <c r="T1266" s="6"/>
      <c r="U1266" s="283"/>
      <c r="V1266" s="283"/>
      <c r="W1266" s="164"/>
      <c r="X1266" s="99"/>
      <c r="Y1266" s="58"/>
      <c r="Z1266" s="58"/>
      <c r="AA1266" s="58"/>
      <c r="AB1266" s="58"/>
      <c r="AC1266" s="58"/>
      <c r="AD1266" s="58"/>
      <c r="AE1266" s="58"/>
      <c r="AF1266" s="58"/>
      <c r="AG1266" s="58"/>
      <c r="AH1266" s="58"/>
      <c r="AI1266" s="58"/>
      <c r="AJ1266" s="58"/>
      <c r="AM1266" s="127"/>
      <c r="AN1266" s="127"/>
    </row>
    <row r="1267" spans="1:40" s="66" customFormat="1" ht="29.25" hidden="1" customHeight="1" thickTop="1" thickBot="1">
      <c r="A1267" s="26"/>
      <c r="B1267" s="184"/>
      <c r="C1267" s="64"/>
      <c r="D1267" s="56"/>
      <c r="E1267" s="53" t="str">
        <f>+IF(J1267="","",SUBTOTAL(3,J$8:J1267))</f>
        <v/>
      </c>
      <c r="F1267" s="201"/>
      <c r="G1267" s="25"/>
      <c r="H1267" s="28">
        <v>9293</v>
      </c>
      <c r="I1267" s="65"/>
      <c r="J1267" s="25"/>
      <c r="K1267" s="26" t="str">
        <f t="shared" si="126"/>
        <v/>
      </c>
      <c r="L1267" s="169"/>
      <c r="M1267" s="25"/>
      <c r="N1267" s="38"/>
      <c r="P1267" s="63" t="str">
        <f t="shared" si="125"/>
        <v>.</v>
      </c>
      <c r="Q1267" s="63"/>
      <c r="R1267" s="63"/>
      <c r="S1267" s="6" t="str">
        <f t="shared" si="124"/>
        <v xml:space="preserve">فاتورة رقم 9293  </v>
      </c>
      <c r="T1267" s="6"/>
      <c r="U1267" s="283"/>
      <c r="V1267" s="283"/>
      <c r="W1267" s="164"/>
      <c r="X1267" s="99"/>
      <c r="Y1267" s="58"/>
      <c r="Z1267" s="58"/>
      <c r="AA1267" s="58"/>
      <c r="AB1267" s="58"/>
      <c r="AC1267" s="58"/>
      <c r="AD1267" s="58"/>
      <c r="AE1267" s="58"/>
      <c r="AF1267" s="58"/>
      <c r="AG1267" s="58"/>
      <c r="AH1267" s="58"/>
      <c r="AI1267" s="58"/>
      <c r="AJ1267" s="58"/>
      <c r="AM1267" s="127"/>
      <c r="AN1267" s="127"/>
    </row>
    <row r="1268" spans="1:40" s="66" customFormat="1" ht="29.25" hidden="1" customHeight="1" thickTop="1" thickBot="1">
      <c r="A1268" s="26"/>
      <c r="B1268" s="184"/>
      <c r="C1268" s="64"/>
      <c r="D1268" s="56"/>
      <c r="E1268" s="53" t="str">
        <f>+IF(J1268="","",SUBTOTAL(3,J$8:J1268))</f>
        <v/>
      </c>
      <c r="F1268" s="201"/>
      <c r="G1268" s="25"/>
      <c r="H1268" s="28">
        <v>9294</v>
      </c>
      <c r="I1268" s="65"/>
      <c r="J1268" s="25"/>
      <c r="K1268" s="26" t="str">
        <f t="shared" si="126"/>
        <v/>
      </c>
      <c r="L1268" s="169"/>
      <c r="M1268" s="25"/>
      <c r="N1268" s="38"/>
      <c r="P1268" s="63" t="str">
        <f t="shared" si="125"/>
        <v>.</v>
      </c>
      <c r="Q1268" s="63"/>
      <c r="R1268" s="63"/>
      <c r="S1268" s="6" t="str">
        <f t="shared" si="124"/>
        <v xml:space="preserve">فاتورة رقم 9294  </v>
      </c>
      <c r="T1268" s="6"/>
      <c r="U1268" s="283"/>
      <c r="V1268" s="283"/>
      <c r="W1268" s="164"/>
      <c r="X1268" s="99"/>
      <c r="Y1268" s="58"/>
      <c r="Z1268" s="58"/>
      <c r="AA1268" s="58"/>
      <c r="AB1268" s="58"/>
      <c r="AC1268" s="58"/>
      <c r="AD1268" s="58"/>
      <c r="AE1268" s="58"/>
      <c r="AF1268" s="58"/>
      <c r="AG1268" s="58"/>
      <c r="AH1268" s="58"/>
      <c r="AI1268" s="58"/>
      <c r="AJ1268" s="58"/>
      <c r="AM1268" s="127"/>
      <c r="AN1268" s="127"/>
    </row>
    <row r="1269" spans="1:40" s="66" customFormat="1" ht="29.25" hidden="1" customHeight="1" thickTop="1" thickBot="1">
      <c r="A1269" s="26"/>
      <c r="B1269" s="184"/>
      <c r="C1269" s="64"/>
      <c r="D1269" s="56"/>
      <c r="E1269" s="53" t="str">
        <f>+IF(J1269="","",SUBTOTAL(3,J$8:J1269))</f>
        <v/>
      </c>
      <c r="F1269" s="201"/>
      <c r="G1269" s="25"/>
      <c r="H1269" s="28">
        <v>9295</v>
      </c>
      <c r="I1269" s="65"/>
      <c r="J1269" s="25"/>
      <c r="K1269" s="26" t="str">
        <f t="shared" si="126"/>
        <v/>
      </c>
      <c r="L1269" s="169"/>
      <c r="M1269" s="25"/>
      <c r="N1269" s="38"/>
      <c r="P1269" s="63" t="str">
        <f t="shared" si="125"/>
        <v>.</v>
      </c>
      <c r="Q1269" s="63"/>
      <c r="R1269" s="63"/>
      <c r="S1269" s="6" t="str">
        <f t="shared" si="124"/>
        <v xml:space="preserve">فاتورة رقم 9295  </v>
      </c>
      <c r="T1269" s="6"/>
      <c r="U1269" s="283"/>
      <c r="V1269" s="283"/>
      <c r="W1269" s="164"/>
      <c r="X1269" s="99"/>
      <c r="Y1269" s="58"/>
      <c r="Z1269" s="58"/>
      <c r="AA1269" s="58"/>
      <c r="AB1269" s="58"/>
      <c r="AC1269" s="58"/>
      <c r="AD1269" s="58"/>
      <c r="AE1269" s="58"/>
      <c r="AF1269" s="58"/>
      <c r="AG1269" s="58"/>
      <c r="AH1269" s="58"/>
      <c r="AI1269" s="58"/>
      <c r="AJ1269" s="58"/>
      <c r="AM1269" s="127"/>
      <c r="AN1269" s="127"/>
    </row>
    <row r="1270" spans="1:40" s="66" customFormat="1" ht="29.25" hidden="1" customHeight="1" thickTop="1" thickBot="1">
      <c r="A1270" s="26"/>
      <c r="B1270" s="184"/>
      <c r="C1270" s="64"/>
      <c r="D1270" s="56"/>
      <c r="E1270" s="53" t="str">
        <f>+IF(J1270="","",SUBTOTAL(3,J$8:J1270))</f>
        <v/>
      </c>
      <c r="F1270" s="201"/>
      <c r="G1270" s="25"/>
      <c r="H1270" s="28">
        <v>9296</v>
      </c>
      <c r="I1270" s="65"/>
      <c r="J1270" s="25"/>
      <c r="K1270" s="26" t="str">
        <f t="shared" si="126"/>
        <v/>
      </c>
      <c r="L1270" s="169"/>
      <c r="M1270" s="25"/>
      <c r="N1270" s="38"/>
      <c r="P1270" s="63" t="str">
        <f t="shared" si="125"/>
        <v>.</v>
      </c>
      <c r="Q1270" s="63"/>
      <c r="R1270" s="63"/>
      <c r="S1270" s="6" t="str">
        <f t="shared" si="124"/>
        <v xml:space="preserve">فاتورة رقم 9296  </v>
      </c>
      <c r="T1270" s="6"/>
      <c r="U1270" s="283"/>
      <c r="V1270" s="283"/>
      <c r="W1270" s="164"/>
      <c r="X1270" s="99"/>
      <c r="Y1270" s="58"/>
      <c r="Z1270" s="58"/>
      <c r="AA1270" s="58"/>
      <c r="AB1270" s="58"/>
      <c r="AC1270" s="58"/>
      <c r="AD1270" s="58"/>
      <c r="AE1270" s="58"/>
      <c r="AF1270" s="58"/>
      <c r="AG1270" s="58"/>
      <c r="AH1270" s="58"/>
      <c r="AI1270" s="58"/>
      <c r="AJ1270" s="58"/>
      <c r="AM1270" s="127"/>
      <c r="AN1270" s="127"/>
    </row>
    <row r="1271" spans="1:40" s="66" customFormat="1" ht="29.25" hidden="1" customHeight="1" thickTop="1" thickBot="1">
      <c r="A1271" s="26"/>
      <c r="B1271" s="184"/>
      <c r="C1271" s="64"/>
      <c r="D1271" s="56"/>
      <c r="E1271" s="53" t="str">
        <f>+IF(J1271="","",SUBTOTAL(3,J$8:J1271))</f>
        <v/>
      </c>
      <c r="F1271" s="201"/>
      <c r="G1271" s="25"/>
      <c r="H1271" s="28">
        <v>9297</v>
      </c>
      <c r="I1271" s="65"/>
      <c r="J1271" s="25"/>
      <c r="K1271" s="26" t="str">
        <f t="shared" si="126"/>
        <v/>
      </c>
      <c r="L1271" s="169"/>
      <c r="M1271" s="25"/>
      <c r="N1271" s="38"/>
      <c r="P1271" s="63" t="str">
        <f t="shared" si="125"/>
        <v>.</v>
      </c>
      <c r="Q1271" s="63"/>
      <c r="R1271" s="63"/>
      <c r="S1271" s="6" t="str">
        <f t="shared" si="124"/>
        <v xml:space="preserve">فاتورة رقم 9297  </v>
      </c>
      <c r="T1271" s="6"/>
      <c r="U1271" s="283"/>
      <c r="V1271" s="283"/>
      <c r="W1271" s="164"/>
      <c r="X1271" s="99"/>
      <c r="Y1271" s="58"/>
      <c r="Z1271" s="58"/>
      <c r="AA1271" s="58"/>
      <c r="AB1271" s="58"/>
      <c r="AC1271" s="58"/>
      <c r="AD1271" s="58"/>
      <c r="AE1271" s="58"/>
      <c r="AF1271" s="58"/>
      <c r="AG1271" s="58"/>
      <c r="AH1271" s="58"/>
      <c r="AI1271" s="58"/>
      <c r="AJ1271" s="58"/>
      <c r="AM1271" s="127"/>
      <c r="AN1271" s="127"/>
    </row>
    <row r="1272" spans="1:40" s="66" customFormat="1" ht="29.25" hidden="1" customHeight="1" thickTop="1" thickBot="1">
      <c r="A1272" s="26"/>
      <c r="B1272" s="184"/>
      <c r="C1272" s="64"/>
      <c r="D1272" s="56"/>
      <c r="E1272" s="53" t="str">
        <f>+IF(J1272="","",SUBTOTAL(3,J$8:J1272))</f>
        <v/>
      </c>
      <c r="F1272" s="201"/>
      <c r="G1272" s="25"/>
      <c r="H1272" s="28">
        <v>9298</v>
      </c>
      <c r="I1272" s="65"/>
      <c r="J1272" s="25"/>
      <c r="K1272" s="26" t="str">
        <f t="shared" si="126"/>
        <v/>
      </c>
      <c r="L1272" s="169"/>
      <c r="M1272" s="25"/>
      <c r="N1272" s="38"/>
      <c r="P1272" s="63" t="str">
        <f t="shared" si="125"/>
        <v>.</v>
      </c>
      <c r="Q1272" s="63"/>
      <c r="R1272" s="63"/>
      <c r="S1272" s="6" t="str">
        <f t="shared" si="124"/>
        <v xml:space="preserve">فاتورة رقم 9298  </v>
      </c>
      <c r="T1272" s="6"/>
      <c r="U1272" s="283"/>
      <c r="V1272" s="283"/>
      <c r="W1272" s="164"/>
      <c r="X1272" s="99"/>
      <c r="Y1272" s="58"/>
      <c r="Z1272" s="58"/>
      <c r="AA1272" s="58"/>
      <c r="AB1272" s="58"/>
      <c r="AC1272" s="58"/>
      <c r="AD1272" s="58"/>
      <c r="AE1272" s="58"/>
      <c r="AF1272" s="58"/>
      <c r="AG1272" s="58"/>
      <c r="AH1272" s="58"/>
      <c r="AI1272" s="58"/>
      <c r="AJ1272" s="58"/>
      <c r="AM1272" s="127"/>
      <c r="AN1272" s="127"/>
    </row>
    <row r="1273" spans="1:40" s="66" customFormat="1" ht="29.25" hidden="1" customHeight="1" thickTop="1" thickBot="1">
      <c r="A1273" s="26"/>
      <c r="B1273" s="184"/>
      <c r="C1273" s="64"/>
      <c r="D1273" s="56"/>
      <c r="E1273" s="53" t="str">
        <f>+IF(J1273="","",SUBTOTAL(3,J$8:J1273))</f>
        <v/>
      </c>
      <c r="F1273" s="201"/>
      <c r="G1273" s="25"/>
      <c r="H1273" s="28">
        <v>9299</v>
      </c>
      <c r="I1273" s="65"/>
      <c r="J1273" s="25"/>
      <c r="K1273" s="26" t="str">
        <f t="shared" si="126"/>
        <v/>
      </c>
      <c r="L1273" s="169"/>
      <c r="M1273" s="25"/>
      <c r="N1273" s="38"/>
      <c r="P1273" s="63" t="str">
        <f t="shared" si="125"/>
        <v>.</v>
      </c>
      <c r="Q1273" s="63"/>
      <c r="R1273" s="63"/>
      <c r="S1273" s="6" t="str">
        <f t="shared" si="124"/>
        <v xml:space="preserve">فاتورة رقم 9299  </v>
      </c>
      <c r="T1273" s="6"/>
      <c r="U1273" s="283"/>
      <c r="V1273" s="283"/>
      <c r="W1273" s="164"/>
      <c r="X1273" s="99"/>
      <c r="Y1273" s="58"/>
      <c r="Z1273" s="58"/>
      <c r="AA1273" s="58"/>
      <c r="AB1273" s="58"/>
      <c r="AC1273" s="58"/>
      <c r="AD1273" s="58"/>
      <c r="AE1273" s="58"/>
      <c r="AF1273" s="58"/>
      <c r="AG1273" s="58"/>
      <c r="AH1273" s="58"/>
      <c r="AI1273" s="58"/>
      <c r="AJ1273" s="58"/>
      <c r="AM1273" s="127"/>
      <c r="AN1273" s="127"/>
    </row>
    <row r="1274" spans="1:40" s="66" customFormat="1" ht="29.25" hidden="1" customHeight="1" thickTop="1" thickBot="1">
      <c r="A1274" s="26"/>
      <c r="B1274" s="184"/>
      <c r="C1274" s="64"/>
      <c r="D1274" s="56"/>
      <c r="E1274" s="53" t="str">
        <f>+IF(J1274="","",SUBTOTAL(3,J$8:J1274))</f>
        <v/>
      </c>
      <c r="F1274" s="201"/>
      <c r="G1274" s="25"/>
      <c r="H1274" s="28">
        <v>9300</v>
      </c>
      <c r="I1274" s="65"/>
      <c r="J1274" s="25"/>
      <c r="K1274" s="26" t="str">
        <f t="shared" si="126"/>
        <v/>
      </c>
      <c r="L1274" s="169"/>
      <c r="M1274" s="25"/>
      <c r="N1274" s="38"/>
      <c r="P1274" s="63" t="str">
        <f t="shared" si="125"/>
        <v>.</v>
      </c>
      <c r="Q1274" s="63"/>
      <c r="R1274" s="63"/>
      <c r="S1274" s="6" t="str">
        <f t="shared" si="124"/>
        <v xml:space="preserve">فاتورة رقم 9300  </v>
      </c>
      <c r="T1274" s="6"/>
      <c r="U1274" s="283"/>
      <c r="V1274" s="283"/>
      <c r="W1274" s="164"/>
      <c r="X1274" s="99"/>
      <c r="Y1274" s="58"/>
      <c r="Z1274" s="58"/>
      <c r="AA1274" s="58"/>
      <c r="AB1274" s="58"/>
      <c r="AC1274" s="58"/>
      <c r="AD1274" s="58"/>
      <c r="AE1274" s="58"/>
      <c r="AF1274" s="58"/>
      <c r="AG1274" s="58"/>
      <c r="AH1274" s="58"/>
      <c r="AI1274" s="58"/>
      <c r="AJ1274" s="58"/>
      <c r="AM1274" s="127"/>
      <c r="AN1274" s="127"/>
    </row>
    <row r="1275" spans="1:40" s="66" customFormat="1" ht="29.25" hidden="1" customHeight="1" thickTop="1" thickBot="1">
      <c r="A1275" s="26"/>
      <c r="B1275" s="184"/>
      <c r="C1275" s="64"/>
      <c r="D1275" s="56"/>
      <c r="E1275" s="53" t="str">
        <f>+IF(J1275="","",SUBTOTAL(3,J$8:J1275))</f>
        <v/>
      </c>
      <c r="F1275" s="201"/>
      <c r="G1275" s="25"/>
      <c r="H1275" s="28">
        <v>9301</v>
      </c>
      <c r="I1275" s="65"/>
      <c r="J1275" s="25"/>
      <c r="K1275" s="26" t="str">
        <f t="shared" si="126"/>
        <v/>
      </c>
      <c r="L1275" s="169"/>
      <c r="M1275" s="25"/>
      <c r="N1275" s="38"/>
      <c r="P1275" s="63" t="str">
        <f t="shared" si="125"/>
        <v>.</v>
      </c>
      <c r="Q1275" s="63"/>
      <c r="R1275" s="63"/>
      <c r="S1275" s="6" t="str">
        <f t="shared" si="124"/>
        <v xml:space="preserve">فاتورة رقم 9301  </v>
      </c>
      <c r="T1275" s="6"/>
      <c r="U1275" s="283"/>
      <c r="V1275" s="283"/>
      <c r="W1275" s="164"/>
      <c r="X1275" s="99"/>
      <c r="Y1275" s="58"/>
      <c r="Z1275" s="58"/>
      <c r="AA1275" s="58"/>
      <c r="AB1275" s="58"/>
      <c r="AC1275" s="58"/>
      <c r="AD1275" s="58"/>
      <c r="AE1275" s="58"/>
      <c r="AF1275" s="58"/>
      <c r="AG1275" s="58"/>
      <c r="AH1275" s="58"/>
      <c r="AI1275" s="58"/>
      <c r="AJ1275" s="58"/>
      <c r="AM1275" s="127"/>
      <c r="AN1275" s="127"/>
    </row>
    <row r="1276" spans="1:40" s="66" customFormat="1" ht="29.25" hidden="1" customHeight="1" thickTop="1" thickBot="1">
      <c r="A1276" s="26"/>
      <c r="B1276" s="184"/>
      <c r="C1276" s="64"/>
      <c r="D1276" s="56"/>
      <c r="E1276" s="53" t="str">
        <f>+IF(J1276="","",SUBTOTAL(3,J$8:J1276))</f>
        <v/>
      </c>
      <c r="F1276" s="201"/>
      <c r="G1276" s="25"/>
      <c r="H1276" s="28">
        <v>9302</v>
      </c>
      <c r="I1276" s="65"/>
      <c r="J1276" s="25"/>
      <c r="K1276" s="26" t="str">
        <f t="shared" si="126"/>
        <v/>
      </c>
      <c r="L1276" s="169"/>
      <c r="M1276" s="25"/>
      <c r="N1276" s="38"/>
      <c r="P1276" s="63" t="str">
        <f t="shared" si="125"/>
        <v>.</v>
      </c>
      <c r="Q1276" s="63"/>
      <c r="R1276" s="63"/>
      <c r="S1276" s="6" t="str">
        <f t="shared" si="124"/>
        <v xml:space="preserve">فاتورة رقم 9302  </v>
      </c>
      <c r="T1276" s="6"/>
      <c r="U1276" s="283"/>
      <c r="V1276" s="283"/>
      <c r="W1276" s="164"/>
      <c r="X1276" s="99"/>
      <c r="Y1276" s="58"/>
      <c r="Z1276" s="58"/>
      <c r="AA1276" s="58"/>
      <c r="AB1276" s="58"/>
      <c r="AC1276" s="58"/>
      <c r="AD1276" s="58"/>
      <c r="AE1276" s="58"/>
      <c r="AF1276" s="58"/>
      <c r="AG1276" s="58"/>
      <c r="AH1276" s="58"/>
      <c r="AI1276" s="58"/>
      <c r="AJ1276" s="58"/>
      <c r="AM1276" s="127"/>
      <c r="AN1276" s="127"/>
    </row>
    <row r="1277" spans="1:40" s="66" customFormat="1" ht="29.25" hidden="1" customHeight="1" thickTop="1" thickBot="1">
      <c r="A1277" s="26"/>
      <c r="B1277" s="184"/>
      <c r="C1277" s="64"/>
      <c r="D1277" s="56"/>
      <c r="E1277" s="53" t="str">
        <f>+IF(J1277="","",SUBTOTAL(3,J$8:J1277))</f>
        <v/>
      </c>
      <c r="F1277" s="201"/>
      <c r="G1277" s="25"/>
      <c r="H1277" s="28">
        <v>9303</v>
      </c>
      <c r="I1277" s="65"/>
      <c r="J1277" s="25"/>
      <c r="K1277" s="26" t="str">
        <f t="shared" si="126"/>
        <v/>
      </c>
      <c r="L1277" s="169"/>
      <c r="M1277" s="25"/>
      <c r="N1277" s="38"/>
      <c r="P1277" s="63" t="str">
        <f t="shared" si="125"/>
        <v>.</v>
      </c>
      <c r="Q1277" s="63"/>
      <c r="R1277" s="63"/>
      <c r="S1277" s="6" t="str">
        <f t="shared" si="124"/>
        <v xml:space="preserve">فاتورة رقم 9303  </v>
      </c>
      <c r="T1277" s="6"/>
      <c r="U1277" s="283"/>
      <c r="V1277" s="283"/>
      <c r="W1277" s="164"/>
      <c r="X1277" s="99"/>
      <c r="Y1277" s="58"/>
      <c r="Z1277" s="58"/>
      <c r="AA1277" s="58"/>
      <c r="AB1277" s="58"/>
      <c r="AC1277" s="58"/>
      <c r="AD1277" s="58"/>
      <c r="AE1277" s="58"/>
      <c r="AF1277" s="58"/>
      <c r="AG1277" s="58"/>
      <c r="AH1277" s="58"/>
      <c r="AI1277" s="58"/>
      <c r="AJ1277" s="58"/>
      <c r="AM1277" s="127"/>
      <c r="AN1277" s="127"/>
    </row>
    <row r="1278" spans="1:40" s="66" customFormat="1" ht="29.25" hidden="1" customHeight="1" thickTop="1" thickBot="1">
      <c r="A1278" s="26"/>
      <c r="B1278" s="184"/>
      <c r="C1278" s="64"/>
      <c r="D1278" s="56"/>
      <c r="E1278" s="53" t="str">
        <f>+IF(J1278="","",SUBTOTAL(3,J$8:J1278))</f>
        <v/>
      </c>
      <c r="F1278" s="201"/>
      <c r="G1278" s="25"/>
      <c r="H1278" s="28">
        <v>9304</v>
      </c>
      <c r="I1278" s="65"/>
      <c r="J1278" s="25"/>
      <c r="K1278" s="26" t="str">
        <f t="shared" si="126"/>
        <v/>
      </c>
      <c r="L1278" s="169"/>
      <c r="M1278" s="25"/>
      <c r="N1278" s="38"/>
      <c r="P1278" s="63" t="str">
        <f t="shared" si="125"/>
        <v>.</v>
      </c>
      <c r="Q1278" s="63"/>
      <c r="R1278" s="63"/>
      <c r="S1278" s="6" t="str">
        <f t="shared" si="124"/>
        <v xml:space="preserve">فاتورة رقم 9304  </v>
      </c>
      <c r="T1278" s="6"/>
      <c r="U1278" s="283"/>
      <c r="V1278" s="283"/>
      <c r="W1278" s="164"/>
      <c r="X1278" s="99"/>
      <c r="Y1278" s="58"/>
      <c r="Z1278" s="58"/>
      <c r="AA1278" s="58"/>
      <c r="AB1278" s="58"/>
      <c r="AC1278" s="58"/>
      <c r="AD1278" s="58"/>
      <c r="AE1278" s="58"/>
      <c r="AF1278" s="58"/>
      <c r="AG1278" s="58"/>
      <c r="AH1278" s="58"/>
      <c r="AI1278" s="58"/>
      <c r="AJ1278" s="58"/>
      <c r="AM1278" s="127"/>
      <c r="AN1278" s="127"/>
    </row>
    <row r="1279" spans="1:40" s="66" customFormat="1" ht="29.25" hidden="1" customHeight="1" thickTop="1" thickBot="1">
      <c r="A1279" s="26"/>
      <c r="B1279" s="184"/>
      <c r="C1279" s="64"/>
      <c r="D1279" s="56"/>
      <c r="E1279" s="53" t="str">
        <f>+IF(J1279="","",SUBTOTAL(3,J$8:J1279))</f>
        <v/>
      </c>
      <c r="F1279" s="201"/>
      <c r="G1279" s="25"/>
      <c r="H1279" s="28">
        <v>9305</v>
      </c>
      <c r="I1279" s="65"/>
      <c r="J1279" s="25"/>
      <c r="K1279" s="26" t="str">
        <f t="shared" si="126"/>
        <v/>
      </c>
      <c r="L1279" s="169"/>
      <c r="M1279" s="25"/>
      <c r="N1279" s="38"/>
      <c r="P1279" s="63" t="str">
        <f t="shared" si="125"/>
        <v>.</v>
      </c>
      <c r="Q1279" s="63"/>
      <c r="R1279" s="63"/>
      <c r="S1279" s="6" t="str">
        <f t="shared" si="124"/>
        <v xml:space="preserve">فاتورة رقم 9305  </v>
      </c>
      <c r="T1279" s="6"/>
      <c r="U1279" s="283"/>
      <c r="V1279" s="283"/>
      <c r="W1279" s="164"/>
      <c r="X1279" s="99"/>
      <c r="Y1279" s="58"/>
      <c r="Z1279" s="58"/>
      <c r="AA1279" s="58"/>
      <c r="AB1279" s="58"/>
      <c r="AC1279" s="58"/>
      <c r="AD1279" s="58"/>
      <c r="AE1279" s="58"/>
      <c r="AF1279" s="58"/>
      <c r="AG1279" s="58"/>
      <c r="AH1279" s="58"/>
      <c r="AI1279" s="58"/>
      <c r="AJ1279" s="58"/>
      <c r="AM1279" s="127"/>
      <c r="AN1279" s="127"/>
    </row>
    <row r="1280" spans="1:40" s="66" customFormat="1" ht="29.25" hidden="1" customHeight="1" thickTop="1" thickBot="1">
      <c r="A1280" s="26"/>
      <c r="B1280" s="184"/>
      <c r="C1280" s="64"/>
      <c r="D1280" s="56"/>
      <c r="E1280" s="53" t="str">
        <f>+IF(J1280="","",SUBTOTAL(3,J$8:J1280))</f>
        <v/>
      </c>
      <c r="F1280" s="201"/>
      <c r="G1280" s="25"/>
      <c r="H1280" s="28">
        <v>9306</v>
      </c>
      <c r="I1280" s="65"/>
      <c r="J1280" s="25"/>
      <c r="K1280" s="26" t="str">
        <f t="shared" si="126"/>
        <v/>
      </c>
      <c r="L1280" s="169"/>
      <c r="M1280" s="25"/>
      <c r="N1280" s="38"/>
      <c r="P1280" s="63" t="str">
        <f t="shared" si="125"/>
        <v>.</v>
      </c>
      <c r="Q1280" s="63"/>
      <c r="R1280" s="63"/>
      <c r="S1280" s="6" t="str">
        <f t="shared" si="124"/>
        <v xml:space="preserve">فاتورة رقم 9306  </v>
      </c>
      <c r="T1280" s="6"/>
      <c r="U1280" s="283"/>
      <c r="V1280" s="283"/>
      <c r="W1280" s="164"/>
      <c r="X1280" s="99"/>
      <c r="Y1280" s="58"/>
      <c r="Z1280" s="58"/>
      <c r="AA1280" s="58"/>
      <c r="AB1280" s="58"/>
      <c r="AC1280" s="58"/>
      <c r="AD1280" s="58"/>
      <c r="AE1280" s="58"/>
      <c r="AF1280" s="58"/>
      <c r="AG1280" s="58"/>
      <c r="AH1280" s="58"/>
      <c r="AI1280" s="58"/>
      <c r="AJ1280" s="58"/>
      <c r="AM1280" s="127"/>
      <c r="AN1280" s="127"/>
    </row>
    <row r="1281" spans="1:40" s="66" customFormat="1" ht="29.25" hidden="1" customHeight="1" thickTop="1" thickBot="1">
      <c r="A1281" s="26"/>
      <c r="B1281" s="184"/>
      <c r="C1281" s="64"/>
      <c r="D1281" s="56"/>
      <c r="E1281" s="53" t="str">
        <f>+IF(J1281="","",SUBTOTAL(3,J$8:J1281))</f>
        <v/>
      </c>
      <c r="F1281" s="201"/>
      <c r="G1281" s="25"/>
      <c r="H1281" s="28">
        <v>9307</v>
      </c>
      <c r="I1281" s="65"/>
      <c r="J1281" s="25"/>
      <c r="K1281" s="26" t="str">
        <f t="shared" si="126"/>
        <v/>
      </c>
      <c r="L1281" s="169"/>
      <c r="M1281" s="25"/>
      <c r="N1281" s="38"/>
      <c r="P1281" s="63" t="str">
        <f t="shared" si="125"/>
        <v>.</v>
      </c>
      <c r="Q1281" s="63"/>
      <c r="R1281" s="63"/>
      <c r="S1281" s="6" t="str">
        <f t="shared" si="124"/>
        <v xml:space="preserve">فاتورة رقم 9307  </v>
      </c>
      <c r="T1281" s="6"/>
      <c r="U1281" s="283"/>
      <c r="V1281" s="283"/>
      <c r="W1281" s="164"/>
      <c r="X1281" s="99"/>
      <c r="Y1281" s="58"/>
      <c r="Z1281" s="58"/>
      <c r="AA1281" s="58"/>
      <c r="AB1281" s="58"/>
      <c r="AC1281" s="58"/>
      <c r="AD1281" s="58"/>
      <c r="AE1281" s="58"/>
      <c r="AF1281" s="58"/>
      <c r="AG1281" s="58"/>
      <c r="AH1281" s="58"/>
      <c r="AI1281" s="58"/>
      <c r="AJ1281" s="58"/>
      <c r="AM1281" s="127"/>
      <c r="AN1281" s="127"/>
    </row>
    <row r="1282" spans="1:40" s="66" customFormat="1" ht="29.25" hidden="1" customHeight="1" thickTop="1" thickBot="1">
      <c r="A1282" s="26"/>
      <c r="B1282" s="184"/>
      <c r="C1282" s="64"/>
      <c r="D1282" s="56"/>
      <c r="E1282" s="53" t="str">
        <f>+IF(J1282="","",SUBTOTAL(3,J$8:J1282))</f>
        <v/>
      </c>
      <c r="F1282" s="201"/>
      <c r="G1282" s="25"/>
      <c r="H1282" s="28">
        <v>9308</v>
      </c>
      <c r="I1282" s="65"/>
      <c r="J1282" s="25"/>
      <c r="K1282" s="26" t="str">
        <f t="shared" si="126"/>
        <v/>
      </c>
      <c r="L1282" s="169"/>
      <c r="M1282" s="25"/>
      <c r="N1282" s="38"/>
      <c r="P1282" s="63" t="str">
        <f t="shared" si="125"/>
        <v>.</v>
      </c>
      <c r="Q1282" s="63"/>
      <c r="R1282" s="63"/>
      <c r="S1282" s="6" t="str">
        <f t="shared" si="124"/>
        <v xml:space="preserve">فاتورة رقم 9308  </v>
      </c>
      <c r="T1282" s="6"/>
      <c r="U1282" s="283"/>
      <c r="V1282" s="283"/>
      <c r="W1282" s="164"/>
      <c r="X1282" s="99"/>
      <c r="Y1282" s="58"/>
      <c r="Z1282" s="58"/>
      <c r="AA1282" s="58"/>
      <c r="AB1282" s="58"/>
      <c r="AC1282" s="58"/>
      <c r="AD1282" s="58"/>
      <c r="AE1282" s="58"/>
      <c r="AF1282" s="58"/>
      <c r="AG1282" s="58"/>
      <c r="AH1282" s="58"/>
      <c r="AI1282" s="58"/>
      <c r="AJ1282" s="58"/>
      <c r="AM1282" s="127"/>
      <c r="AN1282" s="127"/>
    </row>
    <row r="1283" spans="1:40" s="66" customFormat="1" ht="29.25" hidden="1" customHeight="1" thickTop="1" thickBot="1">
      <c r="A1283" s="26"/>
      <c r="B1283" s="184"/>
      <c r="C1283" s="64"/>
      <c r="D1283" s="56"/>
      <c r="E1283" s="53" t="str">
        <f>+IF(J1283="","",SUBTOTAL(3,J$8:J1283))</f>
        <v/>
      </c>
      <c r="F1283" s="201"/>
      <c r="G1283" s="25"/>
      <c r="H1283" s="28">
        <v>9309</v>
      </c>
      <c r="I1283" s="65"/>
      <c r="J1283" s="25"/>
      <c r="K1283" s="26" t="str">
        <f t="shared" si="126"/>
        <v/>
      </c>
      <c r="L1283" s="169"/>
      <c r="M1283" s="25"/>
      <c r="N1283" s="38"/>
      <c r="P1283" s="63" t="str">
        <f t="shared" si="125"/>
        <v>.</v>
      </c>
      <c r="Q1283" s="63"/>
      <c r="R1283" s="63"/>
      <c r="S1283" s="6" t="str">
        <f t="shared" si="124"/>
        <v xml:space="preserve">فاتورة رقم 9309  </v>
      </c>
      <c r="T1283" s="6"/>
      <c r="U1283" s="283"/>
      <c r="V1283" s="283"/>
      <c r="W1283" s="164"/>
      <c r="X1283" s="99"/>
      <c r="Y1283" s="58"/>
      <c r="Z1283" s="58"/>
      <c r="AA1283" s="58"/>
      <c r="AB1283" s="58"/>
      <c r="AC1283" s="58"/>
      <c r="AD1283" s="58"/>
      <c r="AE1283" s="58"/>
      <c r="AF1283" s="58"/>
      <c r="AG1283" s="58"/>
      <c r="AH1283" s="58"/>
      <c r="AI1283" s="58"/>
      <c r="AJ1283" s="58"/>
      <c r="AM1283" s="127"/>
      <c r="AN1283" s="127"/>
    </row>
    <row r="1284" spans="1:40" s="66" customFormat="1" ht="29.25" hidden="1" customHeight="1" thickTop="1" thickBot="1">
      <c r="A1284" s="26"/>
      <c r="B1284" s="184"/>
      <c r="C1284" s="64"/>
      <c r="D1284" s="56"/>
      <c r="E1284" s="53" t="str">
        <f>+IF(J1284="","",SUBTOTAL(3,J$8:J1284))</f>
        <v/>
      </c>
      <c r="F1284" s="201"/>
      <c r="G1284" s="25"/>
      <c r="H1284" s="28">
        <v>9310</v>
      </c>
      <c r="I1284" s="65"/>
      <c r="J1284" s="25"/>
      <c r="K1284" s="26" t="str">
        <f t="shared" si="126"/>
        <v/>
      </c>
      <c r="L1284" s="169"/>
      <c r="M1284" s="25"/>
      <c r="N1284" s="38"/>
      <c r="P1284" s="63" t="str">
        <f t="shared" si="125"/>
        <v>.</v>
      </c>
      <c r="Q1284" s="63"/>
      <c r="R1284" s="63"/>
      <c r="S1284" s="6" t="str">
        <f t="shared" si="124"/>
        <v xml:space="preserve">فاتورة رقم 9310  </v>
      </c>
      <c r="T1284" s="6"/>
      <c r="U1284" s="283"/>
      <c r="V1284" s="283"/>
      <c r="W1284" s="164"/>
      <c r="X1284" s="99"/>
      <c r="Y1284" s="58"/>
      <c r="Z1284" s="58"/>
      <c r="AA1284" s="58"/>
      <c r="AB1284" s="58"/>
      <c r="AC1284" s="58"/>
      <c r="AD1284" s="58"/>
      <c r="AE1284" s="58"/>
      <c r="AF1284" s="58"/>
      <c r="AG1284" s="58"/>
      <c r="AH1284" s="58"/>
      <c r="AI1284" s="58"/>
      <c r="AJ1284" s="58"/>
      <c r="AM1284" s="127"/>
      <c r="AN1284" s="127"/>
    </row>
    <row r="1285" spans="1:40" s="66" customFormat="1" ht="29.25" hidden="1" customHeight="1" thickTop="1" thickBot="1">
      <c r="A1285" s="26"/>
      <c r="B1285" s="184"/>
      <c r="C1285" s="64"/>
      <c r="D1285" s="56"/>
      <c r="E1285" s="53" t="str">
        <f>+IF(J1285="","",SUBTOTAL(3,J$8:J1285))</f>
        <v/>
      </c>
      <c r="F1285" s="201"/>
      <c r="G1285" s="25"/>
      <c r="H1285" s="28">
        <v>9311</v>
      </c>
      <c r="I1285" s="65"/>
      <c r="J1285" s="25"/>
      <c r="K1285" s="26" t="str">
        <f t="shared" si="126"/>
        <v/>
      </c>
      <c r="L1285" s="169"/>
      <c r="M1285" s="25"/>
      <c r="N1285" s="38"/>
      <c r="P1285" s="63" t="str">
        <f t="shared" si="125"/>
        <v>.</v>
      </c>
      <c r="Q1285" s="63"/>
      <c r="R1285" s="63"/>
      <c r="S1285" s="6" t="str">
        <f t="shared" si="124"/>
        <v xml:space="preserve">فاتورة رقم 9311  </v>
      </c>
      <c r="T1285" s="6"/>
      <c r="U1285" s="283"/>
      <c r="V1285" s="283"/>
      <c r="W1285" s="164"/>
      <c r="X1285" s="99"/>
      <c r="Y1285" s="58"/>
      <c r="Z1285" s="58"/>
      <c r="AA1285" s="58"/>
      <c r="AB1285" s="58"/>
      <c r="AC1285" s="58"/>
      <c r="AD1285" s="58"/>
      <c r="AE1285" s="58"/>
      <c r="AF1285" s="58"/>
      <c r="AG1285" s="58"/>
      <c r="AH1285" s="58"/>
      <c r="AI1285" s="58"/>
      <c r="AJ1285" s="58"/>
      <c r="AM1285" s="127"/>
      <c r="AN1285" s="127"/>
    </row>
    <row r="1286" spans="1:40" s="66" customFormat="1" ht="29.25" hidden="1" customHeight="1" thickTop="1" thickBot="1">
      <c r="A1286" s="26"/>
      <c r="B1286" s="184"/>
      <c r="C1286" s="64"/>
      <c r="D1286" s="56"/>
      <c r="E1286" s="53" t="str">
        <f>+IF(J1286="","",SUBTOTAL(3,J$8:J1286))</f>
        <v/>
      </c>
      <c r="F1286" s="201"/>
      <c r="G1286" s="25"/>
      <c r="H1286" s="28">
        <v>9312</v>
      </c>
      <c r="I1286" s="65"/>
      <c r="J1286" s="25"/>
      <c r="K1286" s="26" t="str">
        <f t="shared" si="126"/>
        <v/>
      </c>
      <c r="L1286" s="169"/>
      <c r="M1286" s="25"/>
      <c r="N1286" s="38"/>
      <c r="P1286" s="63" t="str">
        <f t="shared" si="125"/>
        <v>.</v>
      </c>
      <c r="Q1286" s="63"/>
      <c r="R1286" s="63"/>
      <c r="S1286" s="6" t="str">
        <f t="shared" si="124"/>
        <v xml:space="preserve">فاتورة رقم 9312  </v>
      </c>
      <c r="T1286" s="6"/>
      <c r="U1286" s="283"/>
      <c r="V1286" s="283"/>
      <c r="W1286" s="164"/>
      <c r="X1286" s="99"/>
      <c r="Y1286" s="58"/>
      <c r="Z1286" s="58"/>
      <c r="AA1286" s="58"/>
      <c r="AB1286" s="58"/>
      <c r="AC1286" s="58"/>
      <c r="AD1286" s="58"/>
      <c r="AE1286" s="58"/>
      <c r="AF1286" s="58"/>
      <c r="AG1286" s="58"/>
      <c r="AH1286" s="58"/>
      <c r="AI1286" s="58"/>
      <c r="AJ1286" s="58"/>
      <c r="AM1286" s="127"/>
      <c r="AN1286" s="127"/>
    </row>
    <row r="1287" spans="1:40" s="66" customFormat="1" ht="29.25" hidden="1" customHeight="1" thickTop="1" thickBot="1">
      <c r="A1287" s="26"/>
      <c r="B1287" s="184"/>
      <c r="C1287" s="64"/>
      <c r="D1287" s="56"/>
      <c r="E1287" s="53" t="str">
        <f>+IF(J1287="","",SUBTOTAL(3,J$8:J1287))</f>
        <v/>
      </c>
      <c r="F1287" s="201"/>
      <c r="G1287" s="25"/>
      <c r="H1287" s="28">
        <v>9313</v>
      </c>
      <c r="I1287" s="65"/>
      <c r="J1287" s="25"/>
      <c r="K1287" s="26" t="str">
        <f t="shared" si="126"/>
        <v/>
      </c>
      <c r="L1287" s="169"/>
      <c r="M1287" s="25"/>
      <c r="N1287" s="38"/>
      <c r="P1287" s="63" t="str">
        <f t="shared" si="125"/>
        <v>.</v>
      </c>
      <c r="Q1287" s="63"/>
      <c r="R1287" s="63"/>
      <c r="S1287" s="6" t="str">
        <f t="shared" si="124"/>
        <v xml:space="preserve">فاتورة رقم 9313  </v>
      </c>
      <c r="T1287" s="6"/>
      <c r="U1287" s="283"/>
      <c r="V1287" s="283"/>
      <c r="W1287" s="164"/>
      <c r="X1287" s="99"/>
      <c r="Y1287" s="58"/>
      <c r="Z1287" s="58"/>
      <c r="AA1287" s="58"/>
      <c r="AB1287" s="58"/>
      <c r="AC1287" s="58"/>
      <c r="AD1287" s="58"/>
      <c r="AE1287" s="58"/>
      <c r="AF1287" s="58"/>
      <c r="AG1287" s="58"/>
      <c r="AH1287" s="58"/>
      <c r="AI1287" s="58"/>
      <c r="AJ1287" s="58"/>
      <c r="AM1287" s="127"/>
      <c r="AN1287" s="127"/>
    </row>
    <row r="1288" spans="1:40" s="66" customFormat="1" ht="29.25" hidden="1" customHeight="1" thickTop="1" thickBot="1">
      <c r="A1288" s="26"/>
      <c r="B1288" s="184"/>
      <c r="C1288" s="64"/>
      <c r="D1288" s="56"/>
      <c r="E1288" s="53" t="str">
        <f>+IF(J1288="","",SUBTOTAL(3,J$8:J1288))</f>
        <v/>
      </c>
      <c r="F1288" s="201"/>
      <c r="G1288" s="25"/>
      <c r="H1288" s="28">
        <v>9314</v>
      </c>
      <c r="I1288" s="65"/>
      <c r="J1288" s="25"/>
      <c r="K1288" s="26" t="str">
        <f t="shared" si="126"/>
        <v/>
      </c>
      <c r="L1288" s="169"/>
      <c r="M1288" s="25"/>
      <c r="N1288" s="38"/>
      <c r="P1288" s="63" t="str">
        <f t="shared" si="125"/>
        <v>.</v>
      </c>
      <c r="Q1288" s="63"/>
      <c r="R1288" s="63"/>
      <c r="S1288" s="6" t="str">
        <f t="shared" si="124"/>
        <v xml:space="preserve">فاتورة رقم 9314  </v>
      </c>
      <c r="T1288" s="6"/>
      <c r="U1288" s="283"/>
      <c r="V1288" s="283"/>
      <c r="W1288" s="164"/>
      <c r="X1288" s="99"/>
      <c r="Y1288" s="58"/>
      <c r="Z1288" s="58"/>
      <c r="AA1288" s="58"/>
      <c r="AB1288" s="58"/>
      <c r="AC1288" s="58"/>
      <c r="AD1288" s="58"/>
      <c r="AE1288" s="58"/>
      <c r="AF1288" s="58"/>
      <c r="AG1288" s="58"/>
      <c r="AH1288" s="58"/>
      <c r="AI1288" s="58"/>
      <c r="AJ1288" s="58"/>
      <c r="AM1288" s="127"/>
      <c r="AN1288" s="127"/>
    </row>
    <row r="1289" spans="1:40" s="66" customFormat="1" ht="29.25" hidden="1" customHeight="1" thickTop="1" thickBot="1">
      <c r="A1289" s="26"/>
      <c r="B1289" s="184"/>
      <c r="C1289" s="64"/>
      <c r="D1289" s="56"/>
      <c r="E1289" s="53" t="str">
        <f>+IF(J1289="","",SUBTOTAL(3,J$8:J1289))</f>
        <v/>
      </c>
      <c r="F1289" s="201"/>
      <c r="G1289" s="25"/>
      <c r="H1289" s="28">
        <v>9315</v>
      </c>
      <c r="I1289" s="65"/>
      <c r="J1289" s="25"/>
      <c r="K1289" s="26" t="str">
        <f t="shared" si="126"/>
        <v/>
      </c>
      <c r="L1289" s="169"/>
      <c r="M1289" s="25"/>
      <c r="N1289" s="38"/>
      <c r="P1289" s="63" t="str">
        <f t="shared" si="125"/>
        <v>.</v>
      </c>
      <c r="Q1289" s="63"/>
      <c r="R1289" s="63"/>
      <c r="S1289" s="6" t="str">
        <f t="shared" ref="S1289:S1352" si="127">$U$5&amp;H1289&amp;$U$7&amp;L1289&amp;$U$7</f>
        <v xml:space="preserve">فاتورة رقم 9315  </v>
      </c>
      <c r="T1289" s="6"/>
      <c r="U1289" s="283"/>
      <c r="V1289" s="283"/>
      <c r="W1289" s="164"/>
      <c r="X1289" s="99"/>
      <c r="Y1289" s="58"/>
      <c r="Z1289" s="58"/>
      <c r="AA1289" s="58"/>
      <c r="AB1289" s="58"/>
      <c r="AC1289" s="58"/>
      <c r="AD1289" s="58"/>
      <c r="AE1289" s="58"/>
      <c r="AF1289" s="58"/>
      <c r="AG1289" s="58"/>
      <c r="AH1289" s="58"/>
      <c r="AI1289" s="58"/>
      <c r="AJ1289" s="58"/>
      <c r="AM1289" s="127"/>
      <c r="AN1289" s="127"/>
    </row>
    <row r="1290" spans="1:40" s="66" customFormat="1" ht="29.25" hidden="1" customHeight="1" thickTop="1" thickBot="1">
      <c r="A1290" s="26"/>
      <c r="B1290" s="184"/>
      <c r="C1290" s="64"/>
      <c r="D1290" s="56"/>
      <c r="E1290" s="53" t="str">
        <f>+IF(J1290="","",SUBTOTAL(3,J$8:J1290))</f>
        <v/>
      </c>
      <c r="F1290" s="201"/>
      <c r="G1290" s="25"/>
      <c r="H1290" s="28">
        <v>9316</v>
      </c>
      <c r="I1290" s="65"/>
      <c r="J1290" s="25"/>
      <c r="K1290" s="26" t="str">
        <f t="shared" si="126"/>
        <v/>
      </c>
      <c r="L1290" s="169"/>
      <c r="M1290" s="25"/>
      <c r="N1290" s="38"/>
      <c r="P1290" s="63" t="str">
        <f t="shared" si="125"/>
        <v>.</v>
      </c>
      <c r="Q1290" s="63"/>
      <c r="R1290" s="63"/>
      <c r="S1290" s="6" t="str">
        <f t="shared" si="127"/>
        <v xml:space="preserve">فاتورة رقم 9316  </v>
      </c>
      <c r="T1290" s="6"/>
      <c r="U1290" s="283"/>
      <c r="V1290" s="283"/>
      <c r="W1290" s="164"/>
      <c r="X1290" s="99"/>
      <c r="Y1290" s="58"/>
      <c r="Z1290" s="58"/>
      <c r="AA1290" s="58"/>
      <c r="AB1290" s="58"/>
      <c r="AC1290" s="58"/>
      <c r="AD1290" s="58"/>
      <c r="AE1290" s="58"/>
      <c r="AF1290" s="58"/>
      <c r="AG1290" s="58"/>
      <c r="AH1290" s="58"/>
      <c r="AI1290" s="58"/>
      <c r="AJ1290" s="58"/>
      <c r="AM1290" s="127"/>
      <c r="AN1290" s="127"/>
    </row>
    <row r="1291" spans="1:40" s="66" customFormat="1" ht="29.25" hidden="1" customHeight="1" thickTop="1" thickBot="1">
      <c r="A1291" s="26"/>
      <c r="B1291" s="184"/>
      <c r="C1291" s="64"/>
      <c r="D1291" s="56"/>
      <c r="E1291" s="53" t="str">
        <f>+IF(J1291="","",SUBTOTAL(3,J$8:J1291))</f>
        <v/>
      </c>
      <c r="F1291" s="201"/>
      <c r="G1291" s="25"/>
      <c r="H1291" s="28">
        <v>9317</v>
      </c>
      <c r="I1291" s="65"/>
      <c r="J1291" s="25"/>
      <c r="K1291" s="26" t="str">
        <f t="shared" si="126"/>
        <v/>
      </c>
      <c r="L1291" s="169"/>
      <c r="M1291" s="25"/>
      <c r="N1291" s="38"/>
      <c r="P1291" s="63" t="str">
        <f t="shared" si="125"/>
        <v>.</v>
      </c>
      <c r="Q1291" s="63"/>
      <c r="R1291" s="63"/>
      <c r="S1291" s="6" t="str">
        <f t="shared" si="127"/>
        <v xml:space="preserve">فاتورة رقم 9317  </v>
      </c>
      <c r="T1291" s="6"/>
      <c r="U1291" s="283"/>
      <c r="V1291" s="283"/>
      <c r="W1291" s="164"/>
      <c r="X1291" s="99"/>
      <c r="Y1291" s="58"/>
      <c r="Z1291" s="58"/>
      <c r="AA1291" s="58"/>
      <c r="AB1291" s="58"/>
      <c r="AC1291" s="58"/>
      <c r="AD1291" s="58"/>
      <c r="AE1291" s="58"/>
      <c r="AF1291" s="58"/>
      <c r="AG1291" s="58"/>
      <c r="AH1291" s="58"/>
      <c r="AI1291" s="58"/>
      <c r="AJ1291" s="58"/>
      <c r="AM1291" s="127"/>
      <c r="AN1291" s="127"/>
    </row>
    <row r="1292" spans="1:40" s="66" customFormat="1" ht="29.25" hidden="1" customHeight="1" thickTop="1" thickBot="1">
      <c r="A1292" s="26"/>
      <c r="B1292" s="184"/>
      <c r="C1292" s="64"/>
      <c r="D1292" s="56"/>
      <c r="E1292" s="53" t="str">
        <f>+IF(J1292="","",SUBTOTAL(3,J$8:J1292))</f>
        <v/>
      </c>
      <c r="F1292" s="201"/>
      <c r="G1292" s="25"/>
      <c r="H1292" s="28">
        <v>9318</v>
      </c>
      <c r="I1292" s="65"/>
      <c r="J1292" s="25"/>
      <c r="K1292" s="26" t="str">
        <f t="shared" si="126"/>
        <v/>
      </c>
      <c r="L1292" s="169"/>
      <c r="M1292" s="25"/>
      <c r="N1292" s="38"/>
      <c r="P1292" s="63" t="str">
        <f t="shared" si="125"/>
        <v>.</v>
      </c>
      <c r="Q1292" s="63"/>
      <c r="R1292" s="63"/>
      <c r="S1292" s="6" t="str">
        <f t="shared" si="127"/>
        <v xml:space="preserve">فاتورة رقم 9318  </v>
      </c>
      <c r="T1292" s="6"/>
      <c r="U1292" s="283"/>
      <c r="V1292" s="283"/>
      <c r="W1292" s="164"/>
      <c r="X1292" s="99"/>
      <c r="Y1292" s="58"/>
      <c r="Z1292" s="58"/>
      <c r="AA1292" s="58"/>
      <c r="AB1292" s="58"/>
      <c r="AC1292" s="58"/>
      <c r="AD1292" s="58"/>
      <c r="AE1292" s="58"/>
      <c r="AF1292" s="58"/>
      <c r="AG1292" s="58"/>
      <c r="AH1292" s="58"/>
      <c r="AI1292" s="58"/>
      <c r="AJ1292" s="58"/>
      <c r="AM1292" s="127"/>
      <c r="AN1292" s="127"/>
    </row>
    <row r="1293" spans="1:40" s="66" customFormat="1" ht="29.25" hidden="1" customHeight="1" thickTop="1" thickBot="1">
      <c r="A1293" s="26"/>
      <c r="B1293" s="184"/>
      <c r="C1293" s="64"/>
      <c r="D1293" s="56"/>
      <c r="E1293" s="53" t="str">
        <f>+IF(J1293="","",SUBTOTAL(3,J$8:J1293))</f>
        <v/>
      </c>
      <c r="F1293" s="201"/>
      <c r="G1293" s="25"/>
      <c r="H1293" s="28">
        <v>9319</v>
      </c>
      <c r="I1293" s="65"/>
      <c r="J1293" s="25"/>
      <c r="K1293" s="26" t="str">
        <f t="shared" si="126"/>
        <v/>
      </c>
      <c r="L1293" s="169"/>
      <c r="M1293" s="25"/>
      <c r="N1293" s="38"/>
      <c r="P1293" s="63" t="str">
        <f t="shared" ref="P1293:P1356" si="128">IF(O1293&gt;0,N1293-O1293,".")</f>
        <v>.</v>
      </c>
      <c r="Q1293" s="63"/>
      <c r="R1293" s="63"/>
      <c r="S1293" s="6" t="str">
        <f t="shared" si="127"/>
        <v xml:space="preserve">فاتورة رقم 9319  </v>
      </c>
      <c r="T1293" s="6"/>
      <c r="U1293" s="283"/>
      <c r="V1293" s="283"/>
      <c r="W1293" s="164"/>
      <c r="X1293" s="99"/>
      <c r="Y1293" s="58"/>
      <c r="Z1293" s="58"/>
      <c r="AA1293" s="58"/>
      <c r="AB1293" s="58"/>
      <c r="AC1293" s="58"/>
      <c r="AD1293" s="58"/>
      <c r="AE1293" s="58"/>
      <c r="AF1293" s="58"/>
      <c r="AG1293" s="58"/>
      <c r="AH1293" s="58"/>
      <c r="AI1293" s="58"/>
      <c r="AJ1293" s="58"/>
      <c r="AM1293" s="127"/>
      <c r="AN1293" s="127"/>
    </row>
    <row r="1294" spans="1:40" s="66" customFormat="1" ht="29.25" hidden="1" customHeight="1" thickTop="1" thickBot="1">
      <c r="A1294" s="26"/>
      <c r="B1294" s="184"/>
      <c r="C1294" s="64"/>
      <c r="D1294" s="56"/>
      <c r="E1294" s="53" t="str">
        <f>+IF(J1294="","",SUBTOTAL(3,J$8:J1294))</f>
        <v/>
      </c>
      <c r="F1294" s="201"/>
      <c r="G1294" s="25"/>
      <c r="H1294" s="28">
        <v>9320</v>
      </c>
      <c r="I1294" s="65"/>
      <c r="J1294" s="25"/>
      <c r="K1294" s="26" t="str">
        <f t="shared" ref="K1294:K1357" si="129">D1294&amp;C1294</f>
        <v/>
      </c>
      <c r="L1294" s="169"/>
      <c r="M1294" s="25"/>
      <c r="N1294" s="38"/>
      <c r="P1294" s="63" t="str">
        <f t="shared" si="128"/>
        <v>.</v>
      </c>
      <c r="Q1294" s="63"/>
      <c r="R1294" s="63"/>
      <c r="S1294" s="6" t="str">
        <f t="shared" si="127"/>
        <v xml:space="preserve">فاتورة رقم 9320  </v>
      </c>
      <c r="T1294" s="6"/>
      <c r="U1294" s="283"/>
      <c r="V1294" s="283"/>
      <c r="W1294" s="164"/>
      <c r="X1294" s="99"/>
      <c r="Y1294" s="58"/>
      <c r="Z1294" s="58"/>
      <c r="AA1294" s="58"/>
      <c r="AB1294" s="58"/>
      <c r="AC1294" s="58"/>
      <c r="AD1294" s="58"/>
      <c r="AE1294" s="58"/>
      <c r="AF1294" s="58"/>
      <c r="AG1294" s="58"/>
      <c r="AH1294" s="58"/>
      <c r="AI1294" s="58"/>
      <c r="AJ1294" s="58"/>
      <c r="AM1294" s="127"/>
      <c r="AN1294" s="127"/>
    </row>
    <row r="1295" spans="1:40" s="66" customFormat="1" ht="29.25" hidden="1" customHeight="1" thickTop="1" thickBot="1">
      <c r="A1295" s="26"/>
      <c r="B1295" s="184"/>
      <c r="C1295" s="64"/>
      <c r="D1295" s="56"/>
      <c r="E1295" s="53" t="str">
        <f>+IF(J1295="","",SUBTOTAL(3,J$8:J1295))</f>
        <v/>
      </c>
      <c r="F1295" s="201"/>
      <c r="G1295" s="25"/>
      <c r="H1295" s="28">
        <v>9321</v>
      </c>
      <c r="I1295" s="65"/>
      <c r="J1295" s="25"/>
      <c r="K1295" s="26" t="str">
        <f t="shared" si="129"/>
        <v/>
      </c>
      <c r="L1295" s="169"/>
      <c r="M1295" s="25"/>
      <c r="N1295" s="38"/>
      <c r="P1295" s="63" t="str">
        <f t="shared" si="128"/>
        <v>.</v>
      </c>
      <c r="Q1295" s="63"/>
      <c r="R1295" s="63"/>
      <c r="S1295" s="6" t="str">
        <f t="shared" si="127"/>
        <v xml:space="preserve">فاتورة رقم 9321  </v>
      </c>
      <c r="T1295" s="6"/>
      <c r="U1295" s="283"/>
      <c r="V1295" s="283"/>
      <c r="W1295" s="164"/>
      <c r="X1295" s="99"/>
      <c r="Y1295" s="58"/>
      <c r="Z1295" s="58"/>
      <c r="AA1295" s="58"/>
      <c r="AB1295" s="58"/>
      <c r="AC1295" s="58"/>
      <c r="AD1295" s="58"/>
      <c r="AE1295" s="58"/>
      <c r="AF1295" s="58"/>
      <c r="AG1295" s="58"/>
      <c r="AH1295" s="58"/>
      <c r="AI1295" s="58"/>
      <c r="AJ1295" s="58"/>
      <c r="AM1295" s="127"/>
      <c r="AN1295" s="127"/>
    </row>
    <row r="1296" spans="1:40" s="66" customFormat="1" ht="29.25" hidden="1" customHeight="1" thickTop="1" thickBot="1">
      <c r="A1296" s="26"/>
      <c r="B1296" s="184"/>
      <c r="C1296" s="64"/>
      <c r="D1296" s="56"/>
      <c r="E1296" s="53" t="str">
        <f>+IF(J1296="","",SUBTOTAL(3,J$8:J1296))</f>
        <v/>
      </c>
      <c r="F1296" s="201"/>
      <c r="G1296" s="25"/>
      <c r="H1296" s="28">
        <v>9322</v>
      </c>
      <c r="I1296" s="65"/>
      <c r="J1296" s="25"/>
      <c r="K1296" s="26" t="str">
        <f t="shared" si="129"/>
        <v/>
      </c>
      <c r="L1296" s="169"/>
      <c r="M1296" s="25"/>
      <c r="N1296" s="38"/>
      <c r="P1296" s="63" t="str">
        <f t="shared" si="128"/>
        <v>.</v>
      </c>
      <c r="Q1296" s="63"/>
      <c r="R1296" s="63"/>
      <c r="S1296" s="6" t="str">
        <f t="shared" si="127"/>
        <v xml:space="preserve">فاتورة رقم 9322  </v>
      </c>
      <c r="T1296" s="6"/>
      <c r="U1296" s="283"/>
      <c r="V1296" s="283"/>
      <c r="W1296" s="164"/>
      <c r="X1296" s="99"/>
      <c r="Y1296" s="58"/>
      <c r="Z1296" s="58"/>
      <c r="AA1296" s="58"/>
      <c r="AB1296" s="58"/>
      <c r="AC1296" s="58"/>
      <c r="AD1296" s="58"/>
      <c r="AE1296" s="58"/>
      <c r="AF1296" s="58"/>
      <c r="AG1296" s="58"/>
      <c r="AH1296" s="58"/>
      <c r="AI1296" s="58"/>
      <c r="AJ1296" s="58"/>
      <c r="AM1296" s="127"/>
      <c r="AN1296" s="127"/>
    </row>
    <row r="1297" spans="1:40" s="66" customFormat="1" ht="29.25" hidden="1" customHeight="1" thickTop="1" thickBot="1">
      <c r="A1297" s="26"/>
      <c r="B1297" s="184"/>
      <c r="C1297" s="64"/>
      <c r="D1297" s="56"/>
      <c r="E1297" s="53" t="str">
        <f>+IF(J1297="","",SUBTOTAL(3,J$8:J1297))</f>
        <v/>
      </c>
      <c r="F1297" s="201"/>
      <c r="G1297" s="25"/>
      <c r="H1297" s="28">
        <v>9323</v>
      </c>
      <c r="I1297" s="65"/>
      <c r="J1297" s="25"/>
      <c r="K1297" s="26" t="str">
        <f t="shared" si="129"/>
        <v/>
      </c>
      <c r="L1297" s="169"/>
      <c r="M1297" s="25"/>
      <c r="N1297" s="38"/>
      <c r="P1297" s="63" t="str">
        <f t="shared" si="128"/>
        <v>.</v>
      </c>
      <c r="Q1297" s="63"/>
      <c r="R1297" s="63"/>
      <c r="S1297" s="6" t="str">
        <f t="shared" si="127"/>
        <v xml:space="preserve">فاتورة رقم 9323  </v>
      </c>
      <c r="T1297" s="6"/>
      <c r="U1297" s="283"/>
      <c r="V1297" s="283"/>
      <c r="W1297" s="164"/>
      <c r="X1297" s="99"/>
      <c r="Y1297" s="58"/>
      <c r="Z1297" s="58"/>
      <c r="AA1297" s="58"/>
      <c r="AB1297" s="58"/>
      <c r="AC1297" s="58"/>
      <c r="AD1297" s="58"/>
      <c r="AE1297" s="58"/>
      <c r="AF1297" s="58"/>
      <c r="AG1297" s="58"/>
      <c r="AH1297" s="58"/>
      <c r="AI1297" s="58"/>
      <c r="AJ1297" s="58"/>
      <c r="AM1297" s="127"/>
      <c r="AN1297" s="127"/>
    </row>
    <row r="1298" spans="1:40" s="66" customFormat="1" ht="29.25" hidden="1" customHeight="1" thickTop="1" thickBot="1">
      <c r="A1298" s="26"/>
      <c r="B1298" s="184"/>
      <c r="C1298" s="64"/>
      <c r="D1298" s="56"/>
      <c r="E1298" s="53" t="str">
        <f>+IF(J1298="","",SUBTOTAL(3,J$8:J1298))</f>
        <v/>
      </c>
      <c r="F1298" s="201"/>
      <c r="G1298" s="25"/>
      <c r="H1298" s="28">
        <v>9324</v>
      </c>
      <c r="I1298" s="65"/>
      <c r="J1298" s="25"/>
      <c r="K1298" s="26" t="str">
        <f t="shared" si="129"/>
        <v/>
      </c>
      <c r="L1298" s="169"/>
      <c r="M1298" s="25"/>
      <c r="N1298" s="38"/>
      <c r="P1298" s="63" t="str">
        <f t="shared" si="128"/>
        <v>.</v>
      </c>
      <c r="Q1298" s="63"/>
      <c r="R1298" s="63"/>
      <c r="S1298" s="6" t="str">
        <f t="shared" si="127"/>
        <v xml:space="preserve">فاتورة رقم 9324  </v>
      </c>
      <c r="T1298" s="6"/>
      <c r="U1298" s="283"/>
      <c r="V1298" s="283"/>
      <c r="W1298" s="164"/>
      <c r="X1298" s="99"/>
      <c r="Y1298" s="58"/>
      <c r="Z1298" s="58"/>
      <c r="AA1298" s="58"/>
      <c r="AB1298" s="58"/>
      <c r="AC1298" s="58"/>
      <c r="AD1298" s="58"/>
      <c r="AE1298" s="58"/>
      <c r="AF1298" s="58"/>
      <c r="AG1298" s="58"/>
      <c r="AH1298" s="58"/>
      <c r="AI1298" s="58"/>
      <c r="AJ1298" s="58"/>
      <c r="AM1298" s="127"/>
      <c r="AN1298" s="127"/>
    </row>
    <row r="1299" spans="1:40" s="66" customFormat="1" ht="29.25" hidden="1" customHeight="1" thickTop="1" thickBot="1">
      <c r="A1299" s="26"/>
      <c r="B1299" s="184"/>
      <c r="C1299" s="64"/>
      <c r="D1299" s="56"/>
      <c r="E1299" s="53" t="str">
        <f>+IF(J1299="","",SUBTOTAL(3,J$8:J1299))</f>
        <v/>
      </c>
      <c r="F1299" s="201"/>
      <c r="G1299" s="25"/>
      <c r="H1299" s="28">
        <v>9325</v>
      </c>
      <c r="I1299" s="65"/>
      <c r="J1299" s="25"/>
      <c r="K1299" s="26" t="str">
        <f t="shared" si="129"/>
        <v/>
      </c>
      <c r="L1299" s="169"/>
      <c r="M1299" s="25"/>
      <c r="N1299" s="38"/>
      <c r="P1299" s="63" t="str">
        <f t="shared" si="128"/>
        <v>.</v>
      </c>
      <c r="Q1299" s="63"/>
      <c r="R1299" s="63"/>
      <c r="S1299" s="6" t="str">
        <f t="shared" si="127"/>
        <v xml:space="preserve">فاتورة رقم 9325  </v>
      </c>
      <c r="T1299" s="6"/>
      <c r="U1299" s="283"/>
      <c r="V1299" s="283"/>
      <c r="W1299" s="164"/>
      <c r="X1299" s="99"/>
      <c r="Y1299" s="58"/>
      <c r="Z1299" s="58"/>
      <c r="AA1299" s="58"/>
      <c r="AB1299" s="58"/>
      <c r="AC1299" s="58"/>
      <c r="AD1299" s="58"/>
      <c r="AE1299" s="58"/>
      <c r="AF1299" s="58"/>
      <c r="AG1299" s="58"/>
      <c r="AH1299" s="58"/>
      <c r="AI1299" s="58"/>
      <c r="AJ1299" s="58"/>
      <c r="AM1299" s="127"/>
      <c r="AN1299" s="127"/>
    </row>
    <row r="1300" spans="1:40" s="66" customFormat="1" ht="29.25" hidden="1" customHeight="1" thickTop="1" thickBot="1">
      <c r="A1300" s="26"/>
      <c r="B1300" s="184"/>
      <c r="C1300" s="64"/>
      <c r="D1300" s="56"/>
      <c r="E1300" s="53" t="str">
        <f>+IF(J1300="","",SUBTOTAL(3,J$8:J1300))</f>
        <v/>
      </c>
      <c r="F1300" s="201"/>
      <c r="G1300" s="25"/>
      <c r="H1300" s="28">
        <v>9326</v>
      </c>
      <c r="I1300" s="65"/>
      <c r="J1300" s="25"/>
      <c r="K1300" s="26" t="str">
        <f t="shared" si="129"/>
        <v/>
      </c>
      <c r="L1300" s="169"/>
      <c r="M1300" s="25"/>
      <c r="N1300" s="38"/>
      <c r="P1300" s="63" t="str">
        <f t="shared" si="128"/>
        <v>.</v>
      </c>
      <c r="Q1300" s="63"/>
      <c r="R1300" s="63"/>
      <c r="S1300" s="6" t="str">
        <f t="shared" si="127"/>
        <v xml:space="preserve">فاتورة رقم 9326  </v>
      </c>
      <c r="T1300" s="6"/>
      <c r="U1300" s="283"/>
      <c r="V1300" s="283"/>
      <c r="W1300" s="164"/>
      <c r="X1300" s="99"/>
      <c r="Y1300" s="58"/>
      <c r="Z1300" s="58"/>
      <c r="AA1300" s="58"/>
      <c r="AB1300" s="58"/>
      <c r="AC1300" s="58"/>
      <c r="AD1300" s="58"/>
      <c r="AE1300" s="58"/>
      <c r="AF1300" s="58"/>
      <c r="AG1300" s="58"/>
      <c r="AH1300" s="58"/>
      <c r="AI1300" s="58"/>
      <c r="AJ1300" s="58"/>
      <c r="AM1300" s="127"/>
      <c r="AN1300" s="127"/>
    </row>
    <row r="1301" spans="1:40" s="66" customFormat="1" ht="29.25" hidden="1" customHeight="1" thickTop="1" thickBot="1">
      <c r="A1301" s="26"/>
      <c r="B1301" s="184"/>
      <c r="C1301" s="64"/>
      <c r="D1301" s="56"/>
      <c r="E1301" s="53" t="str">
        <f>+IF(J1301="","",SUBTOTAL(3,J$8:J1301))</f>
        <v/>
      </c>
      <c r="F1301" s="201"/>
      <c r="G1301" s="25"/>
      <c r="H1301" s="28">
        <v>9327</v>
      </c>
      <c r="I1301" s="65"/>
      <c r="J1301" s="25"/>
      <c r="K1301" s="26" t="str">
        <f t="shared" si="129"/>
        <v/>
      </c>
      <c r="L1301" s="169"/>
      <c r="M1301" s="25"/>
      <c r="N1301" s="38"/>
      <c r="P1301" s="63" t="str">
        <f t="shared" si="128"/>
        <v>.</v>
      </c>
      <c r="Q1301" s="63"/>
      <c r="R1301" s="63"/>
      <c r="S1301" s="6" t="str">
        <f t="shared" si="127"/>
        <v xml:space="preserve">فاتورة رقم 9327  </v>
      </c>
      <c r="T1301" s="6"/>
      <c r="U1301" s="283"/>
      <c r="V1301" s="283"/>
      <c r="W1301" s="164"/>
      <c r="X1301" s="99"/>
      <c r="Y1301" s="58"/>
      <c r="Z1301" s="58"/>
      <c r="AA1301" s="58"/>
      <c r="AB1301" s="58"/>
      <c r="AC1301" s="58"/>
      <c r="AD1301" s="58"/>
      <c r="AE1301" s="58"/>
      <c r="AF1301" s="58"/>
      <c r="AG1301" s="58"/>
      <c r="AH1301" s="58"/>
      <c r="AI1301" s="58"/>
      <c r="AJ1301" s="58"/>
      <c r="AM1301" s="127"/>
      <c r="AN1301" s="127"/>
    </row>
    <row r="1302" spans="1:40" s="66" customFormat="1" ht="29.25" hidden="1" customHeight="1" thickTop="1" thickBot="1">
      <c r="A1302" s="26"/>
      <c r="B1302" s="184"/>
      <c r="C1302" s="64"/>
      <c r="D1302" s="56"/>
      <c r="E1302" s="53" t="str">
        <f>+IF(J1302="","",SUBTOTAL(3,J$8:J1302))</f>
        <v/>
      </c>
      <c r="F1302" s="201"/>
      <c r="G1302" s="25"/>
      <c r="H1302" s="28">
        <v>9328</v>
      </c>
      <c r="I1302" s="65"/>
      <c r="J1302" s="25"/>
      <c r="K1302" s="26" t="str">
        <f t="shared" si="129"/>
        <v/>
      </c>
      <c r="L1302" s="169"/>
      <c r="M1302" s="25"/>
      <c r="N1302" s="38"/>
      <c r="P1302" s="63" t="str">
        <f t="shared" si="128"/>
        <v>.</v>
      </c>
      <c r="Q1302" s="63"/>
      <c r="R1302" s="63"/>
      <c r="S1302" s="6" t="str">
        <f t="shared" si="127"/>
        <v xml:space="preserve">فاتورة رقم 9328  </v>
      </c>
      <c r="T1302" s="6"/>
      <c r="U1302" s="283"/>
      <c r="V1302" s="283"/>
      <c r="W1302" s="164"/>
      <c r="X1302" s="99"/>
      <c r="Y1302" s="58"/>
      <c r="Z1302" s="58"/>
      <c r="AA1302" s="58"/>
      <c r="AB1302" s="58"/>
      <c r="AC1302" s="58"/>
      <c r="AD1302" s="58"/>
      <c r="AE1302" s="58"/>
      <c r="AF1302" s="58"/>
      <c r="AG1302" s="58"/>
      <c r="AH1302" s="58"/>
      <c r="AI1302" s="58"/>
      <c r="AJ1302" s="58"/>
      <c r="AM1302" s="127"/>
      <c r="AN1302" s="127"/>
    </row>
    <row r="1303" spans="1:40" s="66" customFormat="1" ht="29.25" hidden="1" customHeight="1" thickTop="1" thickBot="1">
      <c r="A1303" s="26"/>
      <c r="B1303" s="184"/>
      <c r="C1303" s="64"/>
      <c r="D1303" s="56"/>
      <c r="E1303" s="53" t="str">
        <f>+IF(J1303="","",SUBTOTAL(3,J$8:J1303))</f>
        <v/>
      </c>
      <c r="F1303" s="201"/>
      <c r="G1303" s="25"/>
      <c r="H1303" s="28">
        <v>9329</v>
      </c>
      <c r="I1303" s="65"/>
      <c r="J1303" s="25"/>
      <c r="K1303" s="26" t="str">
        <f t="shared" si="129"/>
        <v/>
      </c>
      <c r="L1303" s="169"/>
      <c r="M1303" s="25"/>
      <c r="N1303" s="38"/>
      <c r="P1303" s="63" t="str">
        <f t="shared" si="128"/>
        <v>.</v>
      </c>
      <c r="Q1303" s="63"/>
      <c r="R1303" s="63"/>
      <c r="S1303" s="6" t="str">
        <f t="shared" si="127"/>
        <v xml:space="preserve">فاتورة رقم 9329  </v>
      </c>
      <c r="T1303" s="6"/>
      <c r="U1303" s="283"/>
      <c r="V1303" s="283"/>
      <c r="W1303" s="164"/>
      <c r="X1303" s="99"/>
      <c r="Y1303" s="58"/>
      <c r="Z1303" s="58"/>
      <c r="AA1303" s="58"/>
      <c r="AB1303" s="58"/>
      <c r="AC1303" s="58"/>
      <c r="AD1303" s="58"/>
      <c r="AE1303" s="58"/>
      <c r="AF1303" s="58"/>
      <c r="AG1303" s="58"/>
      <c r="AH1303" s="58"/>
      <c r="AI1303" s="58"/>
      <c r="AJ1303" s="58"/>
      <c r="AM1303" s="127"/>
      <c r="AN1303" s="127"/>
    </row>
    <row r="1304" spans="1:40" s="66" customFormat="1" ht="29.25" hidden="1" customHeight="1" thickTop="1" thickBot="1">
      <c r="A1304" s="26"/>
      <c r="B1304" s="184"/>
      <c r="C1304" s="64"/>
      <c r="D1304" s="56"/>
      <c r="E1304" s="53" t="str">
        <f>+IF(J1304="","",SUBTOTAL(3,J$8:J1304))</f>
        <v/>
      </c>
      <c r="F1304" s="201"/>
      <c r="G1304" s="25"/>
      <c r="H1304" s="28">
        <v>9330</v>
      </c>
      <c r="I1304" s="65"/>
      <c r="J1304" s="25"/>
      <c r="K1304" s="26" t="str">
        <f t="shared" si="129"/>
        <v/>
      </c>
      <c r="L1304" s="169"/>
      <c r="M1304" s="25"/>
      <c r="N1304" s="38"/>
      <c r="P1304" s="63" t="str">
        <f t="shared" si="128"/>
        <v>.</v>
      </c>
      <c r="Q1304" s="63"/>
      <c r="R1304" s="63"/>
      <c r="S1304" s="6" t="str">
        <f t="shared" si="127"/>
        <v xml:space="preserve">فاتورة رقم 9330  </v>
      </c>
      <c r="T1304" s="6"/>
      <c r="U1304" s="283"/>
      <c r="V1304" s="283"/>
      <c r="W1304" s="164"/>
      <c r="X1304" s="99"/>
      <c r="Y1304" s="58"/>
      <c r="Z1304" s="58"/>
      <c r="AA1304" s="58"/>
      <c r="AB1304" s="58"/>
      <c r="AC1304" s="58"/>
      <c r="AD1304" s="58"/>
      <c r="AE1304" s="58"/>
      <c r="AF1304" s="58"/>
      <c r="AG1304" s="58"/>
      <c r="AH1304" s="58"/>
      <c r="AI1304" s="58"/>
      <c r="AJ1304" s="58"/>
      <c r="AM1304" s="127"/>
      <c r="AN1304" s="127"/>
    </row>
    <row r="1305" spans="1:40" s="66" customFormat="1" ht="29.25" hidden="1" customHeight="1" thickTop="1" thickBot="1">
      <c r="A1305" s="26"/>
      <c r="B1305" s="184"/>
      <c r="C1305" s="64"/>
      <c r="D1305" s="56"/>
      <c r="E1305" s="53" t="str">
        <f>+IF(J1305="","",SUBTOTAL(3,J$8:J1305))</f>
        <v/>
      </c>
      <c r="F1305" s="201"/>
      <c r="G1305" s="25"/>
      <c r="H1305" s="28">
        <v>9331</v>
      </c>
      <c r="I1305" s="65"/>
      <c r="J1305" s="25"/>
      <c r="K1305" s="26" t="str">
        <f t="shared" si="129"/>
        <v/>
      </c>
      <c r="L1305" s="169"/>
      <c r="M1305" s="25"/>
      <c r="N1305" s="38"/>
      <c r="P1305" s="63" t="str">
        <f t="shared" si="128"/>
        <v>.</v>
      </c>
      <c r="Q1305" s="63"/>
      <c r="R1305" s="63"/>
      <c r="S1305" s="6" t="str">
        <f t="shared" si="127"/>
        <v xml:space="preserve">فاتورة رقم 9331  </v>
      </c>
      <c r="T1305" s="6"/>
      <c r="U1305" s="283"/>
      <c r="V1305" s="283"/>
      <c r="W1305" s="164"/>
      <c r="X1305" s="99"/>
      <c r="Y1305" s="58"/>
      <c r="Z1305" s="58"/>
      <c r="AA1305" s="58"/>
      <c r="AB1305" s="58"/>
      <c r="AC1305" s="58"/>
      <c r="AD1305" s="58"/>
      <c r="AE1305" s="58"/>
      <c r="AF1305" s="58"/>
      <c r="AG1305" s="58"/>
      <c r="AH1305" s="58"/>
      <c r="AI1305" s="58"/>
      <c r="AJ1305" s="58"/>
      <c r="AM1305" s="127"/>
      <c r="AN1305" s="127"/>
    </row>
    <row r="1306" spans="1:40" s="66" customFormat="1" ht="29.25" hidden="1" customHeight="1" thickTop="1" thickBot="1">
      <c r="A1306" s="26"/>
      <c r="B1306" s="184"/>
      <c r="C1306" s="64"/>
      <c r="D1306" s="56"/>
      <c r="E1306" s="53" t="str">
        <f>+IF(J1306="","",SUBTOTAL(3,J$8:J1306))</f>
        <v/>
      </c>
      <c r="F1306" s="201"/>
      <c r="G1306" s="25"/>
      <c r="H1306" s="28">
        <v>9332</v>
      </c>
      <c r="I1306" s="65"/>
      <c r="J1306" s="25"/>
      <c r="K1306" s="26" t="str">
        <f t="shared" si="129"/>
        <v/>
      </c>
      <c r="L1306" s="169"/>
      <c r="M1306" s="25"/>
      <c r="N1306" s="38"/>
      <c r="P1306" s="63" t="str">
        <f t="shared" si="128"/>
        <v>.</v>
      </c>
      <c r="Q1306" s="63"/>
      <c r="R1306" s="63"/>
      <c r="S1306" s="6" t="str">
        <f t="shared" si="127"/>
        <v xml:space="preserve">فاتورة رقم 9332  </v>
      </c>
      <c r="T1306" s="6"/>
      <c r="U1306" s="283"/>
      <c r="V1306" s="283"/>
      <c r="W1306" s="164"/>
      <c r="X1306" s="99"/>
      <c r="Y1306" s="58"/>
      <c r="Z1306" s="58"/>
      <c r="AA1306" s="58"/>
      <c r="AB1306" s="58"/>
      <c r="AC1306" s="58"/>
      <c r="AD1306" s="58"/>
      <c r="AE1306" s="58"/>
      <c r="AF1306" s="58"/>
      <c r="AG1306" s="58"/>
      <c r="AH1306" s="58"/>
      <c r="AI1306" s="58"/>
      <c r="AJ1306" s="58"/>
      <c r="AM1306" s="127"/>
      <c r="AN1306" s="127"/>
    </row>
    <row r="1307" spans="1:40" s="66" customFormat="1" ht="29.25" hidden="1" customHeight="1" thickTop="1" thickBot="1">
      <c r="A1307" s="26"/>
      <c r="B1307" s="184"/>
      <c r="C1307" s="64"/>
      <c r="D1307" s="56"/>
      <c r="E1307" s="53" t="str">
        <f>+IF(J1307="","",SUBTOTAL(3,J$8:J1307))</f>
        <v/>
      </c>
      <c r="F1307" s="201"/>
      <c r="G1307" s="25"/>
      <c r="H1307" s="28">
        <v>9333</v>
      </c>
      <c r="I1307" s="65"/>
      <c r="J1307" s="25"/>
      <c r="K1307" s="26" t="str">
        <f t="shared" si="129"/>
        <v/>
      </c>
      <c r="L1307" s="169"/>
      <c r="M1307" s="25"/>
      <c r="N1307" s="38"/>
      <c r="P1307" s="63" t="str">
        <f t="shared" si="128"/>
        <v>.</v>
      </c>
      <c r="Q1307" s="63"/>
      <c r="R1307" s="63"/>
      <c r="S1307" s="6" t="str">
        <f t="shared" si="127"/>
        <v xml:space="preserve">فاتورة رقم 9333  </v>
      </c>
      <c r="T1307" s="6"/>
      <c r="U1307" s="283"/>
      <c r="V1307" s="283"/>
      <c r="W1307" s="164"/>
      <c r="X1307" s="99"/>
      <c r="Y1307" s="58"/>
      <c r="Z1307" s="58"/>
      <c r="AA1307" s="58"/>
      <c r="AB1307" s="58"/>
      <c r="AC1307" s="58"/>
      <c r="AD1307" s="58"/>
      <c r="AE1307" s="58"/>
      <c r="AF1307" s="58"/>
      <c r="AG1307" s="58"/>
      <c r="AH1307" s="58"/>
      <c r="AI1307" s="58"/>
      <c r="AJ1307" s="58"/>
      <c r="AM1307" s="127"/>
      <c r="AN1307" s="127"/>
    </row>
    <row r="1308" spans="1:40" s="66" customFormat="1" ht="29.25" hidden="1" customHeight="1" thickTop="1" thickBot="1">
      <c r="A1308" s="26"/>
      <c r="B1308" s="184"/>
      <c r="C1308" s="64"/>
      <c r="D1308" s="56"/>
      <c r="E1308" s="53" t="str">
        <f>+IF(J1308="","",SUBTOTAL(3,J$8:J1308))</f>
        <v/>
      </c>
      <c r="F1308" s="201"/>
      <c r="G1308" s="25"/>
      <c r="H1308" s="28">
        <v>9334</v>
      </c>
      <c r="I1308" s="65"/>
      <c r="J1308" s="25"/>
      <c r="K1308" s="26" t="str">
        <f t="shared" si="129"/>
        <v/>
      </c>
      <c r="L1308" s="169"/>
      <c r="M1308" s="25"/>
      <c r="N1308" s="38"/>
      <c r="P1308" s="63" t="str">
        <f t="shared" si="128"/>
        <v>.</v>
      </c>
      <c r="Q1308" s="63"/>
      <c r="R1308" s="63"/>
      <c r="S1308" s="6" t="str">
        <f t="shared" si="127"/>
        <v xml:space="preserve">فاتورة رقم 9334  </v>
      </c>
      <c r="T1308" s="6"/>
      <c r="U1308" s="283"/>
      <c r="V1308" s="283"/>
      <c r="W1308" s="164"/>
      <c r="X1308" s="99"/>
      <c r="Y1308" s="58"/>
      <c r="Z1308" s="58"/>
      <c r="AA1308" s="58"/>
      <c r="AB1308" s="58"/>
      <c r="AC1308" s="58"/>
      <c r="AD1308" s="58"/>
      <c r="AE1308" s="58"/>
      <c r="AF1308" s="58"/>
      <c r="AG1308" s="58"/>
      <c r="AH1308" s="58"/>
      <c r="AI1308" s="58"/>
      <c r="AJ1308" s="58"/>
      <c r="AM1308" s="127"/>
      <c r="AN1308" s="127"/>
    </row>
    <row r="1309" spans="1:40" s="66" customFormat="1" ht="29.25" hidden="1" customHeight="1" thickTop="1" thickBot="1">
      <c r="A1309" s="26"/>
      <c r="B1309" s="184"/>
      <c r="C1309" s="64"/>
      <c r="D1309" s="56"/>
      <c r="E1309" s="53" t="str">
        <f>+IF(J1309="","",SUBTOTAL(3,J$8:J1309))</f>
        <v/>
      </c>
      <c r="F1309" s="201"/>
      <c r="G1309" s="25"/>
      <c r="H1309" s="28">
        <v>9335</v>
      </c>
      <c r="I1309" s="65"/>
      <c r="J1309" s="25"/>
      <c r="K1309" s="26" t="str">
        <f t="shared" si="129"/>
        <v/>
      </c>
      <c r="L1309" s="169"/>
      <c r="M1309" s="25"/>
      <c r="N1309" s="38"/>
      <c r="P1309" s="63" t="str">
        <f t="shared" si="128"/>
        <v>.</v>
      </c>
      <c r="Q1309" s="63"/>
      <c r="R1309" s="63"/>
      <c r="S1309" s="6" t="str">
        <f t="shared" si="127"/>
        <v xml:space="preserve">فاتورة رقم 9335  </v>
      </c>
      <c r="T1309" s="6"/>
      <c r="U1309" s="283"/>
      <c r="V1309" s="283"/>
      <c r="W1309" s="164"/>
      <c r="X1309" s="99"/>
      <c r="Y1309" s="58"/>
      <c r="Z1309" s="58"/>
      <c r="AA1309" s="58"/>
      <c r="AB1309" s="58"/>
      <c r="AC1309" s="58"/>
      <c r="AD1309" s="58"/>
      <c r="AE1309" s="58"/>
      <c r="AF1309" s="58"/>
      <c r="AG1309" s="58"/>
      <c r="AH1309" s="58"/>
      <c r="AI1309" s="58"/>
      <c r="AJ1309" s="58"/>
      <c r="AM1309" s="127"/>
      <c r="AN1309" s="127"/>
    </row>
    <row r="1310" spans="1:40" s="66" customFormat="1" ht="29.25" hidden="1" customHeight="1" thickTop="1" thickBot="1">
      <c r="A1310" s="26"/>
      <c r="B1310" s="184"/>
      <c r="C1310" s="64"/>
      <c r="D1310" s="56"/>
      <c r="E1310" s="53" t="str">
        <f>+IF(J1310="","",SUBTOTAL(3,J$8:J1310))</f>
        <v/>
      </c>
      <c r="F1310" s="201"/>
      <c r="G1310" s="25"/>
      <c r="H1310" s="28">
        <v>9336</v>
      </c>
      <c r="I1310" s="65"/>
      <c r="J1310" s="25"/>
      <c r="K1310" s="26" t="str">
        <f t="shared" si="129"/>
        <v/>
      </c>
      <c r="L1310" s="169"/>
      <c r="M1310" s="25"/>
      <c r="N1310" s="38"/>
      <c r="P1310" s="63" t="str">
        <f t="shared" si="128"/>
        <v>.</v>
      </c>
      <c r="Q1310" s="63"/>
      <c r="R1310" s="63"/>
      <c r="S1310" s="6" t="str">
        <f t="shared" si="127"/>
        <v xml:space="preserve">فاتورة رقم 9336  </v>
      </c>
      <c r="T1310" s="6"/>
      <c r="U1310" s="283"/>
      <c r="V1310" s="283"/>
      <c r="W1310" s="164"/>
      <c r="X1310" s="99"/>
      <c r="Y1310" s="58"/>
      <c r="Z1310" s="58"/>
      <c r="AA1310" s="58"/>
      <c r="AB1310" s="58"/>
      <c r="AC1310" s="58"/>
      <c r="AD1310" s="58"/>
      <c r="AE1310" s="58"/>
      <c r="AF1310" s="58"/>
      <c r="AG1310" s="58"/>
      <c r="AH1310" s="58"/>
      <c r="AI1310" s="58"/>
      <c r="AJ1310" s="58"/>
      <c r="AM1310" s="127"/>
      <c r="AN1310" s="127"/>
    </row>
    <row r="1311" spans="1:40" s="66" customFormat="1" ht="29.25" hidden="1" customHeight="1" thickTop="1" thickBot="1">
      <c r="A1311" s="26"/>
      <c r="B1311" s="184"/>
      <c r="C1311" s="64"/>
      <c r="D1311" s="56"/>
      <c r="E1311" s="53" t="str">
        <f>+IF(J1311="","",SUBTOTAL(3,J$8:J1311))</f>
        <v/>
      </c>
      <c r="F1311" s="201"/>
      <c r="G1311" s="25"/>
      <c r="H1311" s="28">
        <v>9337</v>
      </c>
      <c r="I1311" s="65"/>
      <c r="J1311" s="25"/>
      <c r="K1311" s="26" t="str">
        <f t="shared" si="129"/>
        <v/>
      </c>
      <c r="L1311" s="169"/>
      <c r="M1311" s="25"/>
      <c r="N1311" s="38"/>
      <c r="P1311" s="63" t="str">
        <f t="shared" si="128"/>
        <v>.</v>
      </c>
      <c r="Q1311" s="63"/>
      <c r="R1311" s="63"/>
      <c r="S1311" s="6" t="str">
        <f t="shared" si="127"/>
        <v xml:space="preserve">فاتورة رقم 9337  </v>
      </c>
      <c r="T1311" s="6"/>
      <c r="U1311" s="283"/>
      <c r="V1311" s="283"/>
      <c r="W1311" s="164"/>
      <c r="X1311" s="99"/>
      <c r="Y1311" s="58"/>
      <c r="Z1311" s="58"/>
      <c r="AA1311" s="58"/>
      <c r="AB1311" s="58"/>
      <c r="AC1311" s="58"/>
      <c r="AD1311" s="58"/>
      <c r="AE1311" s="58"/>
      <c r="AF1311" s="58"/>
      <c r="AG1311" s="58"/>
      <c r="AH1311" s="58"/>
      <c r="AI1311" s="58"/>
      <c r="AJ1311" s="58"/>
      <c r="AM1311" s="127"/>
      <c r="AN1311" s="127"/>
    </row>
    <row r="1312" spans="1:40" s="66" customFormat="1" ht="29.25" hidden="1" customHeight="1" thickTop="1" thickBot="1">
      <c r="A1312" s="26"/>
      <c r="B1312" s="184"/>
      <c r="C1312" s="64"/>
      <c r="D1312" s="56"/>
      <c r="E1312" s="53" t="str">
        <f>+IF(J1312="","",SUBTOTAL(3,J$8:J1312))</f>
        <v/>
      </c>
      <c r="F1312" s="201"/>
      <c r="G1312" s="25"/>
      <c r="H1312" s="28">
        <v>9338</v>
      </c>
      <c r="I1312" s="65"/>
      <c r="J1312" s="25"/>
      <c r="K1312" s="26" t="str">
        <f t="shared" si="129"/>
        <v/>
      </c>
      <c r="L1312" s="169"/>
      <c r="M1312" s="25"/>
      <c r="N1312" s="38"/>
      <c r="P1312" s="63" t="str">
        <f t="shared" si="128"/>
        <v>.</v>
      </c>
      <c r="Q1312" s="63"/>
      <c r="R1312" s="63"/>
      <c r="S1312" s="6" t="str">
        <f t="shared" si="127"/>
        <v xml:space="preserve">فاتورة رقم 9338  </v>
      </c>
      <c r="T1312" s="6"/>
      <c r="U1312" s="283"/>
      <c r="V1312" s="283"/>
      <c r="W1312" s="164"/>
      <c r="X1312" s="99"/>
      <c r="Y1312" s="58"/>
      <c r="Z1312" s="58"/>
      <c r="AA1312" s="58"/>
      <c r="AB1312" s="58"/>
      <c r="AC1312" s="58"/>
      <c r="AD1312" s="58"/>
      <c r="AE1312" s="58"/>
      <c r="AF1312" s="58"/>
      <c r="AG1312" s="58"/>
      <c r="AH1312" s="58"/>
      <c r="AI1312" s="58"/>
      <c r="AJ1312" s="58"/>
      <c r="AM1312" s="127"/>
      <c r="AN1312" s="127"/>
    </row>
    <row r="1313" spans="1:40" s="66" customFormat="1" ht="29.25" hidden="1" customHeight="1" thickTop="1" thickBot="1">
      <c r="A1313" s="26"/>
      <c r="B1313" s="184"/>
      <c r="C1313" s="64"/>
      <c r="D1313" s="56"/>
      <c r="E1313" s="53" t="str">
        <f>+IF(J1313="","",SUBTOTAL(3,J$8:J1313))</f>
        <v/>
      </c>
      <c r="F1313" s="201"/>
      <c r="G1313" s="25"/>
      <c r="H1313" s="28">
        <v>9339</v>
      </c>
      <c r="I1313" s="65"/>
      <c r="J1313" s="25"/>
      <c r="K1313" s="26" t="str">
        <f t="shared" si="129"/>
        <v/>
      </c>
      <c r="L1313" s="169"/>
      <c r="M1313" s="25"/>
      <c r="N1313" s="38"/>
      <c r="P1313" s="63" t="str">
        <f t="shared" si="128"/>
        <v>.</v>
      </c>
      <c r="Q1313" s="63"/>
      <c r="R1313" s="63"/>
      <c r="S1313" s="6" t="str">
        <f t="shared" si="127"/>
        <v xml:space="preserve">فاتورة رقم 9339  </v>
      </c>
      <c r="T1313" s="6"/>
      <c r="U1313" s="283"/>
      <c r="V1313" s="283"/>
      <c r="W1313" s="164"/>
      <c r="X1313" s="99"/>
      <c r="Y1313" s="58"/>
      <c r="Z1313" s="58"/>
      <c r="AA1313" s="58"/>
      <c r="AB1313" s="58"/>
      <c r="AC1313" s="58"/>
      <c r="AD1313" s="58"/>
      <c r="AE1313" s="58"/>
      <c r="AF1313" s="58"/>
      <c r="AG1313" s="58"/>
      <c r="AH1313" s="58"/>
      <c r="AI1313" s="58"/>
      <c r="AJ1313" s="58"/>
      <c r="AM1313" s="127"/>
      <c r="AN1313" s="127"/>
    </row>
    <row r="1314" spans="1:40" s="66" customFormat="1" ht="29.25" hidden="1" customHeight="1" thickTop="1" thickBot="1">
      <c r="A1314" s="26"/>
      <c r="B1314" s="184"/>
      <c r="C1314" s="64"/>
      <c r="D1314" s="56"/>
      <c r="E1314" s="53" t="str">
        <f>+IF(J1314="","",SUBTOTAL(3,J$8:J1314))</f>
        <v/>
      </c>
      <c r="F1314" s="201"/>
      <c r="G1314" s="25"/>
      <c r="H1314" s="28">
        <v>9340</v>
      </c>
      <c r="I1314" s="65"/>
      <c r="J1314" s="25"/>
      <c r="K1314" s="26" t="str">
        <f t="shared" si="129"/>
        <v/>
      </c>
      <c r="L1314" s="169"/>
      <c r="M1314" s="25"/>
      <c r="N1314" s="38"/>
      <c r="P1314" s="63" t="str">
        <f t="shared" si="128"/>
        <v>.</v>
      </c>
      <c r="Q1314" s="63"/>
      <c r="R1314" s="63"/>
      <c r="S1314" s="6" t="str">
        <f t="shared" si="127"/>
        <v xml:space="preserve">فاتورة رقم 9340  </v>
      </c>
      <c r="T1314" s="6"/>
      <c r="U1314" s="283"/>
      <c r="V1314" s="283"/>
      <c r="W1314" s="164"/>
      <c r="X1314" s="99"/>
      <c r="Y1314" s="58"/>
      <c r="Z1314" s="58"/>
      <c r="AA1314" s="58"/>
      <c r="AB1314" s="58"/>
      <c r="AC1314" s="58"/>
      <c r="AD1314" s="58"/>
      <c r="AE1314" s="58"/>
      <c r="AF1314" s="58"/>
      <c r="AG1314" s="58"/>
      <c r="AH1314" s="58"/>
      <c r="AI1314" s="58"/>
      <c r="AJ1314" s="58"/>
      <c r="AM1314" s="127"/>
      <c r="AN1314" s="127"/>
    </row>
    <row r="1315" spans="1:40" s="66" customFormat="1" ht="29.25" hidden="1" customHeight="1" thickTop="1" thickBot="1">
      <c r="A1315" s="26"/>
      <c r="B1315" s="184"/>
      <c r="C1315" s="64"/>
      <c r="D1315" s="56"/>
      <c r="E1315" s="53" t="str">
        <f>+IF(J1315="","",SUBTOTAL(3,J$8:J1315))</f>
        <v/>
      </c>
      <c r="F1315" s="201"/>
      <c r="G1315" s="25"/>
      <c r="H1315" s="28">
        <v>9341</v>
      </c>
      <c r="I1315" s="65"/>
      <c r="J1315" s="25"/>
      <c r="K1315" s="26" t="str">
        <f t="shared" si="129"/>
        <v/>
      </c>
      <c r="L1315" s="169"/>
      <c r="M1315" s="25"/>
      <c r="N1315" s="38"/>
      <c r="P1315" s="63" t="str">
        <f t="shared" si="128"/>
        <v>.</v>
      </c>
      <c r="Q1315" s="63"/>
      <c r="R1315" s="63"/>
      <c r="S1315" s="6" t="str">
        <f t="shared" si="127"/>
        <v xml:space="preserve">فاتورة رقم 9341  </v>
      </c>
      <c r="T1315" s="6"/>
      <c r="U1315" s="283"/>
      <c r="V1315" s="283"/>
      <c r="W1315" s="164"/>
      <c r="X1315" s="99"/>
      <c r="Y1315" s="58"/>
      <c r="Z1315" s="58"/>
      <c r="AA1315" s="58"/>
      <c r="AB1315" s="58"/>
      <c r="AC1315" s="58"/>
      <c r="AD1315" s="58"/>
      <c r="AE1315" s="58"/>
      <c r="AF1315" s="58"/>
      <c r="AG1315" s="58"/>
      <c r="AH1315" s="58"/>
      <c r="AI1315" s="58"/>
      <c r="AJ1315" s="58"/>
      <c r="AM1315" s="127"/>
      <c r="AN1315" s="127"/>
    </row>
    <row r="1316" spans="1:40" s="66" customFormat="1" ht="29.25" hidden="1" customHeight="1" thickTop="1" thickBot="1">
      <c r="A1316" s="26"/>
      <c r="B1316" s="184"/>
      <c r="C1316" s="64"/>
      <c r="D1316" s="56"/>
      <c r="E1316" s="53" t="str">
        <f>+IF(J1316="","",SUBTOTAL(3,J$8:J1316))</f>
        <v/>
      </c>
      <c r="F1316" s="201"/>
      <c r="G1316" s="25"/>
      <c r="H1316" s="28">
        <v>9342</v>
      </c>
      <c r="I1316" s="65"/>
      <c r="J1316" s="25"/>
      <c r="K1316" s="26" t="str">
        <f t="shared" si="129"/>
        <v/>
      </c>
      <c r="L1316" s="169"/>
      <c r="M1316" s="25"/>
      <c r="N1316" s="38"/>
      <c r="P1316" s="63" t="str">
        <f t="shared" si="128"/>
        <v>.</v>
      </c>
      <c r="Q1316" s="63"/>
      <c r="R1316" s="63"/>
      <c r="S1316" s="6" t="str">
        <f t="shared" si="127"/>
        <v xml:space="preserve">فاتورة رقم 9342  </v>
      </c>
      <c r="T1316" s="6"/>
      <c r="U1316" s="283"/>
      <c r="V1316" s="283"/>
      <c r="W1316" s="164"/>
      <c r="X1316" s="99"/>
      <c r="Y1316" s="58"/>
      <c r="Z1316" s="58"/>
      <c r="AA1316" s="58"/>
      <c r="AB1316" s="58"/>
      <c r="AC1316" s="58"/>
      <c r="AD1316" s="58"/>
      <c r="AE1316" s="58"/>
      <c r="AF1316" s="58"/>
      <c r="AG1316" s="58"/>
      <c r="AH1316" s="58"/>
      <c r="AI1316" s="58"/>
      <c r="AJ1316" s="58"/>
      <c r="AM1316" s="127"/>
      <c r="AN1316" s="127"/>
    </row>
    <row r="1317" spans="1:40" s="66" customFormat="1" ht="29.25" hidden="1" customHeight="1" thickTop="1" thickBot="1">
      <c r="A1317" s="26"/>
      <c r="B1317" s="184"/>
      <c r="C1317" s="64"/>
      <c r="D1317" s="56"/>
      <c r="E1317" s="53" t="str">
        <f>+IF(J1317="","",SUBTOTAL(3,J$8:J1317))</f>
        <v/>
      </c>
      <c r="F1317" s="201"/>
      <c r="G1317" s="25"/>
      <c r="H1317" s="28">
        <v>9343</v>
      </c>
      <c r="I1317" s="65"/>
      <c r="J1317" s="25"/>
      <c r="K1317" s="26" t="str">
        <f t="shared" si="129"/>
        <v/>
      </c>
      <c r="L1317" s="169"/>
      <c r="M1317" s="25"/>
      <c r="N1317" s="38"/>
      <c r="P1317" s="63" t="str">
        <f t="shared" si="128"/>
        <v>.</v>
      </c>
      <c r="Q1317" s="63"/>
      <c r="R1317" s="63"/>
      <c r="S1317" s="6" t="str">
        <f t="shared" si="127"/>
        <v xml:space="preserve">فاتورة رقم 9343  </v>
      </c>
      <c r="T1317" s="6"/>
      <c r="U1317" s="283"/>
      <c r="V1317" s="283"/>
      <c r="W1317" s="164"/>
      <c r="X1317" s="99"/>
      <c r="Y1317" s="58"/>
      <c r="Z1317" s="58"/>
      <c r="AA1317" s="58"/>
      <c r="AB1317" s="58"/>
      <c r="AC1317" s="58"/>
      <c r="AD1317" s="58"/>
      <c r="AE1317" s="58"/>
      <c r="AF1317" s="58"/>
      <c r="AG1317" s="58"/>
      <c r="AH1317" s="58"/>
      <c r="AI1317" s="58"/>
      <c r="AJ1317" s="58"/>
      <c r="AM1317" s="127"/>
      <c r="AN1317" s="127"/>
    </row>
    <row r="1318" spans="1:40" s="66" customFormat="1" ht="29.25" hidden="1" customHeight="1" thickTop="1" thickBot="1">
      <c r="A1318" s="26"/>
      <c r="B1318" s="184"/>
      <c r="C1318" s="64"/>
      <c r="D1318" s="56"/>
      <c r="E1318" s="53" t="str">
        <f>+IF(J1318="","",SUBTOTAL(3,J$8:J1318))</f>
        <v/>
      </c>
      <c r="F1318" s="201"/>
      <c r="G1318" s="25"/>
      <c r="H1318" s="28">
        <v>9344</v>
      </c>
      <c r="I1318" s="65"/>
      <c r="J1318" s="25"/>
      <c r="K1318" s="26" t="str">
        <f t="shared" si="129"/>
        <v/>
      </c>
      <c r="L1318" s="169"/>
      <c r="M1318" s="25"/>
      <c r="N1318" s="38"/>
      <c r="P1318" s="63" t="str">
        <f t="shared" si="128"/>
        <v>.</v>
      </c>
      <c r="Q1318" s="63"/>
      <c r="R1318" s="63"/>
      <c r="S1318" s="6" t="str">
        <f t="shared" si="127"/>
        <v xml:space="preserve">فاتورة رقم 9344  </v>
      </c>
      <c r="T1318" s="6"/>
      <c r="U1318" s="283"/>
      <c r="V1318" s="283"/>
      <c r="W1318" s="164"/>
      <c r="X1318" s="99"/>
      <c r="Y1318" s="58"/>
      <c r="Z1318" s="58"/>
      <c r="AA1318" s="58"/>
      <c r="AB1318" s="58"/>
      <c r="AC1318" s="58"/>
      <c r="AD1318" s="58"/>
      <c r="AE1318" s="58"/>
      <c r="AF1318" s="58"/>
      <c r="AG1318" s="58"/>
      <c r="AH1318" s="58"/>
      <c r="AI1318" s="58"/>
      <c r="AJ1318" s="58"/>
      <c r="AM1318" s="127"/>
      <c r="AN1318" s="127"/>
    </row>
    <row r="1319" spans="1:40" s="66" customFormat="1" ht="29.25" hidden="1" customHeight="1" thickTop="1" thickBot="1">
      <c r="A1319" s="26"/>
      <c r="B1319" s="184"/>
      <c r="C1319" s="64"/>
      <c r="D1319" s="56"/>
      <c r="E1319" s="53" t="str">
        <f>+IF(J1319="","",SUBTOTAL(3,J$8:J1319))</f>
        <v/>
      </c>
      <c r="F1319" s="201"/>
      <c r="G1319" s="25"/>
      <c r="H1319" s="28">
        <v>9345</v>
      </c>
      <c r="I1319" s="65"/>
      <c r="J1319" s="25"/>
      <c r="K1319" s="26" t="str">
        <f t="shared" si="129"/>
        <v/>
      </c>
      <c r="L1319" s="169"/>
      <c r="M1319" s="25"/>
      <c r="N1319" s="38"/>
      <c r="P1319" s="63" t="str">
        <f t="shared" si="128"/>
        <v>.</v>
      </c>
      <c r="Q1319" s="63"/>
      <c r="R1319" s="63"/>
      <c r="S1319" s="6" t="str">
        <f t="shared" si="127"/>
        <v xml:space="preserve">فاتورة رقم 9345  </v>
      </c>
      <c r="T1319" s="6"/>
      <c r="U1319" s="283"/>
      <c r="V1319" s="283"/>
      <c r="W1319" s="164"/>
      <c r="X1319" s="99"/>
      <c r="Y1319" s="58"/>
      <c r="Z1319" s="58"/>
      <c r="AA1319" s="58"/>
      <c r="AB1319" s="58"/>
      <c r="AC1319" s="58"/>
      <c r="AD1319" s="58"/>
      <c r="AE1319" s="58"/>
      <c r="AF1319" s="58"/>
      <c r="AG1319" s="58"/>
      <c r="AH1319" s="58"/>
      <c r="AI1319" s="58"/>
      <c r="AJ1319" s="58"/>
      <c r="AM1319" s="127"/>
      <c r="AN1319" s="127"/>
    </row>
    <row r="1320" spans="1:40" s="66" customFormat="1" ht="29.25" hidden="1" customHeight="1" thickTop="1" thickBot="1">
      <c r="A1320" s="26"/>
      <c r="B1320" s="184"/>
      <c r="C1320" s="64"/>
      <c r="D1320" s="56"/>
      <c r="E1320" s="53" t="str">
        <f>+IF(J1320="","",SUBTOTAL(3,J$8:J1320))</f>
        <v/>
      </c>
      <c r="F1320" s="201"/>
      <c r="G1320" s="25"/>
      <c r="H1320" s="28">
        <v>9346</v>
      </c>
      <c r="I1320" s="65"/>
      <c r="J1320" s="25"/>
      <c r="K1320" s="26" t="str">
        <f t="shared" si="129"/>
        <v/>
      </c>
      <c r="L1320" s="169"/>
      <c r="M1320" s="25"/>
      <c r="N1320" s="38"/>
      <c r="P1320" s="63" t="str">
        <f t="shared" si="128"/>
        <v>.</v>
      </c>
      <c r="Q1320" s="63"/>
      <c r="R1320" s="63"/>
      <c r="S1320" s="6" t="str">
        <f t="shared" si="127"/>
        <v xml:space="preserve">فاتورة رقم 9346  </v>
      </c>
      <c r="T1320" s="6"/>
      <c r="U1320" s="283"/>
      <c r="V1320" s="283"/>
      <c r="W1320" s="164"/>
      <c r="X1320" s="99"/>
      <c r="Y1320" s="58"/>
      <c r="Z1320" s="58"/>
      <c r="AA1320" s="58"/>
      <c r="AB1320" s="58"/>
      <c r="AC1320" s="58"/>
      <c r="AD1320" s="58"/>
      <c r="AE1320" s="58"/>
      <c r="AF1320" s="58"/>
      <c r="AG1320" s="58"/>
      <c r="AH1320" s="58"/>
      <c r="AI1320" s="58"/>
      <c r="AJ1320" s="58"/>
      <c r="AM1320" s="127"/>
      <c r="AN1320" s="127"/>
    </row>
    <row r="1321" spans="1:40" s="66" customFormat="1" ht="29.25" hidden="1" customHeight="1" thickTop="1" thickBot="1">
      <c r="A1321" s="26"/>
      <c r="B1321" s="184"/>
      <c r="C1321" s="64"/>
      <c r="D1321" s="56"/>
      <c r="E1321" s="53" t="str">
        <f>+IF(J1321="","",SUBTOTAL(3,J$8:J1321))</f>
        <v/>
      </c>
      <c r="F1321" s="201"/>
      <c r="G1321" s="25"/>
      <c r="H1321" s="28">
        <v>9347</v>
      </c>
      <c r="I1321" s="65"/>
      <c r="J1321" s="25"/>
      <c r="K1321" s="26" t="str">
        <f t="shared" si="129"/>
        <v/>
      </c>
      <c r="L1321" s="169"/>
      <c r="M1321" s="25"/>
      <c r="N1321" s="38"/>
      <c r="P1321" s="63" t="str">
        <f t="shared" si="128"/>
        <v>.</v>
      </c>
      <c r="Q1321" s="63"/>
      <c r="R1321" s="63"/>
      <c r="S1321" s="6" t="str">
        <f t="shared" si="127"/>
        <v xml:space="preserve">فاتورة رقم 9347  </v>
      </c>
      <c r="T1321" s="6"/>
      <c r="U1321" s="283"/>
      <c r="V1321" s="283"/>
      <c r="W1321" s="164"/>
      <c r="X1321" s="99"/>
      <c r="Y1321" s="58"/>
      <c r="Z1321" s="58"/>
      <c r="AA1321" s="58"/>
      <c r="AB1321" s="58"/>
      <c r="AC1321" s="58"/>
      <c r="AD1321" s="58"/>
      <c r="AE1321" s="58"/>
      <c r="AF1321" s="58"/>
      <c r="AG1321" s="58"/>
      <c r="AH1321" s="58"/>
      <c r="AI1321" s="58"/>
      <c r="AJ1321" s="58"/>
      <c r="AM1321" s="127"/>
      <c r="AN1321" s="127"/>
    </row>
    <row r="1322" spans="1:40" s="66" customFormat="1" ht="29.25" hidden="1" customHeight="1" thickTop="1" thickBot="1">
      <c r="A1322" s="26"/>
      <c r="B1322" s="184"/>
      <c r="C1322" s="64"/>
      <c r="D1322" s="56"/>
      <c r="E1322" s="53" t="str">
        <f>+IF(J1322="","",SUBTOTAL(3,J$8:J1322))</f>
        <v/>
      </c>
      <c r="F1322" s="201"/>
      <c r="G1322" s="25"/>
      <c r="H1322" s="28">
        <v>9348</v>
      </c>
      <c r="I1322" s="65"/>
      <c r="J1322" s="25"/>
      <c r="K1322" s="26" t="str">
        <f t="shared" si="129"/>
        <v/>
      </c>
      <c r="L1322" s="169"/>
      <c r="M1322" s="25"/>
      <c r="N1322" s="38"/>
      <c r="P1322" s="63" t="str">
        <f t="shared" si="128"/>
        <v>.</v>
      </c>
      <c r="Q1322" s="63"/>
      <c r="R1322" s="63"/>
      <c r="S1322" s="6" t="str">
        <f t="shared" si="127"/>
        <v xml:space="preserve">فاتورة رقم 9348  </v>
      </c>
      <c r="T1322" s="6"/>
      <c r="U1322" s="283"/>
      <c r="V1322" s="283"/>
      <c r="W1322" s="164"/>
      <c r="X1322" s="99"/>
      <c r="Y1322" s="58"/>
      <c r="Z1322" s="58"/>
      <c r="AA1322" s="58"/>
      <c r="AB1322" s="58"/>
      <c r="AC1322" s="58"/>
      <c r="AD1322" s="58"/>
      <c r="AE1322" s="58"/>
      <c r="AF1322" s="58"/>
      <c r="AG1322" s="58"/>
      <c r="AH1322" s="58"/>
      <c r="AI1322" s="58"/>
      <c r="AJ1322" s="58"/>
      <c r="AM1322" s="127"/>
      <c r="AN1322" s="127"/>
    </row>
    <row r="1323" spans="1:40" s="66" customFormat="1" ht="29.25" hidden="1" customHeight="1" thickTop="1" thickBot="1">
      <c r="A1323" s="26"/>
      <c r="B1323" s="184"/>
      <c r="C1323" s="64"/>
      <c r="D1323" s="56"/>
      <c r="E1323" s="53" t="str">
        <f>+IF(J1323="","",SUBTOTAL(3,J$8:J1323))</f>
        <v/>
      </c>
      <c r="F1323" s="201"/>
      <c r="G1323" s="25"/>
      <c r="H1323" s="28">
        <v>9349</v>
      </c>
      <c r="I1323" s="65"/>
      <c r="J1323" s="25"/>
      <c r="K1323" s="26" t="str">
        <f t="shared" si="129"/>
        <v/>
      </c>
      <c r="L1323" s="169"/>
      <c r="M1323" s="25"/>
      <c r="N1323" s="38"/>
      <c r="P1323" s="63" t="str">
        <f t="shared" si="128"/>
        <v>.</v>
      </c>
      <c r="Q1323" s="63"/>
      <c r="R1323" s="63"/>
      <c r="S1323" s="6" t="str">
        <f t="shared" si="127"/>
        <v xml:space="preserve">فاتورة رقم 9349  </v>
      </c>
      <c r="T1323" s="6"/>
      <c r="U1323" s="283"/>
      <c r="V1323" s="283"/>
      <c r="W1323" s="164"/>
      <c r="X1323" s="99"/>
      <c r="Y1323" s="58"/>
      <c r="Z1323" s="58"/>
      <c r="AA1323" s="58"/>
      <c r="AB1323" s="58"/>
      <c r="AC1323" s="58"/>
      <c r="AD1323" s="58"/>
      <c r="AE1323" s="58"/>
      <c r="AF1323" s="58"/>
      <c r="AG1323" s="58"/>
      <c r="AH1323" s="58"/>
      <c r="AI1323" s="58"/>
      <c r="AJ1323" s="58"/>
      <c r="AM1323" s="127"/>
      <c r="AN1323" s="127"/>
    </row>
    <row r="1324" spans="1:40" s="66" customFormat="1" ht="29.25" hidden="1" customHeight="1" thickTop="1" thickBot="1">
      <c r="A1324" s="26"/>
      <c r="B1324" s="184"/>
      <c r="C1324" s="64"/>
      <c r="D1324" s="56"/>
      <c r="E1324" s="53" t="str">
        <f>+IF(J1324="","",SUBTOTAL(3,J$8:J1324))</f>
        <v/>
      </c>
      <c r="F1324" s="201"/>
      <c r="G1324" s="25"/>
      <c r="H1324" s="28">
        <v>9350</v>
      </c>
      <c r="I1324" s="65"/>
      <c r="J1324" s="25"/>
      <c r="K1324" s="26" t="str">
        <f t="shared" si="129"/>
        <v/>
      </c>
      <c r="L1324" s="169"/>
      <c r="M1324" s="25"/>
      <c r="N1324" s="38"/>
      <c r="P1324" s="63" t="str">
        <f t="shared" si="128"/>
        <v>.</v>
      </c>
      <c r="Q1324" s="63"/>
      <c r="R1324" s="63"/>
      <c r="S1324" s="6" t="str">
        <f t="shared" si="127"/>
        <v xml:space="preserve">فاتورة رقم 9350  </v>
      </c>
      <c r="T1324" s="6"/>
      <c r="U1324" s="283"/>
      <c r="V1324" s="283"/>
      <c r="W1324" s="164"/>
      <c r="X1324" s="99"/>
      <c r="Y1324" s="58"/>
      <c r="Z1324" s="58"/>
      <c r="AA1324" s="58"/>
      <c r="AB1324" s="58"/>
      <c r="AC1324" s="58"/>
      <c r="AD1324" s="58"/>
      <c r="AE1324" s="58"/>
      <c r="AF1324" s="58"/>
      <c r="AG1324" s="58"/>
      <c r="AH1324" s="58"/>
      <c r="AI1324" s="58"/>
      <c r="AJ1324" s="58"/>
      <c r="AM1324" s="127"/>
      <c r="AN1324" s="127"/>
    </row>
    <row r="1325" spans="1:40" s="66" customFormat="1" ht="29.25" hidden="1" customHeight="1" thickTop="1" thickBot="1">
      <c r="A1325" s="26"/>
      <c r="B1325" s="184"/>
      <c r="C1325" s="64"/>
      <c r="D1325" s="56"/>
      <c r="E1325" s="53" t="str">
        <f>+IF(J1325="","",SUBTOTAL(3,J$8:J1325))</f>
        <v/>
      </c>
      <c r="F1325" s="201"/>
      <c r="G1325" s="25"/>
      <c r="H1325" s="28">
        <v>9351</v>
      </c>
      <c r="I1325" s="65"/>
      <c r="J1325" s="25"/>
      <c r="K1325" s="26" t="str">
        <f t="shared" si="129"/>
        <v/>
      </c>
      <c r="L1325" s="169"/>
      <c r="M1325" s="25"/>
      <c r="N1325" s="38"/>
      <c r="P1325" s="63" t="str">
        <f t="shared" si="128"/>
        <v>.</v>
      </c>
      <c r="Q1325" s="63"/>
      <c r="R1325" s="63"/>
      <c r="S1325" s="6" t="str">
        <f t="shared" si="127"/>
        <v xml:space="preserve">فاتورة رقم 9351  </v>
      </c>
      <c r="T1325" s="6"/>
      <c r="U1325" s="283"/>
      <c r="V1325" s="283"/>
      <c r="W1325" s="164"/>
      <c r="X1325" s="99"/>
      <c r="Y1325" s="58"/>
      <c r="Z1325" s="58"/>
      <c r="AA1325" s="58"/>
      <c r="AB1325" s="58"/>
      <c r="AC1325" s="58"/>
      <c r="AD1325" s="58"/>
      <c r="AE1325" s="58"/>
      <c r="AF1325" s="58"/>
      <c r="AG1325" s="58"/>
      <c r="AH1325" s="58"/>
      <c r="AI1325" s="58"/>
      <c r="AJ1325" s="58"/>
      <c r="AM1325" s="127"/>
      <c r="AN1325" s="127"/>
    </row>
    <row r="1326" spans="1:40" s="66" customFormat="1" ht="29.25" hidden="1" customHeight="1" thickTop="1" thickBot="1">
      <c r="A1326" s="26"/>
      <c r="B1326" s="184"/>
      <c r="C1326" s="64"/>
      <c r="D1326" s="56"/>
      <c r="E1326" s="53" t="str">
        <f>+IF(J1326="","",SUBTOTAL(3,J$8:J1326))</f>
        <v/>
      </c>
      <c r="F1326" s="201"/>
      <c r="G1326" s="25"/>
      <c r="H1326" s="28">
        <v>9352</v>
      </c>
      <c r="I1326" s="65"/>
      <c r="J1326" s="25"/>
      <c r="K1326" s="26" t="str">
        <f t="shared" si="129"/>
        <v/>
      </c>
      <c r="L1326" s="169"/>
      <c r="M1326" s="25"/>
      <c r="N1326" s="38"/>
      <c r="P1326" s="63" t="str">
        <f t="shared" si="128"/>
        <v>.</v>
      </c>
      <c r="Q1326" s="63"/>
      <c r="R1326" s="63"/>
      <c r="S1326" s="6" t="str">
        <f t="shared" si="127"/>
        <v xml:space="preserve">فاتورة رقم 9352  </v>
      </c>
      <c r="T1326" s="6"/>
      <c r="U1326" s="283"/>
      <c r="V1326" s="283"/>
      <c r="W1326" s="164"/>
      <c r="X1326" s="99"/>
      <c r="Y1326" s="58"/>
      <c r="Z1326" s="58"/>
      <c r="AA1326" s="58"/>
      <c r="AB1326" s="58"/>
      <c r="AC1326" s="58"/>
      <c r="AD1326" s="58"/>
      <c r="AE1326" s="58"/>
      <c r="AF1326" s="58"/>
      <c r="AG1326" s="58"/>
      <c r="AH1326" s="58"/>
      <c r="AI1326" s="58"/>
      <c r="AJ1326" s="58"/>
      <c r="AM1326" s="127"/>
      <c r="AN1326" s="127"/>
    </row>
    <row r="1327" spans="1:40" s="66" customFormat="1" ht="29.25" hidden="1" customHeight="1" thickTop="1" thickBot="1">
      <c r="A1327" s="26"/>
      <c r="B1327" s="184"/>
      <c r="C1327" s="64"/>
      <c r="D1327" s="56"/>
      <c r="E1327" s="53" t="str">
        <f>+IF(J1327="","",SUBTOTAL(3,J$8:J1327))</f>
        <v/>
      </c>
      <c r="F1327" s="201"/>
      <c r="G1327" s="25"/>
      <c r="H1327" s="28">
        <v>9353</v>
      </c>
      <c r="I1327" s="65"/>
      <c r="J1327" s="25"/>
      <c r="K1327" s="26" t="str">
        <f t="shared" si="129"/>
        <v/>
      </c>
      <c r="L1327" s="169"/>
      <c r="M1327" s="25"/>
      <c r="N1327" s="38"/>
      <c r="P1327" s="63" t="str">
        <f t="shared" si="128"/>
        <v>.</v>
      </c>
      <c r="Q1327" s="63"/>
      <c r="R1327" s="63"/>
      <c r="S1327" s="6" t="str">
        <f t="shared" si="127"/>
        <v xml:space="preserve">فاتورة رقم 9353  </v>
      </c>
      <c r="T1327" s="6"/>
      <c r="U1327" s="283"/>
      <c r="V1327" s="283"/>
      <c r="W1327" s="164"/>
      <c r="X1327" s="99"/>
      <c r="Y1327" s="58"/>
      <c r="Z1327" s="58"/>
      <c r="AA1327" s="58"/>
      <c r="AB1327" s="58"/>
      <c r="AC1327" s="58"/>
      <c r="AD1327" s="58"/>
      <c r="AE1327" s="58"/>
      <c r="AF1327" s="58"/>
      <c r="AG1327" s="58"/>
      <c r="AH1327" s="58"/>
      <c r="AI1327" s="58"/>
      <c r="AJ1327" s="58"/>
      <c r="AM1327" s="127"/>
      <c r="AN1327" s="127"/>
    </row>
    <row r="1328" spans="1:40" s="66" customFormat="1" ht="29.25" hidden="1" customHeight="1" thickTop="1" thickBot="1">
      <c r="A1328" s="26"/>
      <c r="B1328" s="184"/>
      <c r="C1328" s="64"/>
      <c r="D1328" s="56"/>
      <c r="E1328" s="53" t="str">
        <f>+IF(J1328="","",SUBTOTAL(3,J$8:J1328))</f>
        <v/>
      </c>
      <c r="F1328" s="201"/>
      <c r="G1328" s="25"/>
      <c r="H1328" s="28">
        <v>9354</v>
      </c>
      <c r="I1328" s="65"/>
      <c r="J1328" s="25"/>
      <c r="K1328" s="26" t="str">
        <f t="shared" si="129"/>
        <v/>
      </c>
      <c r="L1328" s="169"/>
      <c r="M1328" s="25"/>
      <c r="N1328" s="38"/>
      <c r="P1328" s="63" t="str">
        <f t="shared" si="128"/>
        <v>.</v>
      </c>
      <c r="Q1328" s="63"/>
      <c r="R1328" s="63"/>
      <c r="S1328" s="6" t="str">
        <f t="shared" si="127"/>
        <v xml:space="preserve">فاتورة رقم 9354  </v>
      </c>
      <c r="T1328" s="6"/>
      <c r="U1328" s="283"/>
      <c r="V1328" s="283"/>
      <c r="W1328" s="164"/>
      <c r="X1328" s="99"/>
      <c r="Y1328" s="58"/>
      <c r="Z1328" s="58"/>
      <c r="AA1328" s="58"/>
      <c r="AB1328" s="58"/>
      <c r="AC1328" s="58"/>
      <c r="AD1328" s="58"/>
      <c r="AE1328" s="58"/>
      <c r="AF1328" s="58"/>
      <c r="AG1328" s="58"/>
      <c r="AH1328" s="58"/>
      <c r="AI1328" s="58"/>
      <c r="AJ1328" s="58"/>
      <c r="AM1328" s="127"/>
      <c r="AN1328" s="127"/>
    </row>
    <row r="1329" spans="1:40" s="66" customFormat="1" ht="29.25" hidden="1" customHeight="1" thickTop="1" thickBot="1">
      <c r="A1329" s="26"/>
      <c r="B1329" s="184"/>
      <c r="C1329" s="64"/>
      <c r="D1329" s="56"/>
      <c r="E1329" s="53" t="str">
        <f>+IF(J1329="","",SUBTOTAL(3,J$8:J1329))</f>
        <v/>
      </c>
      <c r="F1329" s="201"/>
      <c r="G1329" s="25"/>
      <c r="H1329" s="28">
        <v>9355</v>
      </c>
      <c r="I1329" s="65"/>
      <c r="J1329" s="25"/>
      <c r="K1329" s="26" t="str">
        <f t="shared" si="129"/>
        <v/>
      </c>
      <c r="L1329" s="169"/>
      <c r="M1329" s="25"/>
      <c r="N1329" s="38"/>
      <c r="P1329" s="63" t="str">
        <f t="shared" si="128"/>
        <v>.</v>
      </c>
      <c r="Q1329" s="63"/>
      <c r="R1329" s="63"/>
      <c r="S1329" s="6" t="str">
        <f t="shared" si="127"/>
        <v xml:space="preserve">فاتورة رقم 9355  </v>
      </c>
      <c r="T1329" s="6"/>
      <c r="U1329" s="283"/>
      <c r="V1329" s="283"/>
      <c r="W1329" s="164"/>
      <c r="X1329" s="99"/>
      <c r="Y1329" s="58"/>
      <c r="Z1329" s="58"/>
      <c r="AA1329" s="58"/>
      <c r="AB1329" s="58"/>
      <c r="AC1329" s="58"/>
      <c r="AD1329" s="58"/>
      <c r="AE1329" s="58"/>
      <c r="AF1329" s="58"/>
      <c r="AG1329" s="58"/>
      <c r="AH1329" s="58"/>
      <c r="AI1329" s="58"/>
      <c r="AJ1329" s="58"/>
      <c r="AM1329" s="127"/>
      <c r="AN1329" s="127"/>
    </row>
    <row r="1330" spans="1:40" s="66" customFormat="1" ht="29.25" hidden="1" customHeight="1" thickTop="1" thickBot="1">
      <c r="A1330" s="26"/>
      <c r="B1330" s="184"/>
      <c r="C1330" s="64"/>
      <c r="D1330" s="56"/>
      <c r="E1330" s="53" t="str">
        <f>+IF(J1330="","",SUBTOTAL(3,J$8:J1330))</f>
        <v/>
      </c>
      <c r="F1330" s="201"/>
      <c r="G1330" s="25"/>
      <c r="H1330" s="28">
        <v>9356</v>
      </c>
      <c r="I1330" s="65"/>
      <c r="J1330" s="25"/>
      <c r="K1330" s="26" t="str">
        <f t="shared" si="129"/>
        <v/>
      </c>
      <c r="L1330" s="169"/>
      <c r="M1330" s="25"/>
      <c r="N1330" s="38"/>
      <c r="P1330" s="63" t="str">
        <f t="shared" si="128"/>
        <v>.</v>
      </c>
      <c r="Q1330" s="63"/>
      <c r="R1330" s="63"/>
      <c r="S1330" s="6" t="str">
        <f t="shared" si="127"/>
        <v xml:space="preserve">فاتورة رقم 9356  </v>
      </c>
      <c r="T1330" s="6"/>
      <c r="U1330" s="283"/>
      <c r="V1330" s="283"/>
      <c r="W1330" s="164"/>
      <c r="X1330" s="99"/>
      <c r="Y1330" s="58"/>
      <c r="Z1330" s="58"/>
      <c r="AA1330" s="58"/>
      <c r="AB1330" s="58"/>
      <c r="AC1330" s="58"/>
      <c r="AD1330" s="58"/>
      <c r="AE1330" s="58"/>
      <c r="AF1330" s="58"/>
      <c r="AG1330" s="58"/>
      <c r="AH1330" s="58"/>
      <c r="AI1330" s="58"/>
      <c r="AJ1330" s="58"/>
      <c r="AM1330" s="127"/>
      <c r="AN1330" s="127"/>
    </row>
    <row r="1331" spans="1:40" s="66" customFormat="1" ht="29.25" hidden="1" customHeight="1" thickTop="1" thickBot="1">
      <c r="A1331" s="26"/>
      <c r="B1331" s="184"/>
      <c r="C1331" s="64"/>
      <c r="D1331" s="56"/>
      <c r="E1331" s="53" t="str">
        <f>+IF(J1331="","",SUBTOTAL(3,J$8:J1331))</f>
        <v/>
      </c>
      <c r="F1331" s="201"/>
      <c r="G1331" s="25"/>
      <c r="H1331" s="28">
        <v>9357</v>
      </c>
      <c r="I1331" s="65"/>
      <c r="J1331" s="25"/>
      <c r="K1331" s="26" t="str">
        <f t="shared" si="129"/>
        <v/>
      </c>
      <c r="L1331" s="169"/>
      <c r="M1331" s="25"/>
      <c r="N1331" s="38"/>
      <c r="P1331" s="63" t="str">
        <f t="shared" si="128"/>
        <v>.</v>
      </c>
      <c r="Q1331" s="63"/>
      <c r="R1331" s="63"/>
      <c r="S1331" s="6" t="str">
        <f t="shared" si="127"/>
        <v xml:space="preserve">فاتورة رقم 9357  </v>
      </c>
      <c r="T1331" s="6"/>
      <c r="U1331" s="283"/>
      <c r="V1331" s="283"/>
      <c r="W1331" s="164"/>
      <c r="X1331" s="99"/>
      <c r="Y1331" s="58"/>
      <c r="Z1331" s="58"/>
      <c r="AA1331" s="58"/>
      <c r="AB1331" s="58"/>
      <c r="AC1331" s="58"/>
      <c r="AD1331" s="58"/>
      <c r="AE1331" s="58"/>
      <c r="AF1331" s="58"/>
      <c r="AG1331" s="58"/>
      <c r="AH1331" s="58"/>
      <c r="AI1331" s="58"/>
      <c r="AJ1331" s="58"/>
      <c r="AM1331" s="127"/>
      <c r="AN1331" s="127"/>
    </row>
    <row r="1332" spans="1:40" s="66" customFormat="1" ht="29.25" hidden="1" customHeight="1" thickTop="1" thickBot="1">
      <c r="A1332" s="26"/>
      <c r="B1332" s="184"/>
      <c r="C1332" s="64"/>
      <c r="D1332" s="56"/>
      <c r="E1332" s="53" t="str">
        <f>+IF(J1332="","",SUBTOTAL(3,J$8:J1332))</f>
        <v/>
      </c>
      <c r="F1332" s="201"/>
      <c r="G1332" s="25"/>
      <c r="H1332" s="28">
        <v>9358</v>
      </c>
      <c r="I1332" s="65"/>
      <c r="J1332" s="25"/>
      <c r="K1332" s="26" t="str">
        <f t="shared" si="129"/>
        <v/>
      </c>
      <c r="L1332" s="169"/>
      <c r="M1332" s="25"/>
      <c r="N1332" s="38"/>
      <c r="P1332" s="63" t="str">
        <f t="shared" si="128"/>
        <v>.</v>
      </c>
      <c r="Q1332" s="63"/>
      <c r="R1332" s="63"/>
      <c r="S1332" s="6" t="str">
        <f t="shared" si="127"/>
        <v xml:space="preserve">فاتورة رقم 9358  </v>
      </c>
      <c r="T1332" s="6"/>
      <c r="U1332" s="283"/>
      <c r="V1332" s="283"/>
      <c r="W1332" s="164"/>
      <c r="X1332" s="99"/>
      <c r="Y1332" s="58"/>
      <c r="Z1332" s="58"/>
      <c r="AA1332" s="58"/>
      <c r="AB1332" s="58"/>
      <c r="AC1332" s="58"/>
      <c r="AD1332" s="58"/>
      <c r="AE1332" s="58"/>
      <c r="AF1332" s="58"/>
      <c r="AG1332" s="58"/>
      <c r="AH1332" s="58"/>
      <c r="AI1332" s="58"/>
      <c r="AJ1332" s="58"/>
      <c r="AM1332" s="127"/>
      <c r="AN1332" s="127"/>
    </row>
    <row r="1333" spans="1:40" s="66" customFormat="1" ht="29.25" hidden="1" customHeight="1" thickTop="1" thickBot="1">
      <c r="A1333" s="26"/>
      <c r="B1333" s="184"/>
      <c r="C1333" s="64"/>
      <c r="D1333" s="56"/>
      <c r="E1333" s="53" t="str">
        <f>+IF(J1333="","",SUBTOTAL(3,J$8:J1333))</f>
        <v/>
      </c>
      <c r="F1333" s="201"/>
      <c r="G1333" s="25"/>
      <c r="H1333" s="28">
        <v>9359</v>
      </c>
      <c r="I1333" s="65"/>
      <c r="J1333" s="25"/>
      <c r="K1333" s="26" t="str">
        <f t="shared" si="129"/>
        <v/>
      </c>
      <c r="L1333" s="169"/>
      <c r="M1333" s="25"/>
      <c r="N1333" s="38"/>
      <c r="P1333" s="63" t="str">
        <f t="shared" si="128"/>
        <v>.</v>
      </c>
      <c r="Q1333" s="63"/>
      <c r="R1333" s="63"/>
      <c r="S1333" s="6" t="str">
        <f t="shared" si="127"/>
        <v xml:space="preserve">فاتورة رقم 9359  </v>
      </c>
      <c r="T1333" s="6"/>
      <c r="U1333" s="283"/>
      <c r="V1333" s="283"/>
      <c r="W1333" s="164"/>
      <c r="X1333" s="99"/>
      <c r="Y1333" s="58"/>
      <c r="Z1333" s="58"/>
      <c r="AA1333" s="58"/>
      <c r="AB1333" s="58"/>
      <c r="AC1333" s="58"/>
      <c r="AD1333" s="58"/>
      <c r="AE1333" s="58"/>
      <c r="AF1333" s="58"/>
      <c r="AG1333" s="58"/>
      <c r="AH1333" s="58"/>
      <c r="AI1333" s="58"/>
      <c r="AJ1333" s="58"/>
      <c r="AM1333" s="127"/>
      <c r="AN1333" s="127"/>
    </row>
    <row r="1334" spans="1:40" s="66" customFormat="1" ht="29.25" hidden="1" customHeight="1" thickTop="1" thickBot="1">
      <c r="A1334" s="26"/>
      <c r="B1334" s="184"/>
      <c r="C1334" s="64"/>
      <c r="D1334" s="56"/>
      <c r="E1334" s="53" t="str">
        <f>+IF(J1334="","",SUBTOTAL(3,J$8:J1334))</f>
        <v/>
      </c>
      <c r="F1334" s="201"/>
      <c r="G1334" s="25"/>
      <c r="H1334" s="28">
        <v>9360</v>
      </c>
      <c r="I1334" s="65"/>
      <c r="J1334" s="25"/>
      <c r="K1334" s="26" t="str">
        <f t="shared" si="129"/>
        <v/>
      </c>
      <c r="L1334" s="169"/>
      <c r="M1334" s="25"/>
      <c r="N1334" s="38"/>
      <c r="P1334" s="63" t="str">
        <f t="shared" si="128"/>
        <v>.</v>
      </c>
      <c r="Q1334" s="63"/>
      <c r="R1334" s="63"/>
      <c r="S1334" s="6" t="str">
        <f t="shared" si="127"/>
        <v xml:space="preserve">فاتورة رقم 9360  </v>
      </c>
      <c r="T1334" s="6"/>
      <c r="U1334" s="283"/>
      <c r="V1334" s="283"/>
      <c r="W1334" s="164"/>
      <c r="X1334" s="99"/>
      <c r="Y1334" s="58"/>
      <c r="Z1334" s="58"/>
      <c r="AA1334" s="58"/>
      <c r="AB1334" s="58"/>
      <c r="AC1334" s="58"/>
      <c r="AD1334" s="58"/>
      <c r="AE1334" s="58"/>
      <c r="AF1334" s="58"/>
      <c r="AG1334" s="58"/>
      <c r="AH1334" s="58"/>
      <c r="AI1334" s="58"/>
      <c r="AJ1334" s="58"/>
      <c r="AM1334" s="127"/>
      <c r="AN1334" s="127"/>
    </row>
    <row r="1335" spans="1:40" s="66" customFormat="1" ht="29.25" hidden="1" customHeight="1" thickTop="1" thickBot="1">
      <c r="A1335" s="26"/>
      <c r="B1335" s="184"/>
      <c r="C1335" s="64"/>
      <c r="D1335" s="56"/>
      <c r="E1335" s="53" t="str">
        <f>+IF(J1335="","",SUBTOTAL(3,J$8:J1335))</f>
        <v/>
      </c>
      <c r="F1335" s="201"/>
      <c r="G1335" s="25"/>
      <c r="H1335" s="28">
        <v>9361</v>
      </c>
      <c r="I1335" s="65"/>
      <c r="J1335" s="25"/>
      <c r="K1335" s="26" t="str">
        <f t="shared" si="129"/>
        <v/>
      </c>
      <c r="L1335" s="169"/>
      <c r="M1335" s="25"/>
      <c r="N1335" s="38"/>
      <c r="P1335" s="63" t="str">
        <f t="shared" si="128"/>
        <v>.</v>
      </c>
      <c r="Q1335" s="63"/>
      <c r="R1335" s="63"/>
      <c r="S1335" s="6" t="str">
        <f t="shared" si="127"/>
        <v xml:space="preserve">فاتورة رقم 9361  </v>
      </c>
      <c r="T1335" s="6"/>
      <c r="U1335" s="283"/>
      <c r="V1335" s="283"/>
      <c r="W1335" s="164"/>
      <c r="X1335" s="99"/>
      <c r="Y1335" s="58"/>
      <c r="Z1335" s="58"/>
      <c r="AA1335" s="58"/>
      <c r="AB1335" s="58"/>
      <c r="AC1335" s="58"/>
      <c r="AD1335" s="58"/>
      <c r="AE1335" s="58"/>
      <c r="AF1335" s="58"/>
      <c r="AG1335" s="58"/>
      <c r="AH1335" s="58"/>
      <c r="AI1335" s="58"/>
      <c r="AJ1335" s="58"/>
      <c r="AM1335" s="127"/>
      <c r="AN1335" s="127"/>
    </row>
    <row r="1336" spans="1:40" s="66" customFormat="1" ht="29.25" hidden="1" customHeight="1" thickTop="1" thickBot="1">
      <c r="A1336" s="26"/>
      <c r="B1336" s="184"/>
      <c r="C1336" s="64"/>
      <c r="D1336" s="56"/>
      <c r="E1336" s="53" t="str">
        <f>+IF(J1336="","",SUBTOTAL(3,J$8:J1336))</f>
        <v/>
      </c>
      <c r="F1336" s="201"/>
      <c r="G1336" s="25"/>
      <c r="H1336" s="28">
        <v>9362</v>
      </c>
      <c r="I1336" s="65"/>
      <c r="J1336" s="25"/>
      <c r="K1336" s="26" t="str">
        <f t="shared" si="129"/>
        <v/>
      </c>
      <c r="L1336" s="169"/>
      <c r="M1336" s="25"/>
      <c r="N1336" s="38"/>
      <c r="P1336" s="63" t="str">
        <f t="shared" si="128"/>
        <v>.</v>
      </c>
      <c r="Q1336" s="63"/>
      <c r="R1336" s="63"/>
      <c r="S1336" s="6" t="str">
        <f t="shared" si="127"/>
        <v xml:space="preserve">فاتورة رقم 9362  </v>
      </c>
      <c r="T1336" s="6"/>
      <c r="U1336" s="283"/>
      <c r="V1336" s="283"/>
      <c r="W1336" s="164"/>
      <c r="X1336" s="99"/>
      <c r="Y1336" s="58"/>
      <c r="Z1336" s="58"/>
      <c r="AA1336" s="58"/>
      <c r="AB1336" s="58"/>
      <c r="AC1336" s="58"/>
      <c r="AD1336" s="58"/>
      <c r="AE1336" s="58"/>
      <c r="AF1336" s="58"/>
      <c r="AG1336" s="58"/>
      <c r="AH1336" s="58"/>
      <c r="AI1336" s="58"/>
      <c r="AJ1336" s="58"/>
      <c r="AM1336" s="127"/>
      <c r="AN1336" s="127"/>
    </row>
    <row r="1337" spans="1:40" s="66" customFormat="1" ht="29.25" hidden="1" customHeight="1" thickTop="1" thickBot="1">
      <c r="A1337" s="26"/>
      <c r="B1337" s="184"/>
      <c r="C1337" s="64"/>
      <c r="D1337" s="56"/>
      <c r="E1337" s="53" t="str">
        <f>+IF(J1337="","",SUBTOTAL(3,J$8:J1337))</f>
        <v/>
      </c>
      <c r="F1337" s="201"/>
      <c r="G1337" s="25"/>
      <c r="H1337" s="28">
        <v>9363</v>
      </c>
      <c r="I1337" s="65"/>
      <c r="J1337" s="25"/>
      <c r="K1337" s="26" t="str">
        <f t="shared" si="129"/>
        <v/>
      </c>
      <c r="L1337" s="169"/>
      <c r="M1337" s="25"/>
      <c r="N1337" s="38"/>
      <c r="P1337" s="63" t="str">
        <f t="shared" si="128"/>
        <v>.</v>
      </c>
      <c r="Q1337" s="63"/>
      <c r="R1337" s="63"/>
      <c r="S1337" s="6" t="str">
        <f t="shared" si="127"/>
        <v xml:space="preserve">فاتورة رقم 9363  </v>
      </c>
      <c r="T1337" s="6"/>
      <c r="U1337" s="283"/>
      <c r="V1337" s="283"/>
      <c r="W1337" s="164"/>
      <c r="X1337" s="99"/>
      <c r="Y1337" s="58"/>
      <c r="Z1337" s="58"/>
      <c r="AA1337" s="58"/>
      <c r="AB1337" s="58"/>
      <c r="AC1337" s="58"/>
      <c r="AD1337" s="58"/>
      <c r="AE1337" s="58"/>
      <c r="AF1337" s="58"/>
      <c r="AG1337" s="58"/>
      <c r="AH1337" s="58"/>
      <c r="AI1337" s="58"/>
      <c r="AJ1337" s="58"/>
      <c r="AM1337" s="127"/>
      <c r="AN1337" s="127"/>
    </row>
    <row r="1338" spans="1:40" s="66" customFormat="1" ht="29.25" hidden="1" customHeight="1" thickTop="1" thickBot="1">
      <c r="A1338" s="26"/>
      <c r="B1338" s="184"/>
      <c r="C1338" s="64"/>
      <c r="D1338" s="56"/>
      <c r="E1338" s="53" t="str">
        <f>+IF(J1338="","",SUBTOTAL(3,J$8:J1338))</f>
        <v/>
      </c>
      <c r="F1338" s="201"/>
      <c r="G1338" s="25"/>
      <c r="H1338" s="28">
        <v>9364</v>
      </c>
      <c r="I1338" s="65"/>
      <c r="J1338" s="25"/>
      <c r="K1338" s="26" t="str">
        <f t="shared" si="129"/>
        <v/>
      </c>
      <c r="L1338" s="169"/>
      <c r="M1338" s="25"/>
      <c r="N1338" s="38"/>
      <c r="P1338" s="63" t="str">
        <f t="shared" si="128"/>
        <v>.</v>
      </c>
      <c r="Q1338" s="63"/>
      <c r="R1338" s="63"/>
      <c r="S1338" s="6" t="str">
        <f t="shared" si="127"/>
        <v xml:space="preserve">فاتورة رقم 9364  </v>
      </c>
      <c r="T1338" s="6"/>
      <c r="U1338" s="283"/>
      <c r="V1338" s="283"/>
      <c r="W1338" s="164"/>
      <c r="X1338" s="99"/>
      <c r="Y1338" s="58"/>
      <c r="Z1338" s="58"/>
      <c r="AA1338" s="58"/>
      <c r="AB1338" s="58"/>
      <c r="AC1338" s="58"/>
      <c r="AD1338" s="58"/>
      <c r="AE1338" s="58"/>
      <c r="AF1338" s="58"/>
      <c r="AG1338" s="58"/>
      <c r="AH1338" s="58"/>
      <c r="AI1338" s="58"/>
      <c r="AJ1338" s="58"/>
      <c r="AM1338" s="127"/>
      <c r="AN1338" s="127"/>
    </row>
    <row r="1339" spans="1:40" s="66" customFormat="1" ht="29.25" hidden="1" customHeight="1" thickTop="1" thickBot="1">
      <c r="A1339" s="26"/>
      <c r="B1339" s="184"/>
      <c r="C1339" s="64"/>
      <c r="D1339" s="56"/>
      <c r="E1339" s="53" t="str">
        <f>+IF(J1339="","",SUBTOTAL(3,J$8:J1339))</f>
        <v/>
      </c>
      <c r="F1339" s="201"/>
      <c r="G1339" s="25"/>
      <c r="H1339" s="28">
        <v>9365</v>
      </c>
      <c r="I1339" s="65"/>
      <c r="J1339" s="25"/>
      <c r="K1339" s="26" t="str">
        <f t="shared" si="129"/>
        <v/>
      </c>
      <c r="L1339" s="169"/>
      <c r="M1339" s="25"/>
      <c r="N1339" s="38"/>
      <c r="P1339" s="63" t="str">
        <f t="shared" si="128"/>
        <v>.</v>
      </c>
      <c r="Q1339" s="63"/>
      <c r="R1339" s="63"/>
      <c r="S1339" s="6" t="str">
        <f t="shared" si="127"/>
        <v xml:space="preserve">فاتورة رقم 9365  </v>
      </c>
      <c r="T1339" s="6"/>
      <c r="U1339" s="283"/>
      <c r="V1339" s="283"/>
      <c r="W1339" s="164"/>
      <c r="X1339" s="99"/>
      <c r="Y1339" s="58"/>
      <c r="Z1339" s="58"/>
      <c r="AA1339" s="58"/>
      <c r="AB1339" s="58"/>
      <c r="AC1339" s="58"/>
      <c r="AD1339" s="58"/>
      <c r="AE1339" s="58"/>
      <c r="AF1339" s="58"/>
      <c r="AG1339" s="58"/>
      <c r="AH1339" s="58"/>
      <c r="AI1339" s="58"/>
      <c r="AJ1339" s="58"/>
      <c r="AM1339" s="127"/>
      <c r="AN1339" s="127"/>
    </row>
    <row r="1340" spans="1:40" s="66" customFormat="1" ht="29.25" hidden="1" customHeight="1" thickTop="1" thickBot="1">
      <c r="A1340" s="26"/>
      <c r="B1340" s="184"/>
      <c r="C1340" s="64"/>
      <c r="D1340" s="56"/>
      <c r="E1340" s="53" t="str">
        <f>+IF(J1340="","",SUBTOTAL(3,J$8:J1340))</f>
        <v/>
      </c>
      <c r="F1340" s="201"/>
      <c r="G1340" s="25"/>
      <c r="H1340" s="28">
        <v>9366</v>
      </c>
      <c r="I1340" s="65"/>
      <c r="J1340" s="25"/>
      <c r="K1340" s="26" t="str">
        <f t="shared" si="129"/>
        <v/>
      </c>
      <c r="L1340" s="169"/>
      <c r="M1340" s="25"/>
      <c r="N1340" s="38"/>
      <c r="P1340" s="63" t="str">
        <f t="shared" si="128"/>
        <v>.</v>
      </c>
      <c r="Q1340" s="63"/>
      <c r="R1340" s="63"/>
      <c r="S1340" s="6" t="str">
        <f t="shared" si="127"/>
        <v xml:space="preserve">فاتورة رقم 9366  </v>
      </c>
      <c r="T1340" s="6"/>
      <c r="U1340" s="283"/>
      <c r="V1340" s="283"/>
      <c r="W1340" s="164"/>
      <c r="X1340" s="99"/>
      <c r="Y1340" s="58"/>
      <c r="Z1340" s="58"/>
      <c r="AA1340" s="58"/>
      <c r="AB1340" s="58"/>
      <c r="AC1340" s="58"/>
      <c r="AD1340" s="58"/>
      <c r="AE1340" s="58"/>
      <c r="AF1340" s="58"/>
      <c r="AG1340" s="58"/>
      <c r="AH1340" s="58"/>
      <c r="AI1340" s="58"/>
      <c r="AJ1340" s="58"/>
      <c r="AM1340" s="127"/>
      <c r="AN1340" s="127"/>
    </row>
    <row r="1341" spans="1:40" s="66" customFormat="1" ht="29.25" hidden="1" customHeight="1" thickTop="1" thickBot="1">
      <c r="A1341" s="26"/>
      <c r="B1341" s="184"/>
      <c r="C1341" s="64"/>
      <c r="D1341" s="56"/>
      <c r="E1341" s="53" t="str">
        <f>+IF(J1341="","",SUBTOTAL(3,J$8:J1341))</f>
        <v/>
      </c>
      <c r="F1341" s="201"/>
      <c r="G1341" s="25"/>
      <c r="H1341" s="28">
        <v>9367</v>
      </c>
      <c r="I1341" s="65"/>
      <c r="J1341" s="25"/>
      <c r="K1341" s="26" t="str">
        <f t="shared" si="129"/>
        <v/>
      </c>
      <c r="L1341" s="169"/>
      <c r="M1341" s="25"/>
      <c r="N1341" s="38"/>
      <c r="P1341" s="63" t="str">
        <f t="shared" si="128"/>
        <v>.</v>
      </c>
      <c r="Q1341" s="63"/>
      <c r="R1341" s="63"/>
      <c r="S1341" s="6" t="str">
        <f t="shared" si="127"/>
        <v xml:space="preserve">فاتورة رقم 9367  </v>
      </c>
      <c r="T1341" s="6"/>
      <c r="U1341" s="283"/>
      <c r="V1341" s="283"/>
      <c r="W1341" s="164"/>
      <c r="X1341" s="99"/>
      <c r="Y1341" s="58"/>
      <c r="Z1341" s="58"/>
      <c r="AA1341" s="58"/>
      <c r="AB1341" s="58"/>
      <c r="AC1341" s="58"/>
      <c r="AD1341" s="58"/>
      <c r="AE1341" s="58"/>
      <c r="AF1341" s="58"/>
      <c r="AG1341" s="58"/>
      <c r="AH1341" s="58"/>
      <c r="AI1341" s="58"/>
      <c r="AJ1341" s="58"/>
      <c r="AM1341" s="127"/>
      <c r="AN1341" s="127"/>
    </row>
    <row r="1342" spans="1:40" s="66" customFormat="1" ht="29.25" hidden="1" customHeight="1" thickTop="1" thickBot="1">
      <c r="A1342" s="26"/>
      <c r="B1342" s="184"/>
      <c r="C1342" s="64"/>
      <c r="D1342" s="56"/>
      <c r="E1342" s="53" t="str">
        <f>+IF(J1342="","",SUBTOTAL(3,J$8:J1342))</f>
        <v/>
      </c>
      <c r="F1342" s="201"/>
      <c r="G1342" s="25"/>
      <c r="H1342" s="28">
        <v>9368</v>
      </c>
      <c r="I1342" s="65"/>
      <c r="J1342" s="25"/>
      <c r="K1342" s="26" t="str">
        <f t="shared" si="129"/>
        <v/>
      </c>
      <c r="L1342" s="169"/>
      <c r="M1342" s="25"/>
      <c r="N1342" s="38"/>
      <c r="P1342" s="63" t="str">
        <f t="shared" si="128"/>
        <v>.</v>
      </c>
      <c r="Q1342" s="63"/>
      <c r="R1342" s="63"/>
      <c r="S1342" s="6" t="str">
        <f t="shared" si="127"/>
        <v xml:space="preserve">فاتورة رقم 9368  </v>
      </c>
      <c r="T1342" s="6"/>
      <c r="U1342" s="283"/>
      <c r="V1342" s="283"/>
      <c r="W1342" s="164"/>
      <c r="X1342" s="99"/>
      <c r="Y1342" s="58"/>
      <c r="Z1342" s="58"/>
      <c r="AA1342" s="58"/>
      <c r="AB1342" s="58"/>
      <c r="AC1342" s="58"/>
      <c r="AD1342" s="58"/>
      <c r="AE1342" s="58"/>
      <c r="AF1342" s="58"/>
      <c r="AG1342" s="58"/>
      <c r="AH1342" s="58"/>
      <c r="AI1342" s="58"/>
      <c r="AJ1342" s="58"/>
      <c r="AM1342" s="127"/>
      <c r="AN1342" s="127"/>
    </row>
    <row r="1343" spans="1:40" s="66" customFormat="1" ht="29.25" hidden="1" customHeight="1" thickTop="1" thickBot="1">
      <c r="A1343" s="26"/>
      <c r="B1343" s="184"/>
      <c r="C1343" s="64"/>
      <c r="D1343" s="56"/>
      <c r="E1343" s="53" t="str">
        <f>+IF(J1343="","",SUBTOTAL(3,J$8:J1343))</f>
        <v/>
      </c>
      <c r="F1343" s="201"/>
      <c r="G1343" s="25"/>
      <c r="H1343" s="28">
        <v>9369</v>
      </c>
      <c r="I1343" s="65"/>
      <c r="J1343" s="25"/>
      <c r="K1343" s="26" t="str">
        <f t="shared" si="129"/>
        <v/>
      </c>
      <c r="L1343" s="169"/>
      <c r="M1343" s="25"/>
      <c r="N1343" s="38"/>
      <c r="P1343" s="63" t="str">
        <f t="shared" si="128"/>
        <v>.</v>
      </c>
      <c r="Q1343" s="63"/>
      <c r="R1343" s="63"/>
      <c r="S1343" s="6" t="str">
        <f t="shared" si="127"/>
        <v xml:space="preserve">فاتورة رقم 9369  </v>
      </c>
      <c r="T1343" s="6"/>
      <c r="U1343" s="283"/>
      <c r="V1343" s="283"/>
      <c r="W1343" s="164"/>
      <c r="X1343" s="99"/>
      <c r="Y1343" s="58"/>
      <c r="Z1343" s="58"/>
      <c r="AA1343" s="58"/>
      <c r="AB1343" s="58"/>
      <c r="AC1343" s="58"/>
      <c r="AD1343" s="58"/>
      <c r="AE1343" s="58"/>
      <c r="AF1343" s="58"/>
      <c r="AG1343" s="58"/>
      <c r="AH1343" s="58"/>
      <c r="AI1343" s="58"/>
      <c r="AJ1343" s="58"/>
      <c r="AM1343" s="127"/>
      <c r="AN1343" s="127"/>
    </row>
    <row r="1344" spans="1:40" s="66" customFormat="1" ht="29.25" hidden="1" customHeight="1" thickTop="1" thickBot="1">
      <c r="A1344" s="26"/>
      <c r="B1344" s="184"/>
      <c r="C1344" s="64"/>
      <c r="D1344" s="56"/>
      <c r="E1344" s="53" t="str">
        <f>+IF(J1344="","",SUBTOTAL(3,J$8:J1344))</f>
        <v/>
      </c>
      <c r="F1344" s="201"/>
      <c r="G1344" s="25"/>
      <c r="H1344" s="28">
        <v>9370</v>
      </c>
      <c r="I1344" s="65"/>
      <c r="J1344" s="25"/>
      <c r="K1344" s="26" t="str">
        <f t="shared" si="129"/>
        <v/>
      </c>
      <c r="L1344" s="169"/>
      <c r="M1344" s="25"/>
      <c r="N1344" s="38"/>
      <c r="P1344" s="63" t="str">
        <f t="shared" si="128"/>
        <v>.</v>
      </c>
      <c r="Q1344" s="63"/>
      <c r="R1344" s="63"/>
      <c r="S1344" s="6" t="str">
        <f t="shared" si="127"/>
        <v xml:space="preserve">فاتورة رقم 9370  </v>
      </c>
      <c r="T1344" s="6"/>
      <c r="U1344" s="283"/>
      <c r="V1344" s="283"/>
      <c r="W1344" s="164"/>
      <c r="X1344" s="99"/>
      <c r="Y1344" s="58"/>
      <c r="Z1344" s="58"/>
      <c r="AA1344" s="58"/>
      <c r="AB1344" s="58"/>
      <c r="AC1344" s="58"/>
      <c r="AD1344" s="58"/>
      <c r="AE1344" s="58"/>
      <c r="AF1344" s="58"/>
      <c r="AG1344" s="58"/>
      <c r="AH1344" s="58"/>
      <c r="AI1344" s="58"/>
      <c r="AJ1344" s="58"/>
      <c r="AM1344" s="127"/>
      <c r="AN1344" s="127"/>
    </row>
    <row r="1345" spans="1:40" s="66" customFormat="1" ht="29.25" hidden="1" customHeight="1" thickTop="1" thickBot="1">
      <c r="A1345" s="26"/>
      <c r="B1345" s="184"/>
      <c r="C1345" s="64"/>
      <c r="D1345" s="56"/>
      <c r="E1345" s="53" t="str">
        <f>+IF(J1345="","",SUBTOTAL(3,J$8:J1345))</f>
        <v/>
      </c>
      <c r="F1345" s="201"/>
      <c r="G1345" s="25"/>
      <c r="H1345" s="28">
        <v>9371</v>
      </c>
      <c r="I1345" s="65"/>
      <c r="J1345" s="25"/>
      <c r="K1345" s="26" t="str">
        <f t="shared" si="129"/>
        <v/>
      </c>
      <c r="L1345" s="169"/>
      <c r="M1345" s="25"/>
      <c r="N1345" s="38"/>
      <c r="P1345" s="63" t="str">
        <f t="shared" si="128"/>
        <v>.</v>
      </c>
      <c r="Q1345" s="63"/>
      <c r="R1345" s="63"/>
      <c r="S1345" s="6" t="str">
        <f t="shared" si="127"/>
        <v xml:space="preserve">فاتورة رقم 9371  </v>
      </c>
      <c r="T1345" s="6"/>
      <c r="U1345" s="283"/>
      <c r="V1345" s="283"/>
      <c r="W1345" s="164"/>
      <c r="X1345" s="99"/>
      <c r="Y1345" s="58"/>
      <c r="Z1345" s="58"/>
      <c r="AA1345" s="58"/>
      <c r="AB1345" s="58"/>
      <c r="AC1345" s="58"/>
      <c r="AD1345" s="58"/>
      <c r="AE1345" s="58"/>
      <c r="AF1345" s="58"/>
      <c r="AG1345" s="58"/>
      <c r="AH1345" s="58"/>
      <c r="AI1345" s="58"/>
      <c r="AJ1345" s="58"/>
      <c r="AM1345" s="127"/>
      <c r="AN1345" s="127"/>
    </row>
    <row r="1346" spans="1:40" s="66" customFormat="1" ht="29.25" hidden="1" customHeight="1" thickTop="1" thickBot="1">
      <c r="A1346" s="26"/>
      <c r="B1346" s="184"/>
      <c r="C1346" s="64"/>
      <c r="D1346" s="56"/>
      <c r="E1346" s="53" t="str">
        <f>+IF(J1346="","",SUBTOTAL(3,J$8:J1346))</f>
        <v/>
      </c>
      <c r="F1346" s="201"/>
      <c r="G1346" s="25"/>
      <c r="H1346" s="28">
        <v>9372</v>
      </c>
      <c r="I1346" s="65"/>
      <c r="J1346" s="25"/>
      <c r="K1346" s="26" t="str">
        <f t="shared" si="129"/>
        <v/>
      </c>
      <c r="L1346" s="169"/>
      <c r="M1346" s="25"/>
      <c r="N1346" s="38"/>
      <c r="P1346" s="63" t="str">
        <f t="shared" si="128"/>
        <v>.</v>
      </c>
      <c r="Q1346" s="63"/>
      <c r="R1346" s="63"/>
      <c r="S1346" s="6" t="str">
        <f t="shared" si="127"/>
        <v xml:space="preserve">فاتورة رقم 9372  </v>
      </c>
      <c r="T1346" s="6"/>
      <c r="U1346" s="283"/>
      <c r="V1346" s="283"/>
      <c r="W1346" s="164"/>
      <c r="X1346" s="99"/>
      <c r="Y1346" s="58"/>
      <c r="Z1346" s="58"/>
      <c r="AA1346" s="58"/>
      <c r="AB1346" s="58"/>
      <c r="AC1346" s="58"/>
      <c r="AD1346" s="58"/>
      <c r="AE1346" s="58"/>
      <c r="AF1346" s="58"/>
      <c r="AG1346" s="58"/>
      <c r="AH1346" s="58"/>
      <c r="AI1346" s="58"/>
      <c r="AJ1346" s="58"/>
      <c r="AM1346" s="127"/>
      <c r="AN1346" s="127"/>
    </row>
    <row r="1347" spans="1:40" s="66" customFormat="1" ht="29.25" hidden="1" customHeight="1" thickTop="1" thickBot="1">
      <c r="A1347" s="26"/>
      <c r="B1347" s="184"/>
      <c r="C1347" s="64"/>
      <c r="D1347" s="56"/>
      <c r="E1347" s="53" t="str">
        <f>+IF(J1347="","",SUBTOTAL(3,J$8:J1347))</f>
        <v/>
      </c>
      <c r="F1347" s="201"/>
      <c r="G1347" s="25"/>
      <c r="H1347" s="28">
        <v>9373</v>
      </c>
      <c r="I1347" s="65"/>
      <c r="J1347" s="25"/>
      <c r="K1347" s="26" t="str">
        <f t="shared" si="129"/>
        <v/>
      </c>
      <c r="L1347" s="169"/>
      <c r="M1347" s="25"/>
      <c r="N1347" s="38"/>
      <c r="P1347" s="63" t="str">
        <f t="shared" si="128"/>
        <v>.</v>
      </c>
      <c r="Q1347" s="63"/>
      <c r="R1347" s="63"/>
      <c r="S1347" s="6" t="str">
        <f t="shared" si="127"/>
        <v xml:space="preserve">فاتورة رقم 9373  </v>
      </c>
      <c r="T1347" s="6"/>
      <c r="U1347" s="283"/>
      <c r="V1347" s="283"/>
      <c r="W1347" s="164"/>
      <c r="X1347" s="99"/>
      <c r="Y1347" s="58"/>
      <c r="Z1347" s="58"/>
      <c r="AA1347" s="58"/>
      <c r="AB1347" s="58"/>
      <c r="AC1347" s="58"/>
      <c r="AD1347" s="58"/>
      <c r="AE1347" s="58"/>
      <c r="AF1347" s="58"/>
      <c r="AG1347" s="58"/>
      <c r="AH1347" s="58"/>
      <c r="AI1347" s="58"/>
      <c r="AJ1347" s="58"/>
      <c r="AM1347" s="127"/>
      <c r="AN1347" s="127"/>
    </row>
    <row r="1348" spans="1:40" s="66" customFormat="1" ht="29.25" hidden="1" customHeight="1" thickTop="1" thickBot="1">
      <c r="A1348" s="26"/>
      <c r="B1348" s="184"/>
      <c r="C1348" s="64"/>
      <c r="D1348" s="56"/>
      <c r="E1348" s="53" t="str">
        <f>+IF(J1348="","",SUBTOTAL(3,J$8:J1348))</f>
        <v/>
      </c>
      <c r="F1348" s="201"/>
      <c r="G1348" s="25"/>
      <c r="H1348" s="28">
        <v>9374</v>
      </c>
      <c r="I1348" s="65"/>
      <c r="J1348" s="25"/>
      <c r="K1348" s="26" t="str">
        <f t="shared" si="129"/>
        <v/>
      </c>
      <c r="L1348" s="169"/>
      <c r="M1348" s="25"/>
      <c r="N1348" s="38"/>
      <c r="P1348" s="63" t="str">
        <f t="shared" si="128"/>
        <v>.</v>
      </c>
      <c r="Q1348" s="63"/>
      <c r="R1348" s="63"/>
      <c r="S1348" s="6" t="str">
        <f t="shared" si="127"/>
        <v xml:space="preserve">فاتورة رقم 9374  </v>
      </c>
      <c r="T1348" s="6"/>
      <c r="U1348" s="283"/>
      <c r="V1348" s="283"/>
      <c r="W1348" s="164"/>
      <c r="X1348" s="99"/>
      <c r="Y1348" s="58"/>
      <c r="Z1348" s="58"/>
      <c r="AA1348" s="58"/>
      <c r="AB1348" s="58"/>
      <c r="AC1348" s="58"/>
      <c r="AD1348" s="58"/>
      <c r="AE1348" s="58"/>
      <c r="AF1348" s="58"/>
      <c r="AG1348" s="58"/>
      <c r="AH1348" s="58"/>
      <c r="AI1348" s="58"/>
      <c r="AJ1348" s="58"/>
      <c r="AM1348" s="127"/>
      <c r="AN1348" s="127"/>
    </row>
    <row r="1349" spans="1:40" s="66" customFormat="1" ht="29.25" hidden="1" customHeight="1" thickTop="1" thickBot="1">
      <c r="A1349" s="26"/>
      <c r="B1349" s="184"/>
      <c r="C1349" s="64"/>
      <c r="D1349" s="56"/>
      <c r="E1349" s="53" t="str">
        <f>+IF(J1349="","",SUBTOTAL(3,J$8:J1349))</f>
        <v/>
      </c>
      <c r="F1349" s="201"/>
      <c r="G1349" s="25"/>
      <c r="H1349" s="28">
        <v>9375</v>
      </c>
      <c r="I1349" s="65"/>
      <c r="J1349" s="25"/>
      <c r="K1349" s="26" t="str">
        <f t="shared" si="129"/>
        <v/>
      </c>
      <c r="L1349" s="169"/>
      <c r="M1349" s="25"/>
      <c r="N1349" s="38"/>
      <c r="P1349" s="63" t="str">
        <f t="shared" si="128"/>
        <v>.</v>
      </c>
      <c r="Q1349" s="63"/>
      <c r="R1349" s="63"/>
      <c r="S1349" s="6" t="str">
        <f t="shared" si="127"/>
        <v xml:space="preserve">فاتورة رقم 9375  </v>
      </c>
      <c r="T1349" s="6"/>
      <c r="U1349" s="283"/>
      <c r="V1349" s="283"/>
      <c r="W1349" s="164"/>
      <c r="X1349" s="99"/>
      <c r="Y1349" s="58"/>
      <c r="Z1349" s="58"/>
      <c r="AA1349" s="58"/>
      <c r="AB1349" s="58"/>
      <c r="AC1349" s="58"/>
      <c r="AD1349" s="58"/>
      <c r="AE1349" s="58"/>
      <c r="AF1349" s="58"/>
      <c r="AG1349" s="58"/>
      <c r="AH1349" s="58"/>
      <c r="AI1349" s="58"/>
      <c r="AJ1349" s="58"/>
      <c r="AM1349" s="127"/>
      <c r="AN1349" s="127"/>
    </row>
    <row r="1350" spans="1:40" s="66" customFormat="1" ht="29.25" hidden="1" customHeight="1" thickTop="1" thickBot="1">
      <c r="A1350" s="26"/>
      <c r="B1350" s="184"/>
      <c r="C1350" s="64"/>
      <c r="D1350" s="56"/>
      <c r="E1350" s="53" t="str">
        <f>+IF(J1350="","",SUBTOTAL(3,J$8:J1350))</f>
        <v/>
      </c>
      <c r="F1350" s="201"/>
      <c r="G1350" s="25"/>
      <c r="H1350" s="28">
        <v>9376</v>
      </c>
      <c r="I1350" s="65"/>
      <c r="J1350" s="25"/>
      <c r="K1350" s="26" t="str">
        <f t="shared" si="129"/>
        <v/>
      </c>
      <c r="L1350" s="169"/>
      <c r="M1350" s="25"/>
      <c r="N1350" s="38"/>
      <c r="P1350" s="63" t="str">
        <f t="shared" si="128"/>
        <v>.</v>
      </c>
      <c r="Q1350" s="63"/>
      <c r="R1350" s="63"/>
      <c r="S1350" s="6" t="str">
        <f t="shared" si="127"/>
        <v xml:space="preserve">فاتورة رقم 9376  </v>
      </c>
      <c r="T1350" s="6"/>
      <c r="U1350" s="283"/>
      <c r="V1350" s="283"/>
      <c r="W1350" s="164"/>
      <c r="X1350" s="99"/>
      <c r="Y1350" s="58"/>
      <c r="Z1350" s="58"/>
      <c r="AA1350" s="58"/>
      <c r="AB1350" s="58"/>
      <c r="AC1350" s="58"/>
      <c r="AD1350" s="58"/>
      <c r="AE1350" s="58"/>
      <c r="AF1350" s="58"/>
      <c r="AG1350" s="58"/>
      <c r="AH1350" s="58"/>
      <c r="AI1350" s="58"/>
      <c r="AJ1350" s="58"/>
      <c r="AM1350" s="127"/>
      <c r="AN1350" s="127"/>
    </row>
    <row r="1351" spans="1:40" s="66" customFormat="1" ht="29.25" hidden="1" customHeight="1" thickTop="1" thickBot="1">
      <c r="A1351" s="26"/>
      <c r="B1351" s="184"/>
      <c r="C1351" s="64"/>
      <c r="D1351" s="56"/>
      <c r="E1351" s="53" t="str">
        <f>+IF(J1351="","",SUBTOTAL(3,J$8:J1351))</f>
        <v/>
      </c>
      <c r="F1351" s="201"/>
      <c r="G1351" s="25"/>
      <c r="H1351" s="28">
        <v>9377</v>
      </c>
      <c r="I1351" s="65"/>
      <c r="J1351" s="25"/>
      <c r="K1351" s="26" t="str">
        <f t="shared" si="129"/>
        <v/>
      </c>
      <c r="L1351" s="169"/>
      <c r="M1351" s="25"/>
      <c r="N1351" s="38"/>
      <c r="P1351" s="63" t="str">
        <f t="shared" si="128"/>
        <v>.</v>
      </c>
      <c r="Q1351" s="63"/>
      <c r="R1351" s="63"/>
      <c r="S1351" s="6" t="str">
        <f t="shared" si="127"/>
        <v xml:space="preserve">فاتورة رقم 9377  </v>
      </c>
      <c r="T1351" s="6"/>
      <c r="U1351" s="283"/>
      <c r="V1351" s="283"/>
      <c r="W1351" s="164"/>
      <c r="X1351" s="99"/>
      <c r="Y1351" s="58"/>
      <c r="Z1351" s="58"/>
      <c r="AA1351" s="58"/>
      <c r="AB1351" s="58"/>
      <c r="AC1351" s="58"/>
      <c r="AD1351" s="58"/>
      <c r="AE1351" s="58"/>
      <c r="AF1351" s="58"/>
      <c r="AG1351" s="58"/>
      <c r="AH1351" s="58"/>
      <c r="AI1351" s="58"/>
      <c r="AJ1351" s="58"/>
      <c r="AM1351" s="127"/>
      <c r="AN1351" s="127"/>
    </row>
    <row r="1352" spans="1:40" s="66" customFormat="1" ht="29.25" hidden="1" customHeight="1" thickTop="1" thickBot="1">
      <c r="A1352" s="26"/>
      <c r="B1352" s="184"/>
      <c r="C1352" s="64"/>
      <c r="D1352" s="56"/>
      <c r="E1352" s="53" t="str">
        <f>+IF(J1352="","",SUBTOTAL(3,J$8:J1352))</f>
        <v/>
      </c>
      <c r="F1352" s="201"/>
      <c r="G1352" s="25"/>
      <c r="H1352" s="28">
        <v>9378</v>
      </c>
      <c r="I1352" s="65"/>
      <c r="J1352" s="25"/>
      <c r="K1352" s="26" t="str">
        <f t="shared" si="129"/>
        <v/>
      </c>
      <c r="L1352" s="169"/>
      <c r="M1352" s="25"/>
      <c r="N1352" s="38"/>
      <c r="P1352" s="63" t="str">
        <f t="shared" si="128"/>
        <v>.</v>
      </c>
      <c r="Q1352" s="63"/>
      <c r="R1352" s="63"/>
      <c r="S1352" s="6" t="str">
        <f t="shared" si="127"/>
        <v xml:space="preserve">فاتورة رقم 9378  </v>
      </c>
      <c r="T1352" s="6"/>
      <c r="U1352" s="283"/>
      <c r="V1352" s="283"/>
      <c r="W1352" s="164"/>
      <c r="X1352" s="99"/>
      <c r="Y1352" s="58"/>
      <c r="Z1352" s="58"/>
      <c r="AA1352" s="58"/>
      <c r="AB1352" s="58"/>
      <c r="AC1352" s="58"/>
      <c r="AD1352" s="58"/>
      <c r="AE1352" s="58"/>
      <c r="AF1352" s="58"/>
      <c r="AG1352" s="58"/>
      <c r="AH1352" s="58"/>
      <c r="AI1352" s="58"/>
      <c r="AJ1352" s="58"/>
      <c r="AM1352" s="127"/>
      <c r="AN1352" s="127"/>
    </row>
    <row r="1353" spans="1:40" s="66" customFormat="1" ht="29.25" hidden="1" customHeight="1" thickTop="1" thickBot="1">
      <c r="A1353" s="26"/>
      <c r="B1353" s="184"/>
      <c r="C1353" s="64"/>
      <c r="D1353" s="56"/>
      <c r="E1353" s="53" t="str">
        <f>+IF(J1353="","",SUBTOTAL(3,J$8:J1353))</f>
        <v/>
      </c>
      <c r="F1353" s="201"/>
      <c r="G1353" s="25"/>
      <c r="H1353" s="28">
        <v>9379</v>
      </c>
      <c r="I1353" s="65"/>
      <c r="J1353" s="25"/>
      <c r="K1353" s="26" t="str">
        <f t="shared" si="129"/>
        <v/>
      </c>
      <c r="L1353" s="169"/>
      <c r="M1353" s="25"/>
      <c r="N1353" s="38"/>
      <c r="P1353" s="63" t="str">
        <f t="shared" si="128"/>
        <v>.</v>
      </c>
      <c r="Q1353" s="63"/>
      <c r="R1353" s="63"/>
      <c r="S1353" s="6" t="str">
        <f t="shared" ref="S1353:S1416" si="130">$U$5&amp;H1353&amp;$U$7&amp;L1353&amp;$U$7</f>
        <v xml:space="preserve">فاتورة رقم 9379  </v>
      </c>
      <c r="T1353" s="6"/>
      <c r="U1353" s="283"/>
      <c r="V1353" s="283"/>
      <c r="W1353" s="164"/>
      <c r="X1353" s="99"/>
      <c r="Y1353" s="58"/>
      <c r="Z1353" s="58"/>
      <c r="AA1353" s="58"/>
      <c r="AB1353" s="58"/>
      <c r="AC1353" s="58"/>
      <c r="AD1353" s="58"/>
      <c r="AE1353" s="58"/>
      <c r="AF1353" s="58"/>
      <c r="AG1353" s="58"/>
      <c r="AH1353" s="58"/>
      <c r="AI1353" s="58"/>
      <c r="AJ1353" s="58"/>
      <c r="AM1353" s="127"/>
      <c r="AN1353" s="127"/>
    </row>
    <row r="1354" spans="1:40" s="66" customFormat="1" ht="29.25" hidden="1" customHeight="1" thickTop="1" thickBot="1">
      <c r="A1354" s="26"/>
      <c r="B1354" s="184"/>
      <c r="C1354" s="64"/>
      <c r="D1354" s="56"/>
      <c r="E1354" s="53" t="str">
        <f>+IF(J1354="","",SUBTOTAL(3,J$8:J1354))</f>
        <v/>
      </c>
      <c r="F1354" s="201"/>
      <c r="G1354" s="25"/>
      <c r="H1354" s="28">
        <v>9380</v>
      </c>
      <c r="I1354" s="65"/>
      <c r="J1354" s="25"/>
      <c r="K1354" s="26" t="str">
        <f t="shared" si="129"/>
        <v/>
      </c>
      <c r="L1354" s="169"/>
      <c r="M1354" s="25"/>
      <c r="N1354" s="38"/>
      <c r="P1354" s="63" t="str">
        <f t="shared" si="128"/>
        <v>.</v>
      </c>
      <c r="Q1354" s="63"/>
      <c r="R1354" s="63"/>
      <c r="S1354" s="6" t="str">
        <f t="shared" si="130"/>
        <v xml:space="preserve">فاتورة رقم 9380  </v>
      </c>
      <c r="T1354" s="6"/>
      <c r="U1354" s="283"/>
      <c r="V1354" s="283"/>
      <c r="W1354" s="164"/>
      <c r="X1354" s="99"/>
      <c r="Y1354" s="58"/>
      <c r="Z1354" s="58"/>
      <c r="AA1354" s="58"/>
      <c r="AB1354" s="58"/>
      <c r="AC1354" s="58"/>
      <c r="AD1354" s="58"/>
      <c r="AE1354" s="58"/>
      <c r="AF1354" s="58"/>
      <c r="AG1354" s="58"/>
      <c r="AH1354" s="58"/>
      <c r="AI1354" s="58"/>
      <c r="AJ1354" s="58"/>
      <c r="AM1354" s="127"/>
      <c r="AN1354" s="127"/>
    </row>
    <row r="1355" spans="1:40" s="66" customFormat="1" ht="29.25" hidden="1" customHeight="1" thickTop="1" thickBot="1">
      <c r="A1355" s="26"/>
      <c r="B1355" s="184"/>
      <c r="C1355" s="64"/>
      <c r="D1355" s="56"/>
      <c r="E1355" s="53" t="str">
        <f>+IF(J1355="","",SUBTOTAL(3,J$8:J1355))</f>
        <v/>
      </c>
      <c r="F1355" s="201"/>
      <c r="G1355" s="25"/>
      <c r="H1355" s="28">
        <v>9381</v>
      </c>
      <c r="I1355" s="65"/>
      <c r="J1355" s="25"/>
      <c r="K1355" s="26" t="str">
        <f t="shared" si="129"/>
        <v/>
      </c>
      <c r="L1355" s="169"/>
      <c r="M1355" s="25"/>
      <c r="N1355" s="38"/>
      <c r="P1355" s="63" t="str">
        <f t="shared" si="128"/>
        <v>.</v>
      </c>
      <c r="Q1355" s="63"/>
      <c r="R1355" s="63"/>
      <c r="S1355" s="6" t="str">
        <f t="shared" si="130"/>
        <v xml:space="preserve">فاتورة رقم 9381  </v>
      </c>
      <c r="T1355" s="6"/>
      <c r="U1355" s="283"/>
      <c r="V1355" s="283"/>
      <c r="W1355" s="164"/>
      <c r="X1355" s="99"/>
      <c r="Y1355" s="58"/>
      <c r="Z1355" s="58"/>
      <c r="AA1355" s="58"/>
      <c r="AB1355" s="58"/>
      <c r="AC1355" s="58"/>
      <c r="AD1355" s="58"/>
      <c r="AE1355" s="58"/>
      <c r="AF1355" s="58"/>
      <c r="AG1355" s="58"/>
      <c r="AH1355" s="58"/>
      <c r="AI1355" s="58"/>
      <c r="AJ1355" s="58"/>
      <c r="AM1355" s="127"/>
      <c r="AN1355" s="127"/>
    </row>
    <row r="1356" spans="1:40" s="66" customFormat="1" ht="29.25" hidden="1" customHeight="1" thickTop="1" thickBot="1">
      <c r="A1356" s="26"/>
      <c r="B1356" s="184"/>
      <c r="C1356" s="64"/>
      <c r="D1356" s="56"/>
      <c r="E1356" s="53" t="str">
        <f>+IF(J1356="","",SUBTOTAL(3,J$8:J1356))</f>
        <v/>
      </c>
      <c r="F1356" s="201"/>
      <c r="G1356" s="25"/>
      <c r="H1356" s="28">
        <v>9382</v>
      </c>
      <c r="I1356" s="65"/>
      <c r="J1356" s="25"/>
      <c r="K1356" s="26" t="str">
        <f t="shared" si="129"/>
        <v/>
      </c>
      <c r="L1356" s="169"/>
      <c r="M1356" s="25"/>
      <c r="N1356" s="38"/>
      <c r="P1356" s="63" t="str">
        <f t="shared" si="128"/>
        <v>.</v>
      </c>
      <c r="Q1356" s="63"/>
      <c r="R1356" s="63"/>
      <c r="S1356" s="6" t="str">
        <f t="shared" si="130"/>
        <v xml:space="preserve">فاتورة رقم 9382  </v>
      </c>
      <c r="T1356" s="6"/>
      <c r="U1356" s="283"/>
      <c r="V1356" s="283"/>
      <c r="W1356" s="164"/>
      <c r="X1356" s="99"/>
      <c r="Y1356" s="58"/>
      <c r="Z1356" s="58"/>
      <c r="AA1356" s="58"/>
      <c r="AB1356" s="58"/>
      <c r="AC1356" s="58"/>
      <c r="AD1356" s="58"/>
      <c r="AE1356" s="58"/>
      <c r="AF1356" s="58"/>
      <c r="AG1356" s="58"/>
      <c r="AH1356" s="58"/>
      <c r="AI1356" s="58"/>
      <c r="AJ1356" s="58"/>
      <c r="AM1356" s="127"/>
      <c r="AN1356" s="127"/>
    </row>
    <row r="1357" spans="1:40" s="66" customFormat="1" ht="29.25" hidden="1" customHeight="1" thickTop="1" thickBot="1">
      <c r="A1357" s="26"/>
      <c r="B1357" s="184"/>
      <c r="C1357" s="64"/>
      <c r="D1357" s="56"/>
      <c r="E1357" s="53" t="str">
        <f>+IF(J1357="","",SUBTOTAL(3,J$8:J1357))</f>
        <v/>
      </c>
      <c r="F1357" s="201"/>
      <c r="G1357" s="25"/>
      <c r="H1357" s="28">
        <v>9383</v>
      </c>
      <c r="I1357" s="65"/>
      <c r="J1357" s="25"/>
      <c r="K1357" s="26" t="str">
        <f t="shared" si="129"/>
        <v/>
      </c>
      <c r="L1357" s="169"/>
      <c r="M1357" s="25"/>
      <c r="N1357" s="38"/>
      <c r="P1357" s="63" t="str">
        <f t="shared" ref="P1357:P1420" si="131">IF(O1357&gt;0,N1357-O1357,".")</f>
        <v>.</v>
      </c>
      <c r="Q1357" s="63"/>
      <c r="R1357" s="63"/>
      <c r="S1357" s="6" t="str">
        <f t="shared" si="130"/>
        <v xml:space="preserve">فاتورة رقم 9383  </v>
      </c>
      <c r="T1357" s="6"/>
      <c r="U1357" s="283"/>
      <c r="V1357" s="283"/>
      <c r="W1357" s="164"/>
      <c r="X1357" s="99"/>
      <c r="Y1357" s="58"/>
      <c r="Z1357" s="58"/>
      <c r="AA1357" s="58"/>
      <c r="AB1357" s="58"/>
      <c r="AC1357" s="58"/>
      <c r="AD1357" s="58"/>
      <c r="AE1357" s="58"/>
      <c r="AF1357" s="58"/>
      <c r="AG1357" s="58"/>
      <c r="AH1357" s="58"/>
      <c r="AI1357" s="58"/>
      <c r="AJ1357" s="58"/>
      <c r="AM1357" s="127"/>
      <c r="AN1357" s="127"/>
    </row>
    <row r="1358" spans="1:40" s="66" customFormat="1" ht="29.25" hidden="1" customHeight="1" thickTop="1" thickBot="1">
      <c r="A1358" s="26"/>
      <c r="B1358" s="184"/>
      <c r="C1358" s="64"/>
      <c r="D1358" s="56"/>
      <c r="E1358" s="53" t="str">
        <f>+IF(J1358="","",SUBTOTAL(3,J$8:J1358))</f>
        <v/>
      </c>
      <c r="F1358" s="201"/>
      <c r="G1358" s="25"/>
      <c r="H1358" s="28">
        <v>9384</v>
      </c>
      <c r="I1358" s="65"/>
      <c r="J1358" s="25"/>
      <c r="K1358" s="26" t="str">
        <f t="shared" ref="K1358:K1421" si="132">D1358&amp;C1358</f>
        <v/>
      </c>
      <c r="L1358" s="169"/>
      <c r="M1358" s="25"/>
      <c r="N1358" s="38"/>
      <c r="P1358" s="63" t="str">
        <f t="shared" si="131"/>
        <v>.</v>
      </c>
      <c r="Q1358" s="63"/>
      <c r="R1358" s="63"/>
      <c r="S1358" s="6" t="str">
        <f t="shared" si="130"/>
        <v xml:space="preserve">فاتورة رقم 9384  </v>
      </c>
      <c r="T1358" s="6"/>
      <c r="U1358" s="283"/>
      <c r="V1358" s="283"/>
      <c r="W1358" s="164"/>
      <c r="X1358" s="99"/>
      <c r="Y1358" s="58"/>
      <c r="Z1358" s="58"/>
      <c r="AA1358" s="58"/>
      <c r="AB1358" s="58"/>
      <c r="AC1358" s="58"/>
      <c r="AD1358" s="58"/>
      <c r="AE1358" s="58"/>
      <c r="AF1358" s="58"/>
      <c r="AG1358" s="58"/>
      <c r="AH1358" s="58"/>
      <c r="AI1358" s="58"/>
      <c r="AJ1358" s="58"/>
      <c r="AM1358" s="127"/>
      <c r="AN1358" s="127"/>
    </row>
    <row r="1359" spans="1:40" s="66" customFormat="1" ht="29.25" hidden="1" customHeight="1" thickTop="1" thickBot="1">
      <c r="A1359" s="26"/>
      <c r="B1359" s="184"/>
      <c r="C1359" s="64"/>
      <c r="D1359" s="56"/>
      <c r="E1359" s="53" t="str">
        <f>+IF(J1359="","",SUBTOTAL(3,J$8:J1359))</f>
        <v/>
      </c>
      <c r="F1359" s="201"/>
      <c r="G1359" s="25"/>
      <c r="H1359" s="28">
        <v>9385</v>
      </c>
      <c r="I1359" s="65"/>
      <c r="J1359" s="25"/>
      <c r="K1359" s="26" t="str">
        <f t="shared" si="132"/>
        <v/>
      </c>
      <c r="L1359" s="169"/>
      <c r="M1359" s="25"/>
      <c r="N1359" s="38"/>
      <c r="P1359" s="63" t="str">
        <f t="shared" si="131"/>
        <v>.</v>
      </c>
      <c r="Q1359" s="63"/>
      <c r="R1359" s="63"/>
      <c r="S1359" s="6" t="str">
        <f t="shared" si="130"/>
        <v xml:space="preserve">فاتورة رقم 9385  </v>
      </c>
      <c r="T1359" s="6"/>
      <c r="U1359" s="283"/>
      <c r="V1359" s="283"/>
      <c r="W1359" s="164"/>
      <c r="X1359" s="99"/>
      <c r="Y1359" s="58"/>
      <c r="Z1359" s="58"/>
      <c r="AA1359" s="58"/>
      <c r="AB1359" s="58"/>
      <c r="AC1359" s="58"/>
      <c r="AD1359" s="58"/>
      <c r="AE1359" s="58"/>
      <c r="AF1359" s="58"/>
      <c r="AG1359" s="58"/>
      <c r="AH1359" s="58"/>
      <c r="AI1359" s="58"/>
      <c r="AJ1359" s="58"/>
      <c r="AM1359" s="127"/>
      <c r="AN1359" s="127"/>
    </row>
    <row r="1360" spans="1:40" s="66" customFormat="1" ht="29.25" hidden="1" customHeight="1" thickTop="1" thickBot="1">
      <c r="A1360" s="26"/>
      <c r="B1360" s="184"/>
      <c r="C1360" s="64"/>
      <c r="D1360" s="56"/>
      <c r="E1360" s="53" t="str">
        <f>+IF(J1360="","",SUBTOTAL(3,J$8:J1360))</f>
        <v/>
      </c>
      <c r="F1360" s="201"/>
      <c r="G1360" s="25"/>
      <c r="H1360" s="28">
        <v>9386</v>
      </c>
      <c r="I1360" s="65"/>
      <c r="J1360" s="25"/>
      <c r="K1360" s="26" t="str">
        <f t="shared" si="132"/>
        <v/>
      </c>
      <c r="L1360" s="169"/>
      <c r="M1360" s="25"/>
      <c r="N1360" s="38"/>
      <c r="P1360" s="63" t="str">
        <f t="shared" si="131"/>
        <v>.</v>
      </c>
      <c r="Q1360" s="63"/>
      <c r="R1360" s="63"/>
      <c r="S1360" s="6" t="str">
        <f t="shared" si="130"/>
        <v xml:space="preserve">فاتورة رقم 9386  </v>
      </c>
      <c r="T1360" s="6"/>
      <c r="U1360" s="283"/>
      <c r="V1360" s="283"/>
      <c r="W1360" s="164"/>
      <c r="X1360" s="99"/>
      <c r="Y1360" s="58"/>
      <c r="Z1360" s="58"/>
      <c r="AA1360" s="58"/>
      <c r="AB1360" s="58"/>
      <c r="AC1360" s="58"/>
      <c r="AD1360" s="58"/>
      <c r="AE1360" s="58"/>
      <c r="AF1360" s="58"/>
      <c r="AG1360" s="58"/>
      <c r="AH1360" s="58"/>
      <c r="AI1360" s="58"/>
      <c r="AJ1360" s="58"/>
      <c r="AM1360" s="127"/>
      <c r="AN1360" s="127"/>
    </row>
    <row r="1361" spans="1:40" s="66" customFormat="1" ht="29.25" hidden="1" customHeight="1" thickTop="1" thickBot="1">
      <c r="A1361" s="26"/>
      <c r="B1361" s="184"/>
      <c r="C1361" s="64"/>
      <c r="D1361" s="56"/>
      <c r="E1361" s="53" t="str">
        <f>+IF(J1361="","",SUBTOTAL(3,J$8:J1361))</f>
        <v/>
      </c>
      <c r="F1361" s="201"/>
      <c r="G1361" s="25"/>
      <c r="H1361" s="28">
        <v>9387</v>
      </c>
      <c r="I1361" s="65"/>
      <c r="J1361" s="25"/>
      <c r="K1361" s="26" t="str">
        <f t="shared" si="132"/>
        <v/>
      </c>
      <c r="L1361" s="169"/>
      <c r="M1361" s="25"/>
      <c r="N1361" s="38"/>
      <c r="P1361" s="63" t="str">
        <f t="shared" si="131"/>
        <v>.</v>
      </c>
      <c r="Q1361" s="63"/>
      <c r="R1361" s="63"/>
      <c r="S1361" s="6" t="str">
        <f t="shared" si="130"/>
        <v xml:space="preserve">فاتورة رقم 9387  </v>
      </c>
      <c r="T1361" s="6"/>
      <c r="U1361" s="283"/>
      <c r="V1361" s="283"/>
      <c r="W1361" s="164"/>
      <c r="X1361" s="99"/>
      <c r="Y1361" s="58"/>
      <c r="Z1361" s="58"/>
      <c r="AA1361" s="58"/>
      <c r="AB1361" s="58"/>
      <c r="AC1361" s="58"/>
      <c r="AD1361" s="58"/>
      <c r="AE1361" s="58"/>
      <c r="AF1361" s="58"/>
      <c r="AG1361" s="58"/>
      <c r="AH1361" s="58"/>
      <c r="AI1361" s="58"/>
      <c r="AJ1361" s="58"/>
      <c r="AM1361" s="127"/>
      <c r="AN1361" s="127"/>
    </row>
    <row r="1362" spans="1:40" s="66" customFormat="1" ht="29.25" hidden="1" customHeight="1" thickTop="1" thickBot="1">
      <c r="A1362" s="26"/>
      <c r="B1362" s="184"/>
      <c r="C1362" s="64"/>
      <c r="D1362" s="56"/>
      <c r="E1362" s="53" t="str">
        <f>+IF(J1362="","",SUBTOTAL(3,J$8:J1362))</f>
        <v/>
      </c>
      <c r="F1362" s="201"/>
      <c r="G1362" s="25"/>
      <c r="H1362" s="28">
        <v>9388</v>
      </c>
      <c r="I1362" s="65"/>
      <c r="J1362" s="25"/>
      <c r="K1362" s="26" t="str">
        <f t="shared" si="132"/>
        <v/>
      </c>
      <c r="L1362" s="169"/>
      <c r="M1362" s="25"/>
      <c r="N1362" s="38"/>
      <c r="P1362" s="63" t="str">
        <f t="shared" si="131"/>
        <v>.</v>
      </c>
      <c r="Q1362" s="63"/>
      <c r="R1362" s="63"/>
      <c r="S1362" s="6" t="str">
        <f t="shared" si="130"/>
        <v xml:space="preserve">فاتورة رقم 9388  </v>
      </c>
      <c r="T1362" s="6"/>
      <c r="U1362" s="283"/>
      <c r="V1362" s="283"/>
      <c r="W1362" s="164"/>
      <c r="X1362" s="99"/>
      <c r="Y1362" s="58"/>
      <c r="Z1362" s="58"/>
      <c r="AA1362" s="58"/>
      <c r="AB1362" s="58"/>
      <c r="AC1362" s="58"/>
      <c r="AD1362" s="58"/>
      <c r="AE1362" s="58"/>
      <c r="AF1362" s="58"/>
      <c r="AG1362" s="58"/>
      <c r="AH1362" s="58"/>
      <c r="AI1362" s="58"/>
      <c r="AJ1362" s="58"/>
      <c r="AM1362" s="127"/>
      <c r="AN1362" s="127"/>
    </row>
    <row r="1363" spans="1:40" s="66" customFormat="1" ht="29.25" hidden="1" customHeight="1" thickTop="1" thickBot="1">
      <c r="A1363" s="26"/>
      <c r="B1363" s="184"/>
      <c r="C1363" s="64"/>
      <c r="D1363" s="56"/>
      <c r="E1363" s="53" t="str">
        <f>+IF(J1363="","",SUBTOTAL(3,J$8:J1363))</f>
        <v/>
      </c>
      <c r="F1363" s="201"/>
      <c r="G1363" s="25"/>
      <c r="H1363" s="28">
        <v>9389</v>
      </c>
      <c r="I1363" s="65"/>
      <c r="J1363" s="25"/>
      <c r="K1363" s="26" t="str">
        <f t="shared" si="132"/>
        <v/>
      </c>
      <c r="L1363" s="169"/>
      <c r="M1363" s="25"/>
      <c r="N1363" s="38"/>
      <c r="P1363" s="63" t="str">
        <f t="shared" si="131"/>
        <v>.</v>
      </c>
      <c r="Q1363" s="63"/>
      <c r="R1363" s="63"/>
      <c r="S1363" s="6" t="str">
        <f t="shared" si="130"/>
        <v xml:space="preserve">فاتورة رقم 9389  </v>
      </c>
      <c r="T1363" s="6"/>
      <c r="U1363" s="283"/>
      <c r="V1363" s="283"/>
      <c r="W1363" s="164"/>
      <c r="X1363" s="99"/>
      <c r="Y1363" s="58"/>
      <c r="Z1363" s="58"/>
      <c r="AA1363" s="58"/>
      <c r="AB1363" s="58"/>
      <c r="AC1363" s="58"/>
      <c r="AD1363" s="58"/>
      <c r="AE1363" s="58"/>
      <c r="AF1363" s="58"/>
      <c r="AG1363" s="58"/>
      <c r="AH1363" s="58"/>
      <c r="AI1363" s="58"/>
      <c r="AJ1363" s="58"/>
      <c r="AM1363" s="127"/>
      <c r="AN1363" s="127"/>
    </row>
    <row r="1364" spans="1:40" s="66" customFormat="1" ht="29.25" hidden="1" customHeight="1" thickTop="1" thickBot="1">
      <c r="A1364" s="26"/>
      <c r="B1364" s="184"/>
      <c r="C1364" s="64"/>
      <c r="D1364" s="56"/>
      <c r="E1364" s="53" t="str">
        <f>+IF(J1364="","",SUBTOTAL(3,J$8:J1364))</f>
        <v/>
      </c>
      <c r="F1364" s="201"/>
      <c r="G1364" s="25"/>
      <c r="H1364" s="28">
        <v>9390</v>
      </c>
      <c r="I1364" s="65"/>
      <c r="J1364" s="25"/>
      <c r="K1364" s="26" t="str">
        <f t="shared" si="132"/>
        <v/>
      </c>
      <c r="L1364" s="169"/>
      <c r="M1364" s="25"/>
      <c r="N1364" s="38"/>
      <c r="P1364" s="63" t="str">
        <f t="shared" si="131"/>
        <v>.</v>
      </c>
      <c r="Q1364" s="63"/>
      <c r="R1364" s="63"/>
      <c r="S1364" s="6" t="str">
        <f t="shared" si="130"/>
        <v xml:space="preserve">فاتورة رقم 9390  </v>
      </c>
      <c r="T1364" s="6"/>
      <c r="U1364" s="283"/>
      <c r="V1364" s="283"/>
      <c r="W1364" s="164"/>
      <c r="X1364" s="99"/>
      <c r="Y1364" s="58"/>
      <c r="Z1364" s="58"/>
      <c r="AA1364" s="58"/>
      <c r="AB1364" s="58"/>
      <c r="AC1364" s="58"/>
      <c r="AD1364" s="58"/>
      <c r="AE1364" s="58"/>
      <c r="AF1364" s="58"/>
      <c r="AG1364" s="58"/>
      <c r="AH1364" s="58"/>
      <c r="AI1364" s="58"/>
      <c r="AJ1364" s="58"/>
      <c r="AM1364" s="127"/>
      <c r="AN1364" s="127"/>
    </row>
    <row r="1365" spans="1:40" s="66" customFormat="1" ht="29.25" hidden="1" customHeight="1" thickTop="1" thickBot="1">
      <c r="A1365" s="26"/>
      <c r="B1365" s="184"/>
      <c r="C1365" s="64"/>
      <c r="D1365" s="56"/>
      <c r="E1365" s="53" t="str">
        <f>+IF(J1365="","",SUBTOTAL(3,J$8:J1365))</f>
        <v/>
      </c>
      <c r="F1365" s="201"/>
      <c r="G1365" s="25"/>
      <c r="H1365" s="28">
        <v>9391</v>
      </c>
      <c r="I1365" s="65"/>
      <c r="J1365" s="25"/>
      <c r="K1365" s="26" t="str">
        <f t="shared" si="132"/>
        <v/>
      </c>
      <c r="L1365" s="169"/>
      <c r="M1365" s="25"/>
      <c r="N1365" s="38"/>
      <c r="P1365" s="63" t="str">
        <f t="shared" si="131"/>
        <v>.</v>
      </c>
      <c r="Q1365" s="63"/>
      <c r="R1365" s="63"/>
      <c r="S1365" s="6" t="str">
        <f t="shared" si="130"/>
        <v xml:space="preserve">فاتورة رقم 9391  </v>
      </c>
      <c r="T1365" s="6"/>
      <c r="U1365" s="283"/>
      <c r="V1365" s="283"/>
      <c r="W1365" s="164"/>
      <c r="X1365" s="99"/>
      <c r="Y1365" s="58"/>
      <c r="Z1365" s="58"/>
      <c r="AA1365" s="58"/>
      <c r="AB1365" s="58"/>
      <c r="AC1365" s="58"/>
      <c r="AD1365" s="58"/>
      <c r="AE1365" s="58"/>
      <c r="AF1365" s="58"/>
      <c r="AG1365" s="58"/>
      <c r="AH1365" s="58"/>
      <c r="AI1365" s="58"/>
      <c r="AJ1365" s="58"/>
      <c r="AM1365" s="127"/>
      <c r="AN1365" s="127"/>
    </row>
    <row r="1366" spans="1:40" s="66" customFormat="1" ht="29.25" hidden="1" customHeight="1" thickTop="1" thickBot="1">
      <c r="A1366" s="26"/>
      <c r="B1366" s="184"/>
      <c r="C1366" s="64"/>
      <c r="D1366" s="56"/>
      <c r="E1366" s="53" t="str">
        <f>+IF(J1366="","",SUBTOTAL(3,J$8:J1366))</f>
        <v/>
      </c>
      <c r="F1366" s="201"/>
      <c r="G1366" s="25"/>
      <c r="H1366" s="28">
        <v>9392</v>
      </c>
      <c r="I1366" s="65"/>
      <c r="J1366" s="25"/>
      <c r="K1366" s="26" t="str">
        <f t="shared" si="132"/>
        <v/>
      </c>
      <c r="L1366" s="169"/>
      <c r="M1366" s="25"/>
      <c r="N1366" s="38"/>
      <c r="P1366" s="63" t="str">
        <f t="shared" si="131"/>
        <v>.</v>
      </c>
      <c r="Q1366" s="63"/>
      <c r="R1366" s="63"/>
      <c r="S1366" s="6" t="str">
        <f t="shared" si="130"/>
        <v xml:space="preserve">فاتورة رقم 9392  </v>
      </c>
      <c r="T1366" s="6"/>
      <c r="U1366" s="283"/>
      <c r="V1366" s="283"/>
      <c r="W1366" s="164"/>
      <c r="X1366" s="99"/>
      <c r="Y1366" s="58"/>
      <c r="Z1366" s="58"/>
      <c r="AA1366" s="58"/>
      <c r="AB1366" s="58"/>
      <c r="AC1366" s="58"/>
      <c r="AD1366" s="58"/>
      <c r="AE1366" s="58"/>
      <c r="AF1366" s="58"/>
      <c r="AG1366" s="58"/>
      <c r="AH1366" s="58"/>
      <c r="AI1366" s="58"/>
      <c r="AJ1366" s="58"/>
      <c r="AM1366" s="127"/>
      <c r="AN1366" s="127"/>
    </row>
    <row r="1367" spans="1:40" s="66" customFormat="1" ht="29.25" hidden="1" customHeight="1" thickTop="1" thickBot="1">
      <c r="A1367" s="26"/>
      <c r="B1367" s="184"/>
      <c r="C1367" s="64"/>
      <c r="D1367" s="56"/>
      <c r="E1367" s="53" t="str">
        <f>+IF(J1367="","",SUBTOTAL(3,J$8:J1367))</f>
        <v/>
      </c>
      <c r="F1367" s="201"/>
      <c r="G1367" s="25"/>
      <c r="H1367" s="28">
        <v>9393</v>
      </c>
      <c r="I1367" s="65"/>
      <c r="J1367" s="25"/>
      <c r="K1367" s="26" t="str">
        <f t="shared" si="132"/>
        <v/>
      </c>
      <c r="L1367" s="169"/>
      <c r="M1367" s="25"/>
      <c r="N1367" s="38"/>
      <c r="P1367" s="63" t="str">
        <f t="shared" si="131"/>
        <v>.</v>
      </c>
      <c r="Q1367" s="63"/>
      <c r="R1367" s="63"/>
      <c r="S1367" s="6" t="str">
        <f t="shared" si="130"/>
        <v xml:space="preserve">فاتورة رقم 9393  </v>
      </c>
      <c r="T1367" s="6"/>
      <c r="U1367" s="283"/>
      <c r="V1367" s="283"/>
      <c r="W1367" s="164"/>
      <c r="X1367" s="99"/>
      <c r="Y1367" s="58"/>
      <c r="Z1367" s="58"/>
      <c r="AA1367" s="58"/>
      <c r="AB1367" s="58"/>
      <c r="AC1367" s="58"/>
      <c r="AD1367" s="58"/>
      <c r="AE1367" s="58"/>
      <c r="AF1367" s="58"/>
      <c r="AG1367" s="58"/>
      <c r="AH1367" s="58"/>
      <c r="AI1367" s="58"/>
      <c r="AJ1367" s="58"/>
      <c r="AM1367" s="127"/>
      <c r="AN1367" s="127"/>
    </row>
    <row r="1368" spans="1:40" s="66" customFormat="1" ht="29.25" hidden="1" customHeight="1" thickTop="1" thickBot="1">
      <c r="A1368" s="26"/>
      <c r="B1368" s="184"/>
      <c r="C1368" s="64"/>
      <c r="D1368" s="56"/>
      <c r="E1368" s="53" t="str">
        <f>+IF(J1368="","",SUBTOTAL(3,J$8:J1368))</f>
        <v/>
      </c>
      <c r="F1368" s="201"/>
      <c r="G1368" s="25"/>
      <c r="H1368" s="28">
        <v>9394</v>
      </c>
      <c r="I1368" s="65"/>
      <c r="J1368" s="25"/>
      <c r="K1368" s="26" t="str">
        <f t="shared" si="132"/>
        <v/>
      </c>
      <c r="L1368" s="169"/>
      <c r="M1368" s="25"/>
      <c r="N1368" s="38"/>
      <c r="P1368" s="63" t="str">
        <f t="shared" si="131"/>
        <v>.</v>
      </c>
      <c r="Q1368" s="63"/>
      <c r="R1368" s="63"/>
      <c r="S1368" s="6" t="str">
        <f t="shared" si="130"/>
        <v xml:space="preserve">فاتورة رقم 9394  </v>
      </c>
      <c r="T1368" s="6"/>
      <c r="U1368" s="283"/>
      <c r="V1368" s="283"/>
      <c r="W1368" s="164"/>
      <c r="X1368" s="99"/>
      <c r="Y1368" s="58"/>
      <c r="Z1368" s="58"/>
      <c r="AA1368" s="58"/>
      <c r="AB1368" s="58"/>
      <c r="AC1368" s="58"/>
      <c r="AD1368" s="58"/>
      <c r="AE1368" s="58"/>
      <c r="AF1368" s="58"/>
      <c r="AG1368" s="58"/>
      <c r="AH1368" s="58"/>
      <c r="AI1368" s="58"/>
      <c r="AJ1368" s="58"/>
      <c r="AM1368" s="127"/>
      <c r="AN1368" s="127"/>
    </row>
    <row r="1369" spans="1:40" s="66" customFormat="1" ht="29.25" hidden="1" customHeight="1" thickTop="1" thickBot="1">
      <c r="A1369" s="26"/>
      <c r="B1369" s="184"/>
      <c r="C1369" s="64"/>
      <c r="D1369" s="56"/>
      <c r="E1369" s="53" t="str">
        <f>+IF(J1369="","",SUBTOTAL(3,J$8:J1369))</f>
        <v/>
      </c>
      <c r="F1369" s="201"/>
      <c r="G1369" s="25"/>
      <c r="H1369" s="28">
        <v>9395</v>
      </c>
      <c r="I1369" s="65"/>
      <c r="J1369" s="25"/>
      <c r="K1369" s="26" t="str">
        <f t="shared" si="132"/>
        <v/>
      </c>
      <c r="L1369" s="169"/>
      <c r="M1369" s="25"/>
      <c r="N1369" s="38"/>
      <c r="P1369" s="63" t="str">
        <f t="shared" si="131"/>
        <v>.</v>
      </c>
      <c r="Q1369" s="63"/>
      <c r="R1369" s="63"/>
      <c r="S1369" s="6" t="str">
        <f t="shared" si="130"/>
        <v xml:space="preserve">فاتورة رقم 9395  </v>
      </c>
      <c r="T1369" s="6"/>
      <c r="U1369" s="283"/>
      <c r="V1369" s="283"/>
      <c r="W1369" s="164"/>
      <c r="X1369" s="99"/>
      <c r="Y1369" s="58"/>
      <c r="Z1369" s="58"/>
      <c r="AA1369" s="58"/>
      <c r="AB1369" s="58"/>
      <c r="AC1369" s="58"/>
      <c r="AD1369" s="58"/>
      <c r="AE1369" s="58"/>
      <c r="AF1369" s="58"/>
      <c r="AG1369" s="58"/>
      <c r="AH1369" s="58"/>
      <c r="AI1369" s="58"/>
      <c r="AJ1369" s="58"/>
      <c r="AM1369" s="127"/>
      <c r="AN1369" s="127"/>
    </row>
    <row r="1370" spans="1:40" s="66" customFormat="1" ht="29.25" hidden="1" customHeight="1" thickTop="1" thickBot="1">
      <c r="A1370" s="26"/>
      <c r="B1370" s="184"/>
      <c r="C1370" s="64"/>
      <c r="D1370" s="56"/>
      <c r="E1370" s="53" t="str">
        <f>+IF(J1370="","",SUBTOTAL(3,J$8:J1370))</f>
        <v/>
      </c>
      <c r="F1370" s="201"/>
      <c r="G1370" s="25"/>
      <c r="H1370" s="28">
        <v>9396</v>
      </c>
      <c r="I1370" s="65"/>
      <c r="J1370" s="25"/>
      <c r="K1370" s="26" t="str">
        <f t="shared" si="132"/>
        <v/>
      </c>
      <c r="L1370" s="169"/>
      <c r="M1370" s="25"/>
      <c r="N1370" s="38"/>
      <c r="P1370" s="63" t="str">
        <f t="shared" si="131"/>
        <v>.</v>
      </c>
      <c r="Q1370" s="63"/>
      <c r="R1370" s="63"/>
      <c r="S1370" s="6" t="str">
        <f t="shared" si="130"/>
        <v xml:space="preserve">فاتورة رقم 9396  </v>
      </c>
      <c r="T1370" s="6"/>
      <c r="U1370" s="283"/>
      <c r="V1370" s="283"/>
      <c r="W1370" s="164"/>
      <c r="X1370" s="99"/>
      <c r="Y1370" s="58"/>
      <c r="Z1370" s="58"/>
      <c r="AA1370" s="58"/>
      <c r="AB1370" s="58"/>
      <c r="AC1370" s="58"/>
      <c r="AD1370" s="58"/>
      <c r="AE1370" s="58"/>
      <c r="AF1370" s="58"/>
      <c r="AG1370" s="58"/>
      <c r="AH1370" s="58"/>
      <c r="AI1370" s="58"/>
      <c r="AJ1370" s="58"/>
      <c r="AM1370" s="127"/>
      <c r="AN1370" s="127"/>
    </row>
    <row r="1371" spans="1:40" s="66" customFormat="1" ht="29.25" hidden="1" customHeight="1" thickTop="1" thickBot="1">
      <c r="A1371" s="26"/>
      <c r="B1371" s="184"/>
      <c r="C1371" s="64"/>
      <c r="D1371" s="56"/>
      <c r="E1371" s="53" t="str">
        <f>+IF(J1371="","",SUBTOTAL(3,J$8:J1371))</f>
        <v/>
      </c>
      <c r="F1371" s="201"/>
      <c r="G1371" s="25"/>
      <c r="H1371" s="28">
        <v>9397</v>
      </c>
      <c r="I1371" s="65"/>
      <c r="J1371" s="25"/>
      <c r="K1371" s="26" t="str">
        <f t="shared" si="132"/>
        <v/>
      </c>
      <c r="L1371" s="169"/>
      <c r="M1371" s="25"/>
      <c r="N1371" s="38"/>
      <c r="P1371" s="63" t="str">
        <f t="shared" si="131"/>
        <v>.</v>
      </c>
      <c r="Q1371" s="63"/>
      <c r="R1371" s="63"/>
      <c r="S1371" s="6" t="str">
        <f t="shared" si="130"/>
        <v xml:space="preserve">فاتورة رقم 9397  </v>
      </c>
      <c r="T1371" s="6"/>
      <c r="U1371" s="283"/>
      <c r="V1371" s="283"/>
      <c r="W1371" s="164"/>
      <c r="X1371" s="99"/>
      <c r="Y1371" s="58"/>
      <c r="Z1371" s="58"/>
      <c r="AA1371" s="58"/>
      <c r="AB1371" s="58"/>
      <c r="AC1371" s="58"/>
      <c r="AD1371" s="58"/>
      <c r="AE1371" s="58"/>
      <c r="AF1371" s="58"/>
      <c r="AG1371" s="58"/>
      <c r="AH1371" s="58"/>
      <c r="AI1371" s="58"/>
      <c r="AJ1371" s="58"/>
      <c r="AM1371" s="127"/>
      <c r="AN1371" s="127"/>
    </row>
    <row r="1372" spans="1:40" s="66" customFormat="1" ht="29.25" hidden="1" customHeight="1" thickTop="1" thickBot="1">
      <c r="A1372" s="26"/>
      <c r="B1372" s="184"/>
      <c r="C1372" s="64"/>
      <c r="D1372" s="56"/>
      <c r="E1372" s="53" t="str">
        <f>+IF(J1372="","",SUBTOTAL(3,J$8:J1372))</f>
        <v/>
      </c>
      <c r="F1372" s="201"/>
      <c r="G1372" s="25"/>
      <c r="H1372" s="28">
        <v>9398</v>
      </c>
      <c r="I1372" s="65"/>
      <c r="J1372" s="25"/>
      <c r="K1372" s="26" t="str">
        <f t="shared" si="132"/>
        <v/>
      </c>
      <c r="L1372" s="169"/>
      <c r="M1372" s="25"/>
      <c r="N1372" s="38"/>
      <c r="P1372" s="63" t="str">
        <f t="shared" si="131"/>
        <v>.</v>
      </c>
      <c r="Q1372" s="63"/>
      <c r="R1372" s="63"/>
      <c r="S1372" s="6" t="str">
        <f t="shared" si="130"/>
        <v xml:space="preserve">فاتورة رقم 9398  </v>
      </c>
      <c r="T1372" s="6"/>
      <c r="U1372" s="283"/>
      <c r="V1372" s="283"/>
      <c r="W1372" s="164"/>
      <c r="X1372" s="99"/>
      <c r="Y1372" s="58"/>
      <c r="Z1372" s="58"/>
      <c r="AA1372" s="58"/>
      <c r="AB1372" s="58"/>
      <c r="AC1372" s="58"/>
      <c r="AD1372" s="58"/>
      <c r="AE1372" s="58"/>
      <c r="AF1372" s="58"/>
      <c r="AG1372" s="58"/>
      <c r="AH1372" s="58"/>
      <c r="AI1372" s="58"/>
      <c r="AJ1372" s="58"/>
      <c r="AM1372" s="127"/>
      <c r="AN1372" s="127"/>
    </row>
    <row r="1373" spans="1:40" s="66" customFormat="1" ht="29.25" hidden="1" customHeight="1" thickTop="1" thickBot="1">
      <c r="A1373" s="26"/>
      <c r="B1373" s="184"/>
      <c r="C1373" s="64"/>
      <c r="D1373" s="56"/>
      <c r="E1373" s="53" t="str">
        <f>+IF(J1373="","",SUBTOTAL(3,J$8:J1373))</f>
        <v/>
      </c>
      <c r="F1373" s="201"/>
      <c r="G1373" s="25"/>
      <c r="H1373" s="28">
        <v>9399</v>
      </c>
      <c r="I1373" s="65"/>
      <c r="J1373" s="25"/>
      <c r="K1373" s="26" t="str">
        <f t="shared" si="132"/>
        <v/>
      </c>
      <c r="L1373" s="169"/>
      <c r="M1373" s="25"/>
      <c r="N1373" s="38"/>
      <c r="P1373" s="63" t="str">
        <f t="shared" si="131"/>
        <v>.</v>
      </c>
      <c r="Q1373" s="63"/>
      <c r="R1373" s="63"/>
      <c r="S1373" s="6" t="str">
        <f t="shared" si="130"/>
        <v xml:space="preserve">فاتورة رقم 9399  </v>
      </c>
      <c r="T1373" s="6"/>
      <c r="U1373" s="283"/>
      <c r="V1373" s="283"/>
      <c r="W1373" s="164"/>
      <c r="X1373" s="99"/>
      <c r="Y1373" s="58"/>
      <c r="Z1373" s="58"/>
      <c r="AA1373" s="58"/>
      <c r="AB1373" s="58"/>
      <c r="AC1373" s="58"/>
      <c r="AD1373" s="58"/>
      <c r="AE1373" s="58"/>
      <c r="AF1373" s="58"/>
      <c r="AG1373" s="58"/>
      <c r="AH1373" s="58"/>
      <c r="AI1373" s="58"/>
      <c r="AJ1373" s="58"/>
      <c r="AM1373" s="127"/>
      <c r="AN1373" s="127"/>
    </row>
    <row r="1374" spans="1:40" s="66" customFormat="1" ht="29.25" hidden="1" customHeight="1" thickTop="1" thickBot="1">
      <c r="A1374" s="26"/>
      <c r="B1374" s="184"/>
      <c r="C1374" s="64"/>
      <c r="D1374" s="56"/>
      <c r="E1374" s="53" t="str">
        <f>+IF(J1374="","",SUBTOTAL(3,J$8:J1374))</f>
        <v/>
      </c>
      <c r="F1374" s="201"/>
      <c r="G1374" s="25"/>
      <c r="H1374" s="28">
        <v>9400</v>
      </c>
      <c r="I1374" s="65"/>
      <c r="J1374" s="25"/>
      <c r="K1374" s="26" t="str">
        <f t="shared" si="132"/>
        <v/>
      </c>
      <c r="L1374" s="169"/>
      <c r="M1374" s="25"/>
      <c r="N1374" s="38"/>
      <c r="P1374" s="63" t="str">
        <f t="shared" si="131"/>
        <v>.</v>
      </c>
      <c r="Q1374" s="63"/>
      <c r="R1374" s="63"/>
      <c r="S1374" s="6" t="str">
        <f t="shared" si="130"/>
        <v xml:space="preserve">فاتورة رقم 9400  </v>
      </c>
      <c r="T1374" s="6"/>
      <c r="U1374" s="283"/>
      <c r="V1374" s="283"/>
      <c r="W1374" s="164"/>
      <c r="X1374" s="99"/>
      <c r="Y1374" s="58"/>
      <c r="Z1374" s="58"/>
      <c r="AA1374" s="58"/>
      <c r="AB1374" s="58"/>
      <c r="AC1374" s="58"/>
      <c r="AD1374" s="58"/>
      <c r="AE1374" s="58"/>
      <c r="AF1374" s="58"/>
      <c r="AG1374" s="58"/>
      <c r="AH1374" s="58"/>
      <c r="AI1374" s="58"/>
      <c r="AJ1374" s="58"/>
      <c r="AM1374" s="127"/>
      <c r="AN1374" s="127"/>
    </row>
    <row r="1375" spans="1:40" s="66" customFormat="1" ht="29.25" hidden="1" customHeight="1" thickTop="1" thickBot="1">
      <c r="A1375" s="26"/>
      <c r="B1375" s="184"/>
      <c r="C1375" s="64"/>
      <c r="D1375" s="56"/>
      <c r="E1375" s="53" t="str">
        <f>+IF(J1375="","",SUBTOTAL(3,J$8:J1375))</f>
        <v/>
      </c>
      <c r="F1375" s="201"/>
      <c r="G1375" s="25"/>
      <c r="H1375" s="28">
        <v>9401</v>
      </c>
      <c r="I1375" s="65"/>
      <c r="J1375" s="25"/>
      <c r="K1375" s="26" t="str">
        <f t="shared" si="132"/>
        <v/>
      </c>
      <c r="L1375" s="169"/>
      <c r="M1375" s="25"/>
      <c r="N1375" s="38"/>
      <c r="P1375" s="63" t="str">
        <f t="shared" si="131"/>
        <v>.</v>
      </c>
      <c r="Q1375" s="63"/>
      <c r="R1375" s="63"/>
      <c r="S1375" s="6" t="str">
        <f t="shared" si="130"/>
        <v xml:space="preserve">فاتورة رقم 9401  </v>
      </c>
      <c r="T1375" s="6"/>
      <c r="U1375" s="283"/>
      <c r="V1375" s="283"/>
      <c r="W1375" s="164"/>
      <c r="X1375" s="99"/>
      <c r="Y1375" s="58"/>
      <c r="Z1375" s="58"/>
      <c r="AA1375" s="58"/>
      <c r="AB1375" s="58"/>
      <c r="AC1375" s="58"/>
      <c r="AD1375" s="58"/>
      <c r="AE1375" s="58"/>
      <c r="AF1375" s="58"/>
      <c r="AG1375" s="58"/>
      <c r="AH1375" s="58"/>
      <c r="AI1375" s="58"/>
      <c r="AJ1375" s="58"/>
      <c r="AM1375" s="127"/>
      <c r="AN1375" s="127"/>
    </row>
    <row r="1376" spans="1:40" s="66" customFormat="1" ht="29.25" hidden="1" customHeight="1" thickTop="1" thickBot="1">
      <c r="A1376" s="26"/>
      <c r="B1376" s="184"/>
      <c r="C1376" s="64"/>
      <c r="D1376" s="56"/>
      <c r="E1376" s="53" t="str">
        <f>+IF(J1376="","",SUBTOTAL(3,J$8:J1376))</f>
        <v/>
      </c>
      <c r="F1376" s="201"/>
      <c r="G1376" s="25"/>
      <c r="H1376" s="28">
        <v>9402</v>
      </c>
      <c r="I1376" s="65"/>
      <c r="J1376" s="25"/>
      <c r="K1376" s="26" t="str">
        <f t="shared" si="132"/>
        <v/>
      </c>
      <c r="L1376" s="169"/>
      <c r="M1376" s="25"/>
      <c r="N1376" s="38"/>
      <c r="P1376" s="63" t="str">
        <f t="shared" si="131"/>
        <v>.</v>
      </c>
      <c r="Q1376" s="63"/>
      <c r="R1376" s="63"/>
      <c r="S1376" s="6" t="str">
        <f t="shared" si="130"/>
        <v xml:space="preserve">فاتورة رقم 9402  </v>
      </c>
      <c r="T1376" s="6"/>
      <c r="U1376" s="283"/>
      <c r="V1376" s="283"/>
      <c r="W1376" s="164"/>
      <c r="X1376" s="99"/>
      <c r="Y1376" s="58"/>
      <c r="Z1376" s="58"/>
      <c r="AA1376" s="58"/>
      <c r="AB1376" s="58"/>
      <c r="AC1376" s="58"/>
      <c r="AD1376" s="58"/>
      <c r="AE1376" s="58"/>
      <c r="AF1376" s="58"/>
      <c r="AG1376" s="58"/>
      <c r="AH1376" s="58"/>
      <c r="AI1376" s="58"/>
      <c r="AJ1376" s="58"/>
      <c r="AM1376" s="127"/>
      <c r="AN1376" s="127"/>
    </row>
    <row r="1377" spans="1:40" s="66" customFormat="1" ht="29.25" hidden="1" customHeight="1" thickTop="1" thickBot="1">
      <c r="A1377" s="26"/>
      <c r="B1377" s="184"/>
      <c r="C1377" s="64"/>
      <c r="D1377" s="56"/>
      <c r="E1377" s="53" t="str">
        <f>+IF(J1377="","",SUBTOTAL(3,J$8:J1377))</f>
        <v/>
      </c>
      <c r="F1377" s="201"/>
      <c r="G1377" s="25"/>
      <c r="H1377" s="28">
        <v>9403</v>
      </c>
      <c r="I1377" s="65"/>
      <c r="J1377" s="25"/>
      <c r="K1377" s="26" t="str">
        <f t="shared" si="132"/>
        <v/>
      </c>
      <c r="L1377" s="169"/>
      <c r="M1377" s="25"/>
      <c r="N1377" s="38"/>
      <c r="P1377" s="63" t="str">
        <f t="shared" si="131"/>
        <v>.</v>
      </c>
      <c r="Q1377" s="63"/>
      <c r="R1377" s="63"/>
      <c r="S1377" s="6" t="str">
        <f t="shared" si="130"/>
        <v xml:space="preserve">فاتورة رقم 9403  </v>
      </c>
      <c r="T1377" s="6"/>
      <c r="U1377" s="283"/>
      <c r="V1377" s="283"/>
      <c r="W1377" s="164"/>
      <c r="X1377" s="99"/>
      <c r="Y1377" s="58"/>
      <c r="Z1377" s="58"/>
      <c r="AA1377" s="58"/>
      <c r="AB1377" s="58"/>
      <c r="AC1377" s="58"/>
      <c r="AD1377" s="58"/>
      <c r="AE1377" s="58"/>
      <c r="AF1377" s="58"/>
      <c r="AG1377" s="58"/>
      <c r="AH1377" s="58"/>
      <c r="AI1377" s="58"/>
      <c r="AJ1377" s="58"/>
      <c r="AM1377" s="127"/>
      <c r="AN1377" s="127"/>
    </row>
    <row r="1378" spans="1:40" s="66" customFormat="1" ht="29.25" hidden="1" customHeight="1" thickTop="1" thickBot="1">
      <c r="A1378" s="26"/>
      <c r="B1378" s="184"/>
      <c r="C1378" s="64"/>
      <c r="D1378" s="56"/>
      <c r="E1378" s="53" t="str">
        <f>+IF(J1378="","",SUBTOTAL(3,J$8:J1378))</f>
        <v/>
      </c>
      <c r="F1378" s="201"/>
      <c r="G1378" s="25"/>
      <c r="H1378" s="28">
        <v>9404</v>
      </c>
      <c r="I1378" s="65"/>
      <c r="J1378" s="25"/>
      <c r="K1378" s="26" t="str">
        <f t="shared" si="132"/>
        <v/>
      </c>
      <c r="L1378" s="169"/>
      <c r="M1378" s="25"/>
      <c r="N1378" s="38"/>
      <c r="P1378" s="63" t="str">
        <f t="shared" si="131"/>
        <v>.</v>
      </c>
      <c r="Q1378" s="63"/>
      <c r="R1378" s="63"/>
      <c r="S1378" s="6" t="str">
        <f t="shared" si="130"/>
        <v xml:space="preserve">فاتورة رقم 9404  </v>
      </c>
      <c r="T1378" s="6"/>
      <c r="U1378" s="283"/>
      <c r="V1378" s="283"/>
      <c r="W1378" s="164"/>
      <c r="X1378" s="99"/>
      <c r="Y1378" s="58"/>
      <c r="Z1378" s="58"/>
      <c r="AA1378" s="58"/>
      <c r="AB1378" s="58"/>
      <c r="AC1378" s="58"/>
      <c r="AD1378" s="58"/>
      <c r="AE1378" s="58"/>
      <c r="AF1378" s="58"/>
      <c r="AG1378" s="58"/>
      <c r="AH1378" s="58"/>
      <c r="AI1378" s="58"/>
      <c r="AJ1378" s="58"/>
      <c r="AM1378" s="127"/>
      <c r="AN1378" s="127"/>
    </row>
    <row r="1379" spans="1:40" s="66" customFormat="1" ht="29.25" hidden="1" customHeight="1" thickTop="1" thickBot="1">
      <c r="A1379" s="26"/>
      <c r="B1379" s="184"/>
      <c r="C1379" s="64"/>
      <c r="D1379" s="56"/>
      <c r="E1379" s="53" t="str">
        <f>+IF(J1379="","",SUBTOTAL(3,J$8:J1379))</f>
        <v/>
      </c>
      <c r="F1379" s="201"/>
      <c r="G1379" s="25"/>
      <c r="H1379" s="28">
        <v>9405</v>
      </c>
      <c r="I1379" s="65"/>
      <c r="J1379" s="25"/>
      <c r="K1379" s="26" t="str">
        <f t="shared" si="132"/>
        <v/>
      </c>
      <c r="L1379" s="169"/>
      <c r="M1379" s="25"/>
      <c r="N1379" s="38"/>
      <c r="P1379" s="63" t="str">
        <f t="shared" si="131"/>
        <v>.</v>
      </c>
      <c r="Q1379" s="63"/>
      <c r="R1379" s="63"/>
      <c r="S1379" s="6" t="str">
        <f t="shared" si="130"/>
        <v xml:space="preserve">فاتورة رقم 9405  </v>
      </c>
      <c r="T1379" s="6"/>
      <c r="U1379" s="283"/>
      <c r="V1379" s="283"/>
      <c r="W1379" s="164"/>
      <c r="X1379" s="99"/>
      <c r="Y1379" s="58"/>
      <c r="Z1379" s="58"/>
      <c r="AA1379" s="58"/>
      <c r="AB1379" s="58"/>
      <c r="AC1379" s="58"/>
      <c r="AD1379" s="58"/>
      <c r="AE1379" s="58"/>
      <c r="AF1379" s="58"/>
      <c r="AG1379" s="58"/>
      <c r="AH1379" s="58"/>
      <c r="AI1379" s="58"/>
      <c r="AJ1379" s="58"/>
      <c r="AM1379" s="127"/>
      <c r="AN1379" s="127"/>
    </row>
    <row r="1380" spans="1:40" s="66" customFormat="1" ht="29.25" hidden="1" customHeight="1" thickTop="1" thickBot="1">
      <c r="A1380" s="26"/>
      <c r="B1380" s="184"/>
      <c r="C1380" s="64"/>
      <c r="D1380" s="56"/>
      <c r="E1380" s="53" t="str">
        <f>+IF(J1380="","",SUBTOTAL(3,J$8:J1380))</f>
        <v/>
      </c>
      <c r="F1380" s="201"/>
      <c r="G1380" s="25"/>
      <c r="H1380" s="28">
        <v>9406</v>
      </c>
      <c r="I1380" s="65"/>
      <c r="J1380" s="25"/>
      <c r="K1380" s="26" t="str">
        <f t="shared" si="132"/>
        <v/>
      </c>
      <c r="L1380" s="169"/>
      <c r="M1380" s="25"/>
      <c r="N1380" s="38"/>
      <c r="P1380" s="63" t="str">
        <f t="shared" si="131"/>
        <v>.</v>
      </c>
      <c r="Q1380" s="63"/>
      <c r="R1380" s="63"/>
      <c r="S1380" s="6" t="str">
        <f t="shared" si="130"/>
        <v xml:space="preserve">فاتورة رقم 9406  </v>
      </c>
      <c r="T1380" s="6"/>
      <c r="U1380" s="283"/>
      <c r="V1380" s="283"/>
      <c r="W1380" s="164"/>
      <c r="X1380" s="99"/>
      <c r="Y1380" s="58"/>
      <c r="Z1380" s="58"/>
      <c r="AA1380" s="58"/>
      <c r="AB1380" s="58"/>
      <c r="AC1380" s="58"/>
      <c r="AD1380" s="58"/>
      <c r="AE1380" s="58"/>
      <c r="AF1380" s="58"/>
      <c r="AG1380" s="58"/>
      <c r="AH1380" s="58"/>
      <c r="AI1380" s="58"/>
      <c r="AJ1380" s="58"/>
      <c r="AM1380" s="127"/>
      <c r="AN1380" s="127"/>
    </row>
    <row r="1381" spans="1:40" s="66" customFormat="1" ht="29.25" hidden="1" customHeight="1" thickTop="1" thickBot="1">
      <c r="A1381" s="26"/>
      <c r="B1381" s="184"/>
      <c r="C1381" s="64"/>
      <c r="D1381" s="56"/>
      <c r="E1381" s="53" t="str">
        <f>+IF(J1381="","",SUBTOTAL(3,J$8:J1381))</f>
        <v/>
      </c>
      <c r="F1381" s="201"/>
      <c r="G1381" s="25"/>
      <c r="H1381" s="28">
        <v>9407</v>
      </c>
      <c r="I1381" s="65"/>
      <c r="J1381" s="25"/>
      <c r="K1381" s="26" t="str">
        <f t="shared" si="132"/>
        <v/>
      </c>
      <c r="L1381" s="169"/>
      <c r="M1381" s="25"/>
      <c r="N1381" s="38"/>
      <c r="P1381" s="63" t="str">
        <f t="shared" si="131"/>
        <v>.</v>
      </c>
      <c r="Q1381" s="63"/>
      <c r="R1381" s="63"/>
      <c r="S1381" s="6" t="str">
        <f t="shared" si="130"/>
        <v xml:space="preserve">فاتورة رقم 9407  </v>
      </c>
      <c r="T1381" s="6"/>
      <c r="U1381" s="283"/>
      <c r="V1381" s="283"/>
      <c r="W1381" s="164"/>
      <c r="X1381" s="99"/>
      <c r="Y1381" s="58"/>
      <c r="Z1381" s="58"/>
      <c r="AA1381" s="58"/>
      <c r="AB1381" s="58"/>
      <c r="AC1381" s="58"/>
      <c r="AD1381" s="58"/>
      <c r="AE1381" s="58"/>
      <c r="AF1381" s="58"/>
      <c r="AG1381" s="58"/>
      <c r="AH1381" s="58"/>
      <c r="AI1381" s="58"/>
      <c r="AJ1381" s="58"/>
      <c r="AM1381" s="127"/>
      <c r="AN1381" s="127"/>
    </row>
    <row r="1382" spans="1:40" s="66" customFormat="1" ht="29.25" hidden="1" customHeight="1" thickTop="1" thickBot="1">
      <c r="A1382" s="26"/>
      <c r="B1382" s="184"/>
      <c r="C1382" s="64"/>
      <c r="D1382" s="56"/>
      <c r="E1382" s="53" t="str">
        <f>+IF(J1382="","",SUBTOTAL(3,J$8:J1382))</f>
        <v/>
      </c>
      <c r="F1382" s="201"/>
      <c r="G1382" s="25"/>
      <c r="H1382" s="28">
        <v>9408</v>
      </c>
      <c r="I1382" s="65"/>
      <c r="J1382" s="25"/>
      <c r="K1382" s="26" t="str">
        <f t="shared" si="132"/>
        <v/>
      </c>
      <c r="L1382" s="169"/>
      <c r="M1382" s="25"/>
      <c r="N1382" s="38"/>
      <c r="P1382" s="63" t="str">
        <f t="shared" si="131"/>
        <v>.</v>
      </c>
      <c r="Q1382" s="63"/>
      <c r="R1382" s="63"/>
      <c r="S1382" s="6" t="str">
        <f t="shared" si="130"/>
        <v xml:space="preserve">فاتورة رقم 9408  </v>
      </c>
      <c r="T1382" s="6"/>
      <c r="U1382" s="283"/>
      <c r="V1382" s="283"/>
      <c r="W1382" s="164"/>
      <c r="X1382" s="99"/>
      <c r="Y1382" s="58"/>
      <c r="Z1382" s="58"/>
      <c r="AA1382" s="58"/>
      <c r="AB1382" s="58"/>
      <c r="AC1382" s="58"/>
      <c r="AD1382" s="58"/>
      <c r="AE1382" s="58"/>
      <c r="AF1382" s="58"/>
      <c r="AG1382" s="58"/>
      <c r="AH1382" s="58"/>
      <c r="AI1382" s="58"/>
      <c r="AJ1382" s="58"/>
      <c r="AM1382" s="127"/>
      <c r="AN1382" s="127"/>
    </row>
    <row r="1383" spans="1:40" s="66" customFormat="1" ht="29.25" hidden="1" customHeight="1" thickTop="1" thickBot="1">
      <c r="A1383" s="26"/>
      <c r="B1383" s="184"/>
      <c r="C1383" s="64"/>
      <c r="D1383" s="56"/>
      <c r="E1383" s="53" t="str">
        <f>+IF(J1383="","",SUBTOTAL(3,J$8:J1383))</f>
        <v/>
      </c>
      <c r="F1383" s="201"/>
      <c r="G1383" s="25"/>
      <c r="H1383" s="28">
        <v>9409</v>
      </c>
      <c r="I1383" s="65"/>
      <c r="J1383" s="25"/>
      <c r="K1383" s="26" t="str">
        <f t="shared" si="132"/>
        <v/>
      </c>
      <c r="L1383" s="169"/>
      <c r="M1383" s="25"/>
      <c r="N1383" s="38"/>
      <c r="P1383" s="63" t="str">
        <f t="shared" si="131"/>
        <v>.</v>
      </c>
      <c r="Q1383" s="63"/>
      <c r="R1383" s="63"/>
      <c r="S1383" s="6" t="str">
        <f t="shared" si="130"/>
        <v xml:space="preserve">فاتورة رقم 9409  </v>
      </c>
      <c r="T1383" s="6"/>
      <c r="U1383" s="283"/>
      <c r="V1383" s="283"/>
      <c r="W1383" s="164"/>
      <c r="X1383" s="99"/>
      <c r="Y1383" s="58"/>
      <c r="Z1383" s="58"/>
      <c r="AA1383" s="58"/>
      <c r="AB1383" s="58"/>
      <c r="AC1383" s="58"/>
      <c r="AD1383" s="58"/>
      <c r="AE1383" s="58"/>
      <c r="AF1383" s="58"/>
      <c r="AG1383" s="58"/>
      <c r="AH1383" s="58"/>
      <c r="AI1383" s="58"/>
      <c r="AJ1383" s="58"/>
      <c r="AM1383" s="127"/>
      <c r="AN1383" s="127"/>
    </row>
    <row r="1384" spans="1:40" s="66" customFormat="1" ht="29.25" hidden="1" customHeight="1" thickTop="1" thickBot="1">
      <c r="A1384" s="26"/>
      <c r="B1384" s="184"/>
      <c r="C1384" s="64"/>
      <c r="D1384" s="56"/>
      <c r="E1384" s="53" t="str">
        <f>+IF(J1384="","",SUBTOTAL(3,J$8:J1384))</f>
        <v/>
      </c>
      <c r="F1384" s="201"/>
      <c r="G1384" s="25"/>
      <c r="H1384" s="28">
        <v>9410</v>
      </c>
      <c r="I1384" s="65"/>
      <c r="J1384" s="25"/>
      <c r="K1384" s="26" t="str">
        <f t="shared" si="132"/>
        <v/>
      </c>
      <c r="L1384" s="169"/>
      <c r="M1384" s="25"/>
      <c r="N1384" s="38"/>
      <c r="P1384" s="63" t="str">
        <f t="shared" si="131"/>
        <v>.</v>
      </c>
      <c r="Q1384" s="63"/>
      <c r="R1384" s="63"/>
      <c r="S1384" s="6" t="str">
        <f t="shared" si="130"/>
        <v xml:space="preserve">فاتورة رقم 9410  </v>
      </c>
      <c r="T1384" s="6"/>
      <c r="U1384" s="283"/>
      <c r="V1384" s="283"/>
      <c r="W1384" s="164"/>
      <c r="X1384" s="99"/>
      <c r="Y1384" s="58"/>
      <c r="Z1384" s="58"/>
      <c r="AA1384" s="58"/>
      <c r="AB1384" s="58"/>
      <c r="AC1384" s="58"/>
      <c r="AD1384" s="58"/>
      <c r="AE1384" s="58"/>
      <c r="AF1384" s="58"/>
      <c r="AG1384" s="58"/>
      <c r="AH1384" s="58"/>
      <c r="AI1384" s="58"/>
      <c r="AJ1384" s="58"/>
      <c r="AM1384" s="127"/>
      <c r="AN1384" s="127"/>
    </row>
    <row r="1385" spans="1:40" s="66" customFormat="1" ht="29.25" hidden="1" customHeight="1" thickTop="1" thickBot="1">
      <c r="A1385" s="26"/>
      <c r="B1385" s="184"/>
      <c r="C1385" s="64"/>
      <c r="D1385" s="56"/>
      <c r="E1385" s="53" t="str">
        <f>+IF(J1385="","",SUBTOTAL(3,J$8:J1385))</f>
        <v/>
      </c>
      <c r="F1385" s="201"/>
      <c r="G1385" s="25"/>
      <c r="H1385" s="28">
        <v>9411</v>
      </c>
      <c r="I1385" s="65"/>
      <c r="J1385" s="25"/>
      <c r="K1385" s="26" t="str">
        <f t="shared" si="132"/>
        <v/>
      </c>
      <c r="L1385" s="169"/>
      <c r="M1385" s="25"/>
      <c r="N1385" s="38"/>
      <c r="P1385" s="63" t="str">
        <f t="shared" si="131"/>
        <v>.</v>
      </c>
      <c r="Q1385" s="63"/>
      <c r="R1385" s="63"/>
      <c r="S1385" s="6" t="str">
        <f t="shared" si="130"/>
        <v xml:space="preserve">فاتورة رقم 9411  </v>
      </c>
      <c r="T1385" s="6"/>
      <c r="U1385" s="283"/>
      <c r="V1385" s="283"/>
      <c r="W1385" s="164"/>
      <c r="X1385" s="99"/>
      <c r="Y1385" s="58"/>
      <c r="Z1385" s="58"/>
      <c r="AA1385" s="58"/>
      <c r="AB1385" s="58"/>
      <c r="AC1385" s="58"/>
      <c r="AD1385" s="58"/>
      <c r="AE1385" s="58"/>
      <c r="AF1385" s="58"/>
      <c r="AG1385" s="58"/>
      <c r="AH1385" s="58"/>
      <c r="AI1385" s="58"/>
      <c r="AJ1385" s="58"/>
      <c r="AM1385" s="127"/>
      <c r="AN1385" s="127"/>
    </row>
    <row r="1386" spans="1:40" s="66" customFormat="1" ht="29.25" hidden="1" customHeight="1" thickTop="1" thickBot="1">
      <c r="A1386" s="26"/>
      <c r="B1386" s="184"/>
      <c r="C1386" s="64"/>
      <c r="D1386" s="56"/>
      <c r="E1386" s="53" t="str">
        <f>+IF(J1386="","",SUBTOTAL(3,J$8:J1386))</f>
        <v/>
      </c>
      <c r="F1386" s="201"/>
      <c r="G1386" s="25"/>
      <c r="H1386" s="28">
        <v>9412</v>
      </c>
      <c r="I1386" s="65"/>
      <c r="J1386" s="25"/>
      <c r="K1386" s="26" t="str">
        <f t="shared" si="132"/>
        <v/>
      </c>
      <c r="L1386" s="169"/>
      <c r="M1386" s="25"/>
      <c r="N1386" s="38"/>
      <c r="P1386" s="63" t="str">
        <f t="shared" si="131"/>
        <v>.</v>
      </c>
      <c r="Q1386" s="63"/>
      <c r="R1386" s="63"/>
      <c r="S1386" s="6" t="str">
        <f t="shared" si="130"/>
        <v xml:space="preserve">فاتورة رقم 9412  </v>
      </c>
      <c r="T1386" s="6"/>
      <c r="U1386" s="283"/>
      <c r="V1386" s="283"/>
      <c r="W1386" s="164"/>
      <c r="X1386" s="99"/>
      <c r="Y1386" s="58"/>
      <c r="Z1386" s="58"/>
      <c r="AA1386" s="58"/>
      <c r="AB1386" s="58"/>
      <c r="AC1386" s="58"/>
      <c r="AD1386" s="58"/>
      <c r="AE1386" s="58"/>
      <c r="AF1386" s="58"/>
      <c r="AG1386" s="58"/>
      <c r="AH1386" s="58"/>
      <c r="AI1386" s="58"/>
      <c r="AJ1386" s="58"/>
      <c r="AM1386" s="127"/>
      <c r="AN1386" s="127"/>
    </row>
    <row r="1387" spans="1:40" s="66" customFormat="1" ht="29.25" hidden="1" customHeight="1" thickTop="1" thickBot="1">
      <c r="A1387" s="26"/>
      <c r="B1387" s="184"/>
      <c r="C1387" s="64"/>
      <c r="D1387" s="56"/>
      <c r="E1387" s="53" t="str">
        <f>+IF(J1387="","",SUBTOTAL(3,J$8:J1387))</f>
        <v/>
      </c>
      <c r="F1387" s="201"/>
      <c r="G1387" s="25"/>
      <c r="H1387" s="28">
        <v>9413</v>
      </c>
      <c r="I1387" s="65"/>
      <c r="J1387" s="25"/>
      <c r="K1387" s="26" t="str">
        <f t="shared" si="132"/>
        <v/>
      </c>
      <c r="L1387" s="169"/>
      <c r="M1387" s="25"/>
      <c r="N1387" s="38"/>
      <c r="P1387" s="63" t="str">
        <f t="shared" si="131"/>
        <v>.</v>
      </c>
      <c r="Q1387" s="63"/>
      <c r="R1387" s="63"/>
      <c r="S1387" s="6" t="str">
        <f t="shared" si="130"/>
        <v xml:space="preserve">فاتورة رقم 9413  </v>
      </c>
      <c r="T1387" s="6"/>
      <c r="U1387" s="283"/>
      <c r="V1387" s="283"/>
      <c r="W1387" s="164"/>
      <c r="X1387" s="99"/>
      <c r="Y1387" s="58"/>
      <c r="Z1387" s="58"/>
      <c r="AA1387" s="58"/>
      <c r="AB1387" s="58"/>
      <c r="AC1387" s="58"/>
      <c r="AD1387" s="58"/>
      <c r="AE1387" s="58"/>
      <c r="AF1387" s="58"/>
      <c r="AG1387" s="58"/>
      <c r="AH1387" s="58"/>
      <c r="AI1387" s="58"/>
      <c r="AJ1387" s="58"/>
      <c r="AM1387" s="127"/>
      <c r="AN1387" s="127"/>
    </row>
    <row r="1388" spans="1:40" s="66" customFormat="1" ht="29.25" hidden="1" customHeight="1" thickTop="1" thickBot="1">
      <c r="A1388" s="26"/>
      <c r="B1388" s="184"/>
      <c r="C1388" s="64"/>
      <c r="D1388" s="56"/>
      <c r="E1388" s="53" t="str">
        <f>+IF(J1388="","",SUBTOTAL(3,J$8:J1388))</f>
        <v/>
      </c>
      <c r="F1388" s="201"/>
      <c r="G1388" s="25"/>
      <c r="H1388" s="28">
        <v>9414</v>
      </c>
      <c r="I1388" s="65"/>
      <c r="J1388" s="25"/>
      <c r="K1388" s="26" t="str">
        <f t="shared" si="132"/>
        <v/>
      </c>
      <c r="L1388" s="169"/>
      <c r="M1388" s="25"/>
      <c r="N1388" s="38"/>
      <c r="P1388" s="63" t="str">
        <f t="shared" si="131"/>
        <v>.</v>
      </c>
      <c r="Q1388" s="63"/>
      <c r="R1388" s="63"/>
      <c r="S1388" s="6" t="str">
        <f t="shared" si="130"/>
        <v xml:space="preserve">فاتورة رقم 9414  </v>
      </c>
      <c r="T1388" s="6"/>
      <c r="U1388" s="283"/>
      <c r="V1388" s="283"/>
      <c r="W1388" s="164"/>
      <c r="X1388" s="99"/>
      <c r="Y1388" s="58"/>
      <c r="Z1388" s="58"/>
      <c r="AA1388" s="58"/>
      <c r="AB1388" s="58"/>
      <c r="AC1388" s="58"/>
      <c r="AD1388" s="58"/>
      <c r="AE1388" s="58"/>
      <c r="AF1388" s="58"/>
      <c r="AG1388" s="58"/>
      <c r="AH1388" s="58"/>
      <c r="AI1388" s="58"/>
      <c r="AJ1388" s="58"/>
      <c r="AM1388" s="127"/>
      <c r="AN1388" s="127"/>
    </row>
    <row r="1389" spans="1:40" s="66" customFormat="1" ht="29.25" hidden="1" customHeight="1" thickTop="1" thickBot="1">
      <c r="A1389" s="26"/>
      <c r="B1389" s="184"/>
      <c r="C1389" s="64"/>
      <c r="D1389" s="56"/>
      <c r="E1389" s="53" t="str">
        <f>+IF(J1389="","",SUBTOTAL(3,J$8:J1389))</f>
        <v/>
      </c>
      <c r="F1389" s="201"/>
      <c r="G1389" s="25"/>
      <c r="H1389" s="28">
        <v>9415</v>
      </c>
      <c r="I1389" s="65"/>
      <c r="J1389" s="25"/>
      <c r="K1389" s="26" t="str">
        <f t="shared" si="132"/>
        <v/>
      </c>
      <c r="L1389" s="169"/>
      <c r="M1389" s="25"/>
      <c r="N1389" s="38"/>
      <c r="P1389" s="63" t="str">
        <f t="shared" si="131"/>
        <v>.</v>
      </c>
      <c r="Q1389" s="63"/>
      <c r="R1389" s="63"/>
      <c r="S1389" s="6" t="str">
        <f t="shared" si="130"/>
        <v xml:space="preserve">فاتورة رقم 9415  </v>
      </c>
      <c r="T1389" s="6"/>
      <c r="U1389" s="283"/>
      <c r="V1389" s="283"/>
      <c r="W1389" s="164"/>
      <c r="X1389" s="99"/>
      <c r="Y1389" s="58"/>
      <c r="Z1389" s="58"/>
      <c r="AA1389" s="58"/>
      <c r="AB1389" s="58"/>
      <c r="AC1389" s="58"/>
      <c r="AD1389" s="58"/>
      <c r="AE1389" s="58"/>
      <c r="AF1389" s="58"/>
      <c r="AG1389" s="58"/>
      <c r="AH1389" s="58"/>
      <c r="AI1389" s="58"/>
      <c r="AJ1389" s="58"/>
      <c r="AM1389" s="127"/>
      <c r="AN1389" s="127"/>
    </row>
    <row r="1390" spans="1:40" s="66" customFormat="1" ht="29.25" hidden="1" customHeight="1" thickTop="1" thickBot="1">
      <c r="A1390" s="26"/>
      <c r="B1390" s="184"/>
      <c r="C1390" s="64"/>
      <c r="D1390" s="56"/>
      <c r="E1390" s="53" t="str">
        <f>+IF(J1390="","",SUBTOTAL(3,J$8:J1390))</f>
        <v/>
      </c>
      <c r="F1390" s="201"/>
      <c r="G1390" s="25"/>
      <c r="H1390" s="28">
        <v>9416</v>
      </c>
      <c r="I1390" s="65"/>
      <c r="J1390" s="25"/>
      <c r="K1390" s="26" t="str">
        <f t="shared" si="132"/>
        <v/>
      </c>
      <c r="L1390" s="169"/>
      <c r="M1390" s="25"/>
      <c r="N1390" s="38"/>
      <c r="P1390" s="63" t="str">
        <f t="shared" si="131"/>
        <v>.</v>
      </c>
      <c r="Q1390" s="63"/>
      <c r="R1390" s="63"/>
      <c r="S1390" s="6" t="str">
        <f t="shared" si="130"/>
        <v xml:space="preserve">فاتورة رقم 9416  </v>
      </c>
      <c r="T1390" s="6"/>
      <c r="U1390" s="283"/>
      <c r="V1390" s="283"/>
      <c r="W1390" s="164"/>
      <c r="X1390" s="99"/>
      <c r="Y1390" s="58"/>
      <c r="Z1390" s="58"/>
      <c r="AA1390" s="58"/>
      <c r="AB1390" s="58"/>
      <c r="AC1390" s="58"/>
      <c r="AD1390" s="58"/>
      <c r="AE1390" s="58"/>
      <c r="AF1390" s="58"/>
      <c r="AG1390" s="58"/>
      <c r="AH1390" s="58"/>
      <c r="AI1390" s="58"/>
      <c r="AJ1390" s="58"/>
      <c r="AM1390" s="127"/>
      <c r="AN1390" s="127"/>
    </row>
    <row r="1391" spans="1:40" s="66" customFormat="1" ht="29.25" hidden="1" customHeight="1" thickTop="1" thickBot="1">
      <c r="A1391" s="26"/>
      <c r="B1391" s="184"/>
      <c r="C1391" s="64"/>
      <c r="D1391" s="56"/>
      <c r="E1391" s="53" t="str">
        <f>+IF(J1391="","",SUBTOTAL(3,J$8:J1391))</f>
        <v/>
      </c>
      <c r="F1391" s="201"/>
      <c r="G1391" s="25"/>
      <c r="H1391" s="28">
        <v>9417</v>
      </c>
      <c r="I1391" s="65"/>
      <c r="J1391" s="25"/>
      <c r="K1391" s="26" t="str">
        <f t="shared" si="132"/>
        <v/>
      </c>
      <c r="L1391" s="169"/>
      <c r="M1391" s="25"/>
      <c r="N1391" s="38"/>
      <c r="P1391" s="63" t="str">
        <f t="shared" si="131"/>
        <v>.</v>
      </c>
      <c r="Q1391" s="63"/>
      <c r="R1391" s="63"/>
      <c r="S1391" s="6" t="str">
        <f t="shared" si="130"/>
        <v xml:space="preserve">فاتورة رقم 9417  </v>
      </c>
      <c r="T1391" s="6"/>
      <c r="U1391" s="283"/>
      <c r="V1391" s="283"/>
      <c r="W1391" s="164"/>
      <c r="X1391" s="99"/>
      <c r="Y1391" s="58"/>
      <c r="Z1391" s="58"/>
      <c r="AA1391" s="58"/>
      <c r="AB1391" s="58"/>
      <c r="AC1391" s="58"/>
      <c r="AD1391" s="58"/>
      <c r="AE1391" s="58"/>
      <c r="AF1391" s="58"/>
      <c r="AG1391" s="58"/>
      <c r="AH1391" s="58"/>
      <c r="AI1391" s="58"/>
      <c r="AJ1391" s="58"/>
      <c r="AM1391" s="127"/>
      <c r="AN1391" s="127"/>
    </row>
    <row r="1392" spans="1:40" s="66" customFormat="1" ht="29.25" hidden="1" customHeight="1" thickTop="1" thickBot="1">
      <c r="A1392" s="26"/>
      <c r="B1392" s="184"/>
      <c r="C1392" s="64"/>
      <c r="D1392" s="56"/>
      <c r="E1392" s="53" t="str">
        <f>+IF(J1392="","",SUBTOTAL(3,J$8:J1392))</f>
        <v/>
      </c>
      <c r="F1392" s="201"/>
      <c r="G1392" s="25"/>
      <c r="H1392" s="28">
        <v>9418</v>
      </c>
      <c r="I1392" s="65"/>
      <c r="J1392" s="25"/>
      <c r="K1392" s="26" t="str">
        <f t="shared" si="132"/>
        <v/>
      </c>
      <c r="L1392" s="169"/>
      <c r="M1392" s="25"/>
      <c r="N1392" s="38"/>
      <c r="P1392" s="63" t="str">
        <f t="shared" si="131"/>
        <v>.</v>
      </c>
      <c r="Q1392" s="63"/>
      <c r="R1392" s="63"/>
      <c r="S1392" s="6" t="str">
        <f t="shared" si="130"/>
        <v xml:space="preserve">فاتورة رقم 9418  </v>
      </c>
      <c r="T1392" s="6"/>
      <c r="U1392" s="283"/>
      <c r="V1392" s="283"/>
      <c r="W1392" s="164"/>
      <c r="X1392" s="99"/>
      <c r="Y1392" s="58"/>
      <c r="Z1392" s="58"/>
      <c r="AA1392" s="58"/>
      <c r="AB1392" s="58"/>
      <c r="AC1392" s="58"/>
      <c r="AD1392" s="58"/>
      <c r="AE1392" s="58"/>
      <c r="AF1392" s="58"/>
      <c r="AG1392" s="58"/>
      <c r="AH1392" s="58"/>
      <c r="AI1392" s="58"/>
      <c r="AJ1392" s="58"/>
      <c r="AM1392" s="127"/>
      <c r="AN1392" s="127"/>
    </row>
    <row r="1393" spans="1:40" s="66" customFormat="1" ht="29.25" hidden="1" customHeight="1" thickTop="1" thickBot="1">
      <c r="A1393" s="26"/>
      <c r="B1393" s="184"/>
      <c r="C1393" s="64"/>
      <c r="D1393" s="56"/>
      <c r="E1393" s="53" t="str">
        <f>+IF(J1393="","",SUBTOTAL(3,J$8:J1393))</f>
        <v/>
      </c>
      <c r="F1393" s="201"/>
      <c r="G1393" s="25"/>
      <c r="H1393" s="28">
        <v>9419</v>
      </c>
      <c r="I1393" s="65"/>
      <c r="J1393" s="25"/>
      <c r="K1393" s="26" t="str">
        <f t="shared" si="132"/>
        <v/>
      </c>
      <c r="L1393" s="169"/>
      <c r="M1393" s="25"/>
      <c r="N1393" s="38"/>
      <c r="P1393" s="63" t="str">
        <f t="shared" si="131"/>
        <v>.</v>
      </c>
      <c r="Q1393" s="63"/>
      <c r="R1393" s="63"/>
      <c r="S1393" s="6" t="str">
        <f t="shared" si="130"/>
        <v xml:space="preserve">فاتورة رقم 9419  </v>
      </c>
      <c r="T1393" s="6"/>
      <c r="U1393" s="283"/>
      <c r="V1393" s="283"/>
      <c r="W1393" s="164"/>
      <c r="X1393" s="99"/>
      <c r="Y1393" s="58"/>
      <c r="Z1393" s="58"/>
      <c r="AA1393" s="58"/>
      <c r="AB1393" s="58"/>
      <c r="AC1393" s="58"/>
      <c r="AD1393" s="58"/>
      <c r="AE1393" s="58"/>
      <c r="AF1393" s="58"/>
      <c r="AG1393" s="58"/>
      <c r="AH1393" s="58"/>
      <c r="AI1393" s="58"/>
      <c r="AJ1393" s="58"/>
      <c r="AM1393" s="127"/>
      <c r="AN1393" s="127"/>
    </row>
    <row r="1394" spans="1:40" s="66" customFormat="1" ht="29.25" hidden="1" customHeight="1" thickTop="1" thickBot="1">
      <c r="A1394" s="26"/>
      <c r="B1394" s="184"/>
      <c r="C1394" s="64"/>
      <c r="D1394" s="56"/>
      <c r="E1394" s="53" t="str">
        <f>+IF(J1394="","",SUBTOTAL(3,J$8:J1394))</f>
        <v/>
      </c>
      <c r="F1394" s="201"/>
      <c r="G1394" s="25"/>
      <c r="H1394" s="28">
        <v>9420</v>
      </c>
      <c r="I1394" s="65"/>
      <c r="J1394" s="25"/>
      <c r="K1394" s="26" t="str">
        <f t="shared" si="132"/>
        <v/>
      </c>
      <c r="L1394" s="169"/>
      <c r="M1394" s="25"/>
      <c r="N1394" s="38"/>
      <c r="P1394" s="63" t="str">
        <f t="shared" si="131"/>
        <v>.</v>
      </c>
      <c r="Q1394" s="63"/>
      <c r="R1394" s="63"/>
      <c r="S1394" s="6" t="str">
        <f t="shared" si="130"/>
        <v xml:space="preserve">فاتورة رقم 9420  </v>
      </c>
      <c r="T1394" s="6"/>
      <c r="U1394" s="283"/>
      <c r="V1394" s="283"/>
      <c r="W1394" s="164"/>
      <c r="X1394" s="99"/>
      <c r="Y1394" s="58"/>
      <c r="Z1394" s="58"/>
      <c r="AA1394" s="58"/>
      <c r="AB1394" s="58"/>
      <c r="AC1394" s="58"/>
      <c r="AD1394" s="58"/>
      <c r="AE1394" s="58"/>
      <c r="AF1394" s="58"/>
      <c r="AG1394" s="58"/>
      <c r="AH1394" s="58"/>
      <c r="AI1394" s="58"/>
      <c r="AJ1394" s="58"/>
      <c r="AM1394" s="127"/>
      <c r="AN1394" s="127"/>
    </row>
    <row r="1395" spans="1:40" s="66" customFormat="1" ht="29.25" hidden="1" customHeight="1" thickTop="1" thickBot="1">
      <c r="A1395" s="26"/>
      <c r="B1395" s="184"/>
      <c r="C1395" s="64"/>
      <c r="D1395" s="56"/>
      <c r="E1395" s="53" t="str">
        <f>+IF(J1395="","",SUBTOTAL(3,J$8:J1395))</f>
        <v/>
      </c>
      <c r="F1395" s="201"/>
      <c r="G1395" s="25"/>
      <c r="H1395" s="28">
        <v>9421</v>
      </c>
      <c r="I1395" s="65"/>
      <c r="J1395" s="25"/>
      <c r="K1395" s="26" t="str">
        <f t="shared" si="132"/>
        <v/>
      </c>
      <c r="L1395" s="169"/>
      <c r="M1395" s="25"/>
      <c r="N1395" s="38"/>
      <c r="P1395" s="63" t="str">
        <f t="shared" si="131"/>
        <v>.</v>
      </c>
      <c r="Q1395" s="63"/>
      <c r="R1395" s="63"/>
      <c r="S1395" s="6" t="str">
        <f t="shared" si="130"/>
        <v xml:space="preserve">فاتورة رقم 9421  </v>
      </c>
      <c r="T1395" s="6"/>
      <c r="U1395" s="283"/>
      <c r="V1395" s="283"/>
      <c r="W1395" s="164"/>
      <c r="X1395" s="99"/>
      <c r="Y1395" s="58"/>
      <c r="Z1395" s="58"/>
      <c r="AA1395" s="58"/>
      <c r="AB1395" s="58"/>
      <c r="AC1395" s="58"/>
      <c r="AD1395" s="58"/>
      <c r="AE1395" s="58"/>
      <c r="AF1395" s="58"/>
      <c r="AG1395" s="58"/>
      <c r="AH1395" s="58"/>
      <c r="AI1395" s="58"/>
      <c r="AJ1395" s="58"/>
      <c r="AM1395" s="127"/>
      <c r="AN1395" s="127"/>
    </row>
    <row r="1396" spans="1:40" s="66" customFormat="1" ht="29.25" hidden="1" customHeight="1" thickTop="1" thickBot="1">
      <c r="A1396" s="26"/>
      <c r="B1396" s="184"/>
      <c r="C1396" s="64"/>
      <c r="D1396" s="56"/>
      <c r="E1396" s="53" t="str">
        <f>+IF(J1396="","",SUBTOTAL(3,J$8:J1396))</f>
        <v/>
      </c>
      <c r="F1396" s="201"/>
      <c r="G1396" s="25"/>
      <c r="H1396" s="28">
        <v>9422</v>
      </c>
      <c r="I1396" s="65"/>
      <c r="J1396" s="25"/>
      <c r="K1396" s="26" t="str">
        <f t="shared" si="132"/>
        <v/>
      </c>
      <c r="L1396" s="169"/>
      <c r="M1396" s="25"/>
      <c r="N1396" s="38"/>
      <c r="P1396" s="63" t="str">
        <f t="shared" si="131"/>
        <v>.</v>
      </c>
      <c r="Q1396" s="63"/>
      <c r="R1396" s="63"/>
      <c r="S1396" s="6" t="str">
        <f t="shared" si="130"/>
        <v xml:space="preserve">فاتورة رقم 9422  </v>
      </c>
      <c r="T1396" s="6"/>
      <c r="U1396" s="283"/>
      <c r="V1396" s="283"/>
      <c r="W1396" s="164"/>
      <c r="X1396" s="99"/>
      <c r="Y1396" s="58"/>
      <c r="Z1396" s="58"/>
      <c r="AA1396" s="58"/>
      <c r="AB1396" s="58"/>
      <c r="AC1396" s="58"/>
      <c r="AD1396" s="58"/>
      <c r="AE1396" s="58"/>
      <c r="AF1396" s="58"/>
      <c r="AG1396" s="58"/>
      <c r="AH1396" s="58"/>
      <c r="AI1396" s="58"/>
      <c r="AJ1396" s="58"/>
      <c r="AM1396" s="127"/>
      <c r="AN1396" s="127"/>
    </row>
    <row r="1397" spans="1:40" s="66" customFormat="1" ht="29.25" hidden="1" customHeight="1" thickTop="1" thickBot="1">
      <c r="A1397" s="26"/>
      <c r="B1397" s="184"/>
      <c r="C1397" s="64"/>
      <c r="D1397" s="56"/>
      <c r="E1397" s="53" t="str">
        <f>+IF(J1397="","",SUBTOTAL(3,J$8:J1397))</f>
        <v/>
      </c>
      <c r="F1397" s="201"/>
      <c r="G1397" s="25"/>
      <c r="H1397" s="28">
        <v>9423</v>
      </c>
      <c r="I1397" s="65"/>
      <c r="J1397" s="25"/>
      <c r="K1397" s="26" t="str">
        <f t="shared" si="132"/>
        <v/>
      </c>
      <c r="L1397" s="169"/>
      <c r="M1397" s="25"/>
      <c r="N1397" s="38"/>
      <c r="P1397" s="63" t="str">
        <f t="shared" si="131"/>
        <v>.</v>
      </c>
      <c r="Q1397" s="63"/>
      <c r="R1397" s="63"/>
      <c r="S1397" s="6" t="str">
        <f t="shared" si="130"/>
        <v xml:space="preserve">فاتورة رقم 9423  </v>
      </c>
      <c r="T1397" s="6"/>
      <c r="U1397" s="283"/>
      <c r="V1397" s="283"/>
      <c r="W1397" s="164"/>
      <c r="X1397" s="99"/>
      <c r="Y1397" s="58"/>
      <c r="Z1397" s="58"/>
      <c r="AA1397" s="58"/>
      <c r="AB1397" s="58"/>
      <c r="AC1397" s="58"/>
      <c r="AD1397" s="58"/>
      <c r="AE1397" s="58"/>
      <c r="AF1397" s="58"/>
      <c r="AG1397" s="58"/>
      <c r="AH1397" s="58"/>
      <c r="AI1397" s="58"/>
      <c r="AJ1397" s="58"/>
      <c r="AM1397" s="127"/>
      <c r="AN1397" s="127"/>
    </row>
    <row r="1398" spans="1:40" s="66" customFormat="1" ht="29.25" hidden="1" customHeight="1" thickTop="1" thickBot="1">
      <c r="A1398" s="26"/>
      <c r="B1398" s="184"/>
      <c r="C1398" s="64"/>
      <c r="D1398" s="56"/>
      <c r="E1398" s="53" t="str">
        <f>+IF(J1398="","",SUBTOTAL(3,J$8:J1398))</f>
        <v/>
      </c>
      <c r="F1398" s="201"/>
      <c r="G1398" s="25"/>
      <c r="H1398" s="28">
        <v>9424</v>
      </c>
      <c r="I1398" s="65"/>
      <c r="J1398" s="25"/>
      <c r="K1398" s="26" t="str">
        <f t="shared" si="132"/>
        <v/>
      </c>
      <c r="L1398" s="169"/>
      <c r="M1398" s="25"/>
      <c r="N1398" s="38"/>
      <c r="P1398" s="63" t="str">
        <f t="shared" si="131"/>
        <v>.</v>
      </c>
      <c r="Q1398" s="63"/>
      <c r="R1398" s="63"/>
      <c r="S1398" s="6" t="str">
        <f t="shared" si="130"/>
        <v xml:space="preserve">فاتورة رقم 9424  </v>
      </c>
      <c r="T1398" s="6"/>
      <c r="U1398" s="283"/>
      <c r="V1398" s="283"/>
      <c r="W1398" s="164"/>
      <c r="X1398" s="99"/>
      <c r="Y1398" s="58"/>
      <c r="Z1398" s="58"/>
      <c r="AA1398" s="58"/>
      <c r="AB1398" s="58"/>
      <c r="AC1398" s="58"/>
      <c r="AD1398" s="58"/>
      <c r="AE1398" s="58"/>
      <c r="AF1398" s="58"/>
      <c r="AG1398" s="58"/>
      <c r="AH1398" s="58"/>
      <c r="AI1398" s="58"/>
      <c r="AJ1398" s="58"/>
      <c r="AM1398" s="127"/>
      <c r="AN1398" s="127"/>
    </row>
    <row r="1399" spans="1:40" s="66" customFormat="1" ht="29.25" hidden="1" customHeight="1" thickTop="1" thickBot="1">
      <c r="A1399" s="26"/>
      <c r="B1399" s="184"/>
      <c r="C1399" s="64"/>
      <c r="D1399" s="56"/>
      <c r="E1399" s="53" t="str">
        <f>+IF(J1399="","",SUBTOTAL(3,J$8:J1399))</f>
        <v/>
      </c>
      <c r="F1399" s="201"/>
      <c r="G1399" s="25"/>
      <c r="H1399" s="28">
        <v>9425</v>
      </c>
      <c r="I1399" s="65"/>
      <c r="J1399" s="25"/>
      <c r="K1399" s="26" t="str">
        <f t="shared" si="132"/>
        <v/>
      </c>
      <c r="L1399" s="169"/>
      <c r="M1399" s="25"/>
      <c r="N1399" s="38"/>
      <c r="P1399" s="63" t="str">
        <f t="shared" si="131"/>
        <v>.</v>
      </c>
      <c r="Q1399" s="63"/>
      <c r="R1399" s="63"/>
      <c r="S1399" s="6" t="str">
        <f t="shared" si="130"/>
        <v xml:space="preserve">فاتورة رقم 9425  </v>
      </c>
      <c r="T1399" s="6"/>
      <c r="U1399" s="283"/>
      <c r="V1399" s="283"/>
      <c r="W1399" s="164"/>
      <c r="X1399" s="99"/>
      <c r="Y1399" s="58"/>
      <c r="Z1399" s="58"/>
      <c r="AA1399" s="58"/>
      <c r="AB1399" s="58"/>
      <c r="AC1399" s="58"/>
      <c r="AD1399" s="58"/>
      <c r="AE1399" s="58"/>
      <c r="AF1399" s="58"/>
      <c r="AG1399" s="58"/>
      <c r="AH1399" s="58"/>
      <c r="AI1399" s="58"/>
      <c r="AJ1399" s="58"/>
      <c r="AM1399" s="127"/>
      <c r="AN1399" s="127"/>
    </row>
    <row r="1400" spans="1:40" s="66" customFormat="1" ht="29.25" hidden="1" customHeight="1" thickTop="1" thickBot="1">
      <c r="A1400" s="26"/>
      <c r="B1400" s="184"/>
      <c r="C1400" s="64"/>
      <c r="D1400" s="56"/>
      <c r="E1400" s="53" t="str">
        <f>+IF(J1400="","",SUBTOTAL(3,J$8:J1400))</f>
        <v/>
      </c>
      <c r="F1400" s="201"/>
      <c r="G1400" s="25"/>
      <c r="H1400" s="28">
        <v>9426</v>
      </c>
      <c r="I1400" s="65"/>
      <c r="J1400" s="25"/>
      <c r="K1400" s="26" t="str">
        <f t="shared" si="132"/>
        <v/>
      </c>
      <c r="L1400" s="169"/>
      <c r="M1400" s="25"/>
      <c r="N1400" s="38"/>
      <c r="P1400" s="63" t="str">
        <f t="shared" si="131"/>
        <v>.</v>
      </c>
      <c r="Q1400" s="63"/>
      <c r="R1400" s="63"/>
      <c r="S1400" s="6" t="str">
        <f t="shared" si="130"/>
        <v xml:space="preserve">فاتورة رقم 9426  </v>
      </c>
      <c r="T1400" s="6"/>
      <c r="U1400" s="283"/>
      <c r="V1400" s="283"/>
      <c r="W1400" s="164"/>
      <c r="X1400" s="99"/>
      <c r="Y1400" s="58"/>
      <c r="Z1400" s="58"/>
      <c r="AA1400" s="58"/>
      <c r="AB1400" s="58"/>
      <c r="AC1400" s="58"/>
      <c r="AD1400" s="58"/>
      <c r="AE1400" s="58"/>
      <c r="AF1400" s="58"/>
      <c r="AG1400" s="58"/>
      <c r="AH1400" s="58"/>
      <c r="AI1400" s="58"/>
      <c r="AJ1400" s="58"/>
      <c r="AM1400" s="127"/>
      <c r="AN1400" s="127"/>
    </row>
    <row r="1401" spans="1:40" s="66" customFormat="1" ht="29.25" hidden="1" customHeight="1" thickTop="1" thickBot="1">
      <c r="A1401" s="26"/>
      <c r="B1401" s="184"/>
      <c r="C1401" s="64"/>
      <c r="D1401" s="56"/>
      <c r="E1401" s="53" t="str">
        <f>+IF(J1401="","",SUBTOTAL(3,J$8:J1401))</f>
        <v/>
      </c>
      <c r="F1401" s="201"/>
      <c r="G1401" s="25"/>
      <c r="H1401" s="28">
        <v>9427</v>
      </c>
      <c r="I1401" s="65"/>
      <c r="J1401" s="25"/>
      <c r="K1401" s="26" t="str">
        <f t="shared" si="132"/>
        <v/>
      </c>
      <c r="L1401" s="169"/>
      <c r="M1401" s="25"/>
      <c r="N1401" s="38"/>
      <c r="P1401" s="63" t="str">
        <f t="shared" si="131"/>
        <v>.</v>
      </c>
      <c r="Q1401" s="63"/>
      <c r="R1401" s="63"/>
      <c r="S1401" s="6" t="str">
        <f t="shared" si="130"/>
        <v xml:space="preserve">فاتورة رقم 9427  </v>
      </c>
      <c r="T1401" s="6"/>
      <c r="U1401" s="283"/>
      <c r="V1401" s="283"/>
      <c r="W1401" s="164"/>
      <c r="X1401" s="99"/>
      <c r="Y1401" s="58"/>
      <c r="Z1401" s="58"/>
      <c r="AA1401" s="58"/>
      <c r="AB1401" s="58"/>
      <c r="AC1401" s="58"/>
      <c r="AD1401" s="58"/>
      <c r="AE1401" s="58"/>
      <c r="AF1401" s="58"/>
      <c r="AG1401" s="58"/>
      <c r="AH1401" s="58"/>
      <c r="AI1401" s="58"/>
      <c r="AJ1401" s="58"/>
      <c r="AM1401" s="127"/>
      <c r="AN1401" s="127"/>
    </row>
    <row r="1402" spans="1:40" s="66" customFormat="1" ht="29.25" hidden="1" customHeight="1" thickTop="1" thickBot="1">
      <c r="A1402" s="26"/>
      <c r="B1402" s="184"/>
      <c r="C1402" s="64"/>
      <c r="D1402" s="56"/>
      <c r="E1402" s="53" t="str">
        <f>+IF(J1402="","",SUBTOTAL(3,J$8:J1402))</f>
        <v/>
      </c>
      <c r="F1402" s="201"/>
      <c r="G1402" s="25"/>
      <c r="H1402" s="28">
        <v>9428</v>
      </c>
      <c r="I1402" s="65"/>
      <c r="J1402" s="25"/>
      <c r="K1402" s="26" t="str">
        <f t="shared" si="132"/>
        <v/>
      </c>
      <c r="L1402" s="169"/>
      <c r="M1402" s="25"/>
      <c r="N1402" s="38"/>
      <c r="P1402" s="63" t="str">
        <f t="shared" si="131"/>
        <v>.</v>
      </c>
      <c r="Q1402" s="63"/>
      <c r="R1402" s="63"/>
      <c r="S1402" s="6" t="str">
        <f t="shared" si="130"/>
        <v xml:space="preserve">فاتورة رقم 9428  </v>
      </c>
      <c r="T1402" s="6"/>
      <c r="U1402" s="283"/>
      <c r="V1402" s="283"/>
      <c r="W1402" s="164"/>
      <c r="X1402" s="99"/>
      <c r="Y1402" s="58"/>
      <c r="Z1402" s="58"/>
      <c r="AA1402" s="58"/>
      <c r="AB1402" s="58"/>
      <c r="AC1402" s="58"/>
      <c r="AD1402" s="58"/>
      <c r="AE1402" s="58"/>
      <c r="AF1402" s="58"/>
      <c r="AG1402" s="58"/>
      <c r="AH1402" s="58"/>
      <c r="AI1402" s="58"/>
      <c r="AJ1402" s="58"/>
      <c r="AM1402" s="127"/>
      <c r="AN1402" s="127"/>
    </row>
    <row r="1403" spans="1:40" s="66" customFormat="1" ht="29.25" hidden="1" customHeight="1" thickTop="1" thickBot="1">
      <c r="A1403" s="26"/>
      <c r="B1403" s="184"/>
      <c r="C1403" s="64"/>
      <c r="D1403" s="56"/>
      <c r="E1403" s="53" t="str">
        <f>+IF(J1403="","",SUBTOTAL(3,J$8:J1403))</f>
        <v/>
      </c>
      <c r="F1403" s="201"/>
      <c r="G1403" s="25"/>
      <c r="H1403" s="28">
        <v>9429</v>
      </c>
      <c r="I1403" s="65"/>
      <c r="J1403" s="25"/>
      <c r="K1403" s="26" t="str">
        <f t="shared" si="132"/>
        <v/>
      </c>
      <c r="L1403" s="169"/>
      <c r="M1403" s="25"/>
      <c r="N1403" s="38"/>
      <c r="P1403" s="63" t="str">
        <f t="shared" si="131"/>
        <v>.</v>
      </c>
      <c r="Q1403" s="63"/>
      <c r="R1403" s="63"/>
      <c r="S1403" s="6" t="str">
        <f t="shared" si="130"/>
        <v xml:space="preserve">فاتورة رقم 9429  </v>
      </c>
      <c r="T1403" s="6"/>
      <c r="U1403" s="283"/>
      <c r="V1403" s="283"/>
      <c r="W1403" s="164"/>
      <c r="X1403" s="99"/>
      <c r="Y1403" s="58"/>
      <c r="Z1403" s="58"/>
      <c r="AA1403" s="58"/>
      <c r="AB1403" s="58"/>
      <c r="AC1403" s="58"/>
      <c r="AD1403" s="58"/>
      <c r="AE1403" s="58"/>
      <c r="AF1403" s="58"/>
      <c r="AG1403" s="58"/>
      <c r="AH1403" s="58"/>
      <c r="AI1403" s="58"/>
      <c r="AJ1403" s="58"/>
      <c r="AM1403" s="127"/>
      <c r="AN1403" s="127"/>
    </row>
    <row r="1404" spans="1:40" s="66" customFormat="1" ht="29.25" hidden="1" customHeight="1" thickTop="1" thickBot="1">
      <c r="A1404" s="26"/>
      <c r="B1404" s="184"/>
      <c r="C1404" s="64"/>
      <c r="D1404" s="56"/>
      <c r="E1404" s="53" t="str">
        <f>+IF(J1404="","",SUBTOTAL(3,J$8:J1404))</f>
        <v/>
      </c>
      <c r="F1404" s="201"/>
      <c r="G1404" s="25"/>
      <c r="H1404" s="28">
        <v>9430</v>
      </c>
      <c r="I1404" s="65"/>
      <c r="J1404" s="25"/>
      <c r="K1404" s="26" t="str">
        <f t="shared" si="132"/>
        <v/>
      </c>
      <c r="L1404" s="169"/>
      <c r="M1404" s="25"/>
      <c r="N1404" s="38"/>
      <c r="P1404" s="63" t="str">
        <f t="shared" si="131"/>
        <v>.</v>
      </c>
      <c r="Q1404" s="63"/>
      <c r="R1404" s="63"/>
      <c r="S1404" s="6" t="str">
        <f t="shared" si="130"/>
        <v xml:space="preserve">فاتورة رقم 9430  </v>
      </c>
      <c r="T1404" s="6"/>
      <c r="U1404" s="283"/>
      <c r="V1404" s="283"/>
      <c r="W1404" s="164"/>
      <c r="X1404" s="99"/>
      <c r="Y1404" s="58"/>
      <c r="Z1404" s="58"/>
      <c r="AA1404" s="58"/>
      <c r="AB1404" s="58"/>
      <c r="AC1404" s="58"/>
      <c r="AD1404" s="58"/>
      <c r="AE1404" s="58"/>
      <c r="AF1404" s="58"/>
      <c r="AG1404" s="58"/>
      <c r="AH1404" s="58"/>
      <c r="AI1404" s="58"/>
      <c r="AJ1404" s="58"/>
      <c r="AM1404" s="127"/>
      <c r="AN1404" s="127"/>
    </row>
    <row r="1405" spans="1:40" s="66" customFormat="1" ht="29.25" hidden="1" customHeight="1" thickTop="1" thickBot="1">
      <c r="A1405" s="26"/>
      <c r="B1405" s="184"/>
      <c r="C1405" s="64"/>
      <c r="D1405" s="56"/>
      <c r="E1405" s="53" t="str">
        <f>+IF(J1405="","",SUBTOTAL(3,J$8:J1405))</f>
        <v/>
      </c>
      <c r="F1405" s="201"/>
      <c r="G1405" s="25"/>
      <c r="H1405" s="28">
        <v>9431</v>
      </c>
      <c r="I1405" s="65"/>
      <c r="J1405" s="25"/>
      <c r="K1405" s="26" t="str">
        <f t="shared" si="132"/>
        <v/>
      </c>
      <c r="L1405" s="169"/>
      <c r="M1405" s="25"/>
      <c r="N1405" s="38"/>
      <c r="P1405" s="63" t="str">
        <f t="shared" si="131"/>
        <v>.</v>
      </c>
      <c r="Q1405" s="63"/>
      <c r="R1405" s="63"/>
      <c r="S1405" s="6" t="str">
        <f t="shared" si="130"/>
        <v xml:space="preserve">فاتورة رقم 9431  </v>
      </c>
      <c r="T1405" s="6"/>
      <c r="U1405" s="283"/>
      <c r="V1405" s="283"/>
      <c r="W1405" s="164"/>
      <c r="X1405" s="99"/>
      <c r="Y1405" s="58"/>
      <c r="Z1405" s="58"/>
      <c r="AA1405" s="58"/>
      <c r="AB1405" s="58"/>
      <c r="AC1405" s="58"/>
      <c r="AD1405" s="58"/>
      <c r="AE1405" s="58"/>
      <c r="AF1405" s="58"/>
      <c r="AG1405" s="58"/>
      <c r="AH1405" s="58"/>
      <c r="AI1405" s="58"/>
      <c r="AJ1405" s="58"/>
      <c r="AM1405" s="127"/>
      <c r="AN1405" s="127"/>
    </row>
    <row r="1406" spans="1:40" s="66" customFormat="1" ht="29.25" hidden="1" customHeight="1" thickTop="1" thickBot="1">
      <c r="A1406" s="26"/>
      <c r="B1406" s="184"/>
      <c r="C1406" s="64"/>
      <c r="D1406" s="56"/>
      <c r="E1406" s="53" t="str">
        <f>+IF(J1406="","",SUBTOTAL(3,J$8:J1406))</f>
        <v/>
      </c>
      <c r="F1406" s="201"/>
      <c r="G1406" s="25"/>
      <c r="H1406" s="28">
        <v>9432</v>
      </c>
      <c r="I1406" s="65"/>
      <c r="J1406" s="25"/>
      <c r="K1406" s="26" t="str">
        <f t="shared" si="132"/>
        <v/>
      </c>
      <c r="L1406" s="169"/>
      <c r="M1406" s="25"/>
      <c r="N1406" s="38"/>
      <c r="P1406" s="63" t="str">
        <f t="shared" si="131"/>
        <v>.</v>
      </c>
      <c r="Q1406" s="63"/>
      <c r="R1406" s="63"/>
      <c r="S1406" s="6" t="str">
        <f t="shared" si="130"/>
        <v xml:space="preserve">فاتورة رقم 9432  </v>
      </c>
      <c r="T1406" s="6"/>
      <c r="U1406" s="283"/>
      <c r="V1406" s="283"/>
      <c r="W1406" s="164"/>
      <c r="X1406" s="99"/>
      <c r="Y1406" s="58"/>
      <c r="Z1406" s="58"/>
      <c r="AA1406" s="58"/>
      <c r="AB1406" s="58"/>
      <c r="AC1406" s="58"/>
      <c r="AD1406" s="58"/>
      <c r="AE1406" s="58"/>
      <c r="AF1406" s="58"/>
      <c r="AG1406" s="58"/>
      <c r="AH1406" s="58"/>
      <c r="AI1406" s="58"/>
      <c r="AJ1406" s="58"/>
      <c r="AM1406" s="127"/>
      <c r="AN1406" s="127"/>
    </row>
    <row r="1407" spans="1:40" s="66" customFormat="1" ht="29.25" hidden="1" customHeight="1" thickTop="1" thickBot="1">
      <c r="A1407" s="26"/>
      <c r="B1407" s="184"/>
      <c r="C1407" s="64"/>
      <c r="D1407" s="56"/>
      <c r="E1407" s="53" t="str">
        <f>+IF(J1407="","",SUBTOTAL(3,J$8:J1407))</f>
        <v/>
      </c>
      <c r="F1407" s="201"/>
      <c r="G1407" s="25"/>
      <c r="H1407" s="28">
        <v>9433</v>
      </c>
      <c r="I1407" s="65"/>
      <c r="J1407" s="25"/>
      <c r="K1407" s="26" t="str">
        <f t="shared" si="132"/>
        <v/>
      </c>
      <c r="L1407" s="169"/>
      <c r="M1407" s="25"/>
      <c r="N1407" s="38"/>
      <c r="P1407" s="63" t="str">
        <f t="shared" si="131"/>
        <v>.</v>
      </c>
      <c r="Q1407" s="63"/>
      <c r="R1407" s="63"/>
      <c r="S1407" s="6" t="str">
        <f t="shared" si="130"/>
        <v xml:space="preserve">فاتورة رقم 9433  </v>
      </c>
      <c r="T1407" s="6"/>
      <c r="U1407" s="283"/>
      <c r="V1407" s="283"/>
      <c r="W1407" s="164"/>
      <c r="X1407" s="99"/>
      <c r="Y1407" s="58"/>
      <c r="Z1407" s="58"/>
      <c r="AA1407" s="58"/>
      <c r="AB1407" s="58"/>
      <c r="AC1407" s="58"/>
      <c r="AD1407" s="58"/>
      <c r="AE1407" s="58"/>
      <c r="AF1407" s="58"/>
      <c r="AG1407" s="58"/>
      <c r="AH1407" s="58"/>
      <c r="AI1407" s="58"/>
      <c r="AJ1407" s="58"/>
      <c r="AM1407" s="127"/>
      <c r="AN1407" s="127"/>
    </row>
    <row r="1408" spans="1:40" s="66" customFormat="1" ht="29.25" hidden="1" customHeight="1" thickTop="1" thickBot="1">
      <c r="A1408" s="26"/>
      <c r="B1408" s="184"/>
      <c r="C1408" s="64"/>
      <c r="D1408" s="56"/>
      <c r="E1408" s="53" t="str">
        <f>+IF(J1408="","",SUBTOTAL(3,J$8:J1408))</f>
        <v/>
      </c>
      <c r="F1408" s="201"/>
      <c r="G1408" s="25"/>
      <c r="H1408" s="28">
        <v>9434</v>
      </c>
      <c r="I1408" s="65"/>
      <c r="J1408" s="25"/>
      <c r="K1408" s="26" t="str">
        <f t="shared" si="132"/>
        <v/>
      </c>
      <c r="L1408" s="169"/>
      <c r="M1408" s="25"/>
      <c r="N1408" s="38"/>
      <c r="P1408" s="63" t="str">
        <f t="shared" si="131"/>
        <v>.</v>
      </c>
      <c r="Q1408" s="63"/>
      <c r="R1408" s="63"/>
      <c r="S1408" s="6" t="str">
        <f t="shared" si="130"/>
        <v xml:space="preserve">فاتورة رقم 9434  </v>
      </c>
      <c r="T1408" s="6"/>
      <c r="U1408" s="283"/>
      <c r="V1408" s="283"/>
      <c r="W1408" s="164"/>
      <c r="X1408" s="99"/>
      <c r="Y1408" s="58"/>
      <c r="Z1408" s="58"/>
      <c r="AA1408" s="58"/>
      <c r="AB1408" s="58"/>
      <c r="AC1408" s="58"/>
      <c r="AD1408" s="58"/>
      <c r="AE1408" s="58"/>
      <c r="AF1408" s="58"/>
      <c r="AG1408" s="58"/>
      <c r="AH1408" s="58"/>
      <c r="AI1408" s="58"/>
      <c r="AJ1408" s="58"/>
      <c r="AM1408" s="127"/>
      <c r="AN1408" s="127"/>
    </row>
    <row r="1409" spans="1:40" s="66" customFormat="1" ht="29.25" hidden="1" customHeight="1" thickTop="1" thickBot="1">
      <c r="A1409" s="26"/>
      <c r="B1409" s="184"/>
      <c r="C1409" s="64"/>
      <c r="D1409" s="56"/>
      <c r="E1409" s="53" t="str">
        <f>+IF(J1409="","",SUBTOTAL(3,J$8:J1409))</f>
        <v/>
      </c>
      <c r="F1409" s="201"/>
      <c r="G1409" s="25"/>
      <c r="H1409" s="28">
        <v>9435</v>
      </c>
      <c r="I1409" s="65"/>
      <c r="J1409" s="25"/>
      <c r="K1409" s="26" t="str">
        <f t="shared" si="132"/>
        <v/>
      </c>
      <c r="L1409" s="169"/>
      <c r="M1409" s="25"/>
      <c r="N1409" s="38"/>
      <c r="P1409" s="63" t="str">
        <f t="shared" si="131"/>
        <v>.</v>
      </c>
      <c r="Q1409" s="63"/>
      <c r="R1409" s="63"/>
      <c r="S1409" s="6" t="str">
        <f t="shared" si="130"/>
        <v xml:space="preserve">فاتورة رقم 9435  </v>
      </c>
      <c r="T1409" s="6"/>
      <c r="U1409" s="283"/>
      <c r="V1409" s="283"/>
      <c r="W1409" s="164"/>
      <c r="X1409" s="99"/>
      <c r="Y1409" s="58"/>
      <c r="Z1409" s="58"/>
      <c r="AA1409" s="58"/>
      <c r="AB1409" s="58"/>
      <c r="AC1409" s="58"/>
      <c r="AD1409" s="58"/>
      <c r="AE1409" s="58"/>
      <c r="AF1409" s="58"/>
      <c r="AG1409" s="58"/>
      <c r="AH1409" s="58"/>
      <c r="AI1409" s="58"/>
      <c r="AJ1409" s="58"/>
      <c r="AM1409" s="127"/>
      <c r="AN1409" s="127"/>
    </row>
    <row r="1410" spans="1:40" s="66" customFormat="1" ht="29.25" hidden="1" customHeight="1" thickTop="1" thickBot="1">
      <c r="A1410" s="26"/>
      <c r="B1410" s="184"/>
      <c r="C1410" s="64"/>
      <c r="D1410" s="56"/>
      <c r="E1410" s="53" t="str">
        <f>+IF(J1410="","",SUBTOTAL(3,J$8:J1410))</f>
        <v/>
      </c>
      <c r="F1410" s="201"/>
      <c r="G1410" s="25"/>
      <c r="H1410" s="28">
        <v>9436</v>
      </c>
      <c r="I1410" s="65"/>
      <c r="J1410" s="25"/>
      <c r="K1410" s="26" t="str">
        <f t="shared" si="132"/>
        <v/>
      </c>
      <c r="L1410" s="169"/>
      <c r="M1410" s="25"/>
      <c r="N1410" s="38"/>
      <c r="P1410" s="63" t="str">
        <f t="shared" si="131"/>
        <v>.</v>
      </c>
      <c r="Q1410" s="63"/>
      <c r="R1410" s="63"/>
      <c r="S1410" s="6" t="str">
        <f t="shared" si="130"/>
        <v xml:space="preserve">فاتورة رقم 9436  </v>
      </c>
      <c r="T1410" s="6"/>
      <c r="U1410" s="283"/>
      <c r="V1410" s="283"/>
      <c r="W1410" s="164"/>
      <c r="X1410" s="99"/>
      <c r="Y1410" s="58"/>
      <c r="Z1410" s="58"/>
      <c r="AA1410" s="58"/>
      <c r="AB1410" s="58"/>
      <c r="AC1410" s="58"/>
      <c r="AD1410" s="58"/>
      <c r="AE1410" s="58"/>
      <c r="AF1410" s="58"/>
      <c r="AG1410" s="58"/>
      <c r="AH1410" s="58"/>
      <c r="AI1410" s="58"/>
      <c r="AJ1410" s="58"/>
      <c r="AM1410" s="127"/>
      <c r="AN1410" s="127"/>
    </row>
    <row r="1411" spans="1:40" s="66" customFormat="1" ht="29.25" hidden="1" customHeight="1" thickTop="1" thickBot="1">
      <c r="A1411" s="26"/>
      <c r="B1411" s="184"/>
      <c r="C1411" s="64"/>
      <c r="D1411" s="56"/>
      <c r="E1411" s="53" t="str">
        <f>+IF(J1411="","",SUBTOTAL(3,J$8:J1411))</f>
        <v/>
      </c>
      <c r="F1411" s="201"/>
      <c r="G1411" s="25"/>
      <c r="H1411" s="28">
        <v>9437</v>
      </c>
      <c r="I1411" s="65"/>
      <c r="J1411" s="25"/>
      <c r="K1411" s="26" t="str">
        <f t="shared" si="132"/>
        <v/>
      </c>
      <c r="L1411" s="169"/>
      <c r="M1411" s="25"/>
      <c r="N1411" s="38"/>
      <c r="P1411" s="63" t="str">
        <f t="shared" si="131"/>
        <v>.</v>
      </c>
      <c r="Q1411" s="63"/>
      <c r="R1411" s="63"/>
      <c r="S1411" s="6" t="str">
        <f t="shared" si="130"/>
        <v xml:space="preserve">فاتورة رقم 9437  </v>
      </c>
      <c r="T1411" s="6"/>
      <c r="U1411" s="283"/>
      <c r="V1411" s="283"/>
      <c r="W1411" s="164"/>
      <c r="X1411" s="99"/>
      <c r="Y1411" s="58"/>
      <c r="Z1411" s="58"/>
      <c r="AA1411" s="58"/>
      <c r="AB1411" s="58"/>
      <c r="AC1411" s="58"/>
      <c r="AD1411" s="58"/>
      <c r="AE1411" s="58"/>
      <c r="AF1411" s="58"/>
      <c r="AG1411" s="58"/>
      <c r="AH1411" s="58"/>
      <c r="AI1411" s="58"/>
      <c r="AJ1411" s="58"/>
      <c r="AM1411" s="127"/>
      <c r="AN1411" s="127"/>
    </row>
    <row r="1412" spans="1:40" s="66" customFormat="1" ht="29.25" hidden="1" customHeight="1" thickTop="1" thickBot="1">
      <c r="A1412" s="26"/>
      <c r="B1412" s="184"/>
      <c r="C1412" s="64"/>
      <c r="D1412" s="56"/>
      <c r="E1412" s="53" t="str">
        <f>+IF(J1412="","",SUBTOTAL(3,J$8:J1412))</f>
        <v/>
      </c>
      <c r="F1412" s="201"/>
      <c r="G1412" s="25"/>
      <c r="H1412" s="28">
        <v>9438</v>
      </c>
      <c r="I1412" s="65"/>
      <c r="J1412" s="25"/>
      <c r="K1412" s="26" t="str">
        <f t="shared" si="132"/>
        <v/>
      </c>
      <c r="L1412" s="169"/>
      <c r="M1412" s="25"/>
      <c r="N1412" s="38"/>
      <c r="P1412" s="63" t="str">
        <f t="shared" si="131"/>
        <v>.</v>
      </c>
      <c r="Q1412" s="63"/>
      <c r="R1412" s="63"/>
      <c r="S1412" s="6" t="str">
        <f t="shared" si="130"/>
        <v xml:space="preserve">فاتورة رقم 9438  </v>
      </c>
      <c r="T1412" s="6"/>
      <c r="U1412" s="283"/>
      <c r="V1412" s="283"/>
      <c r="W1412" s="164"/>
      <c r="X1412" s="99"/>
      <c r="Y1412" s="58"/>
      <c r="Z1412" s="58"/>
      <c r="AA1412" s="58"/>
      <c r="AB1412" s="58"/>
      <c r="AC1412" s="58"/>
      <c r="AD1412" s="58"/>
      <c r="AE1412" s="58"/>
      <c r="AF1412" s="58"/>
      <c r="AG1412" s="58"/>
      <c r="AH1412" s="58"/>
      <c r="AI1412" s="58"/>
      <c r="AJ1412" s="58"/>
      <c r="AM1412" s="127"/>
      <c r="AN1412" s="127"/>
    </row>
    <row r="1413" spans="1:40" s="66" customFormat="1" ht="29.25" hidden="1" customHeight="1" thickTop="1" thickBot="1">
      <c r="A1413" s="26"/>
      <c r="B1413" s="184"/>
      <c r="C1413" s="64"/>
      <c r="D1413" s="56"/>
      <c r="E1413" s="53" t="str">
        <f>+IF(J1413="","",SUBTOTAL(3,J$8:J1413))</f>
        <v/>
      </c>
      <c r="F1413" s="201"/>
      <c r="G1413" s="25"/>
      <c r="H1413" s="28">
        <v>9439</v>
      </c>
      <c r="I1413" s="65"/>
      <c r="J1413" s="25"/>
      <c r="K1413" s="26" t="str">
        <f t="shared" si="132"/>
        <v/>
      </c>
      <c r="L1413" s="169"/>
      <c r="M1413" s="25"/>
      <c r="N1413" s="38"/>
      <c r="P1413" s="63" t="str">
        <f t="shared" si="131"/>
        <v>.</v>
      </c>
      <c r="Q1413" s="63"/>
      <c r="R1413" s="63"/>
      <c r="S1413" s="6" t="str">
        <f t="shared" si="130"/>
        <v xml:space="preserve">فاتورة رقم 9439  </v>
      </c>
      <c r="T1413" s="6"/>
      <c r="U1413" s="283"/>
      <c r="V1413" s="283"/>
      <c r="W1413" s="164"/>
      <c r="X1413" s="99"/>
      <c r="Y1413" s="58"/>
      <c r="Z1413" s="58"/>
      <c r="AA1413" s="58"/>
      <c r="AB1413" s="58"/>
      <c r="AC1413" s="58"/>
      <c r="AD1413" s="58"/>
      <c r="AE1413" s="58"/>
      <c r="AF1413" s="58"/>
      <c r="AG1413" s="58"/>
      <c r="AH1413" s="58"/>
      <c r="AI1413" s="58"/>
      <c r="AJ1413" s="58"/>
      <c r="AM1413" s="127"/>
      <c r="AN1413" s="127"/>
    </row>
    <row r="1414" spans="1:40" s="66" customFormat="1" ht="29.25" hidden="1" customHeight="1" thickTop="1" thickBot="1">
      <c r="A1414" s="26"/>
      <c r="B1414" s="184"/>
      <c r="C1414" s="64"/>
      <c r="D1414" s="56"/>
      <c r="E1414" s="53" t="str">
        <f>+IF(J1414="","",SUBTOTAL(3,J$8:J1414))</f>
        <v/>
      </c>
      <c r="F1414" s="201"/>
      <c r="G1414" s="25"/>
      <c r="H1414" s="28">
        <v>9440</v>
      </c>
      <c r="I1414" s="65"/>
      <c r="J1414" s="25"/>
      <c r="K1414" s="26" t="str">
        <f t="shared" si="132"/>
        <v/>
      </c>
      <c r="L1414" s="169"/>
      <c r="M1414" s="25"/>
      <c r="N1414" s="38"/>
      <c r="P1414" s="63" t="str">
        <f t="shared" si="131"/>
        <v>.</v>
      </c>
      <c r="Q1414" s="63"/>
      <c r="R1414" s="63"/>
      <c r="S1414" s="6" t="str">
        <f t="shared" si="130"/>
        <v xml:space="preserve">فاتورة رقم 9440  </v>
      </c>
      <c r="T1414" s="6"/>
      <c r="U1414" s="283"/>
      <c r="V1414" s="283"/>
      <c r="W1414" s="164"/>
      <c r="X1414" s="99"/>
      <c r="Y1414" s="58"/>
      <c r="Z1414" s="58"/>
      <c r="AA1414" s="58"/>
      <c r="AB1414" s="58"/>
      <c r="AC1414" s="58"/>
      <c r="AD1414" s="58"/>
      <c r="AE1414" s="58"/>
      <c r="AF1414" s="58"/>
      <c r="AG1414" s="58"/>
      <c r="AH1414" s="58"/>
      <c r="AI1414" s="58"/>
      <c r="AJ1414" s="58"/>
      <c r="AM1414" s="127"/>
      <c r="AN1414" s="127"/>
    </row>
    <row r="1415" spans="1:40" s="66" customFormat="1" ht="29.25" hidden="1" customHeight="1" thickTop="1" thickBot="1">
      <c r="A1415" s="26"/>
      <c r="B1415" s="184"/>
      <c r="C1415" s="64"/>
      <c r="D1415" s="56"/>
      <c r="E1415" s="53" t="str">
        <f>+IF(J1415="","",SUBTOTAL(3,J$8:J1415))</f>
        <v/>
      </c>
      <c r="F1415" s="201"/>
      <c r="G1415" s="25"/>
      <c r="H1415" s="28">
        <v>9441</v>
      </c>
      <c r="I1415" s="65"/>
      <c r="J1415" s="25"/>
      <c r="K1415" s="26" t="str">
        <f t="shared" si="132"/>
        <v/>
      </c>
      <c r="L1415" s="169"/>
      <c r="M1415" s="25"/>
      <c r="N1415" s="38"/>
      <c r="P1415" s="63" t="str">
        <f t="shared" si="131"/>
        <v>.</v>
      </c>
      <c r="Q1415" s="63"/>
      <c r="R1415" s="63"/>
      <c r="S1415" s="6" t="str">
        <f t="shared" si="130"/>
        <v xml:space="preserve">فاتورة رقم 9441  </v>
      </c>
      <c r="T1415" s="6"/>
      <c r="U1415" s="283"/>
      <c r="V1415" s="283"/>
      <c r="W1415" s="164"/>
      <c r="X1415" s="99"/>
      <c r="Y1415" s="58"/>
      <c r="Z1415" s="58"/>
      <c r="AA1415" s="58"/>
      <c r="AB1415" s="58"/>
      <c r="AC1415" s="58"/>
      <c r="AD1415" s="58"/>
      <c r="AE1415" s="58"/>
      <c r="AF1415" s="58"/>
      <c r="AG1415" s="58"/>
      <c r="AH1415" s="58"/>
      <c r="AI1415" s="58"/>
      <c r="AJ1415" s="58"/>
      <c r="AM1415" s="127"/>
      <c r="AN1415" s="127"/>
    </row>
    <row r="1416" spans="1:40" s="66" customFormat="1" ht="29.25" hidden="1" customHeight="1" thickTop="1" thickBot="1">
      <c r="A1416" s="26"/>
      <c r="B1416" s="184"/>
      <c r="C1416" s="64"/>
      <c r="D1416" s="56"/>
      <c r="E1416" s="53" t="str">
        <f>+IF(J1416="","",SUBTOTAL(3,J$8:J1416))</f>
        <v/>
      </c>
      <c r="F1416" s="201"/>
      <c r="G1416" s="25"/>
      <c r="H1416" s="28">
        <v>9442</v>
      </c>
      <c r="I1416" s="65"/>
      <c r="J1416" s="25"/>
      <c r="K1416" s="26" t="str">
        <f t="shared" si="132"/>
        <v/>
      </c>
      <c r="L1416" s="169"/>
      <c r="M1416" s="25"/>
      <c r="N1416" s="38"/>
      <c r="P1416" s="63" t="str">
        <f t="shared" si="131"/>
        <v>.</v>
      </c>
      <c r="Q1416" s="63"/>
      <c r="R1416" s="63"/>
      <c r="S1416" s="6" t="str">
        <f t="shared" si="130"/>
        <v xml:space="preserve">فاتورة رقم 9442  </v>
      </c>
      <c r="T1416" s="6"/>
      <c r="U1416" s="283"/>
      <c r="V1416" s="283"/>
      <c r="W1416" s="164"/>
      <c r="X1416" s="99"/>
      <c r="Y1416" s="58"/>
      <c r="Z1416" s="58"/>
      <c r="AA1416" s="58"/>
      <c r="AB1416" s="58"/>
      <c r="AC1416" s="58"/>
      <c r="AD1416" s="58"/>
      <c r="AE1416" s="58"/>
      <c r="AF1416" s="58"/>
      <c r="AG1416" s="58"/>
      <c r="AH1416" s="58"/>
      <c r="AI1416" s="58"/>
      <c r="AJ1416" s="58"/>
      <c r="AM1416" s="127"/>
      <c r="AN1416" s="127"/>
    </row>
    <row r="1417" spans="1:40" s="66" customFormat="1" ht="29.25" hidden="1" customHeight="1" thickTop="1" thickBot="1">
      <c r="A1417" s="26"/>
      <c r="B1417" s="184"/>
      <c r="C1417" s="64"/>
      <c r="D1417" s="56"/>
      <c r="E1417" s="53" t="str">
        <f>+IF(J1417="","",SUBTOTAL(3,J$8:J1417))</f>
        <v/>
      </c>
      <c r="F1417" s="201"/>
      <c r="G1417" s="25"/>
      <c r="H1417" s="28">
        <v>9443</v>
      </c>
      <c r="I1417" s="65"/>
      <c r="J1417" s="25"/>
      <c r="K1417" s="26" t="str">
        <f t="shared" si="132"/>
        <v/>
      </c>
      <c r="L1417" s="169"/>
      <c r="M1417" s="25"/>
      <c r="N1417" s="38"/>
      <c r="P1417" s="63" t="str">
        <f t="shared" si="131"/>
        <v>.</v>
      </c>
      <c r="Q1417" s="63"/>
      <c r="R1417" s="63"/>
      <c r="S1417" s="6" t="str">
        <f t="shared" ref="S1417:S1480" si="133">$U$5&amp;H1417&amp;$U$7&amp;L1417&amp;$U$7</f>
        <v xml:space="preserve">فاتورة رقم 9443  </v>
      </c>
      <c r="T1417" s="6"/>
      <c r="U1417" s="283"/>
      <c r="V1417" s="283"/>
      <c r="W1417" s="164"/>
      <c r="X1417" s="99"/>
      <c r="Y1417" s="58"/>
      <c r="Z1417" s="58"/>
      <c r="AA1417" s="58"/>
      <c r="AB1417" s="58"/>
      <c r="AC1417" s="58"/>
      <c r="AD1417" s="58"/>
      <c r="AE1417" s="58"/>
      <c r="AF1417" s="58"/>
      <c r="AG1417" s="58"/>
      <c r="AH1417" s="58"/>
      <c r="AI1417" s="58"/>
      <c r="AJ1417" s="58"/>
      <c r="AM1417" s="127"/>
      <c r="AN1417" s="127"/>
    </row>
    <row r="1418" spans="1:40" s="66" customFormat="1" ht="29.25" hidden="1" customHeight="1" thickTop="1" thickBot="1">
      <c r="A1418" s="26"/>
      <c r="B1418" s="184"/>
      <c r="C1418" s="64"/>
      <c r="D1418" s="56"/>
      <c r="E1418" s="53" t="str">
        <f>+IF(J1418="","",SUBTOTAL(3,J$8:J1418))</f>
        <v/>
      </c>
      <c r="F1418" s="201"/>
      <c r="G1418" s="25"/>
      <c r="H1418" s="28">
        <v>9444</v>
      </c>
      <c r="I1418" s="65"/>
      <c r="J1418" s="25"/>
      <c r="K1418" s="26" t="str">
        <f t="shared" si="132"/>
        <v/>
      </c>
      <c r="L1418" s="169"/>
      <c r="M1418" s="25"/>
      <c r="N1418" s="38"/>
      <c r="P1418" s="63" t="str">
        <f t="shared" si="131"/>
        <v>.</v>
      </c>
      <c r="Q1418" s="63"/>
      <c r="R1418" s="63"/>
      <c r="S1418" s="6" t="str">
        <f t="shared" si="133"/>
        <v xml:space="preserve">فاتورة رقم 9444  </v>
      </c>
      <c r="T1418" s="6"/>
      <c r="U1418" s="283"/>
      <c r="V1418" s="283"/>
      <c r="W1418" s="164"/>
      <c r="X1418" s="99"/>
      <c r="Y1418" s="58"/>
      <c r="Z1418" s="58"/>
      <c r="AA1418" s="58"/>
      <c r="AB1418" s="58"/>
      <c r="AC1418" s="58"/>
      <c r="AD1418" s="58"/>
      <c r="AE1418" s="58"/>
      <c r="AF1418" s="58"/>
      <c r="AG1418" s="58"/>
      <c r="AH1418" s="58"/>
      <c r="AI1418" s="58"/>
      <c r="AJ1418" s="58"/>
      <c r="AM1418" s="127"/>
      <c r="AN1418" s="127"/>
    </row>
    <row r="1419" spans="1:40" s="66" customFormat="1" ht="29.25" hidden="1" customHeight="1" thickTop="1" thickBot="1">
      <c r="A1419" s="26"/>
      <c r="B1419" s="184"/>
      <c r="C1419" s="64"/>
      <c r="D1419" s="56"/>
      <c r="E1419" s="53" t="str">
        <f>+IF(J1419="","",SUBTOTAL(3,J$8:J1419))</f>
        <v/>
      </c>
      <c r="F1419" s="201"/>
      <c r="G1419" s="25"/>
      <c r="H1419" s="28">
        <v>9445</v>
      </c>
      <c r="I1419" s="65"/>
      <c r="J1419" s="25"/>
      <c r="K1419" s="26" t="str">
        <f t="shared" si="132"/>
        <v/>
      </c>
      <c r="L1419" s="169"/>
      <c r="M1419" s="25"/>
      <c r="N1419" s="38"/>
      <c r="P1419" s="63" t="str">
        <f t="shared" si="131"/>
        <v>.</v>
      </c>
      <c r="Q1419" s="63"/>
      <c r="R1419" s="63"/>
      <c r="S1419" s="6" t="str">
        <f t="shared" si="133"/>
        <v xml:space="preserve">فاتورة رقم 9445  </v>
      </c>
      <c r="T1419" s="6"/>
      <c r="U1419" s="283"/>
      <c r="V1419" s="283"/>
      <c r="W1419" s="164"/>
      <c r="X1419" s="99"/>
      <c r="Y1419" s="58"/>
      <c r="Z1419" s="58"/>
      <c r="AA1419" s="58"/>
      <c r="AB1419" s="58"/>
      <c r="AC1419" s="58"/>
      <c r="AD1419" s="58"/>
      <c r="AE1419" s="58"/>
      <c r="AF1419" s="58"/>
      <c r="AG1419" s="58"/>
      <c r="AH1419" s="58"/>
      <c r="AI1419" s="58"/>
      <c r="AJ1419" s="58"/>
      <c r="AM1419" s="127"/>
      <c r="AN1419" s="127"/>
    </row>
    <row r="1420" spans="1:40" s="66" customFormat="1" ht="29.25" hidden="1" customHeight="1" thickTop="1" thickBot="1">
      <c r="A1420" s="26"/>
      <c r="B1420" s="184"/>
      <c r="C1420" s="64"/>
      <c r="D1420" s="56"/>
      <c r="E1420" s="53" t="str">
        <f>+IF(J1420="","",SUBTOTAL(3,J$8:J1420))</f>
        <v/>
      </c>
      <c r="F1420" s="201"/>
      <c r="G1420" s="25"/>
      <c r="H1420" s="28">
        <v>9446</v>
      </c>
      <c r="I1420" s="65"/>
      <c r="J1420" s="25"/>
      <c r="K1420" s="26" t="str">
        <f t="shared" si="132"/>
        <v/>
      </c>
      <c r="L1420" s="169"/>
      <c r="M1420" s="25"/>
      <c r="N1420" s="38"/>
      <c r="P1420" s="63" t="str">
        <f t="shared" si="131"/>
        <v>.</v>
      </c>
      <c r="Q1420" s="63"/>
      <c r="R1420" s="63"/>
      <c r="S1420" s="6" t="str">
        <f t="shared" si="133"/>
        <v xml:space="preserve">فاتورة رقم 9446  </v>
      </c>
      <c r="T1420" s="6"/>
      <c r="U1420" s="283"/>
      <c r="V1420" s="283"/>
      <c r="W1420" s="164"/>
      <c r="X1420" s="99"/>
      <c r="Y1420" s="58"/>
      <c r="Z1420" s="58"/>
      <c r="AA1420" s="58"/>
      <c r="AB1420" s="58"/>
      <c r="AC1420" s="58"/>
      <c r="AD1420" s="58"/>
      <c r="AE1420" s="58"/>
      <c r="AF1420" s="58"/>
      <c r="AG1420" s="58"/>
      <c r="AH1420" s="58"/>
      <c r="AI1420" s="58"/>
      <c r="AJ1420" s="58"/>
      <c r="AM1420" s="127"/>
      <c r="AN1420" s="127"/>
    </row>
    <row r="1421" spans="1:40" s="66" customFormat="1" ht="29.25" hidden="1" customHeight="1" thickTop="1" thickBot="1">
      <c r="A1421" s="26"/>
      <c r="B1421" s="184"/>
      <c r="C1421" s="64"/>
      <c r="D1421" s="56"/>
      <c r="E1421" s="53" t="str">
        <f>+IF(J1421="","",SUBTOTAL(3,J$8:J1421))</f>
        <v/>
      </c>
      <c r="F1421" s="201"/>
      <c r="G1421" s="25"/>
      <c r="H1421" s="28">
        <v>9447</v>
      </c>
      <c r="I1421" s="65"/>
      <c r="J1421" s="25"/>
      <c r="K1421" s="26" t="str">
        <f t="shared" si="132"/>
        <v/>
      </c>
      <c r="L1421" s="169"/>
      <c r="M1421" s="25"/>
      <c r="N1421" s="38"/>
      <c r="P1421" s="63" t="str">
        <f t="shared" ref="P1421:P1484" si="134">IF(O1421&gt;0,N1421-O1421,".")</f>
        <v>.</v>
      </c>
      <c r="Q1421" s="63"/>
      <c r="R1421" s="63"/>
      <c r="S1421" s="6" t="str">
        <f t="shared" si="133"/>
        <v xml:space="preserve">فاتورة رقم 9447  </v>
      </c>
      <c r="T1421" s="6"/>
      <c r="U1421" s="283"/>
      <c r="V1421" s="283"/>
      <c r="W1421" s="164"/>
      <c r="X1421" s="99"/>
      <c r="Y1421" s="58"/>
      <c r="Z1421" s="58"/>
      <c r="AA1421" s="58"/>
      <c r="AB1421" s="58"/>
      <c r="AC1421" s="58"/>
      <c r="AD1421" s="58"/>
      <c r="AE1421" s="58"/>
      <c r="AF1421" s="58"/>
      <c r="AG1421" s="58"/>
      <c r="AH1421" s="58"/>
      <c r="AI1421" s="58"/>
      <c r="AJ1421" s="58"/>
      <c r="AM1421" s="127"/>
      <c r="AN1421" s="127"/>
    </row>
    <row r="1422" spans="1:40" s="66" customFormat="1" ht="29.25" hidden="1" customHeight="1" thickTop="1" thickBot="1">
      <c r="A1422" s="26"/>
      <c r="B1422" s="184"/>
      <c r="C1422" s="64"/>
      <c r="D1422" s="56"/>
      <c r="E1422" s="53" t="str">
        <f>+IF(J1422="","",SUBTOTAL(3,J$8:J1422))</f>
        <v/>
      </c>
      <c r="F1422" s="201"/>
      <c r="G1422" s="25"/>
      <c r="H1422" s="28">
        <v>9448</v>
      </c>
      <c r="I1422" s="65"/>
      <c r="J1422" s="25"/>
      <c r="K1422" s="26" t="str">
        <f t="shared" ref="K1422:K1485" si="135">D1422&amp;C1422</f>
        <v/>
      </c>
      <c r="L1422" s="169"/>
      <c r="M1422" s="25"/>
      <c r="N1422" s="38"/>
      <c r="P1422" s="63" t="str">
        <f t="shared" si="134"/>
        <v>.</v>
      </c>
      <c r="Q1422" s="63"/>
      <c r="R1422" s="63"/>
      <c r="S1422" s="6" t="str">
        <f t="shared" si="133"/>
        <v xml:space="preserve">فاتورة رقم 9448  </v>
      </c>
      <c r="T1422" s="6"/>
      <c r="U1422" s="283"/>
      <c r="V1422" s="283"/>
      <c r="W1422" s="164"/>
      <c r="X1422" s="99"/>
      <c r="Y1422" s="58"/>
      <c r="Z1422" s="58"/>
      <c r="AA1422" s="58"/>
      <c r="AB1422" s="58"/>
      <c r="AC1422" s="58"/>
      <c r="AD1422" s="58"/>
      <c r="AE1422" s="58"/>
      <c r="AF1422" s="58"/>
      <c r="AG1422" s="58"/>
      <c r="AH1422" s="58"/>
      <c r="AI1422" s="58"/>
      <c r="AJ1422" s="58"/>
      <c r="AM1422" s="127"/>
      <c r="AN1422" s="127"/>
    </row>
    <row r="1423" spans="1:40" s="66" customFormat="1" ht="29.25" hidden="1" customHeight="1" thickTop="1" thickBot="1">
      <c r="A1423" s="26"/>
      <c r="B1423" s="184"/>
      <c r="C1423" s="64"/>
      <c r="D1423" s="56"/>
      <c r="E1423" s="53" t="str">
        <f>+IF(J1423="","",SUBTOTAL(3,J$8:J1423))</f>
        <v/>
      </c>
      <c r="F1423" s="201"/>
      <c r="G1423" s="25"/>
      <c r="H1423" s="28">
        <v>9449</v>
      </c>
      <c r="I1423" s="65"/>
      <c r="J1423" s="25"/>
      <c r="K1423" s="26" t="str">
        <f t="shared" si="135"/>
        <v/>
      </c>
      <c r="L1423" s="169"/>
      <c r="M1423" s="25"/>
      <c r="N1423" s="38"/>
      <c r="P1423" s="63" t="str">
        <f t="shared" si="134"/>
        <v>.</v>
      </c>
      <c r="Q1423" s="63"/>
      <c r="R1423" s="63"/>
      <c r="S1423" s="6" t="str">
        <f t="shared" si="133"/>
        <v xml:space="preserve">فاتورة رقم 9449  </v>
      </c>
      <c r="T1423" s="6"/>
      <c r="U1423" s="283"/>
      <c r="V1423" s="283"/>
      <c r="W1423" s="164"/>
      <c r="X1423" s="99"/>
      <c r="Y1423" s="58"/>
      <c r="Z1423" s="58"/>
      <c r="AA1423" s="58"/>
      <c r="AB1423" s="58"/>
      <c r="AC1423" s="58"/>
      <c r="AD1423" s="58"/>
      <c r="AE1423" s="58"/>
      <c r="AF1423" s="58"/>
      <c r="AG1423" s="58"/>
      <c r="AH1423" s="58"/>
      <c r="AI1423" s="58"/>
      <c r="AJ1423" s="58"/>
      <c r="AM1423" s="127"/>
      <c r="AN1423" s="127"/>
    </row>
    <row r="1424" spans="1:40" s="66" customFormat="1" ht="29.25" hidden="1" customHeight="1" thickTop="1" thickBot="1">
      <c r="A1424" s="26"/>
      <c r="B1424" s="184"/>
      <c r="C1424" s="64"/>
      <c r="D1424" s="56"/>
      <c r="E1424" s="53" t="str">
        <f>+IF(J1424="","",SUBTOTAL(3,J$8:J1424))</f>
        <v/>
      </c>
      <c r="F1424" s="201"/>
      <c r="G1424" s="25"/>
      <c r="H1424" s="28">
        <v>9450</v>
      </c>
      <c r="I1424" s="65"/>
      <c r="J1424" s="25"/>
      <c r="K1424" s="26" t="str">
        <f t="shared" si="135"/>
        <v/>
      </c>
      <c r="L1424" s="169"/>
      <c r="M1424" s="25"/>
      <c r="N1424" s="38"/>
      <c r="P1424" s="63" t="str">
        <f t="shared" si="134"/>
        <v>.</v>
      </c>
      <c r="Q1424" s="63"/>
      <c r="R1424" s="63"/>
      <c r="S1424" s="6" t="str">
        <f t="shared" si="133"/>
        <v xml:space="preserve">فاتورة رقم 9450  </v>
      </c>
      <c r="T1424" s="6"/>
      <c r="U1424" s="283"/>
      <c r="V1424" s="283"/>
      <c r="W1424" s="164"/>
      <c r="X1424" s="99"/>
      <c r="Y1424" s="58"/>
      <c r="Z1424" s="58"/>
      <c r="AA1424" s="58"/>
      <c r="AB1424" s="58"/>
      <c r="AC1424" s="58"/>
      <c r="AD1424" s="58"/>
      <c r="AE1424" s="58"/>
      <c r="AF1424" s="58"/>
      <c r="AG1424" s="58"/>
      <c r="AH1424" s="58"/>
      <c r="AI1424" s="58"/>
      <c r="AJ1424" s="58"/>
      <c r="AM1424" s="127"/>
      <c r="AN1424" s="127"/>
    </row>
    <row r="1425" spans="1:40" s="66" customFormat="1" ht="29.25" hidden="1" customHeight="1" thickTop="1" thickBot="1">
      <c r="A1425" s="26"/>
      <c r="B1425" s="184"/>
      <c r="C1425" s="64"/>
      <c r="D1425" s="56"/>
      <c r="E1425" s="53" t="str">
        <f>+IF(J1425="","",SUBTOTAL(3,J$8:J1425))</f>
        <v/>
      </c>
      <c r="F1425" s="201"/>
      <c r="G1425" s="25"/>
      <c r="H1425" s="28">
        <v>9451</v>
      </c>
      <c r="I1425" s="65"/>
      <c r="J1425" s="25"/>
      <c r="K1425" s="26" t="str">
        <f t="shared" si="135"/>
        <v/>
      </c>
      <c r="L1425" s="169"/>
      <c r="M1425" s="25"/>
      <c r="N1425" s="38"/>
      <c r="P1425" s="63" t="str">
        <f t="shared" si="134"/>
        <v>.</v>
      </c>
      <c r="Q1425" s="63"/>
      <c r="R1425" s="63"/>
      <c r="S1425" s="6" t="str">
        <f t="shared" si="133"/>
        <v xml:space="preserve">فاتورة رقم 9451  </v>
      </c>
      <c r="T1425" s="6"/>
      <c r="U1425" s="283"/>
      <c r="V1425" s="283"/>
      <c r="W1425" s="164"/>
      <c r="X1425" s="99"/>
      <c r="Y1425" s="58"/>
      <c r="Z1425" s="58"/>
      <c r="AA1425" s="58"/>
      <c r="AB1425" s="58"/>
      <c r="AC1425" s="58"/>
      <c r="AD1425" s="58"/>
      <c r="AE1425" s="58"/>
      <c r="AF1425" s="58"/>
      <c r="AG1425" s="58"/>
      <c r="AH1425" s="58"/>
      <c r="AI1425" s="58"/>
      <c r="AJ1425" s="58"/>
      <c r="AM1425" s="127"/>
      <c r="AN1425" s="127"/>
    </row>
    <row r="1426" spans="1:40" s="66" customFormat="1" ht="29.25" hidden="1" customHeight="1" thickTop="1" thickBot="1">
      <c r="A1426" s="26"/>
      <c r="B1426" s="184"/>
      <c r="C1426" s="64"/>
      <c r="D1426" s="56"/>
      <c r="E1426" s="53" t="str">
        <f>+IF(J1426="","",SUBTOTAL(3,J$8:J1426))</f>
        <v/>
      </c>
      <c r="F1426" s="201"/>
      <c r="G1426" s="25"/>
      <c r="H1426" s="28">
        <v>9452</v>
      </c>
      <c r="I1426" s="65"/>
      <c r="J1426" s="25"/>
      <c r="K1426" s="26" t="str">
        <f t="shared" si="135"/>
        <v/>
      </c>
      <c r="L1426" s="169"/>
      <c r="M1426" s="25"/>
      <c r="N1426" s="38"/>
      <c r="P1426" s="63" t="str">
        <f t="shared" si="134"/>
        <v>.</v>
      </c>
      <c r="Q1426" s="63"/>
      <c r="R1426" s="63"/>
      <c r="S1426" s="6" t="str">
        <f t="shared" si="133"/>
        <v xml:space="preserve">فاتورة رقم 9452  </v>
      </c>
      <c r="T1426" s="6"/>
      <c r="U1426" s="283"/>
      <c r="V1426" s="283"/>
      <c r="W1426" s="164"/>
      <c r="X1426" s="99"/>
      <c r="Y1426" s="58"/>
      <c r="Z1426" s="58"/>
      <c r="AA1426" s="58"/>
      <c r="AB1426" s="58"/>
      <c r="AC1426" s="58"/>
      <c r="AD1426" s="58"/>
      <c r="AE1426" s="58"/>
      <c r="AF1426" s="58"/>
      <c r="AG1426" s="58"/>
      <c r="AH1426" s="58"/>
      <c r="AI1426" s="58"/>
      <c r="AJ1426" s="58"/>
      <c r="AM1426" s="127"/>
      <c r="AN1426" s="127"/>
    </row>
    <row r="1427" spans="1:40" s="66" customFormat="1" ht="29.25" hidden="1" customHeight="1" thickTop="1" thickBot="1">
      <c r="A1427" s="26"/>
      <c r="B1427" s="184"/>
      <c r="C1427" s="64"/>
      <c r="D1427" s="56"/>
      <c r="E1427" s="53" t="str">
        <f>+IF(J1427="","",SUBTOTAL(3,J$8:J1427))</f>
        <v/>
      </c>
      <c r="F1427" s="201"/>
      <c r="G1427" s="25"/>
      <c r="H1427" s="28">
        <v>9453</v>
      </c>
      <c r="I1427" s="65"/>
      <c r="J1427" s="25"/>
      <c r="K1427" s="26" t="str">
        <f t="shared" si="135"/>
        <v/>
      </c>
      <c r="L1427" s="169"/>
      <c r="M1427" s="25"/>
      <c r="N1427" s="38"/>
      <c r="P1427" s="63" t="str">
        <f t="shared" si="134"/>
        <v>.</v>
      </c>
      <c r="Q1427" s="63"/>
      <c r="R1427" s="63"/>
      <c r="S1427" s="6" t="str">
        <f t="shared" si="133"/>
        <v xml:space="preserve">فاتورة رقم 9453  </v>
      </c>
      <c r="T1427" s="6"/>
      <c r="U1427" s="283"/>
      <c r="V1427" s="283"/>
      <c r="W1427" s="164"/>
      <c r="X1427" s="99"/>
      <c r="Y1427" s="58"/>
      <c r="Z1427" s="58"/>
      <c r="AA1427" s="58"/>
      <c r="AB1427" s="58"/>
      <c r="AC1427" s="58"/>
      <c r="AD1427" s="58"/>
      <c r="AE1427" s="58"/>
      <c r="AF1427" s="58"/>
      <c r="AG1427" s="58"/>
      <c r="AH1427" s="58"/>
      <c r="AI1427" s="58"/>
      <c r="AJ1427" s="58"/>
      <c r="AM1427" s="127"/>
      <c r="AN1427" s="127"/>
    </row>
    <row r="1428" spans="1:40" s="66" customFormat="1" ht="29.25" hidden="1" customHeight="1" thickTop="1" thickBot="1">
      <c r="A1428" s="26"/>
      <c r="B1428" s="184"/>
      <c r="C1428" s="64"/>
      <c r="D1428" s="56"/>
      <c r="E1428" s="53" t="str">
        <f>+IF(J1428="","",SUBTOTAL(3,J$8:J1428))</f>
        <v/>
      </c>
      <c r="F1428" s="201"/>
      <c r="G1428" s="25"/>
      <c r="H1428" s="28">
        <v>9454</v>
      </c>
      <c r="I1428" s="65"/>
      <c r="J1428" s="25"/>
      <c r="K1428" s="26" t="str">
        <f t="shared" si="135"/>
        <v/>
      </c>
      <c r="L1428" s="169"/>
      <c r="M1428" s="25"/>
      <c r="N1428" s="38"/>
      <c r="P1428" s="63" t="str">
        <f t="shared" si="134"/>
        <v>.</v>
      </c>
      <c r="Q1428" s="63"/>
      <c r="R1428" s="63"/>
      <c r="S1428" s="6" t="str">
        <f t="shared" si="133"/>
        <v xml:space="preserve">فاتورة رقم 9454  </v>
      </c>
      <c r="T1428" s="6"/>
      <c r="U1428" s="283"/>
      <c r="V1428" s="283"/>
      <c r="W1428" s="164"/>
      <c r="X1428" s="99"/>
      <c r="Y1428" s="58"/>
      <c r="Z1428" s="58"/>
      <c r="AA1428" s="58"/>
      <c r="AB1428" s="58"/>
      <c r="AC1428" s="58"/>
      <c r="AD1428" s="58"/>
      <c r="AE1428" s="58"/>
      <c r="AF1428" s="58"/>
      <c r="AG1428" s="58"/>
      <c r="AH1428" s="58"/>
      <c r="AI1428" s="58"/>
      <c r="AJ1428" s="58"/>
      <c r="AM1428" s="127"/>
      <c r="AN1428" s="127"/>
    </row>
    <row r="1429" spans="1:40" s="66" customFormat="1" ht="29.25" hidden="1" customHeight="1" thickTop="1" thickBot="1">
      <c r="A1429" s="26"/>
      <c r="B1429" s="184"/>
      <c r="C1429" s="64"/>
      <c r="D1429" s="56"/>
      <c r="E1429" s="53" t="str">
        <f>+IF(J1429="","",SUBTOTAL(3,J$8:J1429))</f>
        <v/>
      </c>
      <c r="F1429" s="201"/>
      <c r="G1429" s="25"/>
      <c r="H1429" s="28">
        <v>9455</v>
      </c>
      <c r="I1429" s="65"/>
      <c r="J1429" s="25"/>
      <c r="K1429" s="26" t="str">
        <f t="shared" si="135"/>
        <v/>
      </c>
      <c r="L1429" s="169"/>
      <c r="M1429" s="25"/>
      <c r="N1429" s="38"/>
      <c r="P1429" s="63" t="str">
        <f t="shared" si="134"/>
        <v>.</v>
      </c>
      <c r="Q1429" s="63"/>
      <c r="R1429" s="63"/>
      <c r="S1429" s="6" t="str">
        <f t="shared" si="133"/>
        <v xml:space="preserve">فاتورة رقم 9455  </v>
      </c>
      <c r="T1429" s="6"/>
      <c r="U1429" s="283"/>
      <c r="V1429" s="283"/>
      <c r="W1429" s="164"/>
      <c r="X1429" s="99"/>
      <c r="Y1429" s="58"/>
      <c r="Z1429" s="58"/>
      <c r="AA1429" s="58"/>
      <c r="AB1429" s="58"/>
      <c r="AC1429" s="58"/>
      <c r="AD1429" s="58"/>
      <c r="AE1429" s="58"/>
      <c r="AF1429" s="58"/>
      <c r="AG1429" s="58"/>
      <c r="AH1429" s="58"/>
      <c r="AI1429" s="58"/>
      <c r="AJ1429" s="58"/>
      <c r="AM1429" s="127"/>
      <c r="AN1429" s="127"/>
    </row>
    <row r="1430" spans="1:40" s="66" customFormat="1" ht="29.25" hidden="1" customHeight="1" thickTop="1" thickBot="1">
      <c r="A1430" s="26"/>
      <c r="B1430" s="184"/>
      <c r="C1430" s="64"/>
      <c r="D1430" s="56"/>
      <c r="E1430" s="53" t="str">
        <f>+IF(J1430="","",SUBTOTAL(3,J$8:J1430))</f>
        <v/>
      </c>
      <c r="F1430" s="201"/>
      <c r="G1430" s="25"/>
      <c r="H1430" s="28">
        <v>9456</v>
      </c>
      <c r="I1430" s="65"/>
      <c r="J1430" s="25"/>
      <c r="K1430" s="26" t="str">
        <f t="shared" si="135"/>
        <v/>
      </c>
      <c r="L1430" s="169"/>
      <c r="M1430" s="25"/>
      <c r="N1430" s="38"/>
      <c r="P1430" s="63" t="str">
        <f t="shared" si="134"/>
        <v>.</v>
      </c>
      <c r="Q1430" s="63"/>
      <c r="R1430" s="63"/>
      <c r="S1430" s="6" t="str">
        <f t="shared" si="133"/>
        <v xml:space="preserve">فاتورة رقم 9456  </v>
      </c>
      <c r="T1430" s="6"/>
      <c r="U1430" s="283"/>
      <c r="V1430" s="283"/>
      <c r="W1430" s="164"/>
      <c r="X1430" s="99"/>
      <c r="Y1430" s="58"/>
      <c r="Z1430" s="58"/>
      <c r="AA1430" s="58"/>
      <c r="AB1430" s="58"/>
      <c r="AC1430" s="58"/>
      <c r="AD1430" s="58"/>
      <c r="AE1430" s="58"/>
      <c r="AF1430" s="58"/>
      <c r="AG1430" s="58"/>
      <c r="AH1430" s="58"/>
      <c r="AI1430" s="58"/>
      <c r="AJ1430" s="58"/>
      <c r="AM1430" s="127"/>
      <c r="AN1430" s="127"/>
    </row>
    <row r="1431" spans="1:40" s="66" customFormat="1" ht="29.25" hidden="1" customHeight="1" thickTop="1" thickBot="1">
      <c r="A1431" s="26"/>
      <c r="B1431" s="184"/>
      <c r="C1431" s="64"/>
      <c r="D1431" s="56"/>
      <c r="E1431" s="53" t="str">
        <f>+IF(J1431="","",SUBTOTAL(3,J$8:J1431))</f>
        <v/>
      </c>
      <c r="F1431" s="201"/>
      <c r="G1431" s="25"/>
      <c r="H1431" s="28">
        <v>9457</v>
      </c>
      <c r="I1431" s="65"/>
      <c r="J1431" s="25"/>
      <c r="K1431" s="26" t="str">
        <f t="shared" si="135"/>
        <v/>
      </c>
      <c r="L1431" s="169"/>
      <c r="M1431" s="25"/>
      <c r="N1431" s="38"/>
      <c r="P1431" s="63" t="str">
        <f t="shared" si="134"/>
        <v>.</v>
      </c>
      <c r="Q1431" s="63"/>
      <c r="R1431" s="63"/>
      <c r="S1431" s="6" t="str">
        <f t="shared" si="133"/>
        <v xml:space="preserve">فاتورة رقم 9457  </v>
      </c>
      <c r="T1431" s="6"/>
      <c r="U1431" s="283"/>
      <c r="V1431" s="283"/>
      <c r="W1431" s="164"/>
      <c r="X1431" s="99"/>
      <c r="Y1431" s="58"/>
      <c r="Z1431" s="58"/>
      <c r="AA1431" s="58"/>
      <c r="AB1431" s="58"/>
      <c r="AC1431" s="58"/>
      <c r="AD1431" s="58"/>
      <c r="AE1431" s="58"/>
      <c r="AF1431" s="58"/>
      <c r="AG1431" s="58"/>
      <c r="AH1431" s="58"/>
      <c r="AI1431" s="58"/>
      <c r="AJ1431" s="58"/>
      <c r="AM1431" s="127"/>
      <c r="AN1431" s="127"/>
    </row>
    <row r="1432" spans="1:40" s="66" customFormat="1" ht="29.25" hidden="1" customHeight="1" thickTop="1" thickBot="1">
      <c r="A1432" s="26"/>
      <c r="B1432" s="184"/>
      <c r="C1432" s="64"/>
      <c r="D1432" s="56"/>
      <c r="E1432" s="53" t="str">
        <f>+IF(J1432="","",SUBTOTAL(3,J$8:J1432))</f>
        <v/>
      </c>
      <c r="F1432" s="201"/>
      <c r="G1432" s="25"/>
      <c r="H1432" s="28">
        <v>9458</v>
      </c>
      <c r="I1432" s="65"/>
      <c r="J1432" s="25"/>
      <c r="K1432" s="26" t="str">
        <f t="shared" si="135"/>
        <v/>
      </c>
      <c r="L1432" s="169"/>
      <c r="M1432" s="25"/>
      <c r="N1432" s="38"/>
      <c r="P1432" s="63" t="str">
        <f t="shared" si="134"/>
        <v>.</v>
      </c>
      <c r="Q1432" s="63"/>
      <c r="R1432" s="63"/>
      <c r="S1432" s="6" t="str">
        <f t="shared" si="133"/>
        <v xml:space="preserve">فاتورة رقم 9458  </v>
      </c>
      <c r="T1432" s="6"/>
      <c r="U1432" s="283"/>
      <c r="V1432" s="283"/>
      <c r="W1432" s="164"/>
      <c r="X1432" s="99"/>
      <c r="Y1432" s="58"/>
      <c r="Z1432" s="58"/>
      <c r="AA1432" s="58"/>
      <c r="AB1432" s="58"/>
      <c r="AC1432" s="58"/>
      <c r="AD1432" s="58"/>
      <c r="AE1432" s="58"/>
      <c r="AF1432" s="58"/>
      <c r="AG1432" s="58"/>
      <c r="AH1432" s="58"/>
      <c r="AI1432" s="58"/>
      <c r="AJ1432" s="58"/>
      <c r="AM1432" s="127"/>
      <c r="AN1432" s="127"/>
    </row>
    <row r="1433" spans="1:40" s="66" customFormat="1" ht="29.25" hidden="1" customHeight="1" thickTop="1" thickBot="1">
      <c r="A1433" s="26"/>
      <c r="B1433" s="184"/>
      <c r="C1433" s="64"/>
      <c r="D1433" s="56"/>
      <c r="E1433" s="53" t="str">
        <f>+IF(J1433="","",SUBTOTAL(3,J$8:J1433))</f>
        <v/>
      </c>
      <c r="F1433" s="201"/>
      <c r="G1433" s="25"/>
      <c r="H1433" s="28">
        <v>9459</v>
      </c>
      <c r="I1433" s="65"/>
      <c r="J1433" s="25"/>
      <c r="K1433" s="26" t="str">
        <f t="shared" si="135"/>
        <v/>
      </c>
      <c r="L1433" s="169"/>
      <c r="M1433" s="25"/>
      <c r="N1433" s="38"/>
      <c r="P1433" s="63" t="str">
        <f t="shared" si="134"/>
        <v>.</v>
      </c>
      <c r="Q1433" s="63"/>
      <c r="R1433" s="63"/>
      <c r="S1433" s="6" t="str">
        <f t="shared" si="133"/>
        <v xml:space="preserve">فاتورة رقم 9459  </v>
      </c>
      <c r="T1433" s="6"/>
      <c r="U1433" s="283"/>
      <c r="V1433" s="283"/>
      <c r="W1433" s="164"/>
      <c r="X1433" s="99"/>
      <c r="Y1433" s="58"/>
      <c r="Z1433" s="58"/>
      <c r="AA1433" s="58"/>
      <c r="AB1433" s="58"/>
      <c r="AC1433" s="58"/>
      <c r="AD1433" s="58"/>
      <c r="AE1433" s="58"/>
      <c r="AF1433" s="58"/>
      <c r="AG1433" s="58"/>
      <c r="AH1433" s="58"/>
      <c r="AI1433" s="58"/>
      <c r="AJ1433" s="58"/>
      <c r="AM1433" s="127"/>
      <c r="AN1433" s="127"/>
    </row>
    <row r="1434" spans="1:40" s="66" customFormat="1" ht="29.25" hidden="1" customHeight="1" thickTop="1" thickBot="1">
      <c r="A1434" s="26"/>
      <c r="B1434" s="184"/>
      <c r="C1434" s="64"/>
      <c r="D1434" s="56"/>
      <c r="E1434" s="53" t="str">
        <f>+IF(J1434="","",SUBTOTAL(3,J$8:J1434))</f>
        <v/>
      </c>
      <c r="F1434" s="201"/>
      <c r="G1434" s="25"/>
      <c r="H1434" s="28">
        <v>9460</v>
      </c>
      <c r="I1434" s="65"/>
      <c r="J1434" s="25"/>
      <c r="K1434" s="26" t="str">
        <f t="shared" si="135"/>
        <v/>
      </c>
      <c r="L1434" s="169"/>
      <c r="M1434" s="25"/>
      <c r="N1434" s="38"/>
      <c r="P1434" s="63" t="str">
        <f t="shared" si="134"/>
        <v>.</v>
      </c>
      <c r="Q1434" s="63"/>
      <c r="R1434" s="63"/>
      <c r="S1434" s="6" t="str">
        <f t="shared" si="133"/>
        <v xml:space="preserve">فاتورة رقم 9460  </v>
      </c>
      <c r="T1434" s="6"/>
      <c r="U1434" s="283"/>
      <c r="V1434" s="283"/>
      <c r="W1434" s="164"/>
      <c r="X1434" s="99"/>
      <c r="Y1434" s="58"/>
      <c r="Z1434" s="58"/>
      <c r="AA1434" s="58"/>
      <c r="AB1434" s="58"/>
      <c r="AC1434" s="58"/>
      <c r="AD1434" s="58"/>
      <c r="AE1434" s="58"/>
      <c r="AF1434" s="58"/>
      <c r="AG1434" s="58"/>
      <c r="AH1434" s="58"/>
      <c r="AI1434" s="58"/>
      <c r="AJ1434" s="58"/>
      <c r="AM1434" s="127"/>
      <c r="AN1434" s="127"/>
    </row>
    <row r="1435" spans="1:40" s="66" customFormat="1" ht="29.25" hidden="1" customHeight="1" thickTop="1" thickBot="1">
      <c r="A1435" s="26"/>
      <c r="B1435" s="184"/>
      <c r="C1435" s="64"/>
      <c r="D1435" s="56"/>
      <c r="E1435" s="53" t="str">
        <f>+IF(J1435="","",SUBTOTAL(3,J$8:J1435))</f>
        <v/>
      </c>
      <c r="F1435" s="201"/>
      <c r="G1435" s="25"/>
      <c r="H1435" s="28">
        <v>9461</v>
      </c>
      <c r="I1435" s="65"/>
      <c r="J1435" s="25"/>
      <c r="K1435" s="26" t="str">
        <f t="shared" si="135"/>
        <v/>
      </c>
      <c r="L1435" s="169"/>
      <c r="M1435" s="25"/>
      <c r="N1435" s="38"/>
      <c r="P1435" s="63" t="str">
        <f t="shared" si="134"/>
        <v>.</v>
      </c>
      <c r="Q1435" s="63"/>
      <c r="R1435" s="63"/>
      <c r="S1435" s="6" t="str">
        <f t="shared" si="133"/>
        <v xml:space="preserve">فاتورة رقم 9461  </v>
      </c>
      <c r="T1435" s="6"/>
      <c r="U1435" s="283"/>
      <c r="V1435" s="283"/>
      <c r="W1435" s="164"/>
      <c r="X1435" s="99"/>
      <c r="Y1435" s="58"/>
      <c r="Z1435" s="58"/>
      <c r="AA1435" s="58"/>
      <c r="AB1435" s="58"/>
      <c r="AC1435" s="58"/>
      <c r="AD1435" s="58"/>
      <c r="AE1435" s="58"/>
      <c r="AF1435" s="58"/>
      <c r="AG1435" s="58"/>
      <c r="AH1435" s="58"/>
      <c r="AI1435" s="58"/>
      <c r="AJ1435" s="58"/>
      <c r="AM1435" s="127"/>
      <c r="AN1435" s="127"/>
    </row>
    <row r="1436" spans="1:40" s="66" customFormat="1" ht="29.25" hidden="1" customHeight="1" thickTop="1" thickBot="1">
      <c r="A1436" s="26"/>
      <c r="B1436" s="184"/>
      <c r="C1436" s="64"/>
      <c r="D1436" s="56"/>
      <c r="E1436" s="53" t="str">
        <f>+IF(J1436="","",SUBTOTAL(3,J$8:J1436))</f>
        <v/>
      </c>
      <c r="F1436" s="201"/>
      <c r="G1436" s="25"/>
      <c r="H1436" s="28">
        <v>9462</v>
      </c>
      <c r="I1436" s="65"/>
      <c r="J1436" s="25"/>
      <c r="K1436" s="26" t="str">
        <f t="shared" si="135"/>
        <v/>
      </c>
      <c r="L1436" s="169"/>
      <c r="M1436" s="25"/>
      <c r="N1436" s="38"/>
      <c r="P1436" s="63" t="str">
        <f t="shared" si="134"/>
        <v>.</v>
      </c>
      <c r="Q1436" s="63"/>
      <c r="R1436" s="63"/>
      <c r="S1436" s="6" t="str">
        <f t="shared" si="133"/>
        <v xml:space="preserve">فاتورة رقم 9462  </v>
      </c>
      <c r="T1436" s="6"/>
      <c r="U1436" s="283"/>
      <c r="V1436" s="283"/>
      <c r="W1436" s="164"/>
      <c r="X1436" s="99"/>
      <c r="Y1436" s="58"/>
      <c r="Z1436" s="58"/>
      <c r="AA1436" s="58"/>
      <c r="AB1436" s="58"/>
      <c r="AC1436" s="58"/>
      <c r="AD1436" s="58"/>
      <c r="AE1436" s="58"/>
      <c r="AF1436" s="58"/>
      <c r="AG1436" s="58"/>
      <c r="AH1436" s="58"/>
      <c r="AI1436" s="58"/>
      <c r="AJ1436" s="58"/>
      <c r="AM1436" s="127"/>
      <c r="AN1436" s="127"/>
    </row>
    <row r="1437" spans="1:40" s="66" customFormat="1" ht="29.25" hidden="1" customHeight="1" thickTop="1" thickBot="1">
      <c r="A1437" s="26"/>
      <c r="B1437" s="184"/>
      <c r="C1437" s="64"/>
      <c r="D1437" s="56"/>
      <c r="E1437" s="53" t="str">
        <f>+IF(J1437="","",SUBTOTAL(3,J$8:J1437))</f>
        <v/>
      </c>
      <c r="F1437" s="201"/>
      <c r="G1437" s="25"/>
      <c r="H1437" s="28">
        <v>9463</v>
      </c>
      <c r="I1437" s="65"/>
      <c r="J1437" s="25"/>
      <c r="K1437" s="26" t="str">
        <f t="shared" si="135"/>
        <v/>
      </c>
      <c r="L1437" s="169"/>
      <c r="M1437" s="25"/>
      <c r="N1437" s="38"/>
      <c r="P1437" s="63" t="str">
        <f t="shared" si="134"/>
        <v>.</v>
      </c>
      <c r="Q1437" s="63"/>
      <c r="R1437" s="63"/>
      <c r="S1437" s="6" t="str">
        <f t="shared" si="133"/>
        <v xml:space="preserve">فاتورة رقم 9463  </v>
      </c>
      <c r="T1437" s="6"/>
      <c r="U1437" s="283"/>
      <c r="V1437" s="283"/>
      <c r="W1437" s="164"/>
      <c r="X1437" s="99"/>
      <c r="Y1437" s="58"/>
      <c r="Z1437" s="58"/>
      <c r="AA1437" s="58"/>
      <c r="AB1437" s="58"/>
      <c r="AC1437" s="58"/>
      <c r="AD1437" s="58"/>
      <c r="AE1437" s="58"/>
      <c r="AF1437" s="58"/>
      <c r="AG1437" s="58"/>
      <c r="AH1437" s="58"/>
      <c r="AI1437" s="58"/>
      <c r="AJ1437" s="58"/>
      <c r="AM1437" s="127"/>
      <c r="AN1437" s="127"/>
    </row>
    <row r="1438" spans="1:40" s="66" customFormat="1" ht="29.25" hidden="1" customHeight="1" thickTop="1" thickBot="1">
      <c r="A1438" s="26"/>
      <c r="B1438" s="184"/>
      <c r="C1438" s="64"/>
      <c r="D1438" s="56"/>
      <c r="E1438" s="53" t="str">
        <f>+IF(J1438="","",SUBTOTAL(3,J$8:J1438))</f>
        <v/>
      </c>
      <c r="F1438" s="201"/>
      <c r="G1438" s="25"/>
      <c r="H1438" s="28">
        <v>9464</v>
      </c>
      <c r="I1438" s="65"/>
      <c r="J1438" s="25"/>
      <c r="K1438" s="26" t="str">
        <f t="shared" si="135"/>
        <v/>
      </c>
      <c r="L1438" s="169"/>
      <c r="M1438" s="25"/>
      <c r="N1438" s="38"/>
      <c r="P1438" s="63" t="str">
        <f t="shared" si="134"/>
        <v>.</v>
      </c>
      <c r="Q1438" s="63"/>
      <c r="R1438" s="63"/>
      <c r="S1438" s="6" t="str">
        <f t="shared" si="133"/>
        <v xml:space="preserve">فاتورة رقم 9464  </v>
      </c>
      <c r="T1438" s="6"/>
      <c r="U1438" s="283"/>
      <c r="V1438" s="283"/>
      <c r="W1438" s="164"/>
      <c r="X1438" s="99"/>
      <c r="Y1438" s="58"/>
      <c r="Z1438" s="58"/>
      <c r="AA1438" s="58"/>
      <c r="AB1438" s="58"/>
      <c r="AC1438" s="58"/>
      <c r="AD1438" s="58"/>
      <c r="AE1438" s="58"/>
      <c r="AF1438" s="58"/>
      <c r="AG1438" s="58"/>
      <c r="AH1438" s="58"/>
      <c r="AI1438" s="58"/>
      <c r="AJ1438" s="58"/>
      <c r="AM1438" s="127"/>
      <c r="AN1438" s="127"/>
    </row>
    <row r="1439" spans="1:40" s="66" customFormat="1" ht="29.25" hidden="1" customHeight="1" thickTop="1" thickBot="1">
      <c r="A1439" s="26"/>
      <c r="B1439" s="184"/>
      <c r="C1439" s="64"/>
      <c r="D1439" s="56"/>
      <c r="E1439" s="53" t="str">
        <f>+IF(J1439="","",SUBTOTAL(3,J$8:J1439))</f>
        <v/>
      </c>
      <c r="F1439" s="201"/>
      <c r="G1439" s="25"/>
      <c r="H1439" s="28">
        <v>9465</v>
      </c>
      <c r="I1439" s="65"/>
      <c r="J1439" s="25"/>
      <c r="K1439" s="26" t="str">
        <f t="shared" si="135"/>
        <v/>
      </c>
      <c r="L1439" s="169"/>
      <c r="M1439" s="25"/>
      <c r="N1439" s="38"/>
      <c r="P1439" s="63" t="str">
        <f t="shared" si="134"/>
        <v>.</v>
      </c>
      <c r="Q1439" s="63"/>
      <c r="R1439" s="63"/>
      <c r="S1439" s="6" t="str">
        <f t="shared" si="133"/>
        <v xml:space="preserve">فاتورة رقم 9465  </v>
      </c>
      <c r="T1439" s="6"/>
      <c r="U1439" s="283"/>
      <c r="V1439" s="283"/>
      <c r="W1439" s="164"/>
      <c r="X1439" s="99"/>
      <c r="Y1439" s="58"/>
      <c r="Z1439" s="58"/>
      <c r="AA1439" s="58"/>
      <c r="AB1439" s="58"/>
      <c r="AC1439" s="58"/>
      <c r="AD1439" s="58"/>
      <c r="AE1439" s="58"/>
      <c r="AF1439" s="58"/>
      <c r="AG1439" s="58"/>
      <c r="AH1439" s="58"/>
      <c r="AI1439" s="58"/>
      <c r="AJ1439" s="58"/>
      <c r="AM1439" s="127"/>
      <c r="AN1439" s="127"/>
    </row>
    <row r="1440" spans="1:40" s="66" customFormat="1" ht="29.25" hidden="1" customHeight="1" thickTop="1" thickBot="1">
      <c r="A1440" s="26"/>
      <c r="B1440" s="184"/>
      <c r="C1440" s="64"/>
      <c r="D1440" s="56"/>
      <c r="E1440" s="53" t="str">
        <f>+IF(J1440="","",SUBTOTAL(3,J$8:J1440))</f>
        <v/>
      </c>
      <c r="F1440" s="201"/>
      <c r="G1440" s="25"/>
      <c r="H1440" s="28">
        <v>9466</v>
      </c>
      <c r="I1440" s="65"/>
      <c r="J1440" s="25"/>
      <c r="K1440" s="26" t="str">
        <f t="shared" si="135"/>
        <v/>
      </c>
      <c r="L1440" s="169"/>
      <c r="M1440" s="25"/>
      <c r="N1440" s="38"/>
      <c r="P1440" s="63" t="str">
        <f t="shared" si="134"/>
        <v>.</v>
      </c>
      <c r="Q1440" s="63"/>
      <c r="R1440" s="63"/>
      <c r="S1440" s="6" t="str">
        <f t="shared" si="133"/>
        <v xml:space="preserve">فاتورة رقم 9466  </v>
      </c>
      <c r="T1440" s="6"/>
      <c r="U1440" s="283"/>
      <c r="V1440" s="283"/>
      <c r="W1440" s="164"/>
      <c r="X1440" s="99"/>
      <c r="Y1440" s="58"/>
      <c r="Z1440" s="58"/>
      <c r="AA1440" s="58"/>
      <c r="AB1440" s="58"/>
      <c r="AC1440" s="58"/>
      <c r="AD1440" s="58"/>
      <c r="AE1440" s="58"/>
      <c r="AF1440" s="58"/>
      <c r="AG1440" s="58"/>
      <c r="AH1440" s="58"/>
      <c r="AI1440" s="58"/>
      <c r="AJ1440" s="58"/>
      <c r="AM1440" s="127"/>
      <c r="AN1440" s="127"/>
    </row>
    <row r="1441" spans="1:40" s="66" customFormat="1" ht="29.25" hidden="1" customHeight="1" thickTop="1" thickBot="1">
      <c r="A1441" s="26"/>
      <c r="B1441" s="184"/>
      <c r="C1441" s="64"/>
      <c r="D1441" s="56"/>
      <c r="E1441" s="53" t="str">
        <f>+IF(J1441="","",SUBTOTAL(3,J$8:J1441))</f>
        <v/>
      </c>
      <c r="F1441" s="201"/>
      <c r="G1441" s="25"/>
      <c r="H1441" s="28">
        <v>9467</v>
      </c>
      <c r="I1441" s="65"/>
      <c r="J1441" s="25"/>
      <c r="K1441" s="26" t="str">
        <f t="shared" si="135"/>
        <v/>
      </c>
      <c r="L1441" s="169"/>
      <c r="M1441" s="25"/>
      <c r="N1441" s="38"/>
      <c r="P1441" s="63" t="str">
        <f t="shared" si="134"/>
        <v>.</v>
      </c>
      <c r="Q1441" s="63"/>
      <c r="R1441" s="63"/>
      <c r="S1441" s="6" t="str">
        <f t="shared" si="133"/>
        <v xml:space="preserve">فاتورة رقم 9467  </v>
      </c>
      <c r="T1441" s="6"/>
      <c r="U1441" s="283"/>
      <c r="V1441" s="283"/>
      <c r="W1441" s="164"/>
      <c r="X1441" s="99"/>
      <c r="Y1441" s="58"/>
      <c r="Z1441" s="58"/>
      <c r="AA1441" s="58"/>
      <c r="AB1441" s="58"/>
      <c r="AC1441" s="58"/>
      <c r="AD1441" s="58"/>
      <c r="AE1441" s="58"/>
      <c r="AF1441" s="58"/>
      <c r="AG1441" s="58"/>
      <c r="AH1441" s="58"/>
      <c r="AI1441" s="58"/>
      <c r="AJ1441" s="58"/>
      <c r="AM1441" s="127"/>
      <c r="AN1441" s="127"/>
    </row>
    <row r="1442" spans="1:40" s="66" customFormat="1" ht="29.25" hidden="1" customHeight="1" thickTop="1" thickBot="1">
      <c r="A1442" s="26"/>
      <c r="B1442" s="184"/>
      <c r="C1442" s="64"/>
      <c r="D1442" s="56"/>
      <c r="E1442" s="53" t="str">
        <f>+IF(J1442="","",SUBTOTAL(3,J$8:J1442))</f>
        <v/>
      </c>
      <c r="F1442" s="201"/>
      <c r="G1442" s="25"/>
      <c r="H1442" s="28">
        <v>9468</v>
      </c>
      <c r="I1442" s="65"/>
      <c r="J1442" s="25"/>
      <c r="K1442" s="26" t="str">
        <f t="shared" si="135"/>
        <v/>
      </c>
      <c r="L1442" s="169"/>
      <c r="M1442" s="25"/>
      <c r="N1442" s="38"/>
      <c r="P1442" s="63" t="str">
        <f t="shared" si="134"/>
        <v>.</v>
      </c>
      <c r="Q1442" s="63"/>
      <c r="R1442" s="63"/>
      <c r="S1442" s="6" t="str">
        <f t="shared" si="133"/>
        <v xml:space="preserve">فاتورة رقم 9468  </v>
      </c>
      <c r="T1442" s="6"/>
      <c r="U1442" s="283"/>
      <c r="V1442" s="283"/>
      <c r="W1442" s="164"/>
      <c r="X1442" s="99"/>
      <c r="Y1442" s="58"/>
      <c r="Z1442" s="58"/>
      <c r="AA1442" s="58"/>
      <c r="AB1442" s="58"/>
      <c r="AC1442" s="58"/>
      <c r="AD1442" s="58"/>
      <c r="AE1442" s="58"/>
      <c r="AF1442" s="58"/>
      <c r="AG1442" s="58"/>
      <c r="AH1442" s="58"/>
      <c r="AI1442" s="58"/>
      <c r="AJ1442" s="58"/>
      <c r="AM1442" s="127"/>
      <c r="AN1442" s="127"/>
    </row>
    <row r="1443" spans="1:40" s="66" customFormat="1" ht="29.25" hidden="1" customHeight="1" thickTop="1" thickBot="1">
      <c r="A1443" s="26"/>
      <c r="B1443" s="184"/>
      <c r="C1443" s="64"/>
      <c r="D1443" s="56"/>
      <c r="E1443" s="53" t="str">
        <f>+IF(J1443="","",SUBTOTAL(3,J$8:J1443))</f>
        <v/>
      </c>
      <c r="F1443" s="201"/>
      <c r="G1443" s="25"/>
      <c r="H1443" s="28">
        <v>9469</v>
      </c>
      <c r="I1443" s="65"/>
      <c r="J1443" s="25"/>
      <c r="K1443" s="26" t="str">
        <f t="shared" si="135"/>
        <v/>
      </c>
      <c r="L1443" s="169"/>
      <c r="M1443" s="25"/>
      <c r="N1443" s="38"/>
      <c r="P1443" s="63" t="str">
        <f t="shared" si="134"/>
        <v>.</v>
      </c>
      <c r="Q1443" s="63"/>
      <c r="R1443" s="63"/>
      <c r="S1443" s="6" t="str">
        <f t="shared" si="133"/>
        <v xml:space="preserve">فاتورة رقم 9469  </v>
      </c>
      <c r="T1443" s="6"/>
      <c r="U1443" s="283"/>
      <c r="V1443" s="283"/>
      <c r="W1443" s="164"/>
      <c r="X1443" s="99"/>
      <c r="Y1443" s="58"/>
      <c r="Z1443" s="58"/>
      <c r="AA1443" s="58"/>
      <c r="AB1443" s="58"/>
      <c r="AC1443" s="58"/>
      <c r="AD1443" s="58"/>
      <c r="AE1443" s="58"/>
      <c r="AF1443" s="58"/>
      <c r="AG1443" s="58"/>
      <c r="AH1443" s="58"/>
      <c r="AI1443" s="58"/>
      <c r="AJ1443" s="58"/>
      <c r="AM1443" s="127"/>
      <c r="AN1443" s="127"/>
    </row>
    <row r="1444" spans="1:40" s="66" customFormat="1" ht="29.25" hidden="1" customHeight="1" thickTop="1" thickBot="1">
      <c r="A1444" s="26"/>
      <c r="B1444" s="184"/>
      <c r="C1444" s="64"/>
      <c r="D1444" s="56"/>
      <c r="E1444" s="53" t="str">
        <f>+IF(J1444="","",SUBTOTAL(3,J$8:J1444))</f>
        <v/>
      </c>
      <c r="F1444" s="201"/>
      <c r="G1444" s="25"/>
      <c r="H1444" s="28">
        <v>9470</v>
      </c>
      <c r="I1444" s="65"/>
      <c r="J1444" s="25"/>
      <c r="K1444" s="26" t="str">
        <f t="shared" si="135"/>
        <v/>
      </c>
      <c r="L1444" s="169"/>
      <c r="M1444" s="25"/>
      <c r="N1444" s="38"/>
      <c r="P1444" s="63" t="str">
        <f t="shared" si="134"/>
        <v>.</v>
      </c>
      <c r="Q1444" s="63"/>
      <c r="R1444" s="63"/>
      <c r="S1444" s="6" t="str">
        <f t="shared" si="133"/>
        <v xml:space="preserve">فاتورة رقم 9470  </v>
      </c>
      <c r="T1444" s="6"/>
      <c r="U1444" s="283"/>
      <c r="V1444" s="283"/>
      <c r="W1444" s="164"/>
      <c r="X1444" s="99"/>
      <c r="Y1444" s="58"/>
      <c r="Z1444" s="58"/>
      <c r="AA1444" s="58"/>
      <c r="AB1444" s="58"/>
      <c r="AC1444" s="58"/>
      <c r="AD1444" s="58"/>
      <c r="AE1444" s="58"/>
      <c r="AF1444" s="58"/>
      <c r="AG1444" s="58"/>
      <c r="AH1444" s="58"/>
      <c r="AI1444" s="58"/>
      <c r="AJ1444" s="58"/>
      <c r="AM1444" s="127"/>
      <c r="AN1444" s="127"/>
    </row>
    <row r="1445" spans="1:40" s="66" customFormat="1" ht="29.25" hidden="1" customHeight="1" thickTop="1" thickBot="1">
      <c r="A1445" s="26"/>
      <c r="B1445" s="184"/>
      <c r="C1445" s="64"/>
      <c r="D1445" s="56"/>
      <c r="E1445" s="53" t="str">
        <f>+IF(J1445="","",SUBTOTAL(3,J$8:J1445))</f>
        <v/>
      </c>
      <c r="F1445" s="201"/>
      <c r="G1445" s="25"/>
      <c r="H1445" s="28">
        <v>9471</v>
      </c>
      <c r="I1445" s="65"/>
      <c r="J1445" s="25"/>
      <c r="K1445" s="26" t="str">
        <f t="shared" si="135"/>
        <v/>
      </c>
      <c r="L1445" s="169"/>
      <c r="M1445" s="25"/>
      <c r="N1445" s="38"/>
      <c r="P1445" s="63" t="str">
        <f t="shared" si="134"/>
        <v>.</v>
      </c>
      <c r="Q1445" s="63"/>
      <c r="R1445" s="63"/>
      <c r="S1445" s="6" t="str">
        <f t="shared" si="133"/>
        <v xml:space="preserve">فاتورة رقم 9471  </v>
      </c>
      <c r="T1445" s="6"/>
      <c r="U1445" s="283"/>
      <c r="V1445" s="283"/>
      <c r="W1445" s="164"/>
      <c r="X1445" s="99"/>
      <c r="Y1445" s="58"/>
      <c r="Z1445" s="58"/>
      <c r="AA1445" s="58"/>
      <c r="AB1445" s="58"/>
      <c r="AC1445" s="58"/>
      <c r="AD1445" s="58"/>
      <c r="AE1445" s="58"/>
      <c r="AF1445" s="58"/>
      <c r="AG1445" s="58"/>
      <c r="AH1445" s="58"/>
      <c r="AI1445" s="58"/>
      <c r="AJ1445" s="58"/>
      <c r="AM1445" s="127"/>
      <c r="AN1445" s="127"/>
    </row>
    <row r="1446" spans="1:40" s="66" customFormat="1" ht="29.25" hidden="1" customHeight="1" thickTop="1" thickBot="1">
      <c r="A1446" s="26"/>
      <c r="B1446" s="184"/>
      <c r="C1446" s="64"/>
      <c r="D1446" s="56"/>
      <c r="E1446" s="53" t="str">
        <f>+IF(J1446="","",SUBTOTAL(3,J$8:J1446))</f>
        <v/>
      </c>
      <c r="F1446" s="201"/>
      <c r="G1446" s="25"/>
      <c r="H1446" s="28">
        <v>9472</v>
      </c>
      <c r="I1446" s="65"/>
      <c r="J1446" s="25"/>
      <c r="K1446" s="26" t="str">
        <f t="shared" si="135"/>
        <v/>
      </c>
      <c r="L1446" s="169"/>
      <c r="M1446" s="25"/>
      <c r="N1446" s="38"/>
      <c r="P1446" s="63" t="str">
        <f t="shared" si="134"/>
        <v>.</v>
      </c>
      <c r="Q1446" s="63"/>
      <c r="R1446" s="63"/>
      <c r="S1446" s="6" t="str">
        <f t="shared" si="133"/>
        <v xml:space="preserve">فاتورة رقم 9472  </v>
      </c>
      <c r="T1446" s="6"/>
      <c r="U1446" s="283"/>
      <c r="V1446" s="283"/>
      <c r="W1446" s="164"/>
      <c r="X1446" s="99"/>
      <c r="Y1446" s="58"/>
      <c r="Z1446" s="58"/>
      <c r="AA1446" s="58"/>
      <c r="AB1446" s="58"/>
      <c r="AC1446" s="58"/>
      <c r="AD1446" s="58"/>
      <c r="AE1446" s="58"/>
      <c r="AF1446" s="58"/>
      <c r="AG1446" s="58"/>
      <c r="AH1446" s="58"/>
      <c r="AI1446" s="58"/>
      <c r="AJ1446" s="58"/>
      <c r="AM1446" s="127"/>
      <c r="AN1446" s="127"/>
    </row>
    <row r="1447" spans="1:40" s="66" customFormat="1" ht="29.25" hidden="1" customHeight="1" thickTop="1" thickBot="1">
      <c r="A1447" s="26"/>
      <c r="B1447" s="184"/>
      <c r="C1447" s="64"/>
      <c r="D1447" s="56"/>
      <c r="E1447" s="53" t="str">
        <f>+IF(J1447="","",SUBTOTAL(3,J$8:J1447))</f>
        <v/>
      </c>
      <c r="F1447" s="201"/>
      <c r="G1447" s="25"/>
      <c r="H1447" s="28">
        <v>9473</v>
      </c>
      <c r="I1447" s="65"/>
      <c r="J1447" s="25"/>
      <c r="K1447" s="26" t="str">
        <f t="shared" si="135"/>
        <v/>
      </c>
      <c r="L1447" s="169"/>
      <c r="M1447" s="25"/>
      <c r="N1447" s="38"/>
      <c r="P1447" s="63" t="str">
        <f t="shared" si="134"/>
        <v>.</v>
      </c>
      <c r="Q1447" s="63"/>
      <c r="R1447" s="63"/>
      <c r="S1447" s="6" t="str">
        <f t="shared" si="133"/>
        <v xml:space="preserve">فاتورة رقم 9473  </v>
      </c>
      <c r="T1447" s="6"/>
      <c r="U1447" s="283"/>
      <c r="V1447" s="283"/>
      <c r="W1447" s="164"/>
      <c r="X1447" s="99"/>
      <c r="Y1447" s="58"/>
      <c r="Z1447" s="58"/>
      <c r="AA1447" s="58"/>
      <c r="AB1447" s="58"/>
      <c r="AC1447" s="58"/>
      <c r="AD1447" s="58"/>
      <c r="AE1447" s="58"/>
      <c r="AF1447" s="58"/>
      <c r="AG1447" s="58"/>
      <c r="AH1447" s="58"/>
      <c r="AI1447" s="58"/>
      <c r="AJ1447" s="58"/>
      <c r="AM1447" s="127"/>
      <c r="AN1447" s="127"/>
    </row>
    <row r="1448" spans="1:40" s="66" customFormat="1" ht="29.25" hidden="1" customHeight="1" thickTop="1" thickBot="1">
      <c r="A1448" s="26"/>
      <c r="B1448" s="184"/>
      <c r="C1448" s="64"/>
      <c r="D1448" s="56"/>
      <c r="E1448" s="53" t="str">
        <f>+IF(J1448="","",SUBTOTAL(3,J$8:J1448))</f>
        <v/>
      </c>
      <c r="F1448" s="201"/>
      <c r="G1448" s="25"/>
      <c r="H1448" s="28">
        <v>9474</v>
      </c>
      <c r="I1448" s="65"/>
      <c r="J1448" s="25"/>
      <c r="K1448" s="26" t="str">
        <f t="shared" si="135"/>
        <v/>
      </c>
      <c r="L1448" s="169"/>
      <c r="M1448" s="25"/>
      <c r="N1448" s="38"/>
      <c r="P1448" s="63" t="str">
        <f t="shared" si="134"/>
        <v>.</v>
      </c>
      <c r="Q1448" s="63"/>
      <c r="R1448" s="63"/>
      <c r="S1448" s="6" t="str">
        <f t="shared" si="133"/>
        <v xml:space="preserve">فاتورة رقم 9474  </v>
      </c>
      <c r="T1448" s="6"/>
      <c r="U1448" s="283"/>
      <c r="V1448" s="283"/>
      <c r="W1448" s="164"/>
      <c r="X1448" s="99"/>
      <c r="Y1448" s="58"/>
      <c r="Z1448" s="58"/>
      <c r="AA1448" s="58"/>
      <c r="AB1448" s="58"/>
      <c r="AC1448" s="58"/>
      <c r="AD1448" s="58"/>
      <c r="AE1448" s="58"/>
      <c r="AF1448" s="58"/>
      <c r="AG1448" s="58"/>
      <c r="AH1448" s="58"/>
      <c r="AI1448" s="58"/>
      <c r="AJ1448" s="58"/>
      <c r="AM1448" s="127"/>
      <c r="AN1448" s="127"/>
    </row>
    <row r="1449" spans="1:40" s="66" customFormat="1" ht="29.25" hidden="1" customHeight="1" thickTop="1" thickBot="1">
      <c r="A1449" s="26"/>
      <c r="B1449" s="184"/>
      <c r="C1449" s="64"/>
      <c r="D1449" s="56"/>
      <c r="E1449" s="53" t="str">
        <f>+IF(J1449="","",SUBTOTAL(3,J$8:J1449))</f>
        <v/>
      </c>
      <c r="F1449" s="201"/>
      <c r="G1449" s="25"/>
      <c r="H1449" s="28">
        <v>9475</v>
      </c>
      <c r="I1449" s="65"/>
      <c r="J1449" s="25"/>
      <c r="K1449" s="26" t="str">
        <f t="shared" si="135"/>
        <v/>
      </c>
      <c r="L1449" s="169"/>
      <c r="M1449" s="25"/>
      <c r="N1449" s="38"/>
      <c r="P1449" s="63" t="str">
        <f t="shared" si="134"/>
        <v>.</v>
      </c>
      <c r="Q1449" s="63"/>
      <c r="R1449" s="63"/>
      <c r="S1449" s="6" t="str">
        <f t="shared" si="133"/>
        <v xml:space="preserve">فاتورة رقم 9475  </v>
      </c>
      <c r="T1449" s="6"/>
      <c r="U1449" s="283"/>
      <c r="V1449" s="283"/>
      <c r="W1449" s="164"/>
      <c r="X1449" s="99"/>
      <c r="Y1449" s="58"/>
      <c r="Z1449" s="58"/>
      <c r="AA1449" s="58"/>
      <c r="AB1449" s="58"/>
      <c r="AC1449" s="58"/>
      <c r="AD1449" s="58"/>
      <c r="AE1449" s="58"/>
      <c r="AF1449" s="58"/>
      <c r="AG1449" s="58"/>
      <c r="AH1449" s="58"/>
      <c r="AI1449" s="58"/>
      <c r="AJ1449" s="58"/>
      <c r="AM1449" s="127"/>
      <c r="AN1449" s="127"/>
    </row>
    <row r="1450" spans="1:40" s="66" customFormat="1" ht="29.25" hidden="1" customHeight="1" thickTop="1" thickBot="1">
      <c r="A1450" s="26"/>
      <c r="B1450" s="184"/>
      <c r="C1450" s="64"/>
      <c r="D1450" s="56"/>
      <c r="E1450" s="53" t="str">
        <f>+IF(J1450="","",SUBTOTAL(3,J$8:J1450))</f>
        <v/>
      </c>
      <c r="F1450" s="201"/>
      <c r="G1450" s="25"/>
      <c r="H1450" s="28">
        <v>9476</v>
      </c>
      <c r="I1450" s="65"/>
      <c r="J1450" s="25"/>
      <c r="K1450" s="26" t="str">
        <f t="shared" si="135"/>
        <v/>
      </c>
      <c r="L1450" s="169"/>
      <c r="M1450" s="25"/>
      <c r="N1450" s="38"/>
      <c r="P1450" s="63" t="str">
        <f t="shared" si="134"/>
        <v>.</v>
      </c>
      <c r="Q1450" s="63"/>
      <c r="R1450" s="63"/>
      <c r="S1450" s="6" t="str">
        <f t="shared" si="133"/>
        <v xml:space="preserve">فاتورة رقم 9476  </v>
      </c>
      <c r="T1450" s="6"/>
      <c r="U1450" s="283"/>
      <c r="V1450" s="283"/>
      <c r="W1450" s="164"/>
      <c r="X1450" s="99"/>
      <c r="Y1450" s="58"/>
      <c r="Z1450" s="58"/>
      <c r="AA1450" s="58"/>
      <c r="AB1450" s="58"/>
      <c r="AC1450" s="58"/>
      <c r="AD1450" s="58"/>
      <c r="AE1450" s="58"/>
      <c r="AF1450" s="58"/>
      <c r="AG1450" s="58"/>
      <c r="AH1450" s="58"/>
      <c r="AI1450" s="58"/>
      <c r="AJ1450" s="58"/>
      <c r="AM1450" s="127"/>
      <c r="AN1450" s="127"/>
    </row>
    <row r="1451" spans="1:40" s="66" customFormat="1" ht="29.25" hidden="1" customHeight="1" thickTop="1" thickBot="1">
      <c r="A1451" s="26"/>
      <c r="B1451" s="184"/>
      <c r="C1451" s="64"/>
      <c r="D1451" s="56"/>
      <c r="E1451" s="53" t="str">
        <f>+IF(J1451="","",SUBTOTAL(3,J$8:J1451))</f>
        <v/>
      </c>
      <c r="F1451" s="201"/>
      <c r="G1451" s="25"/>
      <c r="H1451" s="28">
        <v>9477</v>
      </c>
      <c r="I1451" s="65"/>
      <c r="J1451" s="25"/>
      <c r="K1451" s="26" t="str">
        <f t="shared" si="135"/>
        <v/>
      </c>
      <c r="L1451" s="169"/>
      <c r="M1451" s="25"/>
      <c r="N1451" s="38"/>
      <c r="P1451" s="63" t="str">
        <f t="shared" si="134"/>
        <v>.</v>
      </c>
      <c r="Q1451" s="63"/>
      <c r="R1451" s="63"/>
      <c r="S1451" s="6" t="str">
        <f t="shared" si="133"/>
        <v xml:space="preserve">فاتورة رقم 9477  </v>
      </c>
      <c r="T1451" s="6"/>
      <c r="U1451" s="283"/>
      <c r="V1451" s="283"/>
      <c r="W1451" s="164"/>
      <c r="X1451" s="99"/>
      <c r="Y1451" s="58"/>
      <c r="Z1451" s="58"/>
      <c r="AA1451" s="58"/>
      <c r="AB1451" s="58"/>
      <c r="AC1451" s="58"/>
      <c r="AD1451" s="58"/>
      <c r="AE1451" s="58"/>
      <c r="AF1451" s="58"/>
      <c r="AG1451" s="58"/>
      <c r="AH1451" s="58"/>
      <c r="AI1451" s="58"/>
      <c r="AJ1451" s="58"/>
      <c r="AM1451" s="127"/>
      <c r="AN1451" s="127"/>
    </row>
    <row r="1452" spans="1:40" s="66" customFormat="1" ht="29.25" hidden="1" customHeight="1" thickTop="1" thickBot="1">
      <c r="A1452" s="26"/>
      <c r="B1452" s="184"/>
      <c r="C1452" s="64"/>
      <c r="D1452" s="56"/>
      <c r="E1452" s="53" t="str">
        <f>+IF(J1452="","",SUBTOTAL(3,J$8:J1452))</f>
        <v/>
      </c>
      <c r="F1452" s="201"/>
      <c r="G1452" s="25"/>
      <c r="H1452" s="28">
        <v>9478</v>
      </c>
      <c r="I1452" s="65"/>
      <c r="J1452" s="25"/>
      <c r="K1452" s="26" t="str">
        <f t="shared" si="135"/>
        <v/>
      </c>
      <c r="L1452" s="169"/>
      <c r="M1452" s="25"/>
      <c r="N1452" s="38"/>
      <c r="P1452" s="63" t="str">
        <f t="shared" si="134"/>
        <v>.</v>
      </c>
      <c r="Q1452" s="63"/>
      <c r="R1452" s="63"/>
      <c r="S1452" s="6" t="str">
        <f t="shared" si="133"/>
        <v xml:space="preserve">فاتورة رقم 9478  </v>
      </c>
      <c r="T1452" s="6"/>
      <c r="U1452" s="283"/>
      <c r="V1452" s="283"/>
      <c r="W1452" s="164"/>
      <c r="X1452" s="99"/>
      <c r="Y1452" s="58"/>
      <c r="Z1452" s="58"/>
      <c r="AA1452" s="58"/>
      <c r="AB1452" s="58"/>
      <c r="AC1452" s="58"/>
      <c r="AD1452" s="58"/>
      <c r="AE1452" s="58"/>
      <c r="AF1452" s="58"/>
      <c r="AG1452" s="58"/>
      <c r="AH1452" s="58"/>
      <c r="AI1452" s="58"/>
      <c r="AJ1452" s="58"/>
      <c r="AM1452" s="127"/>
      <c r="AN1452" s="127"/>
    </row>
    <row r="1453" spans="1:40" s="66" customFormat="1" ht="29.25" hidden="1" customHeight="1" thickTop="1" thickBot="1">
      <c r="A1453" s="26"/>
      <c r="B1453" s="184"/>
      <c r="C1453" s="64"/>
      <c r="D1453" s="56"/>
      <c r="E1453" s="53" t="str">
        <f>+IF(J1453="","",SUBTOTAL(3,J$8:J1453))</f>
        <v/>
      </c>
      <c r="F1453" s="201"/>
      <c r="G1453" s="25"/>
      <c r="H1453" s="28">
        <v>9479</v>
      </c>
      <c r="I1453" s="65"/>
      <c r="J1453" s="25"/>
      <c r="K1453" s="26" t="str">
        <f t="shared" si="135"/>
        <v/>
      </c>
      <c r="L1453" s="169"/>
      <c r="M1453" s="25"/>
      <c r="N1453" s="38"/>
      <c r="P1453" s="63" t="str">
        <f t="shared" si="134"/>
        <v>.</v>
      </c>
      <c r="Q1453" s="63"/>
      <c r="R1453" s="63"/>
      <c r="S1453" s="6" t="str">
        <f t="shared" si="133"/>
        <v xml:space="preserve">فاتورة رقم 9479  </v>
      </c>
      <c r="T1453" s="6"/>
      <c r="U1453" s="283"/>
      <c r="V1453" s="283"/>
      <c r="W1453" s="164"/>
      <c r="X1453" s="99"/>
      <c r="Y1453" s="58"/>
      <c r="Z1453" s="58"/>
      <c r="AA1453" s="58"/>
      <c r="AB1453" s="58"/>
      <c r="AC1453" s="58"/>
      <c r="AD1453" s="58"/>
      <c r="AE1453" s="58"/>
      <c r="AF1453" s="58"/>
      <c r="AG1453" s="58"/>
      <c r="AH1453" s="58"/>
      <c r="AI1453" s="58"/>
      <c r="AJ1453" s="58"/>
      <c r="AM1453" s="127"/>
      <c r="AN1453" s="127"/>
    </row>
    <row r="1454" spans="1:40" s="66" customFormat="1" ht="29.25" hidden="1" customHeight="1" thickTop="1" thickBot="1">
      <c r="A1454" s="26"/>
      <c r="B1454" s="184"/>
      <c r="C1454" s="64"/>
      <c r="D1454" s="56"/>
      <c r="E1454" s="53" t="str">
        <f>+IF(J1454="","",SUBTOTAL(3,J$8:J1454))</f>
        <v/>
      </c>
      <c r="F1454" s="201"/>
      <c r="G1454" s="25"/>
      <c r="H1454" s="28">
        <v>9480</v>
      </c>
      <c r="I1454" s="65"/>
      <c r="J1454" s="25"/>
      <c r="K1454" s="26" t="str">
        <f t="shared" si="135"/>
        <v/>
      </c>
      <c r="L1454" s="169"/>
      <c r="M1454" s="25"/>
      <c r="N1454" s="38"/>
      <c r="P1454" s="63" t="str">
        <f t="shared" si="134"/>
        <v>.</v>
      </c>
      <c r="Q1454" s="63"/>
      <c r="R1454" s="63"/>
      <c r="S1454" s="6" t="str">
        <f t="shared" si="133"/>
        <v xml:space="preserve">فاتورة رقم 9480  </v>
      </c>
      <c r="T1454" s="6"/>
      <c r="U1454" s="283"/>
      <c r="V1454" s="283"/>
      <c r="W1454" s="164"/>
      <c r="X1454" s="99"/>
      <c r="Y1454" s="58"/>
      <c r="Z1454" s="58"/>
      <c r="AA1454" s="58"/>
      <c r="AB1454" s="58"/>
      <c r="AC1454" s="58"/>
      <c r="AD1454" s="58"/>
      <c r="AE1454" s="58"/>
      <c r="AF1454" s="58"/>
      <c r="AG1454" s="58"/>
      <c r="AH1454" s="58"/>
      <c r="AI1454" s="58"/>
      <c r="AJ1454" s="58"/>
      <c r="AM1454" s="127"/>
      <c r="AN1454" s="127"/>
    </row>
    <row r="1455" spans="1:40" s="66" customFormat="1" ht="29.25" hidden="1" customHeight="1" thickTop="1" thickBot="1">
      <c r="A1455" s="26"/>
      <c r="B1455" s="184"/>
      <c r="C1455" s="64"/>
      <c r="D1455" s="56"/>
      <c r="E1455" s="53" t="str">
        <f>+IF(J1455="","",SUBTOTAL(3,J$8:J1455))</f>
        <v/>
      </c>
      <c r="F1455" s="201"/>
      <c r="G1455" s="25"/>
      <c r="H1455" s="28">
        <v>9481</v>
      </c>
      <c r="I1455" s="65"/>
      <c r="J1455" s="25"/>
      <c r="K1455" s="26" t="str">
        <f t="shared" si="135"/>
        <v/>
      </c>
      <c r="L1455" s="169"/>
      <c r="M1455" s="25"/>
      <c r="N1455" s="38"/>
      <c r="P1455" s="63" t="str">
        <f t="shared" si="134"/>
        <v>.</v>
      </c>
      <c r="Q1455" s="63"/>
      <c r="R1455" s="63"/>
      <c r="S1455" s="6" t="str">
        <f t="shared" si="133"/>
        <v xml:space="preserve">فاتورة رقم 9481  </v>
      </c>
      <c r="T1455" s="6"/>
      <c r="U1455" s="283"/>
      <c r="V1455" s="283"/>
      <c r="W1455" s="164"/>
      <c r="X1455" s="99"/>
      <c r="Y1455" s="58"/>
      <c r="Z1455" s="58"/>
      <c r="AA1455" s="58"/>
      <c r="AB1455" s="58"/>
      <c r="AC1455" s="58"/>
      <c r="AD1455" s="58"/>
      <c r="AE1455" s="58"/>
      <c r="AF1455" s="58"/>
      <c r="AG1455" s="58"/>
      <c r="AH1455" s="58"/>
      <c r="AI1455" s="58"/>
      <c r="AJ1455" s="58"/>
      <c r="AM1455" s="127"/>
      <c r="AN1455" s="127"/>
    </row>
    <row r="1456" spans="1:40" s="66" customFormat="1" ht="29.25" hidden="1" customHeight="1" thickTop="1" thickBot="1">
      <c r="A1456" s="26"/>
      <c r="B1456" s="184"/>
      <c r="C1456" s="64"/>
      <c r="D1456" s="56"/>
      <c r="E1456" s="53" t="str">
        <f>+IF(J1456="","",SUBTOTAL(3,J$8:J1456))</f>
        <v/>
      </c>
      <c r="F1456" s="201"/>
      <c r="G1456" s="25"/>
      <c r="H1456" s="28">
        <v>9482</v>
      </c>
      <c r="I1456" s="65"/>
      <c r="J1456" s="25"/>
      <c r="K1456" s="26" t="str">
        <f t="shared" si="135"/>
        <v/>
      </c>
      <c r="L1456" s="169"/>
      <c r="M1456" s="25"/>
      <c r="N1456" s="38"/>
      <c r="P1456" s="63" t="str">
        <f t="shared" si="134"/>
        <v>.</v>
      </c>
      <c r="Q1456" s="63"/>
      <c r="R1456" s="63"/>
      <c r="S1456" s="6" t="str">
        <f t="shared" si="133"/>
        <v xml:space="preserve">فاتورة رقم 9482  </v>
      </c>
      <c r="T1456" s="6"/>
      <c r="U1456" s="283"/>
      <c r="V1456" s="283"/>
      <c r="W1456" s="164"/>
      <c r="X1456" s="99"/>
      <c r="Y1456" s="58"/>
      <c r="Z1456" s="58"/>
      <c r="AA1456" s="58"/>
      <c r="AB1456" s="58"/>
      <c r="AC1456" s="58"/>
      <c r="AD1456" s="58"/>
      <c r="AE1456" s="58"/>
      <c r="AF1456" s="58"/>
      <c r="AG1456" s="58"/>
      <c r="AH1456" s="58"/>
      <c r="AI1456" s="58"/>
      <c r="AJ1456" s="58"/>
      <c r="AM1456" s="127"/>
      <c r="AN1456" s="127"/>
    </row>
    <row r="1457" spans="1:40" s="66" customFormat="1" ht="29.25" hidden="1" customHeight="1" thickTop="1" thickBot="1">
      <c r="A1457" s="26"/>
      <c r="B1457" s="184"/>
      <c r="C1457" s="64"/>
      <c r="D1457" s="56"/>
      <c r="E1457" s="53" t="str">
        <f>+IF(J1457="","",SUBTOTAL(3,J$8:J1457))</f>
        <v/>
      </c>
      <c r="F1457" s="201"/>
      <c r="G1457" s="25"/>
      <c r="H1457" s="28">
        <v>9483</v>
      </c>
      <c r="I1457" s="65"/>
      <c r="J1457" s="25"/>
      <c r="K1457" s="26" t="str">
        <f t="shared" si="135"/>
        <v/>
      </c>
      <c r="L1457" s="169"/>
      <c r="M1457" s="25"/>
      <c r="N1457" s="38"/>
      <c r="P1457" s="63" t="str">
        <f t="shared" si="134"/>
        <v>.</v>
      </c>
      <c r="Q1457" s="63"/>
      <c r="R1457" s="63"/>
      <c r="S1457" s="6" t="str">
        <f t="shared" si="133"/>
        <v xml:space="preserve">فاتورة رقم 9483  </v>
      </c>
      <c r="T1457" s="6"/>
      <c r="U1457" s="283"/>
      <c r="V1457" s="283"/>
      <c r="W1457" s="164"/>
      <c r="X1457" s="99"/>
      <c r="Y1457" s="58"/>
      <c r="Z1457" s="58"/>
      <c r="AA1457" s="58"/>
      <c r="AB1457" s="58"/>
      <c r="AC1457" s="58"/>
      <c r="AD1457" s="58"/>
      <c r="AE1457" s="58"/>
      <c r="AF1457" s="58"/>
      <c r="AG1457" s="58"/>
      <c r="AH1457" s="58"/>
      <c r="AI1457" s="58"/>
      <c r="AJ1457" s="58"/>
      <c r="AM1457" s="127"/>
      <c r="AN1457" s="127"/>
    </row>
    <row r="1458" spans="1:40" s="66" customFormat="1" ht="29.25" hidden="1" customHeight="1" thickTop="1" thickBot="1">
      <c r="A1458" s="26"/>
      <c r="B1458" s="184"/>
      <c r="C1458" s="64"/>
      <c r="D1458" s="56"/>
      <c r="E1458" s="53" t="str">
        <f>+IF(J1458="","",SUBTOTAL(3,J$8:J1458))</f>
        <v/>
      </c>
      <c r="F1458" s="201"/>
      <c r="G1458" s="25"/>
      <c r="H1458" s="28">
        <v>9484</v>
      </c>
      <c r="I1458" s="65"/>
      <c r="J1458" s="25"/>
      <c r="K1458" s="26" t="str">
        <f t="shared" si="135"/>
        <v/>
      </c>
      <c r="L1458" s="169"/>
      <c r="M1458" s="25"/>
      <c r="N1458" s="38"/>
      <c r="P1458" s="63" t="str">
        <f t="shared" si="134"/>
        <v>.</v>
      </c>
      <c r="Q1458" s="63"/>
      <c r="R1458" s="63"/>
      <c r="S1458" s="6" t="str">
        <f t="shared" si="133"/>
        <v xml:space="preserve">فاتورة رقم 9484  </v>
      </c>
      <c r="T1458" s="6"/>
      <c r="U1458" s="283"/>
      <c r="V1458" s="283"/>
      <c r="W1458" s="164"/>
      <c r="X1458" s="99"/>
      <c r="Y1458" s="58"/>
      <c r="Z1458" s="58"/>
      <c r="AA1458" s="58"/>
      <c r="AB1458" s="58"/>
      <c r="AC1458" s="58"/>
      <c r="AD1458" s="58"/>
      <c r="AE1458" s="58"/>
      <c r="AF1458" s="58"/>
      <c r="AG1458" s="58"/>
      <c r="AH1458" s="58"/>
      <c r="AI1458" s="58"/>
      <c r="AJ1458" s="58"/>
      <c r="AM1458" s="127"/>
      <c r="AN1458" s="127"/>
    </row>
    <row r="1459" spans="1:40" s="66" customFormat="1" ht="29.25" hidden="1" customHeight="1" thickTop="1" thickBot="1">
      <c r="A1459" s="26"/>
      <c r="B1459" s="184"/>
      <c r="C1459" s="64"/>
      <c r="D1459" s="56"/>
      <c r="E1459" s="53" t="str">
        <f>+IF(J1459="","",SUBTOTAL(3,J$8:J1459))</f>
        <v/>
      </c>
      <c r="F1459" s="201"/>
      <c r="G1459" s="25"/>
      <c r="H1459" s="28">
        <v>9485</v>
      </c>
      <c r="I1459" s="65"/>
      <c r="J1459" s="25"/>
      <c r="K1459" s="26" t="str">
        <f t="shared" si="135"/>
        <v/>
      </c>
      <c r="L1459" s="169"/>
      <c r="M1459" s="25"/>
      <c r="N1459" s="38"/>
      <c r="P1459" s="63" t="str">
        <f t="shared" si="134"/>
        <v>.</v>
      </c>
      <c r="Q1459" s="63"/>
      <c r="R1459" s="63"/>
      <c r="S1459" s="6" t="str">
        <f t="shared" si="133"/>
        <v xml:space="preserve">فاتورة رقم 9485  </v>
      </c>
      <c r="T1459" s="6"/>
      <c r="U1459" s="283"/>
      <c r="V1459" s="283"/>
      <c r="W1459" s="164"/>
      <c r="X1459" s="99"/>
      <c r="Y1459" s="58"/>
      <c r="Z1459" s="58"/>
      <c r="AA1459" s="58"/>
      <c r="AB1459" s="58"/>
      <c r="AC1459" s="58"/>
      <c r="AD1459" s="58"/>
      <c r="AE1459" s="58"/>
      <c r="AF1459" s="58"/>
      <c r="AG1459" s="58"/>
      <c r="AH1459" s="58"/>
      <c r="AI1459" s="58"/>
      <c r="AJ1459" s="58"/>
      <c r="AM1459" s="127"/>
      <c r="AN1459" s="127"/>
    </row>
    <row r="1460" spans="1:40" s="66" customFormat="1" ht="29.25" hidden="1" customHeight="1" thickTop="1" thickBot="1">
      <c r="A1460" s="26"/>
      <c r="B1460" s="184"/>
      <c r="C1460" s="64"/>
      <c r="D1460" s="56"/>
      <c r="E1460" s="53" t="str">
        <f>+IF(J1460="","",SUBTOTAL(3,J$8:J1460))</f>
        <v/>
      </c>
      <c r="F1460" s="201"/>
      <c r="G1460" s="25"/>
      <c r="H1460" s="28">
        <v>9486</v>
      </c>
      <c r="I1460" s="65"/>
      <c r="J1460" s="25"/>
      <c r="K1460" s="26" t="str">
        <f t="shared" si="135"/>
        <v/>
      </c>
      <c r="L1460" s="169"/>
      <c r="M1460" s="25"/>
      <c r="N1460" s="38"/>
      <c r="P1460" s="63" t="str">
        <f t="shared" si="134"/>
        <v>.</v>
      </c>
      <c r="Q1460" s="63"/>
      <c r="R1460" s="63"/>
      <c r="S1460" s="6" t="str">
        <f t="shared" si="133"/>
        <v xml:space="preserve">فاتورة رقم 9486  </v>
      </c>
      <c r="T1460" s="6"/>
      <c r="U1460" s="283"/>
      <c r="V1460" s="283"/>
      <c r="W1460" s="164"/>
      <c r="X1460" s="99"/>
      <c r="Y1460" s="58"/>
      <c r="Z1460" s="58"/>
      <c r="AA1460" s="58"/>
      <c r="AB1460" s="58"/>
      <c r="AC1460" s="58"/>
      <c r="AD1460" s="58"/>
      <c r="AE1460" s="58"/>
      <c r="AF1460" s="58"/>
      <c r="AG1460" s="58"/>
      <c r="AH1460" s="58"/>
      <c r="AI1460" s="58"/>
      <c r="AJ1460" s="58"/>
      <c r="AM1460" s="127"/>
      <c r="AN1460" s="127"/>
    </row>
    <row r="1461" spans="1:40" s="66" customFormat="1" ht="29.25" hidden="1" customHeight="1" thickTop="1" thickBot="1">
      <c r="A1461" s="26"/>
      <c r="B1461" s="184"/>
      <c r="C1461" s="64"/>
      <c r="D1461" s="56"/>
      <c r="E1461" s="53" t="str">
        <f>+IF(J1461="","",SUBTOTAL(3,J$8:J1461))</f>
        <v/>
      </c>
      <c r="F1461" s="201"/>
      <c r="G1461" s="25"/>
      <c r="H1461" s="28">
        <v>9487</v>
      </c>
      <c r="I1461" s="65"/>
      <c r="J1461" s="25"/>
      <c r="K1461" s="26" t="str">
        <f t="shared" si="135"/>
        <v/>
      </c>
      <c r="L1461" s="169"/>
      <c r="M1461" s="25"/>
      <c r="N1461" s="38"/>
      <c r="P1461" s="63" t="str">
        <f t="shared" si="134"/>
        <v>.</v>
      </c>
      <c r="Q1461" s="63"/>
      <c r="R1461" s="63"/>
      <c r="S1461" s="6" t="str">
        <f t="shared" si="133"/>
        <v xml:space="preserve">فاتورة رقم 9487  </v>
      </c>
      <c r="T1461" s="6"/>
      <c r="U1461" s="283"/>
      <c r="V1461" s="283"/>
      <c r="W1461" s="164"/>
      <c r="X1461" s="99"/>
      <c r="Y1461" s="58"/>
      <c r="Z1461" s="58"/>
      <c r="AA1461" s="58"/>
      <c r="AB1461" s="58"/>
      <c r="AC1461" s="58"/>
      <c r="AD1461" s="58"/>
      <c r="AE1461" s="58"/>
      <c r="AF1461" s="58"/>
      <c r="AG1461" s="58"/>
      <c r="AH1461" s="58"/>
      <c r="AI1461" s="58"/>
      <c r="AJ1461" s="58"/>
      <c r="AM1461" s="127"/>
      <c r="AN1461" s="127"/>
    </row>
    <row r="1462" spans="1:40" s="66" customFormat="1" ht="29.25" hidden="1" customHeight="1" thickTop="1" thickBot="1">
      <c r="A1462" s="26"/>
      <c r="B1462" s="184"/>
      <c r="C1462" s="64"/>
      <c r="D1462" s="56"/>
      <c r="E1462" s="53" t="str">
        <f>+IF(J1462="","",SUBTOTAL(3,J$8:J1462))</f>
        <v/>
      </c>
      <c r="F1462" s="201"/>
      <c r="G1462" s="25"/>
      <c r="H1462" s="28">
        <v>9488</v>
      </c>
      <c r="I1462" s="65"/>
      <c r="J1462" s="25"/>
      <c r="K1462" s="26" t="str">
        <f t="shared" si="135"/>
        <v/>
      </c>
      <c r="L1462" s="169"/>
      <c r="M1462" s="25"/>
      <c r="N1462" s="38"/>
      <c r="P1462" s="63" t="str">
        <f t="shared" si="134"/>
        <v>.</v>
      </c>
      <c r="Q1462" s="63"/>
      <c r="R1462" s="63"/>
      <c r="S1462" s="6" t="str">
        <f t="shared" si="133"/>
        <v xml:space="preserve">فاتورة رقم 9488  </v>
      </c>
      <c r="T1462" s="6"/>
      <c r="U1462" s="283"/>
      <c r="V1462" s="283"/>
      <c r="W1462" s="164"/>
      <c r="X1462" s="99"/>
      <c r="Y1462" s="58"/>
      <c r="Z1462" s="58"/>
      <c r="AA1462" s="58"/>
      <c r="AB1462" s="58"/>
      <c r="AC1462" s="58"/>
      <c r="AD1462" s="58"/>
      <c r="AE1462" s="58"/>
      <c r="AF1462" s="58"/>
      <c r="AG1462" s="58"/>
      <c r="AH1462" s="58"/>
      <c r="AI1462" s="58"/>
      <c r="AJ1462" s="58"/>
      <c r="AM1462" s="127"/>
      <c r="AN1462" s="127"/>
    </row>
    <row r="1463" spans="1:40" s="66" customFormat="1" ht="29.25" hidden="1" customHeight="1" thickTop="1" thickBot="1">
      <c r="A1463" s="26"/>
      <c r="B1463" s="184"/>
      <c r="C1463" s="64"/>
      <c r="D1463" s="56"/>
      <c r="E1463" s="53" t="str">
        <f>+IF(J1463="","",SUBTOTAL(3,J$8:J1463))</f>
        <v/>
      </c>
      <c r="F1463" s="201"/>
      <c r="G1463" s="25"/>
      <c r="H1463" s="28">
        <v>9489</v>
      </c>
      <c r="I1463" s="65"/>
      <c r="J1463" s="25"/>
      <c r="K1463" s="26" t="str">
        <f t="shared" si="135"/>
        <v/>
      </c>
      <c r="L1463" s="169"/>
      <c r="M1463" s="25"/>
      <c r="N1463" s="38"/>
      <c r="P1463" s="63" t="str">
        <f t="shared" si="134"/>
        <v>.</v>
      </c>
      <c r="Q1463" s="63"/>
      <c r="R1463" s="63"/>
      <c r="S1463" s="6" t="str">
        <f t="shared" si="133"/>
        <v xml:space="preserve">فاتورة رقم 9489  </v>
      </c>
      <c r="T1463" s="6"/>
      <c r="U1463" s="283"/>
      <c r="V1463" s="283"/>
      <c r="W1463" s="164"/>
      <c r="X1463" s="99"/>
      <c r="Y1463" s="58"/>
      <c r="Z1463" s="58"/>
      <c r="AA1463" s="58"/>
      <c r="AB1463" s="58"/>
      <c r="AC1463" s="58"/>
      <c r="AD1463" s="58"/>
      <c r="AE1463" s="58"/>
      <c r="AF1463" s="58"/>
      <c r="AG1463" s="58"/>
      <c r="AH1463" s="58"/>
      <c r="AI1463" s="58"/>
      <c r="AJ1463" s="58"/>
      <c r="AM1463" s="127"/>
      <c r="AN1463" s="127"/>
    </row>
    <row r="1464" spans="1:40" s="66" customFormat="1" ht="29.25" hidden="1" customHeight="1" thickTop="1" thickBot="1">
      <c r="A1464" s="26"/>
      <c r="B1464" s="184"/>
      <c r="C1464" s="64"/>
      <c r="D1464" s="56"/>
      <c r="E1464" s="53" t="str">
        <f>+IF(J1464="","",SUBTOTAL(3,J$8:J1464))</f>
        <v/>
      </c>
      <c r="F1464" s="201"/>
      <c r="G1464" s="25"/>
      <c r="H1464" s="28">
        <v>9490</v>
      </c>
      <c r="I1464" s="65"/>
      <c r="J1464" s="25"/>
      <c r="K1464" s="26" t="str">
        <f t="shared" si="135"/>
        <v/>
      </c>
      <c r="L1464" s="169"/>
      <c r="M1464" s="25"/>
      <c r="N1464" s="38"/>
      <c r="P1464" s="63" t="str">
        <f t="shared" si="134"/>
        <v>.</v>
      </c>
      <c r="Q1464" s="63"/>
      <c r="R1464" s="63"/>
      <c r="S1464" s="6" t="str">
        <f t="shared" si="133"/>
        <v xml:space="preserve">فاتورة رقم 9490  </v>
      </c>
      <c r="T1464" s="6"/>
      <c r="U1464" s="283"/>
      <c r="V1464" s="283"/>
      <c r="W1464" s="164"/>
      <c r="X1464" s="99"/>
      <c r="Y1464" s="58"/>
      <c r="Z1464" s="58"/>
      <c r="AA1464" s="58"/>
      <c r="AB1464" s="58"/>
      <c r="AC1464" s="58"/>
      <c r="AD1464" s="58"/>
      <c r="AE1464" s="58"/>
      <c r="AF1464" s="58"/>
      <c r="AG1464" s="58"/>
      <c r="AH1464" s="58"/>
      <c r="AI1464" s="58"/>
      <c r="AJ1464" s="58"/>
      <c r="AM1464" s="127"/>
      <c r="AN1464" s="127"/>
    </row>
    <row r="1465" spans="1:40" s="66" customFormat="1" ht="29.25" hidden="1" customHeight="1" thickTop="1" thickBot="1">
      <c r="A1465" s="26"/>
      <c r="B1465" s="184"/>
      <c r="C1465" s="64"/>
      <c r="D1465" s="56"/>
      <c r="E1465" s="53" t="str">
        <f>+IF(J1465="","",SUBTOTAL(3,J$8:J1465))</f>
        <v/>
      </c>
      <c r="F1465" s="201"/>
      <c r="G1465" s="25"/>
      <c r="H1465" s="28">
        <v>9491</v>
      </c>
      <c r="I1465" s="65"/>
      <c r="J1465" s="25"/>
      <c r="K1465" s="26" t="str">
        <f t="shared" si="135"/>
        <v/>
      </c>
      <c r="L1465" s="169"/>
      <c r="M1465" s="25"/>
      <c r="N1465" s="38"/>
      <c r="P1465" s="63" t="str">
        <f t="shared" si="134"/>
        <v>.</v>
      </c>
      <c r="Q1465" s="63"/>
      <c r="R1465" s="63"/>
      <c r="S1465" s="6" t="str">
        <f t="shared" si="133"/>
        <v xml:space="preserve">فاتورة رقم 9491  </v>
      </c>
      <c r="T1465" s="6"/>
      <c r="U1465" s="283"/>
      <c r="V1465" s="283"/>
      <c r="W1465" s="164"/>
      <c r="X1465" s="99"/>
      <c r="Y1465" s="58"/>
      <c r="Z1465" s="58"/>
      <c r="AA1465" s="58"/>
      <c r="AB1465" s="58"/>
      <c r="AC1465" s="58"/>
      <c r="AD1465" s="58"/>
      <c r="AE1465" s="58"/>
      <c r="AF1465" s="58"/>
      <c r="AG1465" s="58"/>
      <c r="AH1465" s="58"/>
      <c r="AI1465" s="58"/>
      <c r="AJ1465" s="58"/>
      <c r="AM1465" s="127"/>
      <c r="AN1465" s="127"/>
    </row>
    <row r="1466" spans="1:40" s="66" customFormat="1" ht="29.25" hidden="1" customHeight="1" thickTop="1" thickBot="1">
      <c r="A1466" s="26"/>
      <c r="B1466" s="184"/>
      <c r="C1466" s="64"/>
      <c r="D1466" s="56"/>
      <c r="E1466" s="53" t="str">
        <f>+IF(J1466="","",SUBTOTAL(3,J$8:J1466))</f>
        <v/>
      </c>
      <c r="F1466" s="201"/>
      <c r="G1466" s="25"/>
      <c r="H1466" s="28">
        <v>9492</v>
      </c>
      <c r="I1466" s="65"/>
      <c r="J1466" s="25"/>
      <c r="K1466" s="26" t="str">
        <f t="shared" si="135"/>
        <v/>
      </c>
      <c r="L1466" s="169"/>
      <c r="M1466" s="25"/>
      <c r="N1466" s="38"/>
      <c r="P1466" s="63" t="str">
        <f t="shared" si="134"/>
        <v>.</v>
      </c>
      <c r="Q1466" s="63"/>
      <c r="R1466" s="63"/>
      <c r="S1466" s="6" t="str">
        <f t="shared" si="133"/>
        <v xml:space="preserve">فاتورة رقم 9492  </v>
      </c>
      <c r="T1466" s="6"/>
      <c r="U1466" s="283"/>
      <c r="V1466" s="283"/>
      <c r="W1466" s="164"/>
      <c r="X1466" s="99"/>
      <c r="Y1466" s="58"/>
      <c r="Z1466" s="58"/>
      <c r="AA1466" s="58"/>
      <c r="AB1466" s="58"/>
      <c r="AC1466" s="58"/>
      <c r="AD1466" s="58"/>
      <c r="AE1466" s="58"/>
      <c r="AF1466" s="58"/>
      <c r="AG1466" s="58"/>
      <c r="AH1466" s="58"/>
      <c r="AI1466" s="58"/>
      <c r="AJ1466" s="58"/>
      <c r="AM1466" s="127"/>
      <c r="AN1466" s="127"/>
    </row>
    <row r="1467" spans="1:40" s="66" customFormat="1" ht="29.25" hidden="1" customHeight="1" thickTop="1" thickBot="1">
      <c r="A1467" s="26"/>
      <c r="B1467" s="184"/>
      <c r="C1467" s="64"/>
      <c r="D1467" s="56"/>
      <c r="E1467" s="53" t="str">
        <f>+IF(J1467="","",SUBTOTAL(3,J$8:J1467))</f>
        <v/>
      </c>
      <c r="F1467" s="201"/>
      <c r="G1467" s="25"/>
      <c r="H1467" s="28">
        <v>9493</v>
      </c>
      <c r="I1467" s="65"/>
      <c r="J1467" s="25"/>
      <c r="K1467" s="26" t="str">
        <f t="shared" si="135"/>
        <v/>
      </c>
      <c r="L1467" s="169"/>
      <c r="M1467" s="25"/>
      <c r="N1467" s="38"/>
      <c r="P1467" s="63" t="str">
        <f t="shared" si="134"/>
        <v>.</v>
      </c>
      <c r="Q1467" s="63"/>
      <c r="R1467" s="63"/>
      <c r="S1467" s="6" t="str">
        <f t="shared" si="133"/>
        <v xml:space="preserve">فاتورة رقم 9493  </v>
      </c>
      <c r="T1467" s="6"/>
      <c r="U1467" s="283"/>
      <c r="V1467" s="283"/>
      <c r="W1467" s="164"/>
      <c r="X1467" s="99"/>
      <c r="Y1467" s="58"/>
      <c r="Z1467" s="58"/>
      <c r="AA1467" s="58"/>
      <c r="AB1467" s="58"/>
      <c r="AC1467" s="58"/>
      <c r="AD1467" s="58"/>
      <c r="AE1467" s="58"/>
      <c r="AF1467" s="58"/>
      <c r="AG1467" s="58"/>
      <c r="AH1467" s="58"/>
      <c r="AI1467" s="58"/>
      <c r="AJ1467" s="58"/>
      <c r="AM1467" s="127"/>
      <c r="AN1467" s="127"/>
    </row>
    <row r="1468" spans="1:40" s="66" customFormat="1" ht="29.25" hidden="1" customHeight="1" thickTop="1" thickBot="1">
      <c r="A1468" s="26"/>
      <c r="B1468" s="184"/>
      <c r="C1468" s="64"/>
      <c r="D1468" s="56"/>
      <c r="E1468" s="53" t="str">
        <f>+IF(J1468="","",SUBTOTAL(3,J$8:J1468))</f>
        <v/>
      </c>
      <c r="F1468" s="201"/>
      <c r="G1468" s="25"/>
      <c r="H1468" s="28">
        <v>9494</v>
      </c>
      <c r="I1468" s="65"/>
      <c r="J1468" s="25"/>
      <c r="K1468" s="26" t="str">
        <f t="shared" si="135"/>
        <v/>
      </c>
      <c r="L1468" s="169"/>
      <c r="M1468" s="25"/>
      <c r="N1468" s="38"/>
      <c r="P1468" s="63" t="str">
        <f t="shared" si="134"/>
        <v>.</v>
      </c>
      <c r="Q1468" s="63"/>
      <c r="R1468" s="63"/>
      <c r="S1468" s="6" t="str">
        <f t="shared" si="133"/>
        <v xml:space="preserve">فاتورة رقم 9494  </v>
      </c>
      <c r="T1468" s="6"/>
      <c r="U1468" s="283"/>
      <c r="V1468" s="283"/>
      <c r="W1468" s="164"/>
      <c r="X1468" s="99"/>
      <c r="Y1468" s="58"/>
      <c r="Z1468" s="58"/>
      <c r="AA1468" s="58"/>
      <c r="AB1468" s="58"/>
      <c r="AC1468" s="58"/>
      <c r="AD1468" s="58"/>
      <c r="AE1468" s="58"/>
      <c r="AF1468" s="58"/>
      <c r="AG1468" s="58"/>
      <c r="AH1468" s="58"/>
      <c r="AI1468" s="58"/>
      <c r="AJ1468" s="58"/>
      <c r="AM1468" s="127"/>
      <c r="AN1468" s="127"/>
    </row>
    <row r="1469" spans="1:40" s="66" customFormat="1" ht="29.25" hidden="1" customHeight="1" thickTop="1" thickBot="1">
      <c r="A1469" s="26"/>
      <c r="B1469" s="184"/>
      <c r="C1469" s="64"/>
      <c r="D1469" s="56"/>
      <c r="E1469" s="53" t="str">
        <f>+IF(J1469="","",SUBTOTAL(3,J$8:J1469))</f>
        <v/>
      </c>
      <c r="F1469" s="201"/>
      <c r="G1469" s="25"/>
      <c r="H1469" s="28">
        <v>9495</v>
      </c>
      <c r="I1469" s="65"/>
      <c r="J1469" s="25"/>
      <c r="K1469" s="26" t="str">
        <f t="shared" si="135"/>
        <v/>
      </c>
      <c r="L1469" s="169"/>
      <c r="M1469" s="25"/>
      <c r="N1469" s="38"/>
      <c r="P1469" s="63" t="str">
        <f t="shared" si="134"/>
        <v>.</v>
      </c>
      <c r="Q1469" s="63"/>
      <c r="R1469" s="63"/>
      <c r="S1469" s="6" t="str">
        <f t="shared" si="133"/>
        <v xml:space="preserve">فاتورة رقم 9495  </v>
      </c>
      <c r="T1469" s="6"/>
      <c r="U1469" s="283"/>
      <c r="V1469" s="283"/>
      <c r="W1469" s="164"/>
      <c r="X1469" s="99"/>
      <c r="Y1469" s="58"/>
      <c r="Z1469" s="58"/>
      <c r="AA1469" s="58"/>
      <c r="AB1469" s="58"/>
      <c r="AC1469" s="58"/>
      <c r="AD1469" s="58"/>
      <c r="AE1469" s="58"/>
      <c r="AF1469" s="58"/>
      <c r="AG1469" s="58"/>
      <c r="AH1469" s="58"/>
      <c r="AI1469" s="58"/>
      <c r="AJ1469" s="58"/>
      <c r="AM1469" s="127"/>
      <c r="AN1469" s="127"/>
    </row>
    <row r="1470" spans="1:40" s="66" customFormat="1" ht="29.25" hidden="1" customHeight="1" thickTop="1" thickBot="1">
      <c r="A1470" s="26"/>
      <c r="B1470" s="184"/>
      <c r="C1470" s="64"/>
      <c r="D1470" s="56"/>
      <c r="E1470" s="53" t="str">
        <f>+IF(J1470="","",SUBTOTAL(3,J$8:J1470))</f>
        <v/>
      </c>
      <c r="F1470" s="201"/>
      <c r="G1470" s="25"/>
      <c r="H1470" s="28">
        <v>9496</v>
      </c>
      <c r="I1470" s="65"/>
      <c r="J1470" s="25"/>
      <c r="K1470" s="26" t="str">
        <f t="shared" si="135"/>
        <v/>
      </c>
      <c r="L1470" s="169"/>
      <c r="M1470" s="25"/>
      <c r="N1470" s="38"/>
      <c r="P1470" s="63" t="str">
        <f t="shared" si="134"/>
        <v>.</v>
      </c>
      <c r="Q1470" s="63"/>
      <c r="R1470" s="63"/>
      <c r="S1470" s="6" t="str">
        <f t="shared" si="133"/>
        <v xml:space="preserve">فاتورة رقم 9496  </v>
      </c>
      <c r="T1470" s="6"/>
      <c r="U1470" s="283"/>
      <c r="V1470" s="283"/>
      <c r="W1470" s="164"/>
      <c r="X1470" s="99"/>
      <c r="Y1470" s="58"/>
      <c r="Z1470" s="58"/>
      <c r="AA1470" s="58"/>
      <c r="AB1470" s="58"/>
      <c r="AC1470" s="58"/>
      <c r="AD1470" s="58"/>
      <c r="AE1470" s="58"/>
      <c r="AF1470" s="58"/>
      <c r="AG1470" s="58"/>
      <c r="AH1470" s="58"/>
      <c r="AI1470" s="58"/>
      <c r="AJ1470" s="58"/>
      <c r="AM1470" s="127"/>
      <c r="AN1470" s="127"/>
    </row>
    <row r="1471" spans="1:40" s="66" customFormat="1" ht="29.25" hidden="1" customHeight="1" thickTop="1" thickBot="1">
      <c r="A1471" s="26"/>
      <c r="B1471" s="184"/>
      <c r="C1471" s="64"/>
      <c r="D1471" s="56"/>
      <c r="E1471" s="53" t="str">
        <f>+IF(J1471="","",SUBTOTAL(3,J$8:J1471))</f>
        <v/>
      </c>
      <c r="F1471" s="201"/>
      <c r="G1471" s="25"/>
      <c r="H1471" s="28">
        <v>9497</v>
      </c>
      <c r="I1471" s="65"/>
      <c r="J1471" s="25"/>
      <c r="K1471" s="26" t="str">
        <f t="shared" si="135"/>
        <v/>
      </c>
      <c r="L1471" s="169"/>
      <c r="M1471" s="25"/>
      <c r="N1471" s="38"/>
      <c r="P1471" s="63" t="str">
        <f t="shared" si="134"/>
        <v>.</v>
      </c>
      <c r="Q1471" s="63"/>
      <c r="R1471" s="63"/>
      <c r="S1471" s="6" t="str">
        <f t="shared" si="133"/>
        <v xml:space="preserve">فاتورة رقم 9497  </v>
      </c>
      <c r="T1471" s="6"/>
      <c r="U1471" s="283"/>
      <c r="V1471" s="283"/>
      <c r="W1471" s="164"/>
      <c r="X1471" s="99"/>
      <c r="Y1471" s="58"/>
      <c r="Z1471" s="58"/>
      <c r="AA1471" s="58"/>
      <c r="AB1471" s="58"/>
      <c r="AC1471" s="58"/>
      <c r="AD1471" s="58"/>
      <c r="AE1471" s="58"/>
      <c r="AF1471" s="58"/>
      <c r="AG1471" s="58"/>
      <c r="AH1471" s="58"/>
      <c r="AI1471" s="58"/>
      <c r="AJ1471" s="58"/>
      <c r="AM1471" s="127"/>
      <c r="AN1471" s="127"/>
    </row>
    <row r="1472" spans="1:40" s="66" customFormat="1" ht="29.25" hidden="1" customHeight="1" thickTop="1" thickBot="1">
      <c r="A1472" s="26"/>
      <c r="B1472" s="184"/>
      <c r="C1472" s="64"/>
      <c r="D1472" s="56"/>
      <c r="E1472" s="53" t="str">
        <f>+IF(J1472="","",SUBTOTAL(3,J$8:J1472))</f>
        <v/>
      </c>
      <c r="F1472" s="201"/>
      <c r="G1472" s="25"/>
      <c r="H1472" s="28">
        <v>9498</v>
      </c>
      <c r="I1472" s="65"/>
      <c r="J1472" s="25"/>
      <c r="K1472" s="26" t="str">
        <f t="shared" si="135"/>
        <v/>
      </c>
      <c r="L1472" s="169"/>
      <c r="M1472" s="25"/>
      <c r="N1472" s="38"/>
      <c r="P1472" s="63" t="str">
        <f t="shared" si="134"/>
        <v>.</v>
      </c>
      <c r="Q1472" s="63"/>
      <c r="R1472" s="63"/>
      <c r="S1472" s="6" t="str">
        <f t="shared" si="133"/>
        <v xml:space="preserve">فاتورة رقم 9498  </v>
      </c>
      <c r="T1472" s="6"/>
      <c r="U1472" s="283"/>
      <c r="V1472" s="283"/>
      <c r="W1472" s="164"/>
      <c r="X1472" s="99"/>
      <c r="Y1472" s="58"/>
      <c r="Z1472" s="58"/>
      <c r="AA1472" s="58"/>
      <c r="AB1472" s="58"/>
      <c r="AC1472" s="58"/>
      <c r="AD1472" s="58"/>
      <c r="AE1472" s="58"/>
      <c r="AF1472" s="58"/>
      <c r="AG1472" s="58"/>
      <c r="AH1472" s="58"/>
      <c r="AI1472" s="58"/>
      <c r="AJ1472" s="58"/>
      <c r="AM1472" s="127"/>
      <c r="AN1472" s="127"/>
    </row>
    <row r="1473" spans="1:40" s="66" customFormat="1" ht="29.25" hidden="1" customHeight="1" thickTop="1" thickBot="1">
      <c r="A1473" s="26"/>
      <c r="B1473" s="184"/>
      <c r="C1473" s="64"/>
      <c r="D1473" s="56"/>
      <c r="E1473" s="53" t="str">
        <f>+IF(J1473="","",SUBTOTAL(3,J$8:J1473))</f>
        <v/>
      </c>
      <c r="F1473" s="201"/>
      <c r="G1473" s="25"/>
      <c r="H1473" s="28">
        <v>9499</v>
      </c>
      <c r="I1473" s="65"/>
      <c r="J1473" s="25"/>
      <c r="K1473" s="26" t="str">
        <f t="shared" si="135"/>
        <v/>
      </c>
      <c r="L1473" s="169"/>
      <c r="M1473" s="25"/>
      <c r="N1473" s="38"/>
      <c r="P1473" s="63" t="str">
        <f t="shared" si="134"/>
        <v>.</v>
      </c>
      <c r="Q1473" s="63"/>
      <c r="R1473" s="63"/>
      <c r="S1473" s="6" t="str">
        <f t="shared" si="133"/>
        <v xml:space="preserve">فاتورة رقم 9499  </v>
      </c>
      <c r="T1473" s="6"/>
      <c r="U1473" s="283"/>
      <c r="V1473" s="283"/>
      <c r="W1473" s="164"/>
      <c r="X1473" s="99"/>
      <c r="Y1473" s="58"/>
      <c r="Z1473" s="58"/>
      <c r="AA1473" s="58"/>
      <c r="AB1473" s="58"/>
      <c r="AC1473" s="58"/>
      <c r="AD1473" s="58"/>
      <c r="AE1473" s="58"/>
      <c r="AF1473" s="58"/>
      <c r="AG1473" s="58"/>
      <c r="AH1473" s="58"/>
      <c r="AI1473" s="58"/>
      <c r="AJ1473" s="58"/>
      <c r="AM1473" s="127"/>
      <c r="AN1473" s="127"/>
    </row>
    <row r="1474" spans="1:40" s="66" customFormat="1" ht="29.25" hidden="1" customHeight="1" thickTop="1" thickBot="1">
      <c r="A1474" s="26"/>
      <c r="B1474" s="184"/>
      <c r="C1474" s="64"/>
      <c r="D1474" s="56"/>
      <c r="E1474" s="53" t="str">
        <f>+IF(J1474="","",SUBTOTAL(3,J$8:J1474))</f>
        <v/>
      </c>
      <c r="F1474" s="201"/>
      <c r="G1474" s="25"/>
      <c r="H1474" s="28">
        <v>9500</v>
      </c>
      <c r="I1474" s="65"/>
      <c r="J1474" s="25"/>
      <c r="K1474" s="26" t="str">
        <f t="shared" si="135"/>
        <v/>
      </c>
      <c r="L1474" s="169"/>
      <c r="M1474" s="25"/>
      <c r="N1474" s="38"/>
      <c r="P1474" s="63" t="str">
        <f t="shared" si="134"/>
        <v>.</v>
      </c>
      <c r="Q1474" s="63"/>
      <c r="R1474" s="63"/>
      <c r="S1474" s="6" t="str">
        <f t="shared" si="133"/>
        <v xml:space="preserve">فاتورة رقم 9500  </v>
      </c>
      <c r="T1474" s="6"/>
      <c r="U1474" s="283"/>
      <c r="V1474" s="283"/>
      <c r="W1474" s="164"/>
      <c r="X1474" s="99"/>
      <c r="Y1474" s="58"/>
      <c r="Z1474" s="58"/>
      <c r="AA1474" s="58"/>
      <c r="AB1474" s="58"/>
      <c r="AC1474" s="58"/>
      <c r="AD1474" s="58"/>
      <c r="AE1474" s="58"/>
      <c r="AF1474" s="58"/>
      <c r="AG1474" s="58"/>
      <c r="AH1474" s="58"/>
      <c r="AI1474" s="58"/>
      <c r="AJ1474" s="58"/>
      <c r="AM1474" s="127"/>
      <c r="AN1474" s="127"/>
    </row>
    <row r="1475" spans="1:40" s="66" customFormat="1" ht="29.25" hidden="1" customHeight="1" thickTop="1" thickBot="1">
      <c r="A1475" s="26"/>
      <c r="B1475" s="184"/>
      <c r="C1475" s="64"/>
      <c r="D1475" s="56"/>
      <c r="E1475" s="53" t="str">
        <f>+IF(J1475="","",SUBTOTAL(3,J$8:J1475))</f>
        <v/>
      </c>
      <c r="F1475" s="201"/>
      <c r="G1475" s="25"/>
      <c r="H1475" s="28">
        <v>9501</v>
      </c>
      <c r="I1475" s="65"/>
      <c r="J1475" s="25"/>
      <c r="K1475" s="26" t="str">
        <f t="shared" si="135"/>
        <v/>
      </c>
      <c r="L1475" s="169"/>
      <c r="M1475" s="25"/>
      <c r="N1475" s="38"/>
      <c r="P1475" s="63" t="str">
        <f t="shared" si="134"/>
        <v>.</v>
      </c>
      <c r="Q1475" s="63"/>
      <c r="R1475" s="63"/>
      <c r="S1475" s="6" t="str">
        <f t="shared" si="133"/>
        <v xml:space="preserve">فاتورة رقم 9501  </v>
      </c>
      <c r="T1475" s="6"/>
      <c r="U1475" s="283"/>
      <c r="V1475" s="283"/>
      <c r="W1475" s="164"/>
      <c r="X1475" s="99"/>
      <c r="Y1475" s="58"/>
      <c r="Z1475" s="58"/>
      <c r="AA1475" s="58"/>
      <c r="AB1475" s="58"/>
      <c r="AC1475" s="58"/>
      <c r="AD1475" s="58"/>
      <c r="AE1475" s="58"/>
      <c r="AF1475" s="58"/>
      <c r="AG1475" s="58"/>
      <c r="AH1475" s="58"/>
      <c r="AI1475" s="58"/>
      <c r="AJ1475" s="58"/>
      <c r="AM1475" s="127"/>
      <c r="AN1475" s="127"/>
    </row>
    <row r="1476" spans="1:40" s="66" customFormat="1" ht="29.25" hidden="1" customHeight="1" thickTop="1" thickBot="1">
      <c r="A1476" s="26"/>
      <c r="B1476" s="184"/>
      <c r="C1476" s="64"/>
      <c r="D1476" s="56"/>
      <c r="E1476" s="53" t="str">
        <f>+IF(J1476="","",SUBTOTAL(3,J$8:J1476))</f>
        <v/>
      </c>
      <c r="F1476" s="201"/>
      <c r="G1476" s="25"/>
      <c r="H1476" s="28">
        <v>9502</v>
      </c>
      <c r="I1476" s="65"/>
      <c r="J1476" s="25"/>
      <c r="K1476" s="26" t="str">
        <f t="shared" si="135"/>
        <v/>
      </c>
      <c r="L1476" s="169"/>
      <c r="M1476" s="25"/>
      <c r="N1476" s="38"/>
      <c r="P1476" s="63" t="str">
        <f t="shared" si="134"/>
        <v>.</v>
      </c>
      <c r="Q1476" s="63"/>
      <c r="R1476" s="63"/>
      <c r="S1476" s="6" t="str">
        <f t="shared" si="133"/>
        <v xml:space="preserve">فاتورة رقم 9502  </v>
      </c>
      <c r="T1476" s="6"/>
      <c r="U1476" s="283"/>
      <c r="V1476" s="283"/>
      <c r="W1476" s="164"/>
      <c r="X1476" s="99"/>
      <c r="Y1476" s="58"/>
      <c r="Z1476" s="58"/>
      <c r="AA1476" s="58"/>
      <c r="AB1476" s="58"/>
      <c r="AC1476" s="58"/>
      <c r="AD1476" s="58"/>
      <c r="AE1476" s="58"/>
      <c r="AF1476" s="58"/>
      <c r="AG1476" s="58"/>
      <c r="AH1476" s="58"/>
      <c r="AI1476" s="58"/>
      <c r="AJ1476" s="58"/>
      <c r="AM1476" s="127"/>
      <c r="AN1476" s="127"/>
    </row>
    <row r="1477" spans="1:40" s="66" customFormat="1" ht="29.25" hidden="1" customHeight="1" thickTop="1" thickBot="1">
      <c r="A1477" s="26"/>
      <c r="B1477" s="184"/>
      <c r="C1477" s="64"/>
      <c r="D1477" s="56"/>
      <c r="E1477" s="53" t="str">
        <f>+IF(J1477="","",SUBTOTAL(3,J$8:J1477))</f>
        <v/>
      </c>
      <c r="F1477" s="201"/>
      <c r="G1477" s="25"/>
      <c r="H1477" s="28">
        <v>9503</v>
      </c>
      <c r="I1477" s="65"/>
      <c r="J1477" s="25"/>
      <c r="K1477" s="26" t="str">
        <f t="shared" si="135"/>
        <v/>
      </c>
      <c r="L1477" s="169"/>
      <c r="M1477" s="25"/>
      <c r="N1477" s="38"/>
      <c r="P1477" s="63" t="str">
        <f t="shared" si="134"/>
        <v>.</v>
      </c>
      <c r="Q1477" s="63"/>
      <c r="R1477" s="63"/>
      <c r="S1477" s="6" t="str">
        <f t="shared" si="133"/>
        <v xml:space="preserve">فاتورة رقم 9503  </v>
      </c>
      <c r="T1477" s="6"/>
      <c r="U1477" s="283"/>
      <c r="V1477" s="283"/>
      <c r="W1477" s="164"/>
      <c r="X1477" s="99"/>
      <c r="Y1477" s="58"/>
      <c r="Z1477" s="58"/>
      <c r="AA1477" s="58"/>
      <c r="AB1477" s="58"/>
      <c r="AC1477" s="58"/>
      <c r="AD1477" s="58"/>
      <c r="AE1477" s="58"/>
      <c r="AF1477" s="58"/>
      <c r="AG1477" s="58"/>
      <c r="AH1477" s="58"/>
      <c r="AI1477" s="58"/>
      <c r="AJ1477" s="58"/>
      <c r="AM1477" s="127"/>
      <c r="AN1477" s="127"/>
    </row>
    <row r="1478" spans="1:40" s="66" customFormat="1" ht="29.25" hidden="1" customHeight="1" thickTop="1" thickBot="1">
      <c r="A1478" s="26"/>
      <c r="B1478" s="184"/>
      <c r="C1478" s="64"/>
      <c r="D1478" s="56"/>
      <c r="E1478" s="53" t="str">
        <f>+IF(J1478="","",SUBTOTAL(3,J$8:J1478))</f>
        <v/>
      </c>
      <c r="F1478" s="201"/>
      <c r="G1478" s="25"/>
      <c r="H1478" s="28">
        <v>9504</v>
      </c>
      <c r="I1478" s="65"/>
      <c r="J1478" s="25"/>
      <c r="K1478" s="26" t="str">
        <f t="shared" si="135"/>
        <v/>
      </c>
      <c r="L1478" s="169"/>
      <c r="M1478" s="25"/>
      <c r="N1478" s="38"/>
      <c r="P1478" s="63" t="str">
        <f t="shared" si="134"/>
        <v>.</v>
      </c>
      <c r="Q1478" s="63"/>
      <c r="R1478" s="63"/>
      <c r="S1478" s="6" t="str">
        <f t="shared" si="133"/>
        <v xml:space="preserve">فاتورة رقم 9504  </v>
      </c>
      <c r="T1478" s="6"/>
      <c r="U1478" s="283"/>
      <c r="V1478" s="283"/>
      <c r="W1478" s="164"/>
      <c r="X1478" s="99"/>
      <c r="Y1478" s="58"/>
      <c r="Z1478" s="58"/>
      <c r="AA1478" s="58"/>
      <c r="AB1478" s="58"/>
      <c r="AC1478" s="58"/>
      <c r="AD1478" s="58"/>
      <c r="AE1478" s="58"/>
      <c r="AF1478" s="58"/>
      <c r="AG1478" s="58"/>
      <c r="AH1478" s="58"/>
      <c r="AI1478" s="58"/>
      <c r="AJ1478" s="58"/>
      <c r="AM1478" s="127"/>
      <c r="AN1478" s="127"/>
    </row>
    <row r="1479" spans="1:40" s="66" customFormat="1" ht="29.25" hidden="1" customHeight="1" thickTop="1" thickBot="1">
      <c r="A1479" s="26"/>
      <c r="B1479" s="184"/>
      <c r="C1479" s="64"/>
      <c r="D1479" s="56"/>
      <c r="E1479" s="53" t="str">
        <f>+IF(J1479="","",SUBTOTAL(3,J$8:J1479))</f>
        <v/>
      </c>
      <c r="F1479" s="201"/>
      <c r="G1479" s="25"/>
      <c r="H1479" s="28">
        <v>9505</v>
      </c>
      <c r="I1479" s="65"/>
      <c r="J1479" s="25"/>
      <c r="K1479" s="26" t="str">
        <f t="shared" si="135"/>
        <v/>
      </c>
      <c r="L1479" s="169"/>
      <c r="M1479" s="25"/>
      <c r="N1479" s="38"/>
      <c r="P1479" s="63" t="str">
        <f t="shared" si="134"/>
        <v>.</v>
      </c>
      <c r="Q1479" s="63"/>
      <c r="R1479" s="63"/>
      <c r="S1479" s="6" t="str">
        <f t="shared" si="133"/>
        <v xml:space="preserve">فاتورة رقم 9505  </v>
      </c>
      <c r="T1479" s="6"/>
      <c r="U1479" s="283"/>
      <c r="V1479" s="283"/>
      <c r="W1479" s="164"/>
      <c r="X1479" s="99"/>
      <c r="Y1479" s="58"/>
      <c r="Z1479" s="58"/>
      <c r="AA1479" s="58"/>
      <c r="AB1479" s="58"/>
      <c r="AC1479" s="58"/>
      <c r="AD1479" s="58"/>
      <c r="AE1479" s="58"/>
      <c r="AF1479" s="58"/>
      <c r="AG1479" s="58"/>
      <c r="AH1479" s="58"/>
      <c r="AI1479" s="58"/>
      <c r="AJ1479" s="58"/>
      <c r="AM1479" s="127"/>
      <c r="AN1479" s="127"/>
    </row>
    <row r="1480" spans="1:40" s="66" customFormat="1" ht="29.25" hidden="1" customHeight="1" thickTop="1" thickBot="1">
      <c r="A1480" s="26"/>
      <c r="B1480" s="184"/>
      <c r="C1480" s="64"/>
      <c r="D1480" s="56"/>
      <c r="E1480" s="53" t="str">
        <f>+IF(J1480="","",SUBTOTAL(3,J$8:J1480))</f>
        <v/>
      </c>
      <c r="F1480" s="201"/>
      <c r="G1480" s="25"/>
      <c r="H1480" s="28">
        <v>9506</v>
      </c>
      <c r="I1480" s="65"/>
      <c r="J1480" s="25"/>
      <c r="K1480" s="26" t="str">
        <f t="shared" si="135"/>
        <v/>
      </c>
      <c r="L1480" s="169"/>
      <c r="M1480" s="25"/>
      <c r="N1480" s="38"/>
      <c r="P1480" s="63" t="str">
        <f t="shared" si="134"/>
        <v>.</v>
      </c>
      <c r="Q1480" s="63"/>
      <c r="R1480" s="63"/>
      <c r="S1480" s="6" t="str">
        <f t="shared" si="133"/>
        <v xml:space="preserve">فاتورة رقم 9506  </v>
      </c>
      <c r="T1480" s="6"/>
      <c r="U1480" s="283"/>
      <c r="V1480" s="283"/>
      <c r="W1480" s="164"/>
      <c r="X1480" s="99"/>
      <c r="Y1480" s="58"/>
      <c r="Z1480" s="58"/>
      <c r="AA1480" s="58"/>
      <c r="AB1480" s="58"/>
      <c r="AC1480" s="58"/>
      <c r="AD1480" s="58"/>
      <c r="AE1480" s="58"/>
      <c r="AF1480" s="58"/>
      <c r="AG1480" s="58"/>
      <c r="AH1480" s="58"/>
      <c r="AI1480" s="58"/>
      <c r="AJ1480" s="58"/>
      <c r="AM1480" s="127"/>
      <c r="AN1480" s="127"/>
    </row>
    <row r="1481" spans="1:40" s="66" customFormat="1" ht="29.25" hidden="1" customHeight="1" thickTop="1" thickBot="1">
      <c r="A1481" s="26"/>
      <c r="B1481" s="184"/>
      <c r="C1481" s="64"/>
      <c r="D1481" s="56"/>
      <c r="E1481" s="53" t="str">
        <f>+IF(J1481="","",SUBTOTAL(3,J$8:J1481))</f>
        <v/>
      </c>
      <c r="F1481" s="201"/>
      <c r="G1481" s="25"/>
      <c r="H1481" s="28">
        <v>9507</v>
      </c>
      <c r="I1481" s="65"/>
      <c r="J1481" s="25"/>
      <c r="K1481" s="26" t="str">
        <f t="shared" si="135"/>
        <v/>
      </c>
      <c r="L1481" s="169"/>
      <c r="M1481" s="25"/>
      <c r="N1481" s="38"/>
      <c r="P1481" s="63" t="str">
        <f t="shared" si="134"/>
        <v>.</v>
      </c>
      <c r="Q1481" s="63"/>
      <c r="R1481" s="63"/>
      <c r="S1481" s="6" t="str">
        <f t="shared" ref="S1481:S1544" si="136">$U$5&amp;H1481&amp;$U$7&amp;L1481&amp;$U$7</f>
        <v xml:space="preserve">فاتورة رقم 9507  </v>
      </c>
      <c r="T1481" s="6"/>
      <c r="U1481" s="283"/>
      <c r="V1481" s="283"/>
      <c r="W1481" s="164"/>
      <c r="X1481" s="99"/>
      <c r="Y1481" s="58"/>
      <c r="Z1481" s="58"/>
      <c r="AA1481" s="58"/>
      <c r="AB1481" s="58"/>
      <c r="AC1481" s="58"/>
      <c r="AD1481" s="58"/>
      <c r="AE1481" s="58"/>
      <c r="AF1481" s="58"/>
      <c r="AG1481" s="58"/>
      <c r="AH1481" s="58"/>
      <c r="AI1481" s="58"/>
      <c r="AJ1481" s="58"/>
      <c r="AM1481" s="127"/>
      <c r="AN1481" s="127"/>
    </row>
    <row r="1482" spans="1:40" s="66" customFormat="1" ht="29.25" hidden="1" customHeight="1" thickTop="1" thickBot="1">
      <c r="A1482" s="26"/>
      <c r="B1482" s="184"/>
      <c r="C1482" s="64"/>
      <c r="D1482" s="56"/>
      <c r="E1482" s="53" t="str">
        <f>+IF(J1482="","",SUBTOTAL(3,J$8:J1482))</f>
        <v/>
      </c>
      <c r="F1482" s="201"/>
      <c r="G1482" s="25"/>
      <c r="H1482" s="28">
        <v>9508</v>
      </c>
      <c r="I1482" s="65"/>
      <c r="J1482" s="25"/>
      <c r="K1482" s="26" t="str">
        <f t="shared" si="135"/>
        <v/>
      </c>
      <c r="L1482" s="169"/>
      <c r="M1482" s="25"/>
      <c r="N1482" s="38"/>
      <c r="P1482" s="63" t="str">
        <f t="shared" si="134"/>
        <v>.</v>
      </c>
      <c r="Q1482" s="63"/>
      <c r="R1482" s="63"/>
      <c r="S1482" s="6" t="str">
        <f t="shared" si="136"/>
        <v xml:space="preserve">فاتورة رقم 9508  </v>
      </c>
      <c r="T1482" s="6"/>
      <c r="U1482" s="283"/>
      <c r="V1482" s="283"/>
      <c r="W1482" s="164"/>
      <c r="X1482" s="99"/>
      <c r="Y1482" s="58"/>
      <c r="Z1482" s="58"/>
      <c r="AA1482" s="58"/>
      <c r="AB1482" s="58"/>
      <c r="AC1482" s="58"/>
      <c r="AD1482" s="58"/>
      <c r="AE1482" s="58"/>
      <c r="AF1482" s="58"/>
      <c r="AG1482" s="58"/>
      <c r="AH1482" s="58"/>
      <c r="AI1482" s="58"/>
      <c r="AJ1482" s="58"/>
      <c r="AM1482" s="127"/>
      <c r="AN1482" s="127"/>
    </row>
    <row r="1483" spans="1:40" s="66" customFormat="1" ht="29.25" hidden="1" customHeight="1" thickTop="1" thickBot="1">
      <c r="A1483" s="26"/>
      <c r="B1483" s="184"/>
      <c r="C1483" s="64"/>
      <c r="D1483" s="56"/>
      <c r="E1483" s="53" t="str">
        <f>+IF(J1483="","",SUBTOTAL(3,J$8:J1483))</f>
        <v/>
      </c>
      <c r="F1483" s="201"/>
      <c r="G1483" s="25"/>
      <c r="H1483" s="28">
        <v>9509</v>
      </c>
      <c r="I1483" s="65"/>
      <c r="J1483" s="25"/>
      <c r="K1483" s="26" t="str">
        <f t="shared" si="135"/>
        <v/>
      </c>
      <c r="L1483" s="169"/>
      <c r="M1483" s="25"/>
      <c r="N1483" s="38"/>
      <c r="P1483" s="63" t="str">
        <f t="shared" si="134"/>
        <v>.</v>
      </c>
      <c r="Q1483" s="63"/>
      <c r="R1483" s="63"/>
      <c r="S1483" s="6" t="str">
        <f t="shared" si="136"/>
        <v xml:space="preserve">فاتورة رقم 9509  </v>
      </c>
      <c r="T1483" s="6"/>
      <c r="U1483" s="283"/>
      <c r="V1483" s="283"/>
      <c r="W1483" s="164"/>
      <c r="X1483" s="99"/>
      <c r="Y1483" s="58"/>
      <c r="Z1483" s="58"/>
      <c r="AA1483" s="58"/>
      <c r="AB1483" s="58"/>
      <c r="AC1483" s="58"/>
      <c r="AD1483" s="58"/>
      <c r="AE1483" s="58"/>
      <c r="AF1483" s="58"/>
      <c r="AG1483" s="58"/>
      <c r="AH1483" s="58"/>
      <c r="AI1483" s="58"/>
      <c r="AJ1483" s="58"/>
      <c r="AM1483" s="127"/>
      <c r="AN1483" s="127"/>
    </row>
    <row r="1484" spans="1:40" s="66" customFormat="1" ht="29.25" hidden="1" customHeight="1" thickTop="1" thickBot="1">
      <c r="A1484" s="26"/>
      <c r="B1484" s="184"/>
      <c r="C1484" s="64"/>
      <c r="D1484" s="56"/>
      <c r="E1484" s="53" t="str">
        <f>+IF(J1484="","",SUBTOTAL(3,J$8:J1484))</f>
        <v/>
      </c>
      <c r="F1484" s="201"/>
      <c r="G1484" s="25"/>
      <c r="H1484" s="28">
        <v>9510</v>
      </c>
      <c r="I1484" s="65"/>
      <c r="J1484" s="25"/>
      <c r="K1484" s="26" t="str">
        <f t="shared" si="135"/>
        <v/>
      </c>
      <c r="L1484" s="169"/>
      <c r="M1484" s="25"/>
      <c r="N1484" s="38"/>
      <c r="P1484" s="63" t="str">
        <f t="shared" si="134"/>
        <v>.</v>
      </c>
      <c r="Q1484" s="63"/>
      <c r="R1484" s="63"/>
      <c r="S1484" s="6" t="str">
        <f t="shared" si="136"/>
        <v xml:space="preserve">فاتورة رقم 9510  </v>
      </c>
      <c r="T1484" s="6"/>
      <c r="U1484" s="283"/>
      <c r="V1484" s="283"/>
      <c r="W1484" s="164"/>
      <c r="X1484" s="99"/>
      <c r="Y1484" s="58"/>
      <c r="Z1484" s="58"/>
      <c r="AA1484" s="58"/>
      <c r="AB1484" s="58"/>
      <c r="AC1484" s="58"/>
      <c r="AD1484" s="58"/>
      <c r="AE1484" s="58"/>
      <c r="AF1484" s="58"/>
      <c r="AG1484" s="58"/>
      <c r="AH1484" s="58"/>
      <c r="AI1484" s="58"/>
      <c r="AJ1484" s="58"/>
      <c r="AM1484" s="127"/>
      <c r="AN1484" s="127"/>
    </row>
    <row r="1485" spans="1:40" s="66" customFormat="1" ht="29.25" hidden="1" customHeight="1" thickTop="1" thickBot="1">
      <c r="A1485" s="26"/>
      <c r="B1485" s="184"/>
      <c r="C1485" s="64"/>
      <c r="D1485" s="56"/>
      <c r="E1485" s="53" t="str">
        <f>+IF(J1485="","",SUBTOTAL(3,J$8:J1485))</f>
        <v/>
      </c>
      <c r="F1485" s="201"/>
      <c r="G1485" s="25"/>
      <c r="H1485" s="28">
        <v>9511</v>
      </c>
      <c r="I1485" s="65"/>
      <c r="J1485" s="25"/>
      <c r="K1485" s="26" t="str">
        <f t="shared" si="135"/>
        <v/>
      </c>
      <c r="L1485" s="169"/>
      <c r="M1485" s="25"/>
      <c r="N1485" s="38"/>
      <c r="P1485" s="63" t="str">
        <f t="shared" ref="P1485:P1548" si="137">IF(O1485&gt;0,N1485-O1485,".")</f>
        <v>.</v>
      </c>
      <c r="Q1485" s="63"/>
      <c r="R1485" s="63"/>
      <c r="S1485" s="6" t="str">
        <f t="shared" si="136"/>
        <v xml:space="preserve">فاتورة رقم 9511  </v>
      </c>
      <c r="T1485" s="6"/>
      <c r="U1485" s="283"/>
      <c r="V1485" s="283"/>
      <c r="W1485" s="164"/>
      <c r="X1485" s="99"/>
      <c r="Y1485" s="58"/>
      <c r="Z1485" s="58"/>
      <c r="AA1485" s="58"/>
      <c r="AB1485" s="58"/>
      <c r="AC1485" s="58"/>
      <c r="AD1485" s="58"/>
      <c r="AE1485" s="58"/>
      <c r="AF1485" s="58"/>
      <c r="AG1485" s="58"/>
      <c r="AH1485" s="58"/>
      <c r="AI1485" s="58"/>
      <c r="AJ1485" s="58"/>
      <c r="AM1485" s="127"/>
      <c r="AN1485" s="127"/>
    </row>
    <row r="1486" spans="1:40" s="66" customFormat="1" ht="29.25" hidden="1" customHeight="1" thickTop="1" thickBot="1">
      <c r="A1486" s="26"/>
      <c r="B1486" s="184"/>
      <c r="C1486" s="64"/>
      <c r="D1486" s="56"/>
      <c r="E1486" s="53" t="str">
        <f>+IF(J1486="","",SUBTOTAL(3,J$8:J1486))</f>
        <v/>
      </c>
      <c r="F1486" s="201"/>
      <c r="G1486" s="25"/>
      <c r="H1486" s="28">
        <v>9512</v>
      </c>
      <c r="I1486" s="65"/>
      <c r="J1486" s="25"/>
      <c r="K1486" s="26" t="str">
        <f t="shared" ref="K1486:K1549" si="138">D1486&amp;C1486</f>
        <v/>
      </c>
      <c r="L1486" s="169"/>
      <c r="M1486" s="25"/>
      <c r="N1486" s="38"/>
      <c r="P1486" s="63" t="str">
        <f t="shared" si="137"/>
        <v>.</v>
      </c>
      <c r="Q1486" s="63"/>
      <c r="R1486" s="63"/>
      <c r="S1486" s="6" t="str">
        <f t="shared" si="136"/>
        <v xml:space="preserve">فاتورة رقم 9512  </v>
      </c>
      <c r="T1486" s="6"/>
      <c r="U1486" s="283"/>
      <c r="V1486" s="283"/>
      <c r="W1486" s="164"/>
      <c r="X1486" s="99"/>
      <c r="Y1486" s="58"/>
      <c r="Z1486" s="58"/>
      <c r="AA1486" s="58"/>
      <c r="AB1486" s="58"/>
      <c r="AC1486" s="58"/>
      <c r="AD1486" s="58"/>
      <c r="AE1486" s="58"/>
      <c r="AF1486" s="58"/>
      <c r="AG1486" s="58"/>
      <c r="AH1486" s="58"/>
      <c r="AI1486" s="58"/>
      <c r="AJ1486" s="58"/>
      <c r="AM1486" s="127"/>
      <c r="AN1486" s="127"/>
    </row>
    <row r="1487" spans="1:40" s="66" customFormat="1" ht="29.25" hidden="1" customHeight="1" thickTop="1" thickBot="1">
      <c r="A1487" s="26"/>
      <c r="B1487" s="184"/>
      <c r="C1487" s="64"/>
      <c r="D1487" s="56"/>
      <c r="E1487" s="53" t="str">
        <f>+IF(J1487="","",SUBTOTAL(3,J$8:J1487))</f>
        <v/>
      </c>
      <c r="F1487" s="201"/>
      <c r="G1487" s="25"/>
      <c r="H1487" s="28">
        <v>9513</v>
      </c>
      <c r="I1487" s="65"/>
      <c r="J1487" s="25"/>
      <c r="K1487" s="26" t="str">
        <f t="shared" si="138"/>
        <v/>
      </c>
      <c r="L1487" s="169"/>
      <c r="M1487" s="25"/>
      <c r="N1487" s="38"/>
      <c r="P1487" s="63" t="str">
        <f t="shared" si="137"/>
        <v>.</v>
      </c>
      <c r="Q1487" s="63"/>
      <c r="R1487" s="63"/>
      <c r="S1487" s="6" t="str">
        <f t="shared" si="136"/>
        <v xml:space="preserve">فاتورة رقم 9513  </v>
      </c>
      <c r="T1487" s="6"/>
      <c r="U1487" s="283"/>
      <c r="V1487" s="283"/>
      <c r="W1487" s="164"/>
      <c r="X1487" s="99"/>
      <c r="Y1487" s="58"/>
      <c r="Z1487" s="58"/>
      <c r="AA1487" s="58"/>
      <c r="AB1487" s="58"/>
      <c r="AC1487" s="58"/>
      <c r="AD1487" s="58"/>
      <c r="AE1487" s="58"/>
      <c r="AF1487" s="58"/>
      <c r="AG1487" s="58"/>
      <c r="AH1487" s="58"/>
      <c r="AI1487" s="58"/>
      <c r="AJ1487" s="58"/>
      <c r="AM1487" s="127"/>
      <c r="AN1487" s="127"/>
    </row>
    <row r="1488" spans="1:40" s="66" customFormat="1" ht="29.25" hidden="1" customHeight="1" thickTop="1" thickBot="1">
      <c r="A1488" s="26"/>
      <c r="B1488" s="184"/>
      <c r="C1488" s="64"/>
      <c r="D1488" s="56"/>
      <c r="E1488" s="53" t="str">
        <f>+IF(J1488="","",SUBTOTAL(3,J$8:J1488))</f>
        <v/>
      </c>
      <c r="F1488" s="201"/>
      <c r="G1488" s="25"/>
      <c r="H1488" s="28">
        <v>9514</v>
      </c>
      <c r="I1488" s="65"/>
      <c r="J1488" s="25"/>
      <c r="K1488" s="26" t="str">
        <f t="shared" si="138"/>
        <v/>
      </c>
      <c r="L1488" s="169"/>
      <c r="M1488" s="25"/>
      <c r="N1488" s="38"/>
      <c r="P1488" s="63" t="str">
        <f t="shared" si="137"/>
        <v>.</v>
      </c>
      <c r="Q1488" s="63"/>
      <c r="R1488" s="63"/>
      <c r="S1488" s="6" t="str">
        <f t="shared" si="136"/>
        <v xml:space="preserve">فاتورة رقم 9514  </v>
      </c>
      <c r="T1488" s="6"/>
      <c r="U1488" s="283"/>
      <c r="V1488" s="283"/>
      <c r="W1488" s="164"/>
      <c r="X1488" s="99"/>
      <c r="Y1488" s="58"/>
      <c r="Z1488" s="58"/>
      <c r="AA1488" s="58"/>
      <c r="AB1488" s="58"/>
      <c r="AC1488" s="58"/>
      <c r="AD1488" s="58"/>
      <c r="AE1488" s="58"/>
      <c r="AF1488" s="58"/>
      <c r="AG1488" s="58"/>
      <c r="AH1488" s="58"/>
      <c r="AI1488" s="58"/>
      <c r="AJ1488" s="58"/>
      <c r="AM1488" s="127"/>
      <c r="AN1488" s="127"/>
    </row>
    <row r="1489" spans="1:40" s="66" customFormat="1" ht="29.25" hidden="1" customHeight="1" thickTop="1" thickBot="1">
      <c r="A1489" s="26"/>
      <c r="B1489" s="184"/>
      <c r="C1489" s="64"/>
      <c r="D1489" s="56"/>
      <c r="E1489" s="53" t="str">
        <f>+IF(J1489="","",SUBTOTAL(3,J$8:J1489))</f>
        <v/>
      </c>
      <c r="F1489" s="201"/>
      <c r="G1489" s="25"/>
      <c r="H1489" s="28">
        <v>9515</v>
      </c>
      <c r="I1489" s="65"/>
      <c r="J1489" s="25"/>
      <c r="K1489" s="26" t="str">
        <f t="shared" si="138"/>
        <v/>
      </c>
      <c r="L1489" s="169"/>
      <c r="M1489" s="25"/>
      <c r="N1489" s="38"/>
      <c r="P1489" s="63" t="str">
        <f t="shared" si="137"/>
        <v>.</v>
      </c>
      <c r="Q1489" s="63"/>
      <c r="R1489" s="63"/>
      <c r="S1489" s="6" t="str">
        <f t="shared" si="136"/>
        <v xml:space="preserve">فاتورة رقم 9515  </v>
      </c>
      <c r="T1489" s="6"/>
      <c r="U1489" s="283"/>
      <c r="V1489" s="283"/>
      <c r="W1489" s="164"/>
      <c r="X1489" s="99"/>
      <c r="Y1489" s="58"/>
      <c r="Z1489" s="58"/>
      <c r="AA1489" s="58"/>
      <c r="AB1489" s="58"/>
      <c r="AC1489" s="58"/>
      <c r="AD1489" s="58"/>
      <c r="AE1489" s="58"/>
      <c r="AF1489" s="58"/>
      <c r="AG1489" s="58"/>
      <c r="AH1489" s="58"/>
      <c r="AI1489" s="58"/>
      <c r="AJ1489" s="58"/>
      <c r="AM1489" s="127"/>
      <c r="AN1489" s="127"/>
    </row>
    <row r="1490" spans="1:40" s="66" customFormat="1" ht="29.25" hidden="1" customHeight="1" thickTop="1" thickBot="1">
      <c r="A1490" s="26"/>
      <c r="B1490" s="184"/>
      <c r="C1490" s="64"/>
      <c r="D1490" s="56"/>
      <c r="E1490" s="53" t="str">
        <f>+IF(J1490="","",SUBTOTAL(3,J$8:J1490))</f>
        <v/>
      </c>
      <c r="F1490" s="201"/>
      <c r="G1490" s="25"/>
      <c r="H1490" s="28">
        <v>9516</v>
      </c>
      <c r="I1490" s="65"/>
      <c r="J1490" s="25"/>
      <c r="K1490" s="26" t="str">
        <f t="shared" si="138"/>
        <v/>
      </c>
      <c r="L1490" s="169"/>
      <c r="M1490" s="25"/>
      <c r="N1490" s="38"/>
      <c r="P1490" s="63" t="str">
        <f t="shared" si="137"/>
        <v>.</v>
      </c>
      <c r="Q1490" s="63"/>
      <c r="R1490" s="63"/>
      <c r="S1490" s="6" t="str">
        <f t="shared" si="136"/>
        <v xml:space="preserve">فاتورة رقم 9516  </v>
      </c>
      <c r="T1490" s="6"/>
      <c r="U1490" s="283"/>
      <c r="V1490" s="283"/>
      <c r="W1490" s="164"/>
      <c r="X1490" s="99"/>
      <c r="Y1490" s="58"/>
      <c r="Z1490" s="58"/>
      <c r="AA1490" s="58"/>
      <c r="AB1490" s="58"/>
      <c r="AC1490" s="58"/>
      <c r="AD1490" s="58"/>
      <c r="AE1490" s="58"/>
      <c r="AF1490" s="58"/>
      <c r="AG1490" s="58"/>
      <c r="AH1490" s="58"/>
      <c r="AI1490" s="58"/>
      <c r="AJ1490" s="58"/>
      <c r="AM1490" s="127"/>
      <c r="AN1490" s="127"/>
    </row>
    <row r="1491" spans="1:40" s="66" customFormat="1" ht="29.25" hidden="1" customHeight="1" thickTop="1" thickBot="1">
      <c r="A1491" s="26"/>
      <c r="B1491" s="184"/>
      <c r="C1491" s="64"/>
      <c r="D1491" s="56"/>
      <c r="E1491" s="53" t="str">
        <f>+IF(J1491="","",SUBTOTAL(3,J$8:J1491))</f>
        <v/>
      </c>
      <c r="F1491" s="201"/>
      <c r="G1491" s="25"/>
      <c r="H1491" s="28">
        <v>9517</v>
      </c>
      <c r="I1491" s="65"/>
      <c r="J1491" s="25"/>
      <c r="K1491" s="26" t="str">
        <f t="shared" si="138"/>
        <v/>
      </c>
      <c r="L1491" s="169"/>
      <c r="M1491" s="25"/>
      <c r="N1491" s="38"/>
      <c r="P1491" s="63" t="str">
        <f t="shared" si="137"/>
        <v>.</v>
      </c>
      <c r="Q1491" s="63"/>
      <c r="R1491" s="63"/>
      <c r="S1491" s="6" t="str">
        <f t="shared" si="136"/>
        <v xml:space="preserve">فاتورة رقم 9517  </v>
      </c>
      <c r="T1491" s="6"/>
      <c r="U1491" s="283"/>
      <c r="V1491" s="283"/>
      <c r="W1491" s="164"/>
      <c r="X1491" s="99"/>
      <c r="Y1491" s="58"/>
      <c r="Z1491" s="58"/>
      <c r="AA1491" s="58"/>
      <c r="AB1491" s="58"/>
      <c r="AC1491" s="58"/>
      <c r="AD1491" s="58"/>
      <c r="AE1491" s="58"/>
      <c r="AF1491" s="58"/>
      <c r="AG1491" s="58"/>
      <c r="AH1491" s="58"/>
      <c r="AI1491" s="58"/>
      <c r="AJ1491" s="58"/>
      <c r="AM1491" s="127"/>
      <c r="AN1491" s="127"/>
    </row>
    <row r="1492" spans="1:40" s="66" customFormat="1" ht="29.25" hidden="1" customHeight="1" thickTop="1" thickBot="1">
      <c r="A1492" s="26"/>
      <c r="B1492" s="184"/>
      <c r="C1492" s="64"/>
      <c r="D1492" s="56"/>
      <c r="E1492" s="53" t="str">
        <f>+IF(J1492="","",SUBTOTAL(3,J$8:J1492))</f>
        <v/>
      </c>
      <c r="F1492" s="201"/>
      <c r="G1492" s="25"/>
      <c r="H1492" s="28">
        <v>9518</v>
      </c>
      <c r="I1492" s="65"/>
      <c r="J1492" s="25"/>
      <c r="K1492" s="26" t="str">
        <f t="shared" si="138"/>
        <v/>
      </c>
      <c r="L1492" s="169"/>
      <c r="M1492" s="25"/>
      <c r="N1492" s="38"/>
      <c r="P1492" s="63" t="str">
        <f t="shared" si="137"/>
        <v>.</v>
      </c>
      <c r="Q1492" s="63"/>
      <c r="R1492" s="63"/>
      <c r="S1492" s="6" t="str">
        <f t="shared" si="136"/>
        <v xml:space="preserve">فاتورة رقم 9518  </v>
      </c>
      <c r="T1492" s="6"/>
      <c r="U1492" s="283"/>
      <c r="V1492" s="283"/>
      <c r="W1492" s="164"/>
      <c r="X1492" s="99"/>
      <c r="Y1492" s="58"/>
      <c r="Z1492" s="58"/>
      <c r="AA1492" s="58"/>
      <c r="AB1492" s="58"/>
      <c r="AC1492" s="58"/>
      <c r="AD1492" s="58"/>
      <c r="AE1492" s="58"/>
      <c r="AF1492" s="58"/>
      <c r="AG1492" s="58"/>
      <c r="AH1492" s="58"/>
      <c r="AI1492" s="58"/>
      <c r="AJ1492" s="58"/>
      <c r="AM1492" s="127"/>
      <c r="AN1492" s="127"/>
    </row>
    <row r="1493" spans="1:40" s="66" customFormat="1" ht="29.25" hidden="1" customHeight="1" thickTop="1" thickBot="1">
      <c r="A1493" s="26"/>
      <c r="B1493" s="184"/>
      <c r="C1493" s="64"/>
      <c r="D1493" s="56"/>
      <c r="E1493" s="53" t="str">
        <f>+IF(J1493="","",SUBTOTAL(3,J$8:J1493))</f>
        <v/>
      </c>
      <c r="F1493" s="201"/>
      <c r="G1493" s="25"/>
      <c r="H1493" s="28">
        <v>9519</v>
      </c>
      <c r="I1493" s="65"/>
      <c r="J1493" s="25"/>
      <c r="K1493" s="26" t="str">
        <f t="shared" si="138"/>
        <v/>
      </c>
      <c r="L1493" s="169"/>
      <c r="M1493" s="25"/>
      <c r="N1493" s="38"/>
      <c r="P1493" s="63" t="str">
        <f t="shared" si="137"/>
        <v>.</v>
      </c>
      <c r="Q1493" s="63"/>
      <c r="R1493" s="63"/>
      <c r="S1493" s="6" t="str">
        <f t="shared" si="136"/>
        <v xml:space="preserve">فاتورة رقم 9519  </v>
      </c>
      <c r="T1493" s="6"/>
      <c r="U1493" s="283"/>
      <c r="V1493" s="283"/>
      <c r="W1493" s="164"/>
      <c r="X1493" s="99"/>
      <c r="Y1493" s="58"/>
      <c r="Z1493" s="58"/>
      <c r="AA1493" s="58"/>
      <c r="AB1493" s="58"/>
      <c r="AC1493" s="58"/>
      <c r="AD1493" s="58"/>
      <c r="AE1493" s="58"/>
      <c r="AF1493" s="58"/>
      <c r="AG1493" s="58"/>
      <c r="AH1493" s="58"/>
      <c r="AI1493" s="58"/>
      <c r="AJ1493" s="58"/>
      <c r="AM1493" s="127"/>
      <c r="AN1493" s="127"/>
    </row>
    <row r="1494" spans="1:40" s="66" customFormat="1" ht="29.25" hidden="1" customHeight="1" thickTop="1" thickBot="1">
      <c r="A1494" s="26"/>
      <c r="B1494" s="184"/>
      <c r="C1494" s="64"/>
      <c r="D1494" s="56"/>
      <c r="E1494" s="53" t="str">
        <f>+IF(J1494="","",SUBTOTAL(3,J$8:J1494))</f>
        <v/>
      </c>
      <c r="F1494" s="201"/>
      <c r="G1494" s="25"/>
      <c r="H1494" s="28">
        <v>9520</v>
      </c>
      <c r="I1494" s="65"/>
      <c r="J1494" s="25"/>
      <c r="K1494" s="26" t="str">
        <f t="shared" si="138"/>
        <v/>
      </c>
      <c r="L1494" s="169"/>
      <c r="M1494" s="25"/>
      <c r="N1494" s="38"/>
      <c r="P1494" s="63" t="str">
        <f t="shared" si="137"/>
        <v>.</v>
      </c>
      <c r="Q1494" s="63"/>
      <c r="R1494" s="63"/>
      <c r="S1494" s="6" t="str">
        <f t="shared" si="136"/>
        <v xml:space="preserve">فاتورة رقم 9520  </v>
      </c>
      <c r="T1494" s="6"/>
      <c r="U1494" s="283"/>
      <c r="V1494" s="283"/>
      <c r="W1494" s="164"/>
      <c r="X1494" s="99"/>
      <c r="Y1494" s="58"/>
      <c r="Z1494" s="58"/>
      <c r="AA1494" s="58"/>
      <c r="AB1494" s="58"/>
      <c r="AC1494" s="58"/>
      <c r="AD1494" s="58"/>
      <c r="AE1494" s="58"/>
      <c r="AF1494" s="58"/>
      <c r="AG1494" s="58"/>
      <c r="AH1494" s="58"/>
      <c r="AI1494" s="58"/>
      <c r="AJ1494" s="58"/>
      <c r="AM1494" s="127"/>
      <c r="AN1494" s="127"/>
    </row>
    <row r="1495" spans="1:40" s="66" customFormat="1" ht="29.25" hidden="1" customHeight="1" thickTop="1" thickBot="1">
      <c r="A1495" s="26"/>
      <c r="B1495" s="184"/>
      <c r="C1495" s="64"/>
      <c r="D1495" s="56"/>
      <c r="E1495" s="53" t="str">
        <f>+IF(J1495="","",SUBTOTAL(3,J$8:J1495))</f>
        <v/>
      </c>
      <c r="F1495" s="201"/>
      <c r="G1495" s="25"/>
      <c r="H1495" s="28">
        <v>9521</v>
      </c>
      <c r="I1495" s="65"/>
      <c r="J1495" s="25"/>
      <c r="K1495" s="26" t="str">
        <f t="shared" si="138"/>
        <v/>
      </c>
      <c r="L1495" s="169"/>
      <c r="M1495" s="25"/>
      <c r="N1495" s="38"/>
      <c r="P1495" s="63" t="str">
        <f t="shared" si="137"/>
        <v>.</v>
      </c>
      <c r="Q1495" s="63"/>
      <c r="R1495" s="63"/>
      <c r="S1495" s="6" t="str">
        <f t="shared" si="136"/>
        <v xml:space="preserve">فاتورة رقم 9521  </v>
      </c>
      <c r="T1495" s="6"/>
      <c r="U1495" s="283"/>
      <c r="V1495" s="283"/>
      <c r="W1495" s="164"/>
      <c r="X1495" s="99"/>
      <c r="Y1495" s="58"/>
      <c r="Z1495" s="58"/>
      <c r="AA1495" s="58"/>
      <c r="AB1495" s="58"/>
      <c r="AC1495" s="58"/>
      <c r="AD1495" s="58"/>
      <c r="AE1495" s="58"/>
      <c r="AF1495" s="58"/>
      <c r="AG1495" s="58"/>
      <c r="AH1495" s="58"/>
      <c r="AI1495" s="58"/>
      <c r="AJ1495" s="58"/>
      <c r="AM1495" s="127"/>
      <c r="AN1495" s="127"/>
    </row>
    <row r="1496" spans="1:40" s="66" customFormat="1" ht="29.25" hidden="1" customHeight="1" thickTop="1" thickBot="1">
      <c r="A1496" s="26"/>
      <c r="B1496" s="184"/>
      <c r="C1496" s="64"/>
      <c r="D1496" s="56"/>
      <c r="E1496" s="53" t="str">
        <f>+IF(J1496="","",SUBTOTAL(3,J$8:J1496))</f>
        <v/>
      </c>
      <c r="F1496" s="201"/>
      <c r="G1496" s="25"/>
      <c r="H1496" s="28">
        <v>9522</v>
      </c>
      <c r="I1496" s="65"/>
      <c r="J1496" s="25"/>
      <c r="K1496" s="26" t="str">
        <f t="shared" si="138"/>
        <v/>
      </c>
      <c r="L1496" s="169"/>
      <c r="M1496" s="25"/>
      <c r="N1496" s="38"/>
      <c r="P1496" s="63" t="str">
        <f t="shared" si="137"/>
        <v>.</v>
      </c>
      <c r="Q1496" s="63"/>
      <c r="R1496" s="63"/>
      <c r="S1496" s="6" t="str">
        <f t="shared" si="136"/>
        <v xml:space="preserve">فاتورة رقم 9522  </v>
      </c>
      <c r="T1496" s="6"/>
      <c r="U1496" s="283"/>
      <c r="V1496" s="283"/>
      <c r="W1496" s="164"/>
      <c r="X1496" s="99"/>
      <c r="Y1496" s="58"/>
      <c r="Z1496" s="58"/>
      <c r="AA1496" s="58"/>
      <c r="AB1496" s="58"/>
      <c r="AC1496" s="58"/>
      <c r="AD1496" s="58"/>
      <c r="AE1496" s="58"/>
      <c r="AF1496" s="58"/>
      <c r="AG1496" s="58"/>
      <c r="AH1496" s="58"/>
      <c r="AI1496" s="58"/>
      <c r="AJ1496" s="58"/>
      <c r="AM1496" s="127"/>
      <c r="AN1496" s="127"/>
    </row>
    <row r="1497" spans="1:40" s="66" customFormat="1" ht="29.25" hidden="1" customHeight="1" thickTop="1" thickBot="1">
      <c r="A1497" s="26"/>
      <c r="B1497" s="184"/>
      <c r="C1497" s="64"/>
      <c r="D1497" s="56"/>
      <c r="E1497" s="53" t="str">
        <f>+IF(J1497="","",SUBTOTAL(3,J$8:J1497))</f>
        <v/>
      </c>
      <c r="F1497" s="201"/>
      <c r="G1497" s="25"/>
      <c r="H1497" s="28">
        <v>9523</v>
      </c>
      <c r="I1497" s="65"/>
      <c r="J1497" s="25"/>
      <c r="K1497" s="26" t="str">
        <f t="shared" si="138"/>
        <v/>
      </c>
      <c r="L1497" s="169"/>
      <c r="M1497" s="25"/>
      <c r="N1497" s="38"/>
      <c r="P1497" s="63" t="str">
        <f t="shared" si="137"/>
        <v>.</v>
      </c>
      <c r="Q1497" s="63"/>
      <c r="R1497" s="63"/>
      <c r="S1497" s="6" t="str">
        <f t="shared" si="136"/>
        <v xml:space="preserve">فاتورة رقم 9523  </v>
      </c>
      <c r="T1497" s="6"/>
      <c r="U1497" s="283"/>
      <c r="V1497" s="283"/>
      <c r="W1497" s="164"/>
      <c r="X1497" s="99"/>
      <c r="Y1497" s="58"/>
      <c r="Z1497" s="58"/>
      <c r="AA1497" s="58"/>
      <c r="AB1497" s="58"/>
      <c r="AC1497" s="58"/>
      <c r="AD1497" s="58"/>
      <c r="AE1497" s="58"/>
      <c r="AF1497" s="58"/>
      <c r="AG1497" s="58"/>
      <c r="AH1497" s="58"/>
      <c r="AI1497" s="58"/>
      <c r="AJ1497" s="58"/>
      <c r="AM1497" s="127"/>
      <c r="AN1497" s="127"/>
    </row>
    <row r="1498" spans="1:40" s="66" customFormat="1" ht="29.25" hidden="1" customHeight="1" thickTop="1" thickBot="1">
      <c r="A1498" s="26"/>
      <c r="B1498" s="184"/>
      <c r="C1498" s="64"/>
      <c r="D1498" s="56"/>
      <c r="E1498" s="53" t="str">
        <f>+IF(J1498="","",SUBTOTAL(3,J$8:J1498))</f>
        <v/>
      </c>
      <c r="F1498" s="201"/>
      <c r="G1498" s="25"/>
      <c r="H1498" s="28">
        <v>9524</v>
      </c>
      <c r="I1498" s="65"/>
      <c r="J1498" s="25"/>
      <c r="K1498" s="26" t="str">
        <f t="shared" si="138"/>
        <v/>
      </c>
      <c r="L1498" s="169"/>
      <c r="M1498" s="25"/>
      <c r="N1498" s="38"/>
      <c r="P1498" s="63" t="str">
        <f t="shared" si="137"/>
        <v>.</v>
      </c>
      <c r="Q1498" s="63"/>
      <c r="R1498" s="63"/>
      <c r="S1498" s="6" t="str">
        <f t="shared" si="136"/>
        <v xml:space="preserve">فاتورة رقم 9524  </v>
      </c>
      <c r="T1498" s="6"/>
      <c r="U1498" s="283"/>
      <c r="V1498" s="283"/>
      <c r="W1498" s="164"/>
      <c r="X1498" s="99"/>
      <c r="Y1498" s="58"/>
      <c r="Z1498" s="58"/>
      <c r="AA1498" s="58"/>
      <c r="AB1498" s="58"/>
      <c r="AC1498" s="58"/>
      <c r="AD1498" s="58"/>
      <c r="AE1498" s="58"/>
      <c r="AF1498" s="58"/>
      <c r="AG1498" s="58"/>
      <c r="AH1498" s="58"/>
      <c r="AI1498" s="58"/>
      <c r="AJ1498" s="58"/>
      <c r="AM1498" s="127"/>
      <c r="AN1498" s="127"/>
    </row>
    <row r="1499" spans="1:40" s="66" customFormat="1" ht="29.25" hidden="1" customHeight="1" thickTop="1" thickBot="1">
      <c r="A1499" s="26"/>
      <c r="B1499" s="184"/>
      <c r="C1499" s="64"/>
      <c r="D1499" s="56"/>
      <c r="E1499" s="53" t="str">
        <f>+IF(J1499="","",SUBTOTAL(3,J$8:J1499))</f>
        <v/>
      </c>
      <c r="F1499" s="201"/>
      <c r="G1499" s="25"/>
      <c r="H1499" s="28">
        <v>9525</v>
      </c>
      <c r="I1499" s="65"/>
      <c r="J1499" s="25"/>
      <c r="K1499" s="26" t="str">
        <f t="shared" si="138"/>
        <v/>
      </c>
      <c r="L1499" s="169"/>
      <c r="M1499" s="25"/>
      <c r="N1499" s="38"/>
      <c r="P1499" s="63" t="str">
        <f t="shared" si="137"/>
        <v>.</v>
      </c>
      <c r="Q1499" s="63"/>
      <c r="R1499" s="63"/>
      <c r="S1499" s="6" t="str">
        <f t="shared" si="136"/>
        <v xml:space="preserve">فاتورة رقم 9525  </v>
      </c>
      <c r="T1499" s="6"/>
      <c r="U1499" s="283"/>
      <c r="V1499" s="283"/>
      <c r="W1499" s="164"/>
      <c r="X1499" s="99"/>
      <c r="Y1499" s="58"/>
      <c r="Z1499" s="58"/>
      <c r="AA1499" s="58"/>
      <c r="AB1499" s="58"/>
      <c r="AC1499" s="58"/>
      <c r="AD1499" s="58"/>
      <c r="AE1499" s="58"/>
      <c r="AF1499" s="58"/>
      <c r="AG1499" s="58"/>
      <c r="AH1499" s="58"/>
      <c r="AI1499" s="58"/>
      <c r="AJ1499" s="58"/>
      <c r="AM1499" s="127"/>
      <c r="AN1499" s="127"/>
    </row>
    <row r="1500" spans="1:40" s="66" customFormat="1" ht="29.25" hidden="1" customHeight="1" thickTop="1" thickBot="1">
      <c r="A1500" s="26"/>
      <c r="B1500" s="184"/>
      <c r="C1500" s="64"/>
      <c r="D1500" s="56"/>
      <c r="E1500" s="53" t="str">
        <f>+IF(J1500="","",SUBTOTAL(3,J$8:J1500))</f>
        <v/>
      </c>
      <c r="F1500" s="201"/>
      <c r="G1500" s="25"/>
      <c r="H1500" s="28">
        <v>9526</v>
      </c>
      <c r="I1500" s="65"/>
      <c r="J1500" s="25"/>
      <c r="K1500" s="26" t="str">
        <f t="shared" si="138"/>
        <v/>
      </c>
      <c r="L1500" s="169"/>
      <c r="M1500" s="25"/>
      <c r="N1500" s="38"/>
      <c r="P1500" s="63" t="str">
        <f t="shared" si="137"/>
        <v>.</v>
      </c>
      <c r="Q1500" s="63"/>
      <c r="R1500" s="63"/>
      <c r="S1500" s="6" t="str">
        <f t="shared" si="136"/>
        <v xml:space="preserve">فاتورة رقم 9526  </v>
      </c>
      <c r="T1500" s="6"/>
      <c r="U1500" s="283"/>
      <c r="V1500" s="283"/>
      <c r="W1500" s="164"/>
      <c r="X1500" s="99"/>
      <c r="Y1500" s="58"/>
      <c r="Z1500" s="58"/>
      <c r="AA1500" s="58"/>
      <c r="AB1500" s="58"/>
      <c r="AC1500" s="58"/>
      <c r="AD1500" s="58"/>
      <c r="AE1500" s="58"/>
      <c r="AF1500" s="58"/>
      <c r="AG1500" s="58"/>
      <c r="AH1500" s="58"/>
      <c r="AI1500" s="58"/>
      <c r="AJ1500" s="58"/>
      <c r="AM1500" s="127"/>
      <c r="AN1500" s="127"/>
    </row>
    <row r="1501" spans="1:40" s="66" customFormat="1" ht="29.25" hidden="1" customHeight="1" thickTop="1" thickBot="1">
      <c r="A1501" s="26"/>
      <c r="B1501" s="184"/>
      <c r="C1501" s="64"/>
      <c r="D1501" s="56"/>
      <c r="E1501" s="53" t="str">
        <f>+IF(J1501="","",SUBTOTAL(3,J$8:J1501))</f>
        <v/>
      </c>
      <c r="F1501" s="201"/>
      <c r="G1501" s="25"/>
      <c r="H1501" s="28">
        <v>9527</v>
      </c>
      <c r="I1501" s="65"/>
      <c r="J1501" s="25"/>
      <c r="K1501" s="26" t="str">
        <f t="shared" si="138"/>
        <v/>
      </c>
      <c r="L1501" s="169"/>
      <c r="M1501" s="25"/>
      <c r="N1501" s="38"/>
      <c r="P1501" s="63" t="str">
        <f t="shared" si="137"/>
        <v>.</v>
      </c>
      <c r="Q1501" s="63"/>
      <c r="R1501" s="63"/>
      <c r="S1501" s="6" t="str">
        <f t="shared" si="136"/>
        <v xml:space="preserve">فاتورة رقم 9527  </v>
      </c>
      <c r="T1501" s="6"/>
      <c r="U1501" s="283"/>
      <c r="V1501" s="283"/>
      <c r="W1501" s="164"/>
      <c r="X1501" s="99"/>
      <c r="Y1501" s="58"/>
      <c r="Z1501" s="58"/>
      <c r="AA1501" s="58"/>
      <c r="AB1501" s="58"/>
      <c r="AC1501" s="58"/>
      <c r="AD1501" s="58"/>
      <c r="AE1501" s="58"/>
      <c r="AF1501" s="58"/>
      <c r="AG1501" s="58"/>
      <c r="AH1501" s="58"/>
      <c r="AI1501" s="58"/>
      <c r="AJ1501" s="58"/>
      <c r="AM1501" s="127"/>
      <c r="AN1501" s="127"/>
    </row>
    <row r="1502" spans="1:40" s="66" customFormat="1" ht="29.25" hidden="1" customHeight="1" thickTop="1" thickBot="1">
      <c r="A1502" s="26"/>
      <c r="B1502" s="184"/>
      <c r="C1502" s="64"/>
      <c r="D1502" s="56"/>
      <c r="E1502" s="53" t="str">
        <f>+IF(J1502="","",SUBTOTAL(3,J$8:J1502))</f>
        <v/>
      </c>
      <c r="F1502" s="201"/>
      <c r="G1502" s="25"/>
      <c r="H1502" s="28">
        <v>9528</v>
      </c>
      <c r="I1502" s="65"/>
      <c r="J1502" s="25"/>
      <c r="K1502" s="26" t="str">
        <f t="shared" si="138"/>
        <v/>
      </c>
      <c r="L1502" s="169"/>
      <c r="M1502" s="25"/>
      <c r="N1502" s="38"/>
      <c r="P1502" s="63" t="str">
        <f t="shared" si="137"/>
        <v>.</v>
      </c>
      <c r="Q1502" s="63"/>
      <c r="R1502" s="63"/>
      <c r="S1502" s="6" t="str">
        <f t="shared" si="136"/>
        <v xml:space="preserve">فاتورة رقم 9528  </v>
      </c>
      <c r="T1502" s="6"/>
      <c r="U1502" s="283"/>
      <c r="V1502" s="283"/>
      <c r="W1502" s="164"/>
      <c r="X1502" s="99"/>
      <c r="Y1502" s="58"/>
      <c r="Z1502" s="58"/>
      <c r="AA1502" s="58"/>
      <c r="AB1502" s="58"/>
      <c r="AC1502" s="58"/>
      <c r="AD1502" s="58"/>
      <c r="AE1502" s="58"/>
      <c r="AF1502" s="58"/>
      <c r="AG1502" s="58"/>
      <c r="AH1502" s="58"/>
      <c r="AI1502" s="58"/>
      <c r="AJ1502" s="58"/>
      <c r="AM1502" s="127"/>
      <c r="AN1502" s="127"/>
    </row>
    <row r="1503" spans="1:40" s="66" customFormat="1" ht="29.25" hidden="1" customHeight="1" thickTop="1" thickBot="1">
      <c r="A1503" s="26"/>
      <c r="B1503" s="184"/>
      <c r="C1503" s="64"/>
      <c r="D1503" s="56"/>
      <c r="E1503" s="53" t="str">
        <f>+IF(J1503="","",SUBTOTAL(3,J$8:J1503))</f>
        <v/>
      </c>
      <c r="F1503" s="201"/>
      <c r="G1503" s="25"/>
      <c r="H1503" s="28">
        <v>9529</v>
      </c>
      <c r="I1503" s="65"/>
      <c r="J1503" s="25"/>
      <c r="K1503" s="26" t="str">
        <f t="shared" si="138"/>
        <v/>
      </c>
      <c r="L1503" s="169"/>
      <c r="M1503" s="25"/>
      <c r="N1503" s="38"/>
      <c r="P1503" s="63" t="str">
        <f t="shared" si="137"/>
        <v>.</v>
      </c>
      <c r="Q1503" s="63"/>
      <c r="R1503" s="63"/>
      <c r="S1503" s="6" t="str">
        <f t="shared" si="136"/>
        <v xml:space="preserve">فاتورة رقم 9529  </v>
      </c>
      <c r="T1503" s="6"/>
      <c r="U1503" s="283"/>
      <c r="V1503" s="283"/>
      <c r="W1503" s="164"/>
      <c r="X1503" s="99"/>
      <c r="Y1503" s="58"/>
      <c r="Z1503" s="58"/>
      <c r="AA1503" s="58"/>
      <c r="AB1503" s="58"/>
      <c r="AC1503" s="58"/>
      <c r="AD1503" s="58"/>
      <c r="AE1503" s="58"/>
      <c r="AF1503" s="58"/>
      <c r="AG1503" s="58"/>
      <c r="AH1503" s="58"/>
      <c r="AI1503" s="58"/>
      <c r="AJ1503" s="58"/>
      <c r="AM1503" s="127"/>
      <c r="AN1503" s="127"/>
    </row>
    <row r="1504" spans="1:40" s="66" customFormat="1" ht="29.25" hidden="1" customHeight="1" thickTop="1" thickBot="1">
      <c r="A1504" s="26"/>
      <c r="B1504" s="184"/>
      <c r="C1504" s="64"/>
      <c r="D1504" s="56"/>
      <c r="E1504" s="53" t="str">
        <f>+IF(J1504="","",SUBTOTAL(3,J$8:J1504))</f>
        <v/>
      </c>
      <c r="F1504" s="201"/>
      <c r="G1504" s="25"/>
      <c r="H1504" s="28">
        <v>9530</v>
      </c>
      <c r="I1504" s="65"/>
      <c r="J1504" s="25"/>
      <c r="K1504" s="26" t="str">
        <f t="shared" si="138"/>
        <v/>
      </c>
      <c r="L1504" s="169"/>
      <c r="M1504" s="25"/>
      <c r="N1504" s="38"/>
      <c r="P1504" s="63" t="str">
        <f t="shared" si="137"/>
        <v>.</v>
      </c>
      <c r="Q1504" s="63"/>
      <c r="R1504" s="63"/>
      <c r="S1504" s="6" t="str">
        <f t="shared" si="136"/>
        <v xml:space="preserve">فاتورة رقم 9530  </v>
      </c>
      <c r="T1504" s="6"/>
      <c r="U1504" s="283"/>
      <c r="V1504" s="283"/>
      <c r="W1504" s="164"/>
      <c r="X1504" s="99"/>
      <c r="Y1504" s="58"/>
      <c r="Z1504" s="58"/>
      <c r="AA1504" s="58"/>
      <c r="AB1504" s="58"/>
      <c r="AC1504" s="58"/>
      <c r="AD1504" s="58"/>
      <c r="AE1504" s="58"/>
      <c r="AF1504" s="58"/>
      <c r="AG1504" s="58"/>
      <c r="AH1504" s="58"/>
      <c r="AI1504" s="58"/>
      <c r="AJ1504" s="58"/>
      <c r="AM1504" s="127"/>
      <c r="AN1504" s="127"/>
    </row>
    <row r="1505" spans="1:40" s="66" customFormat="1" ht="29.25" hidden="1" customHeight="1" thickTop="1" thickBot="1">
      <c r="A1505" s="26"/>
      <c r="B1505" s="184"/>
      <c r="C1505" s="64"/>
      <c r="D1505" s="56"/>
      <c r="E1505" s="53" t="str">
        <f>+IF(J1505="","",SUBTOTAL(3,J$8:J1505))</f>
        <v/>
      </c>
      <c r="F1505" s="201"/>
      <c r="G1505" s="25"/>
      <c r="H1505" s="28">
        <v>9531</v>
      </c>
      <c r="I1505" s="65"/>
      <c r="J1505" s="25"/>
      <c r="K1505" s="26" t="str">
        <f t="shared" si="138"/>
        <v/>
      </c>
      <c r="L1505" s="169"/>
      <c r="M1505" s="25"/>
      <c r="N1505" s="38"/>
      <c r="P1505" s="63" t="str">
        <f t="shared" si="137"/>
        <v>.</v>
      </c>
      <c r="Q1505" s="63"/>
      <c r="R1505" s="63"/>
      <c r="S1505" s="6" t="str">
        <f t="shared" si="136"/>
        <v xml:space="preserve">فاتورة رقم 9531  </v>
      </c>
      <c r="T1505" s="6"/>
      <c r="U1505" s="283"/>
      <c r="V1505" s="283"/>
      <c r="W1505" s="164"/>
      <c r="X1505" s="99"/>
      <c r="Y1505" s="58"/>
      <c r="Z1505" s="58"/>
      <c r="AA1505" s="58"/>
      <c r="AB1505" s="58"/>
      <c r="AC1505" s="58"/>
      <c r="AD1505" s="58"/>
      <c r="AE1505" s="58"/>
      <c r="AF1505" s="58"/>
      <c r="AG1505" s="58"/>
      <c r="AH1505" s="58"/>
      <c r="AI1505" s="58"/>
      <c r="AJ1505" s="58"/>
      <c r="AM1505" s="127"/>
      <c r="AN1505" s="127"/>
    </row>
    <row r="1506" spans="1:40" s="66" customFormat="1" ht="29.25" hidden="1" customHeight="1" thickTop="1" thickBot="1">
      <c r="A1506" s="26"/>
      <c r="B1506" s="184"/>
      <c r="C1506" s="64"/>
      <c r="D1506" s="56"/>
      <c r="E1506" s="53" t="str">
        <f>+IF(J1506="","",SUBTOTAL(3,J$8:J1506))</f>
        <v/>
      </c>
      <c r="F1506" s="201"/>
      <c r="G1506" s="25"/>
      <c r="H1506" s="28">
        <v>9532</v>
      </c>
      <c r="I1506" s="65"/>
      <c r="J1506" s="25"/>
      <c r="K1506" s="26" t="str">
        <f t="shared" si="138"/>
        <v/>
      </c>
      <c r="L1506" s="169"/>
      <c r="M1506" s="25"/>
      <c r="N1506" s="38"/>
      <c r="P1506" s="63" t="str">
        <f t="shared" si="137"/>
        <v>.</v>
      </c>
      <c r="Q1506" s="63"/>
      <c r="R1506" s="63"/>
      <c r="S1506" s="6" t="str">
        <f t="shared" si="136"/>
        <v xml:space="preserve">فاتورة رقم 9532  </v>
      </c>
      <c r="T1506" s="6"/>
      <c r="U1506" s="283"/>
      <c r="V1506" s="283"/>
      <c r="W1506" s="164"/>
      <c r="X1506" s="99"/>
      <c r="Y1506" s="58"/>
      <c r="Z1506" s="58"/>
      <c r="AA1506" s="58"/>
      <c r="AB1506" s="58"/>
      <c r="AC1506" s="58"/>
      <c r="AD1506" s="58"/>
      <c r="AE1506" s="58"/>
      <c r="AF1506" s="58"/>
      <c r="AG1506" s="58"/>
      <c r="AH1506" s="58"/>
      <c r="AI1506" s="58"/>
      <c r="AJ1506" s="58"/>
      <c r="AM1506" s="127"/>
      <c r="AN1506" s="127"/>
    </row>
    <row r="1507" spans="1:40" s="66" customFormat="1" ht="29.25" hidden="1" customHeight="1" thickTop="1" thickBot="1">
      <c r="A1507" s="26"/>
      <c r="B1507" s="184"/>
      <c r="C1507" s="64"/>
      <c r="D1507" s="56"/>
      <c r="E1507" s="53" t="str">
        <f>+IF(J1507="","",SUBTOTAL(3,J$8:J1507))</f>
        <v/>
      </c>
      <c r="F1507" s="201"/>
      <c r="G1507" s="25"/>
      <c r="H1507" s="28">
        <v>9533</v>
      </c>
      <c r="I1507" s="65"/>
      <c r="J1507" s="25"/>
      <c r="K1507" s="26" t="str">
        <f t="shared" si="138"/>
        <v/>
      </c>
      <c r="L1507" s="169"/>
      <c r="M1507" s="25"/>
      <c r="N1507" s="38"/>
      <c r="P1507" s="63" t="str">
        <f t="shared" si="137"/>
        <v>.</v>
      </c>
      <c r="Q1507" s="63"/>
      <c r="R1507" s="63"/>
      <c r="S1507" s="6" t="str">
        <f t="shared" si="136"/>
        <v xml:space="preserve">فاتورة رقم 9533  </v>
      </c>
      <c r="T1507" s="6"/>
      <c r="U1507" s="283"/>
      <c r="V1507" s="283"/>
      <c r="W1507" s="164"/>
      <c r="X1507" s="99"/>
      <c r="Y1507" s="58"/>
      <c r="Z1507" s="58"/>
      <c r="AA1507" s="58"/>
      <c r="AB1507" s="58"/>
      <c r="AC1507" s="58"/>
      <c r="AD1507" s="58"/>
      <c r="AE1507" s="58"/>
      <c r="AF1507" s="58"/>
      <c r="AG1507" s="58"/>
      <c r="AH1507" s="58"/>
      <c r="AI1507" s="58"/>
      <c r="AJ1507" s="58"/>
      <c r="AM1507" s="127"/>
      <c r="AN1507" s="127"/>
    </row>
    <row r="1508" spans="1:40" s="66" customFormat="1" ht="29.25" hidden="1" customHeight="1" thickTop="1" thickBot="1">
      <c r="A1508" s="26"/>
      <c r="B1508" s="184"/>
      <c r="C1508" s="64"/>
      <c r="D1508" s="56"/>
      <c r="E1508" s="53" t="str">
        <f>+IF(J1508="","",SUBTOTAL(3,J$8:J1508))</f>
        <v/>
      </c>
      <c r="F1508" s="201"/>
      <c r="G1508" s="25"/>
      <c r="H1508" s="28">
        <v>9534</v>
      </c>
      <c r="I1508" s="65"/>
      <c r="J1508" s="25"/>
      <c r="K1508" s="26" t="str">
        <f t="shared" si="138"/>
        <v/>
      </c>
      <c r="L1508" s="169"/>
      <c r="M1508" s="25"/>
      <c r="N1508" s="38"/>
      <c r="P1508" s="63" t="str">
        <f t="shared" si="137"/>
        <v>.</v>
      </c>
      <c r="Q1508" s="63"/>
      <c r="R1508" s="63"/>
      <c r="S1508" s="6" t="str">
        <f t="shared" si="136"/>
        <v xml:space="preserve">فاتورة رقم 9534  </v>
      </c>
      <c r="T1508" s="6"/>
      <c r="U1508" s="283"/>
      <c r="V1508" s="283"/>
      <c r="W1508" s="164"/>
      <c r="X1508" s="99"/>
      <c r="Y1508" s="58"/>
      <c r="Z1508" s="58"/>
      <c r="AA1508" s="58"/>
      <c r="AB1508" s="58"/>
      <c r="AC1508" s="58"/>
      <c r="AD1508" s="58"/>
      <c r="AE1508" s="58"/>
      <c r="AF1508" s="58"/>
      <c r="AG1508" s="58"/>
      <c r="AH1508" s="58"/>
      <c r="AI1508" s="58"/>
      <c r="AJ1508" s="58"/>
      <c r="AM1508" s="127"/>
      <c r="AN1508" s="127"/>
    </row>
    <row r="1509" spans="1:40" s="66" customFormat="1" ht="29.25" hidden="1" customHeight="1" thickTop="1" thickBot="1">
      <c r="A1509" s="26"/>
      <c r="B1509" s="184"/>
      <c r="C1509" s="64"/>
      <c r="D1509" s="56"/>
      <c r="E1509" s="53" t="str">
        <f>+IF(J1509="","",SUBTOTAL(3,J$8:J1509))</f>
        <v/>
      </c>
      <c r="F1509" s="201"/>
      <c r="G1509" s="25"/>
      <c r="H1509" s="28">
        <v>9535</v>
      </c>
      <c r="I1509" s="65"/>
      <c r="J1509" s="25"/>
      <c r="K1509" s="26" t="str">
        <f t="shared" si="138"/>
        <v/>
      </c>
      <c r="L1509" s="169"/>
      <c r="M1509" s="25"/>
      <c r="N1509" s="38"/>
      <c r="P1509" s="63" t="str">
        <f t="shared" si="137"/>
        <v>.</v>
      </c>
      <c r="Q1509" s="63"/>
      <c r="R1509" s="63"/>
      <c r="S1509" s="6" t="str">
        <f t="shared" si="136"/>
        <v xml:space="preserve">فاتورة رقم 9535  </v>
      </c>
      <c r="T1509" s="6"/>
      <c r="U1509" s="283"/>
      <c r="V1509" s="283"/>
      <c r="W1509" s="164"/>
      <c r="X1509" s="99"/>
      <c r="Y1509" s="58"/>
      <c r="Z1509" s="58"/>
      <c r="AA1509" s="58"/>
      <c r="AB1509" s="58"/>
      <c r="AC1509" s="58"/>
      <c r="AD1509" s="58"/>
      <c r="AE1509" s="58"/>
      <c r="AF1509" s="58"/>
      <c r="AG1509" s="58"/>
      <c r="AH1509" s="58"/>
      <c r="AI1509" s="58"/>
      <c r="AJ1509" s="58"/>
      <c r="AM1509" s="127"/>
      <c r="AN1509" s="127"/>
    </row>
    <row r="1510" spans="1:40" s="66" customFormat="1" ht="29.25" hidden="1" customHeight="1" thickTop="1" thickBot="1">
      <c r="A1510" s="26"/>
      <c r="B1510" s="184"/>
      <c r="C1510" s="64"/>
      <c r="D1510" s="56"/>
      <c r="E1510" s="53" t="str">
        <f>+IF(J1510="","",SUBTOTAL(3,J$8:J1510))</f>
        <v/>
      </c>
      <c r="F1510" s="201"/>
      <c r="G1510" s="25"/>
      <c r="H1510" s="28">
        <v>9536</v>
      </c>
      <c r="I1510" s="65"/>
      <c r="J1510" s="25"/>
      <c r="K1510" s="26" t="str">
        <f t="shared" si="138"/>
        <v/>
      </c>
      <c r="L1510" s="169"/>
      <c r="M1510" s="25"/>
      <c r="N1510" s="38"/>
      <c r="P1510" s="63" t="str">
        <f t="shared" si="137"/>
        <v>.</v>
      </c>
      <c r="Q1510" s="63"/>
      <c r="R1510" s="63"/>
      <c r="S1510" s="6" t="str">
        <f t="shared" si="136"/>
        <v xml:space="preserve">فاتورة رقم 9536  </v>
      </c>
      <c r="T1510" s="6"/>
      <c r="U1510" s="283"/>
      <c r="V1510" s="283"/>
      <c r="W1510" s="164"/>
      <c r="X1510" s="99"/>
      <c r="Y1510" s="58"/>
      <c r="Z1510" s="58"/>
      <c r="AA1510" s="58"/>
      <c r="AB1510" s="58"/>
      <c r="AC1510" s="58"/>
      <c r="AD1510" s="58"/>
      <c r="AE1510" s="58"/>
      <c r="AF1510" s="58"/>
      <c r="AG1510" s="58"/>
      <c r="AH1510" s="58"/>
      <c r="AI1510" s="58"/>
      <c r="AJ1510" s="58"/>
      <c r="AM1510" s="127"/>
      <c r="AN1510" s="127"/>
    </row>
    <row r="1511" spans="1:40" s="66" customFormat="1" ht="29.25" hidden="1" customHeight="1" thickTop="1" thickBot="1">
      <c r="A1511" s="26"/>
      <c r="B1511" s="184"/>
      <c r="C1511" s="64"/>
      <c r="D1511" s="56"/>
      <c r="E1511" s="53" t="str">
        <f>+IF(J1511="","",SUBTOTAL(3,J$8:J1511))</f>
        <v/>
      </c>
      <c r="F1511" s="201"/>
      <c r="G1511" s="25"/>
      <c r="H1511" s="28">
        <v>9537</v>
      </c>
      <c r="I1511" s="65"/>
      <c r="J1511" s="25"/>
      <c r="K1511" s="26" t="str">
        <f t="shared" si="138"/>
        <v/>
      </c>
      <c r="L1511" s="169"/>
      <c r="M1511" s="25"/>
      <c r="N1511" s="38"/>
      <c r="P1511" s="63" t="str">
        <f t="shared" si="137"/>
        <v>.</v>
      </c>
      <c r="Q1511" s="63"/>
      <c r="R1511" s="63"/>
      <c r="S1511" s="6" t="str">
        <f t="shared" si="136"/>
        <v xml:space="preserve">فاتورة رقم 9537  </v>
      </c>
      <c r="T1511" s="6"/>
      <c r="U1511" s="283"/>
      <c r="V1511" s="283"/>
      <c r="W1511" s="164"/>
      <c r="X1511" s="99"/>
      <c r="Y1511" s="58"/>
      <c r="Z1511" s="58"/>
      <c r="AA1511" s="58"/>
      <c r="AB1511" s="58"/>
      <c r="AC1511" s="58"/>
      <c r="AD1511" s="58"/>
      <c r="AE1511" s="58"/>
      <c r="AF1511" s="58"/>
      <c r="AG1511" s="58"/>
      <c r="AH1511" s="58"/>
      <c r="AI1511" s="58"/>
      <c r="AJ1511" s="58"/>
      <c r="AM1511" s="127"/>
      <c r="AN1511" s="127"/>
    </row>
    <row r="1512" spans="1:40" s="66" customFormat="1" ht="29.25" hidden="1" customHeight="1" thickTop="1" thickBot="1">
      <c r="A1512" s="26"/>
      <c r="B1512" s="184"/>
      <c r="C1512" s="64"/>
      <c r="D1512" s="56"/>
      <c r="E1512" s="53" t="str">
        <f>+IF(J1512="","",SUBTOTAL(3,J$8:J1512))</f>
        <v/>
      </c>
      <c r="F1512" s="201"/>
      <c r="G1512" s="25"/>
      <c r="H1512" s="28">
        <v>9538</v>
      </c>
      <c r="I1512" s="65"/>
      <c r="J1512" s="25"/>
      <c r="K1512" s="26" t="str">
        <f t="shared" si="138"/>
        <v/>
      </c>
      <c r="L1512" s="169"/>
      <c r="M1512" s="25"/>
      <c r="N1512" s="38"/>
      <c r="P1512" s="63" t="str">
        <f t="shared" si="137"/>
        <v>.</v>
      </c>
      <c r="Q1512" s="63"/>
      <c r="R1512" s="63"/>
      <c r="S1512" s="6" t="str">
        <f t="shared" si="136"/>
        <v xml:space="preserve">فاتورة رقم 9538  </v>
      </c>
      <c r="T1512" s="6"/>
      <c r="U1512" s="283"/>
      <c r="V1512" s="283"/>
      <c r="W1512" s="164"/>
      <c r="X1512" s="99"/>
      <c r="Y1512" s="58"/>
      <c r="Z1512" s="58"/>
      <c r="AA1512" s="58"/>
      <c r="AB1512" s="58"/>
      <c r="AC1512" s="58"/>
      <c r="AD1512" s="58"/>
      <c r="AE1512" s="58"/>
      <c r="AF1512" s="58"/>
      <c r="AG1512" s="58"/>
      <c r="AH1512" s="58"/>
      <c r="AI1512" s="58"/>
      <c r="AJ1512" s="58"/>
      <c r="AM1512" s="127"/>
      <c r="AN1512" s="127"/>
    </row>
    <row r="1513" spans="1:40" s="66" customFormat="1" ht="29.25" hidden="1" customHeight="1" thickTop="1" thickBot="1">
      <c r="A1513" s="26"/>
      <c r="B1513" s="184"/>
      <c r="C1513" s="64"/>
      <c r="D1513" s="56"/>
      <c r="E1513" s="53" t="str">
        <f>+IF(J1513="","",SUBTOTAL(3,J$8:J1513))</f>
        <v/>
      </c>
      <c r="F1513" s="201"/>
      <c r="G1513" s="25"/>
      <c r="H1513" s="28">
        <v>9539</v>
      </c>
      <c r="I1513" s="65"/>
      <c r="J1513" s="25"/>
      <c r="K1513" s="26" t="str">
        <f t="shared" si="138"/>
        <v/>
      </c>
      <c r="L1513" s="169"/>
      <c r="M1513" s="25"/>
      <c r="N1513" s="38"/>
      <c r="P1513" s="63" t="str">
        <f t="shared" si="137"/>
        <v>.</v>
      </c>
      <c r="Q1513" s="63"/>
      <c r="R1513" s="63"/>
      <c r="S1513" s="6" t="str">
        <f t="shared" si="136"/>
        <v xml:space="preserve">فاتورة رقم 9539  </v>
      </c>
      <c r="T1513" s="6"/>
      <c r="U1513" s="283"/>
      <c r="V1513" s="283"/>
      <c r="W1513" s="164"/>
      <c r="X1513" s="99"/>
      <c r="Y1513" s="58"/>
      <c r="Z1513" s="58"/>
      <c r="AA1513" s="58"/>
      <c r="AB1513" s="58"/>
      <c r="AC1513" s="58"/>
      <c r="AD1513" s="58"/>
      <c r="AE1513" s="58"/>
      <c r="AF1513" s="58"/>
      <c r="AG1513" s="58"/>
      <c r="AH1513" s="58"/>
      <c r="AI1513" s="58"/>
      <c r="AJ1513" s="58"/>
      <c r="AM1513" s="127"/>
      <c r="AN1513" s="127"/>
    </row>
    <row r="1514" spans="1:40" s="66" customFormat="1" ht="29.25" hidden="1" customHeight="1" thickTop="1" thickBot="1">
      <c r="A1514" s="26"/>
      <c r="B1514" s="184"/>
      <c r="C1514" s="64"/>
      <c r="D1514" s="56"/>
      <c r="E1514" s="53" t="str">
        <f>+IF(J1514="","",SUBTOTAL(3,J$8:J1514))</f>
        <v/>
      </c>
      <c r="F1514" s="201"/>
      <c r="G1514" s="25"/>
      <c r="H1514" s="28">
        <v>9540</v>
      </c>
      <c r="I1514" s="65"/>
      <c r="J1514" s="25"/>
      <c r="K1514" s="26" t="str">
        <f t="shared" si="138"/>
        <v/>
      </c>
      <c r="L1514" s="169"/>
      <c r="M1514" s="25"/>
      <c r="N1514" s="38"/>
      <c r="P1514" s="63" t="str">
        <f t="shared" si="137"/>
        <v>.</v>
      </c>
      <c r="Q1514" s="63"/>
      <c r="R1514" s="63"/>
      <c r="S1514" s="6" t="str">
        <f t="shared" si="136"/>
        <v xml:space="preserve">فاتورة رقم 9540  </v>
      </c>
      <c r="T1514" s="6"/>
      <c r="U1514" s="283"/>
      <c r="V1514" s="283"/>
      <c r="W1514" s="164"/>
      <c r="X1514" s="99"/>
      <c r="Y1514" s="58"/>
      <c r="Z1514" s="58"/>
      <c r="AA1514" s="58"/>
      <c r="AB1514" s="58"/>
      <c r="AC1514" s="58"/>
      <c r="AD1514" s="58"/>
      <c r="AE1514" s="58"/>
      <c r="AF1514" s="58"/>
      <c r="AG1514" s="58"/>
      <c r="AH1514" s="58"/>
      <c r="AI1514" s="58"/>
      <c r="AJ1514" s="58"/>
      <c r="AM1514" s="127"/>
      <c r="AN1514" s="127"/>
    </row>
    <row r="1515" spans="1:40" s="66" customFormat="1" ht="29.25" hidden="1" customHeight="1" thickTop="1" thickBot="1">
      <c r="A1515" s="26"/>
      <c r="B1515" s="184"/>
      <c r="C1515" s="64"/>
      <c r="D1515" s="56"/>
      <c r="E1515" s="53" t="str">
        <f>+IF(J1515="","",SUBTOTAL(3,J$8:J1515))</f>
        <v/>
      </c>
      <c r="F1515" s="201"/>
      <c r="G1515" s="25"/>
      <c r="H1515" s="28">
        <v>9541</v>
      </c>
      <c r="I1515" s="65"/>
      <c r="J1515" s="25"/>
      <c r="K1515" s="26" t="str">
        <f t="shared" si="138"/>
        <v/>
      </c>
      <c r="L1515" s="169"/>
      <c r="M1515" s="25"/>
      <c r="N1515" s="38"/>
      <c r="P1515" s="63" t="str">
        <f t="shared" si="137"/>
        <v>.</v>
      </c>
      <c r="Q1515" s="63"/>
      <c r="R1515" s="63"/>
      <c r="S1515" s="6" t="str">
        <f t="shared" si="136"/>
        <v xml:space="preserve">فاتورة رقم 9541  </v>
      </c>
      <c r="T1515" s="6"/>
      <c r="U1515" s="283"/>
      <c r="V1515" s="283"/>
      <c r="W1515" s="164"/>
      <c r="X1515" s="99"/>
      <c r="Y1515" s="58"/>
      <c r="Z1515" s="58"/>
      <c r="AA1515" s="58"/>
      <c r="AB1515" s="58"/>
      <c r="AC1515" s="58"/>
      <c r="AD1515" s="58"/>
      <c r="AE1515" s="58"/>
      <c r="AF1515" s="58"/>
      <c r="AG1515" s="58"/>
      <c r="AH1515" s="58"/>
      <c r="AI1515" s="58"/>
      <c r="AJ1515" s="58"/>
      <c r="AM1515" s="127"/>
      <c r="AN1515" s="127"/>
    </row>
    <row r="1516" spans="1:40" s="66" customFormat="1" ht="29.25" hidden="1" customHeight="1" thickTop="1" thickBot="1">
      <c r="A1516" s="26"/>
      <c r="B1516" s="184"/>
      <c r="C1516" s="64"/>
      <c r="D1516" s="56"/>
      <c r="E1516" s="53" t="str">
        <f>+IF(J1516="","",SUBTOTAL(3,J$8:J1516))</f>
        <v/>
      </c>
      <c r="F1516" s="201"/>
      <c r="G1516" s="25"/>
      <c r="H1516" s="28">
        <v>9542</v>
      </c>
      <c r="I1516" s="65"/>
      <c r="J1516" s="25"/>
      <c r="K1516" s="26" t="str">
        <f t="shared" si="138"/>
        <v/>
      </c>
      <c r="L1516" s="169"/>
      <c r="M1516" s="25"/>
      <c r="N1516" s="38"/>
      <c r="P1516" s="63" t="str">
        <f t="shared" si="137"/>
        <v>.</v>
      </c>
      <c r="Q1516" s="63"/>
      <c r="R1516" s="63"/>
      <c r="S1516" s="6" t="str">
        <f t="shared" si="136"/>
        <v xml:space="preserve">فاتورة رقم 9542  </v>
      </c>
      <c r="T1516" s="6"/>
      <c r="U1516" s="283"/>
      <c r="V1516" s="283"/>
      <c r="W1516" s="164"/>
      <c r="X1516" s="99"/>
      <c r="Y1516" s="58"/>
      <c r="Z1516" s="58"/>
      <c r="AA1516" s="58"/>
      <c r="AB1516" s="58"/>
      <c r="AC1516" s="58"/>
      <c r="AD1516" s="58"/>
      <c r="AE1516" s="58"/>
      <c r="AF1516" s="58"/>
      <c r="AG1516" s="58"/>
      <c r="AH1516" s="58"/>
      <c r="AI1516" s="58"/>
      <c r="AJ1516" s="58"/>
      <c r="AM1516" s="127"/>
      <c r="AN1516" s="127"/>
    </row>
    <row r="1517" spans="1:40" s="66" customFormat="1" ht="29.25" hidden="1" customHeight="1" thickTop="1" thickBot="1">
      <c r="A1517" s="26"/>
      <c r="B1517" s="184"/>
      <c r="C1517" s="64"/>
      <c r="D1517" s="56"/>
      <c r="E1517" s="53" t="str">
        <f>+IF(J1517="","",SUBTOTAL(3,J$8:J1517))</f>
        <v/>
      </c>
      <c r="F1517" s="201"/>
      <c r="G1517" s="25"/>
      <c r="H1517" s="28">
        <v>9543</v>
      </c>
      <c r="I1517" s="65"/>
      <c r="J1517" s="25"/>
      <c r="K1517" s="26" t="str">
        <f t="shared" si="138"/>
        <v/>
      </c>
      <c r="L1517" s="169"/>
      <c r="M1517" s="25"/>
      <c r="N1517" s="38"/>
      <c r="P1517" s="63" t="str">
        <f t="shared" si="137"/>
        <v>.</v>
      </c>
      <c r="Q1517" s="63"/>
      <c r="R1517" s="63"/>
      <c r="S1517" s="6" t="str">
        <f t="shared" si="136"/>
        <v xml:space="preserve">فاتورة رقم 9543  </v>
      </c>
      <c r="T1517" s="6"/>
      <c r="U1517" s="283"/>
      <c r="V1517" s="283"/>
      <c r="W1517" s="164"/>
      <c r="X1517" s="99"/>
      <c r="Y1517" s="58"/>
      <c r="Z1517" s="58"/>
      <c r="AA1517" s="58"/>
      <c r="AB1517" s="58"/>
      <c r="AC1517" s="58"/>
      <c r="AD1517" s="58"/>
      <c r="AE1517" s="58"/>
      <c r="AF1517" s="58"/>
      <c r="AG1517" s="58"/>
      <c r="AH1517" s="58"/>
      <c r="AI1517" s="58"/>
      <c r="AJ1517" s="58"/>
      <c r="AM1517" s="127"/>
      <c r="AN1517" s="127"/>
    </row>
    <row r="1518" spans="1:40" s="66" customFormat="1" ht="29.25" hidden="1" customHeight="1" thickTop="1" thickBot="1">
      <c r="A1518" s="26"/>
      <c r="B1518" s="184"/>
      <c r="C1518" s="64"/>
      <c r="D1518" s="56"/>
      <c r="E1518" s="53" t="str">
        <f>+IF(J1518="","",SUBTOTAL(3,J$8:J1518))</f>
        <v/>
      </c>
      <c r="F1518" s="201"/>
      <c r="G1518" s="25"/>
      <c r="H1518" s="28">
        <v>9544</v>
      </c>
      <c r="I1518" s="65"/>
      <c r="J1518" s="25"/>
      <c r="K1518" s="26" t="str">
        <f t="shared" si="138"/>
        <v/>
      </c>
      <c r="L1518" s="169"/>
      <c r="M1518" s="25"/>
      <c r="N1518" s="38"/>
      <c r="P1518" s="63" t="str">
        <f t="shared" si="137"/>
        <v>.</v>
      </c>
      <c r="Q1518" s="63"/>
      <c r="R1518" s="63"/>
      <c r="S1518" s="6" t="str">
        <f t="shared" si="136"/>
        <v xml:space="preserve">فاتورة رقم 9544  </v>
      </c>
      <c r="T1518" s="6"/>
      <c r="U1518" s="283"/>
      <c r="V1518" s="283"/>
      <c r="W1518" s="164"/>
      <c r="X1518" s="99"/>
      <c r="Y1518" s="58"/>
      <c r="Z1518" s="58"/>
      <c r="AA1518" s="58"/>
      <c r="AB1518" s="58"/>
      <c r="AC1518" s="58"/>
      <c r="AD1518" s="58"/>
      <c r="AE1518" s="58"/>
      <c r="AF1518" s="58"/>
      <c r="AG1518" s="58"/>
      <c r="AH1518" s="58"/>
      <c r="AI1518" s="58"/>
      <c r="AJ1518" s="58"/>
      <c r="AM1518" s="127"/>
      <c r="AN1518" s="127"/>
    </row>
    <row r="1519" spans="1:40" s="66" customFormat="1" ht="29.25" hidden="1" customHeight="1" thickTop="1" thickBot="1">
      <c r="A1519" s="26"/>
      <c r="B1519" s="184"/>
      <c r="C1519" s="64"/>
      <c r="D1519" s="56"/>
      <c r="E1519" s="53" t="str">
        <f>+IF(J1519="","",SUBTOTAL(3,J$8:J1519))</f>
        <v/>
      </c>
      <c r="F1519" s="201"/>
      <c r="G1519" s="25"/>
      <c r="H1519" s="28">
        <v>9545</v>
      </c>
      <c r="I1519" s="65"/>
      <c r="J1519" s="25"/>
      <c r="K1519" s="26" t="str">
        <f t="shared" si="138"/>
        <v/>
      </c>
      <c r="L1519" s="169"/>
      <c r="M1519" s="25"/>
      <c r="N1519" s="38"/>
      <c r="P1519" s="63" t="str">
        <f t="shared" si="137"/>
        <v>.</v>
      </c>
      <c r="Q1519" s="63"/>
      <c r="R1519" s="63"/>
      <c r="S1519" s="6" t="str">
        <f t="shared" si="136"/>
        <v xml:space="preserve">فاتورة رقم 9545  </v>
      </c>
      <c r="T1519" s="6"/>
      <c r="U1519" s="283"/>
      <c r="V1519" s="283"/>
      <c r="W1519" s="164"/>
      <c r="X1519" s="99"/>
      <c r="Y1519" s="58"/>
      <c r="Z1519" s="58"/>
      <c r="AA1519" s="58"/>
      <c r="AB1519" s="58"/>
      <c r="AC1519" s="58"/>
      <c r="AD1519" s="58"/>
      <c r="AE1519" s="58"/>
      <c r="AF1519" s="58"/>
      <c r="AG1519" s="58"/>
      <c r="AH1519" s="58"/>
      <c r="AI1519" s="58"/>
      <c r="AJ1519" s="58"/>
      <c r="AM1519" s="127"/>
      <c r="AN1519" s="127"/>
    </row>
    <row r="1520" spans="1:40" s="66" customFormat="1" ht="29.25" hidden="1" customHeight="1" thickTop="1" thickBot="1">
      <c r="A1520" s="26"/>
      <c r="B1520" s="184"/>
      <c r="C1520" s="64"/>
      <c r="D1520" s="56"/>
      <c r="E1520" s="53" t="str">
        <f>+IF(J1520="","",SUBTOTAL(3,J$8:J1520))</f>
        <v/>
      </c>
      <c r="F1520" s="201"/>
      <c r="G1520" s="25"/>
      <c r="H1520" s="28">
        <v>9546</v>
      </c>
      <c r="I1520" s="65"/>
      <c r="J1520" s="25"/>
      <c r="K1520" s="26" t="str">
        <f t="shared" si="138"/>
        <v/>
      </c>
      <c r="L1520" s="169"/>
      <c r="M1520" s="25"/>
      <c r="N1520" s="38"/>
      <c r="P1520" s="63" t="str">
        <f t="shared" si="137"/>
        <v>.</v>
      </c>
      <c r="Q1520" s="63"/>
      <c r="R1520" s="63"/>
      <c r="S1520" s="6" t="str">
        <f t="shared" si="136"/>
        <v xml:space="preserve">فاتورة رقم 9546  </v>
      </c>
      <c r="T1520" s="6"/>
      <c r="U1520" s="283"/>
      <c r="V1520" s="283"/>
      <c r="W1520" s="164"/>
      <c r="X1520" s="99"/>
      <c r="Y1520" s="58"/>
      <c r="Z1520" s="58"/>
      <c r="AA1520" s="58"/>
      <c r="AB1520" s="58"/>
      <c r="AC1520" s="58"/>
      <c r="AD1520" s="58"/>
      <c r="AE1520" s="58"/>
      <c r="AF1520" s="58"/>
      <c r="AG1520" s="58"/>
      <c r="AH1520" s="58"/>
      <c r="AI1520" s="58"/>
      <c r="AJ1520" s="58"/>
      <c r="AM1520" s="127"/>
      <c r="AN1520" s="127"/>
    </row>
    <row r="1521" spans="1:40" s="66" customFormat="1" ht="29.25" hidden="1" customHeight="1" thickTop="1" thickBot="1">
      <c r="A1521" s="26"/>
      <c r="B1521" s="184"/>
      <c r="C1521" s="64"/>
      <c r="D1521" s="56"/>
      <c r="E1521" s="53" t="str">
        <f>+IF(J1521="","",SUBTOTAL(3,J$8:J1521))</f>
        <v/>
      </c>
      <c r="F1521" s="201"/>
      <c r="G1521" s="25"/>
      <c r="H1521" s="28">
        <v>9547</v>
      </c>
      <c r="I1521" s="65"/>
      <c r="J1521" s="25"/>
      <c r="K1521" s="26" t="str">
        <f t="shared" si="138"/>
        <v/>
      </c>
      <c r="L1521" s="169"/>
      <c r="M1521" s="25"/>
      <c r="N1521" s="38"/>
      <c r="P1521" s="63" t="str">
        <f t="shared" si="137"/>
        <v>.</v>
      </c>
      <c r="Q1521" s="63"/>
      <c r="R1521" s="63"/>
      <c r="S1521" s="6" t="str">
        <f t="shared" si="136"/>
        <v xml:space="preserve">فاتورة رقم 9547  </v>
      </c>
      <c r="T1521" s="6"/>
      <c r="U1521" s="283"/>
      <c r="V1521" s="283"/>
      <c r="W1521" s="164"/>
      <c r="X1521" s="99"/>
      <c r="Y1521" s="58"/>
      <c r="Z1521" s="58"/>
      <c r="AA1521" s="58"/>
      <c r="AB1521" s="58"/>
      <c r="AC1521" s="58"/>
      <c r="AD1521" s="58"/>
      <c r="AE1521" s="58"/>
      <c r="AF1521" s="58"/>
      <c r="AG1521" s="58"/>
      <c r="AH1521" s="58"/>
      <c r="AI1521" s="58"/>
      <c r="AJ1521" s="58"/>
      <c r="AM1521" s="127"/>
      <c r="AN1521" s="127"/>
    </row>
    <row r="1522" spans="1:40" s="66" customFormat="1" ht="29.25" hidden="1" customHeight="1" thickTop="1" thickBot="1">
      <c r="A1522" s="26"/>
      <c r="B1522" s="184"/>
      <c r="C1522" s="64"/>
      <c r="D1522" s="56"/>
      <c r="E1522" s="53" t="str">
        <f>+IF(J1522="","",SUBTOTAL(3,J$8:J1522))</f>
        <v/>
      </c>
      <c r="F1522" s="201"/>
      <c r="G1522" s="25"/>
      <c r="H1522" s="28">
        <v>9548</v>
      </c>
      <c r="I1522" s="65"/>
      <c r="J1522" s="25"/>
      <c r="K1522" s="26" t="str">
        <f t="shared" si="138"/>
        <v/>
      </c>
      <c r="L1522" s="169"/>
      <c r="M1522" s="25"/>
      <c r="N1522" s="38"/>
      <c r="P1522" s="63" t="str">
        <f t="shared" si="137"/>
        <v>.</v>
      </c>
      <c r="Q1522" s="63"/>
      <c r="R1522" s="63"/>
      <c r="S1522" s="6" t="str">
        <f t="shared" si="136"/>
        <v xml:space="preserve">فاتورة رقم 9548  </v>
      </c>
      <c r="T1522" s="6"/>
      <c r="U1522" s="283"/>
      <c r="V1522" s="283"/>
      <c r="W1522" s="164"/>
      <c r="X1522" s="99"/>
      <c r="Y1522" s="58"/>
      <c r="Z1522" s="58"/>
      <c r="AA1522" s="58"/>
      <c r="AB1522" s="58"/>
      <c r="AC1522" s="58"/>
      <c r="AD1522" s="58"/>
      <c r="AE1522" s="58"/>
      <c r="AF1522" s="58"/>
      <c r="AG1522" s="58"/>
      <c r="AH1522" s="58"/>
      <c r="AI1522" s="58"/>
      <c r="AJ1522" s="58"/>
      <c r="AM1522" s="127"/>
      <c r="AN1522" s="127"/>
    </row>
    <row r="1523" spans="1:40" s="66" customFormat="1" ht="29.25" hidden="1" customHeight="1" thickTop="1" thickBot="1">
      <c r="A1523" s="26"/>
      <c r="B1523" s="184"/>
      <c r="C1523" s="64"/>
      <c r="D1523" s="56"/>
      <c r="E1523" s="53" t="str">
        <f>+IF(J1523="","",SUBTOTAL(3,J$8:J1523))</f>
        <v/>
      </c>
      <c r="F1523" s="201"/>
      <c r="G1523" s="25"/>
      <c r="H1523" s="28">
        <v>9549</v>
      </c>
      <c r="I1523" s="65"/>
      <c r="J1523" s="25"/>
      <c r="K1523" s="26" t="str">
        <f t="shared" si="138"/>
        <v/>
      </c>
      <c r="L1523" s="169"/>
      <c r="M1523" s="25"/>
      <c r="N1523" s="38"/>
      <c r="P1523" s="63" t="str">
        <f t="shared" si="137"/>
        <v>.</v>
      </c>
      <c r="Q1523" s="63"/>
      <c r="R1523" s="63"/>
      <c r="S1523" s="6" t="str">
        <f t="shared" si="136"/>
        <v xml:space="preserve">فاتورة رقم 9549  </v>
      </c>
      <c r="T1523" s="6"/>
      <c r="U1523" s="283"/>
      <c r="V1523" s="283"/>
      <c r="W1523" s="164"/>
      <c r="X1523" s="99"/>
      <c r="Y1523" s="58"/>
      <c r="Z1523" s="58"/>
      <c r="AA1523" s="58"/>
      <c r="AB1523" s="58"/>
      <c r="AC1523" s="58"/>
      <c r="AD1523" s="58"/>
      <c r="AE1523" s="58"/>
      <c r="AF1523" s="58"/>
      <c r="AG1523" s="58"/>
      <c r="AH1523" s="58"/>
      <c r="AI1523" s="58"/>
      <c r="AJ1523" s="58"/>
      <c r="AM1523" s="127"/>
      <c r="AN1523" s="127"/>
    </row>
    <row r="1524" spans="1:40" s="66" customFormat="1" ht="29.25" hidden="1" customHeight="1" thickTop="1" thickBot="1">
      <c r="A1524" s="26"/>
      <c r="B1524" s="184"/>
      <c r="C1524" s="64"/>
      <c r="D1524" s="56"/>
      <c r="E1524" s="53" t="str">
        <f>+IF(J1524="","",SUBTOTAL(3,J$8:J1524))</f>
        <v/>
      </c>
      <c r="F1524" s="201"/>
      <c r="G1524" s="25"/>
      <c r="H1524" s="28">
        <v>9550</v>
      </c>
      <c r="I1524" s="65"/>
      <c r="J1524" s="25"/>
      <c r="K1524" s="26" t="str">
        <f t="shared" si="138"/>
        <v/>
      </c>
      <c r="L1524" s="169"/>
      <c r="M1524" s="25"/>
      <c r="N1524" s="38"/>
      <c r="P1524" s="63" t="str">
        <f t="shared" si="137"/>
        <v>.</v>
      </c>
      <c r="Q1524" s="63"/>
      <c r="R1524" s="63"/>
      <c r="S1524" s="6" t="str">
        <f t="shared" si="136"/>
        <v xml:space="preserve">فاتورة رقم 9550  </v>
      </c>
      <c r="T1524" s="6"/>
      <c r="U1524" s="283"/>
      <c r="V1524" s="283"/>
      <c r="W1524" s="164"/>
      <c r="X1524" s="99"/>
      <c r="Y1524" s="58"/>
      <c r="Z1524" s="58"/>
      <c r="AA1524" s="58"/>
      <c r="AB1524" s="58"/>
      <c r="AC1524" s="58"/>
      <c r="AD1524" s="58"/>
      <c r="AE1524" s="58"/>
      <c r="AF1524" s="58"/>
      <c r="AG1524" s="58"/>
      <c r="AH1524" s="58"/>
      <c r="AI1524" s="58"/>
      <c r="AJ1524" s="58"/>
      <c r="AM1524" s="127"/>
      <c r="AN1524" s="127"/>
    </row>
    <row r="1525" spans="1:40" s="66" customFormat="1" ht="29.25" hidden="1" customHeight="1" thickTop="1" thickBot="1">
      <c r="A1525" s="26"/>
      <c r="B1525" s="184"/>
      <c r="C1525" s="64"/>
      <c r="D1525" s="56"/>
      <c r="E1525" s="53" t="str">
        <f>+IF(J1525="","",SUBTOTAL(3,J$8:J1525))</f>
        <v/>
      </c>
      <c r="F1525" s="201"/>
      <c r="G1525" s="25"/>
      <c r="H1525" s="28">
        <v>9551</v>
      </c>
      <c r="I1525" s="65"/>
      <c r="J1525" s="25"/>
      <c r="K1525" s="26" t="str">
        <f t="shared" si="138"/>
        <v/>
      </c>
      <c r="L1525" s="169"/>
      <c r="M1525" s="25"/>
      <c r="N1525" s="38"/>
      <c r="P1525" s="63" t="str">
        <f t="shared" si="137"/>
        <v>.</v>
      </c>
      <c r="Q1525" s="63"/>
      <c r="R1525" s="63"/>
      <c r="S1525" s="6" t="str">
        <f t="shared" si="136"/>
        <v xml:space="preserve">فاتورة رقم 9551  </v>
      </c>
      <c r="T1525" s="6"/>
      <c r="U1525" s="283"/>
      <c r="V1525" s="283"/>
      <c r="W1525" s="164"/>
      <c r="X1525" s="99"/>
      <c r="Y1525" s="58"/>
      <c r="Z1525" s="58"/>
      <c r="AA1525" s="58"/>
      <c r="AB1525" s="58"/>
      <c r="AC1525" s="58"/>
      <c r="AD1525" s="58"/>
      <c r="AE1525" s="58"/>
      <c r="AF1525" s="58"/>
      <c r="AG1525" s="58"/>
      <c r="AH1525" s="58"/>
      <c r="AI1525" s="58"/>
      <c r="AJ1525" s="58"/>
      <c r="AM1525" s="127"/>
      <c r="AN1525" s="127"/>
    </row>
    <row r="1526" spans="1:40" s="66" customFormat="1" ht="29.25" hidden="1" customHeight="1" thickTop="1" thickBot="1">
      <c r="A1526" s="26"/>
      <c r="B1526" s="184"/>
      <c r="C1526" s="64"/>
      <c r="D1526" s="56"/>
      <c r="E1526" s="53" t="str">
        <f>+IF(J1526="","",SUBTOTAL(3,J$8:J1526))</f>
        <v/>
      </c>
      <c r="F1526" s="201"/>
      <c r="G1526" s="25"/>
      <c r="H1526" s="28">
        <v>9552</v>
      </c>
      <c r="I1526" s="65"/>
      <c r="J1526" s="25"/>
      <c r="K1526" s="26" t="str">
        <f t="shared" si="138"/>
        <v/>
      </c>
      <c r="L1526" s="169"/>
      <c r="M1526" s="25"/>
      <c r="N1526" s="38"/>
      <c r="P1526" s="63" t="str">
        <f t="shared" si="137"/>
        <v>.</v>
      </c>
      <c r="Q1526" s="63"/>
      <c r="R1526" s="63"/>
      <c r="S1526" s="6" t="str">
        <f t="shared" si="136"/>
        <v xml:space="preserve">فاتورة رقم 9552  </v>
      </c>
      <c r="T1526" s="6"/>
      <c r="U1526" s="283"/>
      <c r="V1526" s="283"/>
      <c r="W1526" s="164"/>
      <c r="X1526" s="99"/>
      <c r="Y1526" s="58"/>
      <c r="Z1526" s="58"/>
      <c r="AA1526" s="58"/>
      <c r="AB1526" s="58"/>
      <c r="AC1526" s="58"/>
      <c r="AD1526" s="58"/>
      <c r="AE1526" s="58"/>
      <c r="AF1526" s="58"/>
      <c r="AG1526" s="58"/>
      <c r="AH1526" s="58"/>
      <c r="AI1526" s="58"/>
      <c r="AJ1526" s="58"/>
      <c r="AM1526" s="127"/>
      <c r="AN1526" s="127"/>
    </row>
    <row r="1527" spans="1:40" s="66" customFormat="1" ht="29.25" hidden="1" customHeight="1" thickTop="1" thickBot="1">
      <c r="A1527" s="26"/>
      <c r="B1527" s="184"/>
      <c r="C1527" s="64"/>
      <c r="D1527" s="56"/>
      <c r="E1527" s="53" t="str">
        <f>+IF(J1527="","",SUBTOTAL(3,J$8:J1527))</f>
        <v/>
      </c>
      <c r="F1527" s="201"/>
      <c r="G1527" s="25"/>
      <c r="H1527" s="28">
        <v>9553</v>
      </c>
      <c r="I1527" s="65"/>
      <c r="J1527" s="25"/>
      <c r="K1527" s="26" t="str">
        <f t="shared" si="138"/>
        <v/>
      </c>
      <c r="L1527" s="169"/>
      <c r="M1527" s="25"/>
      <c r="N1527" s="38"/>
      <c r="P1527" s="63" t="str">
        <f t="shared" si="137"/>
        <v>.</v>
      </c>
      <c r="Q1527" s="63"/>
      <c r="R1527" s="63"/>
      <c r="S1527" s="6" t="str">
        <f t="shared" si="136"/>
        <v xml:space="preserve">فاتورة رقم 9553  </v>
      </c>
      <c r="T1527" s="6"/>
      <c r="U1527" s="283"/>
      <c r="V1527" s="283"/>
      <c r="W1527" s="164"/>
      <c r="X1527" s="99"/>
      <c r="Y1527" s="58"/>
      <c r="Z1527" s="58"/>
      <c r="AA1527" s="58"/>
      <c r="AB1527" s="58"/>
      <c r="AC1527" s="58"/>
      <c r="AD1527" s="58"/>
      <c r="AE1527" s="58"/>
      <c r="AF1527" s="58"/>
      <c r="AG1527" s="58"/>
      <c r="AH1527" s="58"/>
      <c r="AI1527" s="58"/>
      <c r="AJ1527" s="58"/>
      <c r="AM1527" s="127"/>
      <c r="AN1527" s="127"/>
    </row>
    <row r="1528" spans="1:40" s="66" customFormat="1" ht="29.25" hidden="1" customHeight="1" thickTop="1" thickBot="1">
      <c r="A1528" s="26"/>
      <c r="B1528" s="184"/>
      <c r="C1528" s="64"/>
      <c r="D1528" s="56"/>
      <c r="E1528" s="53" t="str">
        <f>+IF(J1528="","",SUBTOTAL(3,J$8:J1528))</f>
        <v/>
      </c>
      <c r="F1528" s="201"/>
      <c r="G1528" s="25"/>
      <c r="H1528" s="28">
        <v>9554</v>
      </c>
      <c r="I1528" s="65"/>
      <c r="J1528" s="25"/>
      <c r="K1528" s="26" t="str">
        <f t="shared" si="138"/>
        <v/>
      </c>
      <c r="L1528" s="169"/>
      <c r="M1528" s="25"/>
      <c r="N1528" s="38"/>
      <c r="P1528" s="63" t="str">
        <f t="shared" si="137"/>
        <v>.</v>
      </c>
      <c r="Q1528" s="63"/>
      <c r="R1528" s="63"/>
      <c r="S1528" s="6" t="str">
        <f t="shared" si="136"/>
        <v xml:space="preserve">فاتورة رقم 9554  </v>
      </c>
      <c r="T1528" s="6"/>
      <c r="U1528" s="283"/>
      <c r="V1528" s="283"/>
      <c r="W1528" s="164"/>
      <c r="X1528" s="99"/>
      <c r="Y1528" s="58"/>
      <c r="Z1528" s="58"/>
      <c r="AA1528" s="58"/>
      <c r="AB1528" s="58"/>
      <c r="AC1528" s="58"/>
      <c r="AD1528" s="58"/>
      <c r="AE1528" s="58"/>
      <c r="AF1528" s="58"/>
      <c r="AG1528" s="58"/>
      <c r="AH1528" s="58"/>
      <c r="AI1528" s="58"/>
      <c r="AJ1528" s="58"/>
      <c r="AM1528" s="127"/>
      <c r="AN1528" s="127"/>
    </row>
    <row r="1529" spans="1:40" s="66" customFormat="1" ht="29.25" hidden="1" customHeight="1" thickTop="1" thickBot="1">
      <c r="A1529" s="26"/>
      <c r="B1529" s="184"/>
      <c r="C1529" s="64"/>
      <c r="D1529" s="56"/>
      <c r="E1529" s="53" t="str">
        <f>+IF(J1529="","",SUBTOTAL(3,J$8:J1529))</f>
        <v/>
      </c>
      <c r="F1529" s="201"/>
      <c r="G1529" s="25"/>
      <c r="H1529" s="28">
        <v>9555</v>
      </c>
      <c r="I1529" s="65"/>
      <c r="J1529" s="25"/>
      <c r="K1529" s="26" t="str">
        <f t="shared" si="138"/>
        <v/>
      </c>
      <c r="L1529" s="169"/>
      <c r="M1529" s="25"/>
      <c r="N1529" s="38"/>
      <c r="P1529" s="63" t="str">
        <f t="shared" si="137"/>
        <v>.</v>
      </c>
      <c r="Q1529" s="63"/>
      <c r="R1529" s="63"/>
      <c r="S1529" s="6" t="str">
        <f t="shared" si="136"/>
        <v xml:space="preserve">فاتورة رقم 9555  </v>
      </c>
      <c r="T1529" s="6"/>
      <c r="U1529" s="283"/>
      <c r="V1529" s="283"/>
      <c r="W1529" s="164"/>
      <c r="X1529" s="99"/>
      <c r="Y1529" s="58"/>
      <c r="Z1529" s="58"/>
      <c r="AA1529" s="58"/>
      <c r="AB1529" s="58"/>
      <c r="AC1529" s="58"/>
      <c r="AD1529" s="58"/>
      <c r="AE1529" s="58"/>
      <c r="AF1529" s="58"/>
      <c r="AG1529" s="58"/>
      <c r="AH1529" s="58"/>
      <c r="AI1529" s="58"/>
      <c r="AJ1529" s="58"/>
      <c r="AM1529" s="127"/>
      <c r="AN1529" s="127"/>
    </row>
    <row r="1530" spans="1:40" s="66" customFormat="1" ht="29.25" hidden="1" customHeight="1" thickTop="1" thickBot="1">
      <c r="A1530" s="26"/>
      <c r="B1530" s="184"/>
      <c r="C1530" s="64"/>
      <c r="D1530" s="56"/>
      <c r="E1530" s="53" t="str">
        <f>+IF(J1530="","",SUBTOTAL(3,J$8:J1530))</f>
        <v/>
      </c>
      <c r="F1530" s="201"/>
      <c r="G1530" s="25"/>
      <c r="H1530" s="28">
        <v>9556</v>
      </c>
      <c r="I1530" s="65"/>
      <c r="J1530" s="25"/>
      <c r="K1530" s="26" t="str">
        <f t="shared" si="138"/>
        <v/>
      </c>
      <c r="L1530" s="169"/>
      <c r="M1530" s="25"/>
      <c r="N1530" s="38"/>
      <c r="P1530" s="63" t="str">
        <f t="shared" si="137"/>
        <v>.</v>
      </c>
      <c r="Q1530" s="63"/>
      <c r="R1530" s="63"/>
      <c r="S1530" s="6" t="str">
        <f t="shared" si="136"/>
        <v xml:space="preserve">فاتورة رقم 9556  </v>
      </c>
      <c r="T1530" s="6"/>
      <c r="U1530" s="283"/>
      <c r="V1530" s="283"/>
      <c r="W1530" s="164"/>
      <c r="X1530" s="99"/>
      <c r="Y1530" s="58"/>
      <c r="Z1530" s="58"/>
      <c r="AA1530" s="58"/>
      <c r="AB1530" s="58"/>
      <c r="AC1530" s="58"/>
      <c r="AD1530" s="58"/>
      <c r="AE1530" s="58"/>
      <c r="AF1530" s="58"/>
      <c r="AG1530" s="58"/>
      <c r="AH1530" s="58"/>
      <c r="AI1530" s="58"/>
      <c r="AJ1530" s="58"/>
      <c r="AM1530" s="127"/>
      <c r="AN1530" s="127"/>
    </row>
    <row r="1531" spans="1:40" s="66" customFormat="1" ht="29.25" hidden="1" customHeight="1" thickTop="1" thickBot="1">
      <c r="A1531" s="26"/>
      <c r="B1531" s="184"/>
      <c r="C1531" s="64"/>
      <c r="D1531" s="56"/>
      <c r="E1531" s="53" t="str">
        <f>+IF(J1531="","",SUBTOTAL(3,J$8:J1531))</f>
        <v/>
      </c>
      <c r="F1531" s="201"/>
      <c r="G1531" s="25"/>
      <c r="H1531" s="28">
        <v>9557</v>
      </c>
      <c r="I1531" s="65"/>
      <c r="J1531" s="25"/>
      <c r="K1531" s="26" t="str">
        <f t="shared" si="138"/>
        <v/>
      </c>
      <c r="L1531" s="169"/>
      <c r="M1531" s="25"/>
      <c r="N1531" s="38"/>
      <c r="P1531" s="63" t="str">
        <f t="shared" si="137"/>
        <v>.</v>
      </c>
      <c r="Q1531" s="63"/>
      <c r="R1531" s="63"/>
      <c r="S1531" s="6" t="str">
        <f t="shared" si="136"/>
        <v xml:space="preserve">فاتورة رقم 9557  </v>
      </c>
      <c r="T1531" s="6"/>
      <c r="U1531" s="283"/>
      <c r="V1531" s="283"/>
      <c r="W1531" s="164"/>
      <c r="X1531" s="99"/>
      <c r="Y1531" s="58"/>
      <c r="Z1531" s="58"/>
      <c r="AA1531" s="58"/>
      <c r="AB1531" s="58"/>
      <c r="AC1531" s="58"/>
      <c r="AD1531" s="58"/>
      <c r="AE1531" s="58"/>
      <c r="AF1531" s="58"/>
      <c r="AG1531" s="58"/>
      <c r="AH1531" s="58"/>
      <c r="AI1531" s="58"/>
      <c r="AJ1531" s="58"/>
      <c r="AM1531" s="127"/>
      <c r="AN1531" s="127"/>
    </row>
    <row r="1532" spans="1:40" s="66" customFormat="1" ht="29.25" hidden="1" customHeight="1" thickTop="1" thickBot="1">
      <c r="A1532" s="26"/>
      <c r="B1532" s="184"/>
      <c r="C1532" s="64"/>
      <c r="D1532" s="56"/>
      <c r="E1532" s="53" t="str">
        <f>+IF(J1532="","",SUBTOTAL(3,J$8:J1532))</f>
        <v/>
      </c>
      <c r="F1532" s="201"/>
      <c r="G1532" s="25"/>
      <c r="H1532" s="28">
        <v>9558</v>
      </c>
      <c r="I1532" s="65"/>
      <c r="J1532" s="25"/>
      <c r="K1532" s="26" t="str">
        <f t="shared" si="138"/>
        <v/>
      </c>
      <c r="L1532" s="169"/>
      <c r="M1532" s="25"/>
      <c r="N1532" s="38"/>
      <c r="P1532" s="63" t="str">
        <f t="shared" si="137"/>
        <v>.</v>
      </c>
      <c r="Q1532" s="63"/>
      <c r="R1532" s="63"/>
      <c r="S1532" s="6" t="str">
        <f t="shared" si="136"/>
        <v xml:space="preserve">فاتورة رقم 9558  </v>
      </c>
      <c r="T1532" s="6"/>
      <c r="U1532" s="283"/>
      <c r="V1532" s="283"/>
      <c r="W1532" s="164"/>
      <c r="X1532" s="99"/>
      <c r="Y1532" s="58"/>
      <c r="Z1532" s="58"/>
      <c r="AA1532" s="58"/>
      <c r="AB1532" s="58"/>
      <c r="AC1532" s="58"/>
      <c r="AD1532" s="58"/>
      <c r="AE1532" s="58"/>
      <c r="AF1532" s="58"/>
      <c r="AG1532" s="58"/>
      <c r="AH1532" s="58"/>
      <c r="AI1532" s="58"/>
      <c r="AJ1532" s="58"/>
      <c r="AM1532" s="127"/>
      <c r="AN1532" s="127"/>
    </row>
    <row r="1533" spans="1:40" s="66" customFormat="1" ht="29.25" hidden="1" customHeight="1" thickTop="1" thickBot="1">
      <c r="A1533" s="26"/>
      <c r="B1533" s="184"/>
      <c r="C1533" s="64"/>
      <c r="D1533" s="56"/>
      <c r="E1533" s="53" t="str">
        <f>+IF(J1533="","",SUBTOTAL(3,J$8:J1533))</f>
        <v/>
      </c>
      <c r="F1533" s="201"/>
      <c r="G1533" s="25"/>
      <c r="H1533" s="28">
        <v>9559</v>
      </c>
      <c r="I1533" s="65"/>
      <c r="J1533" s="25"/>
      <c r="K1533" s="26" t="str">
        <f t="shared" si="138"/>
        <v/>
      </c>
      <c r="L1533" s="169"/>
      <c r="M1533" s="25"/>
      <c r="N1533" s="38"/>
      <c r="P1533" s="63" t="str">
        <f t="shared" si="137"/>
        <v>.</v>
      </c>
      <c r="Q1533" s="63"/>
      <c r="R1533" s="63"/>
      <c r="S1533" s="6" t="str">
        <f t="shared" si="136"/>
        <v xml:space="preserve">فاتورة رقم 9559  </v>
      </c>
      <c r="T1533" s="6"/>
      <c r="U1533" s="283"/>
      <c r="V1533" s="283"/>
      <c r="W1533" s="164"/>
      <c r="X1533" s="99"/>
      <c r="Y1533" s="58"/>
      <c r="Z1533" s="58"/>
      <c r="AA1533" s="58"/>
      <c r="AB1533" s="58"/>
      <c r="AC1533" s="58"/>
      <c r="AD1533" s="58"/>
      <c r="AE1533" s="58"/>
      <c r="AF1533" s="58"/>
      <c r="AG1533" s="58"/>
      <c r="AH1533" s="58"/>
      <c r="AI1533" s="58"/>
      <c r="AJ1533" s="58"/>
      <c r="AM1533" s="127"/>
      <c r="AN1533" s="127"/>
    </row>
    <row r="1534" spans="1:40" s="66" customFormat="1" ht="29.25" hidden="1" customHeight="1" thickTop="1" thickBot="1">
      <c r="A1534" s="26"/>
      <c r="B1534" s="184"/>
      <c r="C1534" s="64"/>
      <c r="D1534" s="56"/>
      <c r="E1534" s="53" t="str">
        <f>+IF(J1534="","",SUBTOTAL(3,J$8:J1534))</f>
        <v/>
      </c>
      <c r="F1534" s="201"/>
      <c r="G1534" s="25"/>
      <c r="H1534" s="28">
        <v>9560</v>
      </c>
      <c r="I1534" s="65"/>
      <c r="J1534" s="25"/>
      <c r="K1534" s="26" t="str">
        <f t="shared" si="138"/>
        <v/>
      </c>
      <c r="L1534" s="169"/>
      <c r="M1534" s="25"/>
      <c r="N1534" s="38"/>
      <c r="P1534" s="63" t="str">
        <f t="shared" si="137"/>
        <v>.</v>
      </c>
      <c r="Q1534" s="63"/>
      <c r="R1534" s="63"/>
      <c r="S1534" s="6" t="str">
        <f t="shared" si="136"/>
        <v xml:space="preserve">فاتورة رقم 9560  </v>
      </c>
      <c r="T1534" s="6"/>
      <c r="U1534" s="283"/>
      <c r="V1534" s="283"/>
      <c r="W1534" s="164"/>
      <c r="X1534" s="99"/>
      <c r="Y1534" s="58"/>
      <c r="Z1534" s="58"/>
      <c r="AA1534" s="58"/>
      <c r="AB1534" s="58"/>
      <c r="AC1534" s="58"/>
      <c r="AD1534" s="58"/>
      <c r="AE1534" s="58"/>
      <c r="AF1534" s="58"/>
      <c r="AG1534" s="58"/>
      <c r="AH1534" s="58"/>
      <c r="AI1534" s="58"/>
      <c r="AJ1534" s="58"/>
      <c r="AM1534" s="127"/>
      <c r="AN1534" s="127"/>
    </row>
    <row r="1535" spans="1:40" s="66" customFormat="1" ht="29.25" hidden="1" customHeight="1" thickTop="1" thickBot="1">
      <c r="A1535" s="26"/>
      <c r="B1535" s="184"/>
      <c r="C1535" s="64"/>
      <c r="D1535" s="56"/>
      <c r="E1535" s="53" t="str">
        <f>+IF(J1535="","",SUBTOTAL(3,J$8:J1535))</f>
        <v/>
      </c>
      <c r="F1535" s="201"/>
      <c r="G1535" s="25"/>
      <c r="H1535" s="28">
        <v>9561</v>
      </c>
      <c r="I1535" s="65"/>
      <c r="J1535" s="25"/>
      <c r="K1535" s="26" t="str">
        <f t="shared" si="138"/>
        <v/>
      </c>
      <c r="L1535" s="169"/>
      <c r="M1535" s="25"/>
      <c r="N1535" s="38"/>
      <c r="P1535" s="63" t="str">
        <f t="shared" si="137"/>
        <v>.</v>
      </c>
      <c r="Q1535" s="63"/>
      <c r="R1535" s="63"/>
      <c r="S1535" s="6" t="str">
        <f t="shared" si="136"/>
        <v xml:space="preserve">فاتورة رقم 9561  </v>
      </c>
      <c r="T1535" s="6"/>
      <c r="U1535" s="283"/>
      <c r="V1535" s="283"/>
      <c r="W1535" s="164"/>
      <c r="X1535" s="99"/>
      <c r="Y1535" s="58"/>
      <c r="Z1535" s="58"/>
      <c r="AA1535" s="58"/>
      <c r="AB1535" s="58"/>
      <c r="AC1535" s="58"/>
      <c r="AD1535" s="58"/>
      <c r="AE1535" s="58"/>
      <c r="AF1535" s="58"/>
      <c r="AG1535" s="58"/>
      <c r="AH1535" s="58"/>
      <c r="AI1535" s="58"/>
      <c r="AJ1535" s="58"/>
      <c r="AM1535" s="127"/>
      <c r="AN1535" s="127"/>
    </row>
    <row r="1536" spans="1:40" s="66" customFormat="1" ht="29.25" hidden="1" customHeight="1" thickTop="1" thickBot="1">
      <c r="A1536" s="26"/>
      <c r="B1536" s="184"/>
      <c r="C1536" s="64"/>
      <c r="D1536" s="56"/>
      <c r="E1536" s="53" t="str">
        <f>+IF(J1536="","",SUBTOTAL(3,J$8:J1536))</f>
        <v/>
      </c>
      <c r="F1536" s="201"/>
      <c r="G1536" s="25"/>
      <c r="H1536" s="28">
        <v>9562</v>
      </c>
      <c r="I1536" s="65"/>
      <c r="J1536" s="25"/>
      <c r="K1536" s="26" t="str">
        <f t="shared" si="138"/>
        <v/>
      </c>
      <c r="L1536" s="169"/>
      <c r="M1536" s="25"/>
      <c r="N1536" s="38"/>
      <c r="P1536" s="63" t="str">
        <f t="shared" si="137"/>
        <v>.</v>
      </c>
      <c r="Q1536" s="63"/>
      <c r="R1536" s="63"/>
      <c r="S1536" s="6" t="str">
        <f t="shared" si="136"/>
        <v xml:space="preserve">فاتورة رقم 9562  </v>
      </c>
      <c r="T1536" s="6"/>
      <c r="U1536" s="283"/>
      <c r="V1536" s="283"/>
      <c r="W1536" s="164"/>
      <c r="X1536" s="99"/>
      <c r="Y1536" s="58"/>
      <c r="Z1536" s="58"/>
      <c r="AA1536" s="58"/>
      <c r="AB1536" s="58"/>
      <c r="AC1536" s="58"/>
      <c r="AD1536" s="58"/>
      <c r="AE1536" s="58"/>
      <c r="AF1536" s="58"/>
      <c r="AG1536" s="58"/>
      <c r="AH1536" s="58"/>
      <c r="AI1536" s="58"/>
      <c r="AJ1536" s="58"/>
      <c r="AM1536" s="127"/>
      <c r="AN1536" s="127"/>
    </row>
    <row r="1537" spans="1:40" s="66" customFormat="1" ht="29.25" hidden="1" customHeight="1" thickTop="1" thickBot="1">
      <c r="A1537" s="26"/>
      <c r="B1537" s="184"/>
      <c r="C1537" s="64"/>
      <c r="D1537" s="56"/>
      <c r="E1537" s="53" t="str">
        <f>+IF(J1537="","",SUBTOTAL(3,J$8:J1537))</f>
        <v/>
      </c>
      <c r="F1537" s="201"/>
      <c r="G1537" s="25"/>
      <c r="H1537" s="28">
        <v>9563</v>
      </c>
      <c r="I1537" s="65"/>
      <c r="J1537" s="25"/>
      <c r="K1537" s="26" t="str">
        <f t="shared" si="138"/>
        <v/>
      </c>
      <c r="L1537" s="169"/>
      <c r="M1537" s="25"/>
      <c r="N1537" s="38"/>
      <c r="P1537" s="63" t="str">
        <f t="shared" si="137"/>
        <v>.</v>
      </c>
      <c r="Q1537" s="63"/>
      <c r="R1537" s="63"/>
      <c r="S1537" s="6" t="str">
        <f t="shared" si="136"/>
        <v xml:space="preserve">فاتورة رقم 9563  </v>
      </c>
      <c r="T1537" s="6"/>
      <c r="U1537" s="283"/>
      <c r="V1537" s="283"/>
      <c r="W1537" s="164"/>
      <c r="X1537" s="99"/>
      <c r="Y1537" s="58"/>
      <c r="Z1537" s="58"/>
      <c r="AA1537" s="58"/>
      <c r="AB1537" s="58"/>
      <c r="AC1537" s="58"/>
      <c r="AD1537" s="58"/>
      <c r="AE1537" s="58"/>
      <c r="AF1537" s="58"/>
      <c r="AG1537" s="58"/>
      <c r="AH1537" s="58"/>
      <c r="AI1537" s="58"/>
      <c r="AJ1537" s="58"/>
      <c r="AM1537" s="127"/>
      <c r="AN1537" s="127"/>
    </row>
    <row r="1538" spans="1:40" s="66" customFormat="1" ht="29.25" hidden="1" customHeight="1" thickTop="1" thickBot="1">
      <c r="A1538" s="26"/>
      <c r="B1538" s="184"/>
      <c r="C1538" s="64"/>
      <c r="D1538" s="56"/>
      <c r="E1538" s="53" t="str">
        <f>+IF(J1538="","",SUBTOTAL(3,J$8:J1538))</f>
        <v/>
      </c>
      <c r="F1538" s="201"/>
      <c r="G1538" s="25"/>
      <c r="H1538" s="28">
        <v>9564</v>
      </c>
      <c r="I1538" s="65"/>
      <c r="J1538" s="25"/>
      <c r="K1538" s="26" t="str">
        <f t="shared" si="138"/>
        <v/>
      </c>
      <c r="L1538" s="169"/>
      <c r="M1538" s="25"/>
      <c r="N1538" s="38"/>
      <c r="P1538" s="63" t="str">
        <f t="shared" si="137"/>
        <v>.</v>
      </c>
      <c r="Q1538" s="63"/>
      <c r="R1538" s="63"/>
      <c r="S1538" s="6" t="str">
        <f t="shared" si="136"/>
        <v xml:space="preserve">فاتورة رقم 9564  </v>
      </c>
      <c r="T1538" s="6"/>
      <c r="U1538" s="283"/>
      <c r="V1538" s="283"/>
      <c r="W1538" s="164"/>
      <c r="X1538" s="99"/>
      <c r="Y1538" s="58"/>
      <c r="Z1538" s="58"/>
      <c r="AA1538" s="58"/>
      <c r="AB1538" s="58"/>
      <c r="AC1538" s="58"/>
      <c r="AD1538" s="58"/>
      <c r="AE1538" s="58"/>
      <c r="AF1538" s="58"/>
      <c r="AG1538" s="58"/>
      <c r="AH1538" s="58"/>
      <c r="AI1538" s="58"/>
      <c r="AJ1538" s="58"/>
      <c r="AM1538" s="127"/>
      <c r="AN1538" s="127"/>
    </row>
    <row r="1539" spans="1:40" s="66" customFormat="1" ht="29.25" hidden="1" customHeight="1" thickTop="1" thickBot="1">
      <c r="A1539" s="26"/>
      <c r="B1539" s="184"/>
      <c r="C1539" s="64"/>
      <c r="D1539" s="56"/>
      <c r="E1539" s="53" t="str">
        <f>+IF(J1539="","",SUBTOTAL(3,J$8:J1539))</f>
        <v/>
      </c>
      <c r="F1539" s="201"/>
      <c r="G1539" s="25"/>
      <c r="H1539" s="28">
        <v>9565</v>
      </c>
      <c r="I1539" s="65"/>
      <c r="J1539" s="25"/>
      <c r="K1539" s="26" t="str">
        <f t="shared" si="138"/>
        <v/>
      </c>
      <c r="L1539" s="169"/>
      <c r="M1539" s="25"/>
      <c r="N1539" s="38"/>
      <c r="P1539" s="63" t="str">
        <f t="shared" si="137"/>
        <v>.</v>
      </c>
      <c r="Q1539" s="63"/>
      <c r="R1539" s="63"/>
      <c r="S1539" s="6" t="str">
        <f t="shared" si="136"/>
        <v xml:space="preserve">فاتورة رقم 9565  </v>
      </c>
      <c r="T1539" s="6"/>
      <c r="U1539" s="283"/>
      <c r="V1539" s="283"/>
      <c r="W1539" s="164"/>
      <c r="X1539" s="99"/>
      <c r="Y1539" s="58"/>
      <c r="Z1539" s="58"/>
      <c r="AA1539" s="58"/>
      <c r="AB1539" s="58"/>
      <c r="AC1539" s="58"/>
      <c r="AD1539" s="58"/>
      <c r="AE1539" s="58"/>
      <c r="AF1539" s="58"/>
      <c r="AG1539" s="58"/>
      <c r="AH1539" s="58"/>
      <c r="AI1539" s="58"/>
      <c r="AJ1539" s="58"/>
      <c r="AM1539" s="127"/>
      <c r="AN1539" s="127"/>
    </row>
    <row r="1540" spans="1:40" s="66" customFormat="1" ht="29.25" hidden="1" customHeight="1" thickTop="1" thickBot="1">
      <c r="A1540" s="26"/>
      <c r="B1540" s="184"/>
      <c r="C1540" s="64"/>
      <c r="D1540" s="56"/>
      <c r="E1540" s="53" t="str">
        <f>+IF(J1540="","",SUBTOTAL(3,J$8:J1540))</f>
        <v/>
      </c>
      <c r="F1540" s="201"/>
      <c r="G1540" s="25"/>
      <c r="H1540" s="28">
        <v>9566</v>
      </c>
      <c r="I1540" s="65"/>
      <c r="J1540" s="25"/>
      <c r="K1540" s="26" t="str">
        <f t="shared" si="138"/>
        <v/>
      </c>
      <c r="L1540" s="169"/>
      <c r="M1540" s="25"/>
      <c r="N1540" s="38"/>
      <c r="P1540" s="63" t="str">
        <f t="shared" si="137"/>
        <v>.</v>
      </c>
      <c r="Q1540" s="63"/>
      <c r="R1540" s="63"/>
      <c r="S1540" s="6" t="str">
        <f t="shared" si="136"/>
        <v xml:space="preserve">فاتورة رقم 9566  </v>
      </c>
      <c r="T1540" s="6"/>
      <c r="U1540" s="283"/>
      <c r="V1540" s="283"/>
      <c r="W1540" s="164"/>
      <c r="X1540" s="99"/>
      <c r="Y1540" s="58"/>
      <c r="Z1540" s="58"/>
      <c r="AA1540" s="58"/>
      <c r="AB1540" s="58"/>
      <c r="AC1540" s="58"/>
      <c r="AD1540" s="58"/>
      <c r="AE1540" s="58"/>
      <c r="AF1540" s="58"/>
      <c r="AG1540" s="58"/>
      <c r="AH1540" s="58"/>
      <c r="AI1540" s="58"/>
      <c r="AJ1540" s="58"/>
      <c r="AM1540" s="127"/>
      <c r="AN1540" s="127"/>
    </row>
    <row r="1541" spans="1:40" s="66" customFormat="1" ht="29.25" hidden="1" customHeight="1" thickTop="1" thickBot="1">
      <c r="A1541" s="26"/>
      <c r="B1541" s="184"/>
      <c r="C1541" s="64"/>
      <c r="D1541" s="56"/>
      <c r="E1541" s="53" t="str">
        <f>+IF(J1541="","",SUBTOTAL(3,J$8:J1541))</f>
        <v/>
      </c>
      <c r="F1541" s="201"/>
      <c r="G1541" s="25"/>
      <c r="H1541" s="28">
        <v>9567</v>
      </c>
      <c r="I1541" s="65"/>
      <c r="J1541" s="25"/>
      <c r="K1541" s="26" t="str">
        <f t="shared" si="138"/>
        <v/>
      </c>
      <c r="L1541" s="169"/>
      <c r="M1541" s="25"/>
      <c r="N1541" s="38"/>
      <c r="P1541" s="63" t="str">
        <f t="shared" si="137"/>
        <v>.</v>
      </c>
      <c r="Q1541" s="63"/>
      <c r="R1541" s="63"/>
      <c r="S1541" s="6" t="str">
        <f t="shared" si="136"/>
        <v xml:space="preserve">فاتورة رقم 9567  </v>
      </c>
      <c r="T1541" s="6"/>
      <c r="U1541" s="283"/>
      <c r="V1541" s="283"/>
      <c r="W1541" s="164"/>
      <c r="X1541" s="99"/>
      <c r="Y1541" s="58"/>
      <c r="Z1541" s="58"/>
      <c r="AA1541" s="58"/>
      <c r="AB1541" s="58"/>
      <c r="AC1541" s="58"/>
      <c r="AD1541" s="58"/>
      <c r="AE1541" s="58"/>
      <c r="AF1541" s="58"/>
      <c r="AG1541" s="58"/>
      <c r="AH1541" s="58"/>
      <c r="AI1541" s="58"/>
      <c r="AJ1541" s="58"/>
      <c r="AM1541" s="127"/>
      <c r="AN1541" s="127"/>
    </row>
    <row r="1542" spans="1:40" s="66" customFormat="1" ht="29.25" hidden="1" customHeight="1" thickTop="1" thickBot="1">
      <c r="A1542" s="26"/>
      <c r="B1542" s="184"/>
      <c r="C1542" s="64"/>
      <c r="D1542" s="56"/>
      <c r="E1542" s="53" t="str">
        <f>+IF(J1542="","",SUBTOTAL(3,J$8:J1542))</f>
        <v/>
      </c>
      <c r="F1542" s="201"/>
      <c r="G1542" s="25"/>
      <c r="H1542" s="28">
        <v>9568</v>
      </c>
      <c r="I1542" s="65"/>
      <c r="J1542" s="25"/>
      <c r="K1542" s="26" t="str">
        <f t="shared" si="138"/>
        <v/>
      </c>
      <c r="L1542" s="169"/>
      <c r="M1542" s="25"/>
      <c r="N1542" s="38"/>
      <c r="P1542" s="63" t="str">
        <f t="shared" si="137"/>
        <v>.</v>
      </c>
      <c r="Q1542" s="63"/>
      <c r="R1542" s="63"/>
      <c r="S1542" s="6" t="str">
        <f t="shared" si="136"/>
        <v xml:space="preserve">فاتورة رقم 9568  </v>
      </c>
      <c r="T1542" s="6"/>
      <c r="U1542" s="283"/>
      <c r="V1542" s="283"/>
      <c r="W1542" s="164"/>
      <c r="X1542" s="99"/>
      <c r="Y1542" s="58"/>
      <c r="Z1542" s="58"/>
      <c r="AA1542" s="58"/>
      <c r="AB1542" s="58"/>
      <c r="AC1542" s="58"/>
      <c r="AD1542" s="58"/>
      <c r="AE1542" s="58"/>
      <c r="AF1542" s="58"/>
      <c r="AG1542" s="58"/>
      <c r="AH1542" s="58"/>
      <c r="AI1542" s="58"/>
      <c r="AJ1542" s="58"/>
      <c r="AM1542" s="127"/>
      <c r="AN1542" s="127"/>
    </row>
    <row r="1543" spans="1:40" s="66" customFormat="1" ht="29.25" hidden="1" customHeight="1" thickTop="1" thickBot="1">
      <c r="A1543" s="26"/>
      <c r="B1543" s="184"/>
      <c r="C1543" s="64"/>
      <c r="D1543" s="56"/>
      <c r="E1543" s="53" t="str">
        <f>+IF(J1543="","",SUBTOTAL(3,J$8:J1543))</f>
        <v/>
      </c>
      <c r="F1543" s="201"/>
      <c r="G1543" s="25"/>
      <c r="H1543" s="28">
        <v>9569</v>
      </c>
      <c r="I1543" s="65"/>
      <c r="J1543" s="25"/>
      <c r="K1543" s="26" t="str">
        <f t="shared" si="138"/>
        <v/>
      </c>
      <c r="L1543" s="169"/>
      <c r="M1543" s="25"/>
      <c r="N1543" s="38"/>
      <c r="P1543" s="63" t="str">
        <f t="shared" si="137"/>
        <v>.</v>
      </c>
      <c r="Q1543" s="63"/>
      <c r="R1543" s="63"/>
      <c r="S1543" s="6" t="str">
        <f t="shared" si="136"/>
        <v xml:space="preserve">فاتورة رقم 9569  </v>
      </c>
      <c r="T1543" s="6"/>
      <c r="U1543" s="283"/>
      <c r="V1543" s="283"/>
      <c r="W1543" s="164"/>
      <c r="X1543" s="99"/>
      <c r="Y1543" s="58"/>
      <c r="Z1543" s="58"/>
      <c r="AA1543" s="58"/>
      <c r="AB1543" s="58"/>
      <c r="AC1543" s="58"/>
      <c r="AD1543" s="58"/>
      <c r="AE1543" s="58"/>
      <c r="AF1543" s="58"/>
      <c r="AG1543" s="58"/>
      <c r="AH1543" s="58"/>
      <c r="AI1543" s="58"/>
      <c r="AJ1543" s="58"/>
      <c r="AM1543" s="127"/>
      <c r="AN1543" s="127"/>
    </row>
    <row r="1544" spans="1:40" s="66" customFormat="1" ht="29.25" hidden="1" customHeight="1" thickTop="1" thickBot="1">
      <c r="A1544" s="26"/>
      <c r="B1544" s="184"/>
      <c r="C1544" s="64"/>
      <c r="D1544" s="56"/>
      <c r="E1544" s="53" t="str">
        <f>+IF(J1544="","",SUBTOTAL(3,J$8:J1544))</f>
        <v/>
      </c>
      <c r="F1544" s="201"/>
      <c r="G1544" s="25"/>
      <c r="H1544" s="28">
        <v>9570</v>
      </c>
      <c r="I1544" s="65"/>
      <c r="J1544" s="25"/>
      <c r="K1544" s="26" t="str">
        <f t="shared" si="138"/>
        <v/>
      </c>
      <c r="L1544" s="169"/>
      <c r="M1544" s="25"/>
      <c r="N1544" s="38"/>
      <c r="P1544" s="63" t="str">
        <f t="shared" si="137"/>
        <v>.</v>
      </c>
      <c r="Q1544" s="63"/>
      <c r="R1544" s="63"/>
      <c r="S1544" s="6" t="str">
        <f t="shared" si="136"/>
        <v xml:space="preserve">فاتورة رقم 9570  </v>
      </c>
      <c r="T1544" s="6"/>
      <c r="U1544" s="283"/>
      <c r="V1544" s="283"/>
      <c r="W1544" s="164"/>
      <c r="X1544" s="99"/>
      <c r="Y1544" s="58"/>
      <c r="Z1544" s="58"/>
      <c r="AA1544" s="58"/>
      <c r="AB1544" s="58"/>
      <c r="AC1544" s="58"/>
      <c r="AD1544" s="58"/>
      <c r="AE1544" s="58"/>
      <c r="AF1544" s="58"/>
      <c r="AG1544" s="58"/>
      <c r="AH1544" s="58"/>
      <c r="AI1544" s="58"/>
      <c r="AJ1544" s="58"/>
      <c r="AM1544" s="127"/>
      <c r="AN1544" s="127"/>
    </row>
    <row r="1545" spans="1:40" s="66" customFormat="1" ht="29.25" hidden="1" customHeight="1" thickTop="1" thickBot="1">
      <c r="A1545" s="26"/>
      <c r="B1545" s="184"/>
      <c r="C1545" s="64"/>
      <c r="D1545" s="56"/>
      <c r="E1545" s="53" t="str">
        <f>+IF(J1545="","",SUBTOTAL(3,J$8:J1545))</f>
        <v/>
      </c>
      <c r="F1545" s="201"/>
      <c r="G1545" s="25"/>
      <c r="H1545" s="28">
        <v>9571</v>
      </c>
      <c r="I1545" s="65"/>
      <c r="J1545" s="25"/>
      <c r="K1545" s="26" t="str">
        <f t="shared" si="138"/>
        <v/>
      </c>
      <c r="L1545" s="169"/>
      <c r="M1545" s="25"/>
      <c r="N1545" s="38"/>
      <c r="P1545" s="63" t="str">
        <f t="shared" si="137"/>
        <v>.</v>
      </c>
      <c r="Q1545" s="63"/>
      <c r="R1545" s="63"/>
      <c r="S1545" s="6" t="str">
        <f t="shared" ref="S1545:S1608" si="139">$U$5&amp;H1545&amp;$U$7&amp;L1545&amp;$U$7</f>
        <v xml:space="preserve">فاتورة رقم 9571  </v>
      </c>
      <c r="T1545" s="6"/>
      <c r="U1545" s="283"/>
      <c r="V1545" s="283"/>
      <c r="W1545" s="164"/>
      <c r="X1545" s="99"/>
      <c r="Y1545" s="58"/>
      <c r="Z1545" s="58"/>
      <c r="AA1545" s="58"/>
      <c r="AB1545" s="58"/>
      <c r="AC1545" s="58"/>
      <c r="AD1545" s="58"/>
      <c r="AE1545" s="58"/>
      <c r="AF1545" s="58"/>
      <c r="AG1545" s="58"/>
      <c r="AH1545" s="58"/>
      <c r="AI1545" s="58"/>
      <c r="AJ1545" s="58"/>
      <c r="AM1545" s="127"/>
      <c r="AN1545" s="127"/>
    </row>
    <row r="1546" spans="1:40" s="66" customFormat="1" ht="29.25" hidden="1" customHeight="1" thickTop="1" thickBot="1">
      <c r="A1546" s="26"/>
      <c r="B1546" s="184"/>
      <c r="C1546" s="64"/>
      <c r="D1546" s="56"/>
      <c r="E1546" s="53" t="str">
        <f>+IF(J1546="","",SUBTOTAL(3,J$8:J1546))</f>
        <v/>
      </c>
      <c r="F1546" s="201"/>
      <c r="G1546" s="25"/>
      <c r="H1546" s="28">
        <v>9572</v>
      </c>
      <c r="I1546" s="65"/>
      <c r="J1546" s="25"/>
      <c r="K1546" s="26" t="str">
        <f t="shared" si="138"/>
        <v/>
      </c>
      <c r="L1546" s="169"/>
      <c r="M1546" s="25"/>
      <c r="N1546" s="38"/>
      <c r="P1546" s="63" t="str">
        <f t="shared" si="137"/>
        <v>.</v>
      </c>
      <c r="Q1546" s="63"/>
      <c r="R1546" s="63"/>
      <c r="S1546" s="6" t="str">
        <f t="shared" si="139"/>
        <v xml:space="preserve">فاتورة رقم 9572  </v>
      </c>
      <c r="T1546" s="6"/>
      <c r="U1546" s="283"/>
      <c r="V1546" s="283"/>
      <c r="W1546" s="164"/>
      <c r="X1546" s="99"/>
      <c r="Y1546" s="58"/>
      <c r="Z1546" s="58"/>
      <c r="AA1546" s="58"/>
      <c r="AB1546" s="58"/>
      <c r="AC1546" s="58"/>
      <c r="AD1546" s="58"/>
      <c r="AE1546" s="58"/>
      <c r="AF1546" s="58"/>
      <c r="AG1546" s="58"/>
      <c r="AH1546" s="58"/>
      <c r="AI1546" s="58"/>
      <c r="AJ1546" s="58"/>
      <c r="AM1546" s="127"/>
      <c r="AN1546" s="127"/>
    </row>
    <row r="1547" spans="1:40" s="66" customFormat="1" ht="29.25" hidden="1" customHeight="1" thickTop="1" thickBot="1">
      <c r="A1547" s="26"/>
      <c r="B1547" s="184"/>
      <c r="C1547" s="64"/>
      <c r="D1547" s="56"/>
      <c r="E1547" s="53" t="str">
        <f>+IF(J1547="","",SUBTOTAL(3,J$8:J1547))</f>
        <v/>
      </c>
      <c r="F1547" s="201"/>
      <c r="G1547" s="25"/>
      <c r="H1547" s="28">
        <v>9573</v>
      </c>
      <c r="I1547" s="65"/>
      <c r="J1547" s="25"/>
      <c r="K1547" s="26" t="str">
        <f t="shared" si="138"/>
        <v/>
      </c>
      <c r="L1547" s="169"/>
      <c r="M1547" s="25"/>
      <c r="N1547" s="38"/>
      <c r="P1547" s="63" t="str">
        <f t="shared" si="137"/>
        <v>.</v>
      </c>
      <c r="Q1547" s="63"/>
      <c r="R1547" s="63"/>
      <c r="S1547" s="6" t="str">
        <f t="shared" si="139"/>
        <v xml:space="preserve">فاتورة رقم 9573  </v>
      </c>
      <c r="T1547" s="6"/>
      <c r="U1547" s="283"/>
      <c r="V1547" s="283"/>
      <c r="W1547" s="164"/>
      <c r="X1547" s="99"/>
      <c r="Y1547" s="58"/>
      <c r="Z1547" s="58"/>
      <c r="AA1547" s="58"/>
      <c r="AB1547" s="58"/>
      <c r="AC1547" s="58"/>
      <c r="AD1547" s="58"/>
      <c r="AE1547" s="58"/>
      <c r="AF1547" s="58"/>
      <c r="AG1547" s="58"/>
      <c r="AH1547" s="58"/>
      <c r="AI1547" s="58"/>
      <c r="AJ1547" s="58"/>
      <c r="AM1547" s="127"/>
      <c r="AN1547" s="127"/>
    </row>
    <row r="1548" spans="1:40" s="66" customFormat="1" ht="29.25" hidden="1" customHeight="1" thickTop="1" thickBot="1">
      <c r="A1548" s="26"/>
      <c r="B1548" s="184"/>
      <c r="C1548" s="64"/>
      <c r="D1548" s="56"/>
      <c r="E1548" s="53" t="str">
        <f>+IF(J1548="","",SUBTOTAL(3,J$8:J1548))</f>
        <v/>
      </c>
      <c r="F1548" s="201"/>
      <c r="G1548" s="25"/>
      <c r="H1548" s="28">
        <v>9574</v>
      </c>
      <c r="I1548" s="65"/>
      <c r="J1548" s="25"/>
      <c r="K1548" s="26" t="str">
        <f t="shared" si="138"/>
        <v/>
      </c>
      <c r="L1548" s="169"/>
      <c r="M1548" s="25"/>
      <c r="N1548" s="38"/>
      <c r="P1548" s="63" t="str">
        <f t="shared" si="137"/>
        <v>.</v>
      </c>
      <c r="Q1548" s="63"/>
      <c r="R1548" s="63"/>
      <c r="S1548" s="6" t="str">
        <f t="shared" si="139"/>
        <v xml:space="preserve">فاتورة رقم 9574  </v>
      </c>
      <c r="T1548" s="6"/>
      <c r="U1548" s="283"/>
      <c r="V1548" s="283"/>
      <c r="W1548" s="164"/>
      <c r="X1548" s="99"/>
      <c r="Y1548" s="58"/>
      <c r="Z1548" s="58"/>
      <c r="AA1548" s="58"/>
      <c r="AB1548" s="58"/>
      <c r="AC1548" s="58"/>
      <c r="AD1548" s="58"/>
      <c r="AE1548" s="58"/>
      <c r="AF1548" s="58"/>
      <c r="AG1548" s="58"/>
      <c r="AH1548" s="58"/>
      <c r="AI1548" s="58"/>
      <c r="AJ1548" s="58"/>
      <c r="AM1548" s="127"/>
      <c r="AN1548" s="127"/>
    </row>
    <row r="1549" spans="1:40" s="66" customFormat="1" ht="29.25" hidden="1" customHeight="1" thickTop="1" thickBot="1">
      <c r="A1549" s="26"/>
      <c r="B1549" s="184"/>
      <c r="C1549" s="64"/>
      <c r="D1549" s="56"/>
      <c r="E1549" s="53" t="str">
        <f>+IF(J1549="","",SUBTOTAL(3,J$8:J1549))</f>
        <v/>
      </c>
      <c r="F1549" s="201"/>
      <c r="G1549" s="25"/>
      <c r="H1549" s="28">
        <v>9575</v>
      </c>
      <c r="I1549" s="65"/>
      <c r="J1549" s="25"/>
      <c r="K1549" s="26" t="str">
        <f t="shared" si="138"/>
        <v/>
      </c>
      <c r="L1549" s="169"/>
      <c r="M1549" s="25"/>
      <c r="N1549" s="38"/>
      <c r="P1549" s="63" t="str">
        <f t="shared" ref="P1549:P1612" si="140">IF(O1549&gt;0,N1549-O1549,".")</f>
        <v>.</v>
      </c>
      <c r="Q1549" s="63"/>
      <c r="R1549" s="63"/>
      <c r="S1549" s="6" t="str">
        <f t="shared" si="139"/>
        <v xml:space="preserve">فاتورة رقم 9575  </v>
      </c>
      <c r="T1549" s="6"/>
      <c r="U1549" s="283"/>
      <c r="V1549" s="283"/>
      <c r="W1549" s="164"/>
      <c r="X1549" s="99"/>
      <c r="Y1549" s="58"/>
      <c r="Z1549" s="58"/>
      <c r="AA1549" s="58"/>
      <c r="AB1549" s="58"/>
      <c r="AC1549" s="58"/>
      <c r="AD1549" s="58"/>
      <c r="AE1549" s="58"/>
      <c r="AF1549" s="58"/>
      <c r="AG1549" s="58"/>
      <c r="AH1549" s="58"/>
      <c r="AI1549" s="58"/>
      <c r="AJ1549" s="58"/>
      <c r="AM1549" s="127"/>
      <c r="AN1549" s="127"/>
    </row>
    <row r="1550" spans="1:40" s="66" customFormat="1" ht="29.25" hidden="1" customHeight="1" thickTop="1" thickBot="1">
      <c r="A1550" s="26"/>
      <c r="B1550" s="184"/>
      <c r="C1550" s="64"/>
      <c r="D1550" s="56"/>
      <c r="E1550" s="53" t="str">
        <f>+IF(J1550="","",SUBTOTAL(3,J$8:J1550))</f>
        <v/>
      </c>
      <c r="F1550" s="201"/>
      <c r="G1550" s="25"/>
      <c r="H1550" s="28">
        <v>9576</v>
      </c>
      <c r="I1550" s="65"/>
      <c r="J1550" s="25"/>
      <c r="K1550" s="26" t="str">
        <f t="shared" ref="K1550:K1613" si="141">D1550&amp;C1550</f>
        <v/>
      </c>
      <c r="L1550" s="169"/>
      <c r="M1550" s="25"/>
      <c r="N1550" s="38"/>
      <c r="P1550" s="63" t="str">
        <f t="shared" si="140"/>
        <v>.</v>
      </c>
      <c r="Q1550" s="63"/>
      <c r="R1550" s="63"/>
      <c r="S1550" s="6" t="str">
        <f t="shared" si="139"/>
        <v xml:space="preserve">فاتورة رقم 9576  </v>
      </c>
      <c r="T1550" s="6"/>
      <c r="U1550" s="283"/>
      <c r="V1550" s="283"/>
      <c r="W1550" s="164"/>
      <c r="X1550" s="99"/>
      <c r="Y1550" s="58"/>
      <c r="Z1550" s="58"/>
      <c r="AA1550" s="58"/>
      <c r="AB1550" s="58"/>
      <c r="AC1550" s="58"/>
      <c r="AD1550" s="58"/>
      <c r="AE1550" s="58"/>
      <c r="AF1550" s="58"/>
      <c r="AG1550" s="58"/>
      <c r="AH1550" s="58"/>
      <c r="AI1550" s="58"/>
      <c r="AJ1550" s="58"/>
      <c r="AM1550" s="127"/>
      <c r="AN1550" s="127"/>
    </row>
    <row r="1551" spans="1:40" s="66" customFormat="1" ht="29.25" hidden="1" customHeight="1" thickTop="1" thickBot="1">
      <c r="A1551" s="26"/>
      <c r="B1551" s="184"/>
      <c r="C1551" s="64"/>
      <c r="D1551" s="56"/>
      <c r="E1551" s="53" t="str">
        <f>+IF(J1551="","",SUBTOTAL(3,J$8:J1551))</f>
        <v/>
      </c>
      <c r="F1551" s="201"/>
      <c r="G1551" s="25"/>
      <c r="H1551" s="28">
        <v>9577</v>
      </c>
      <c r="I1551" s="65"/>
      <c r="J1551" s="25"/>
      <c r="K1551" s="26" t="str">
        <f t="shared" si="141"/>
        <v/>
      </c>
      <c r="L1551" s="169"/>
      <c r="M1551" s="25"/>
      <c r="N1551" s="38"/>
      <c r="P1551" s="63" t="str">
        <f t="shared" si="140"/>
        <v>.</v>
      </c>
      <c r="Q1551" s="63"/>
      <c r="R1551" s="63"/>
      <c r="S1551" s="6" t="str">
        <f t="shared" si="139"/>
        <v xml:space="preserve">فاتورة رقم 9577  </v>
      </c>
      <c r="T1551" s="6"/>
      <c r="U1551" s="283"/>
      <c r="V1551" s="283"/>
      <c r="W1551" s="164"/>
      <c r="X1551" s="99"/>
      <c r="Y1551" s="58"/>
      <c r="Z1551" s="58"/>
      <c r="AA1551" s="58"/>
      <c r="AB1551" s="58"/>
      <c r="AC1551" s="58"/>
      <c r="AD1551" s="58"/>
      <c r="AE1551" s="58"/>
      <c r="AF1551" s="58"/>
      <c r="AG1551" s="58"/>
      <c r="AH1551" s="58"/>
      <c r="AI1551" s="58"/>
      <c r="AJ1551" s="58"/>
      <c r="AM1551" s="127"/>
      <c r="AN1551" s="127"/>
    </row>
    <row r="1552" spans="1:40" s="66" customFormat="1" ht="29.25" hidden="1" customHeight="1" thickTop="1" thickBot="1">
      <c r="A1552" s="26"/>
      <c r="B1552" s="184"/>
      <c r="C1552" s="64"/>
      <c r="D1552" s="56"/>
      <c r="E1552" s="53" t="str">
        <f>+IF(J1552="","",SUBTOTAL(3,J$8:J1552))</f>
        <v/>
      </c>
      <c r="F1552" s="201"/>
      <c r="G1552" s="25"/>
      <c r="H1552" s="28">
        <v>9578</v>
      </c>
      <c r="I1552" s="65"/>
      <c r="J1552" s="25"/>
      <c r="K1552" s="26" t="str">
        <f t="shared" si="141"/>
        <v/>
      </c>
      <c r="L1552" s="169"/>
      <c r="M1552" s="25"/>
      <c r="N1552" s="38"/>
      <c r="P1552" s="63" t="str">
        <f t="shared" si="140"/>
        <v>.</v>
      </c>
      <c r="Q1552" s="63"/>
      <c r="R1552" s="63"/>
      <c r="S1552" s="6" t="str">
        <f t="shared" si="139"/>
        <v xml:space="preserve">فاتورة رقم 9578  </v>
      </c>
      <c r="T1552" s="6"/>
      <c r="U1552" s="283"/>
      <c r="V1552" s="283"/>
      <c r="W1552" s="164"/>
      <c r="X1552" s="99"/>
      <c r="Y1552" s="58"/>
      <c r="Z1552" s="58"/>
      <c r="AA1552" s="58"/>
      <c r="AB1552" s="58"/>
      <c r="AC1552" s="58"/>
      <c r="AD1552" s="58"/>
      <c r="AE1552" s="58"/>
      <c r="AF1552" s="58"/>
      <c r="AG1552" s="58"/>
      <c r="AH1552" s="58"/>
      <c r="AI1552" s="58"/>
      <c r="AJ1552" s="58"/>
      <c r="AM1552" s="127"/>
      <c r="AN1552" s="127"/>
    </row>
    <row r="1553" spans="1:40" s="66" customFormat="1" ht="29.25" hidden="1" customHeight="1" thickTop="1" thickBot="1">
      <c r="A1553" s="26"/>
      <c r="B1553" s="184"/>
      <c r="C1553" s="64"/>
      <c r="D1553" s="56"/>
      <c r="E1553" s="53" t="str">
        <f>+IF(J1553="","",SUBTOTAL(3,J$8:J1553))</f>
        <v/>
      </c>
      <c r="F1553" s="201"/>
      <c r="G1553" s="25"/>
      <c r="H1553" s="28">
        <v>9579</v>
      </c>
      <c r="I1553" s="65"/>
      <c r="J1553" s="25"/>
      <c r="K1553" s="26" t="str">
        <f t="shared" si="141"/>
        <v/>
      </c>
      <c r="L1553" s="169"/>
      <c r="M1553" s="25"/>
      <c r="N1553" s="38"/>
      <c r="P1553" s="63" t="str">
        <f t="shared" si="140"/>
        <v>.</v>
      </c>
      <c r="Q1553" s="63"/>
      <c r="R1553" s="63"/>
      <c r="S1553" s="6" t="str">
        <f t="shared" si="139"/>
        <v xml:space="preserve">فاتورة رقم 9579  </v>
      </c>
      <c r="T1553" s="6"/>
      <c r="U1553" s="283"/>
      <c r="V1553" s="283"/>
      <c r="W1553" s="164"/>
      <c r="X1553" s="99"/>
      <c r="Y1553" s="58"/>
      <c r="Z1553" s="58"/>
      <c r="AA1553" s="58"/>
      <c r="AB1553" s="58"/>
      <c r="AC1553" s="58"/>
      <c r="AD1553" s="58"/>
      <c r="AE1553" s="58"/>
      <c r="AF1553" s="58"/>
      <c r="AG1553" s="58"/>
      <c r="AH1553" s="58"/>
      <c r="AI1553" s="58"/>
      <c r="AJ1553" s="58"/>
      <c r="AM1553" s="127"/>
      <c r="AN1553" s="127"/>
    </row>
    <row r="1554" spans="1:40" s="66" customFormat="1" ht="29.25" hidden="1" customHeight="1" thickTop="1" thickBot="1">
      <c r="A1554" s="26"/>
      <c r="B1554" s="184"/>
      <c r="C1554" s="64"/>
      <c r="D1554" s="56"/>
      <c r="E1554" s="53" t="str">
        <f>+IF(J1554="","",SUBTOTAL(3,J$8:J1554))</f>
        <v/>
      </c>
      <c r="F1554" s="201"/>
      <c r="G1554" s="25"/>
      <c r="H1554" s="28">
        <v>9580</v>
      </c>
      <c r="I1554" s="65"/>
      <c r="J1554" s="25"/>
      <c r="K1554" s="26" t="str">
        <f t="shared" si="141"/>
        <v/>
      </c>
      <c r="L1554" s="169"/>
      <c r="M1554" s="25"/>
      <c r="N1554" s="38"/>
      <c r="P1554" s="63" t="str">
        <f t="shared" si="140"/>
        <v>.</v>
      </c>
      <c r="Q1554" s="63"/>
      <c r="R1554" s="63"/>
      <c r="S1554" s="6" t="str">
        <f t="shared" si="139"/>
        <v xml:space="preserve">فاتورة رقم 9580  </v>
      </c>
      <c r="T1554" s="6"/>
      <c r="U1554" s="283"/>
      <c r="V1554" s="283"/>
      <c r="W1554" s="164"/>
      <c r="X1554" s="99"/>
      <c r="Y1554" s="58"/>
      <c r="Z1554" s="58"/>
      <c r="AA1554" s="58"/>
      <c r="AB1554" s="58"/>
      <c r="AC1554" s="58"/>
      <c r="AD1554" s="58"/>
      <c r="AE1554" s="58"/>
      <c r="AF1554" s="58"/>
      <c r="AG1554" s="58"/>
      <c r="AH1554" s="58"/>
      <c r="AI1554" s="58"/>
      <c r="AJ1554" s="58"/>
      <c r="AM1554" s="127"/>
      <c r="AN1554" s="127"/>
    </row>
    <row r="1555" spans="1:40" s="66" customFormat="1" ht="29.25" hidden="1" customHeight="1" thickTop="1" thickBot="1">
      <c r="A1555" s="26"/>
      <c r="B1555" s="184"/>
      <c r="C1555" s="64"/>
      <c r="D1555" s="56"/>
      <c r="E1555" s="53" t="str">
        <f>+IF(J1555="","",SUBTOTAL(3,J$8:J1555))</f>
        <v/>
      </c>
      <c r="F1555" s="201"/>
      <c r="G1555" s="25"/>
      <c r="H1555" s="28">
        <v>9581</v>
      </c>
      <c r="I1555" s="65"/>
      <c r="J1555" s="25"/>
      <c r="K1555" s="26" t="str">
        <f t="shared" si="141"/>
        <v/>
      </c>
      <c r="L1555" s="169"/>
      <c r="M1555" s="25"/>
      <c r="N1555" s="38"/>
      <c r="P1555" s="63" t="str">
        <f t="shared" si="140"/>
        <v>.</v>
      </c>
      <c r="Q1555" s="63"/>
      <c r="R1555" s="63"/>
      <c r="S1555" s="6" t="str">
        <f t="shared" si="139"/>
        <v xml:space="preserve">فاتورة رقم 9581  </v>
      </c>
      <c r="T1555" s="6"/>
      <c r="U1555" s="283"/>
      <c r="V1555" s="283"/>
      <c r="W1555" s="164"/>
      <c r="X1555" s="99"/>
      <c r="Y1555" s="58"/>
      <c r="Z1555" s="58"/>
      <c r="AA1555" s="58"/>
      <c r="AB1555" s="58"/>
      <c r="AC1555" s="58"/>
      <c r="AD1555" s="58"/>
      <c r="AE1555" s="58"/>
      <c r="AF1555" s="58"/>
      <c r="AG1555" s="58"/>
      <c r="AH1555" s="58"/>
      <c r="AI1555" s="58"/>
      <c r="AJ1555" s="58"/>
      <c r="AM1555" s="127"/>
      <c r="AN1555" s="127"/>
    </row>
    <row r="1556" spans="1:40" s="66" customFormat="1" ht="29.25" hidden="1" customHeight="1" thickTop="1" thickBot="1">
      <c r="A1556" s="26"/>
      <c r="B1556" s="184"/>
      <c r="C1556" s="64"/>
      <c r="D1556" s="56"/>
      <c r="E1556" s="53" t="str">
        <f>+IF(J1556="","",SUBTOTAL(3,J$8:J1556))</f>
        <v/>
      </c>
      <c r="F1556" s="201"/>
      <c r="G1556" s="25"/>
      <c r="H1556" s="28">
        <v>9582</v>
      </c>
      <c r="I1556" s="65"/>
      <c r="J1556" s="25"/>
      <c r="K1556" s="26" t="str">
        <f t="shared" si="141"/>
        <v/>
      </c>
      <c r="L1556" s="169"/>
      <c r="M1556" s="25"/>
      <c r="N1556" s="38"/>
      <c r="P1556" s="63" t="str">
        <f t="shared" si="140"/>
        <v>.</v>
      </c>
      <c r="Q1556" s="63"/>
      <c r="R1556" s="63"/>
      <c r="S1556" s="6" t="str">
        <f t="shared" si="139"/>
        <v xml:space="preserve">فاتورة رقم 9582  </v>
      </c>
      <c r="T1556" s="6"/>
      <c r="U1556" s="283"/>
      <c r="V1556" s="283"/>
      <c r="W1556" s="164"/>
      <c r="X1556" s="99"/>
      <c r="Y1556" s="58"/>
      <c r="Z1556" s="58"/>
      <c r="AA1556" s="58"/>
      <c r="AB1556" s="58"/>
      <c r="AC1556" s="58"/>
      <c r="AD1556" s="58"/>
      <c r="AE1556" s="58"/>
      <c r="AF1556" s="58"/>
      <c r="AG1556" s="58"/>
      <c r="AH1556" s="58"/>
      <c r="AI1556" s="58"/>
      <c r="AJ1556" s="58"/>
      <c r="AM1556" s="127"/>
      <c r="AN1556" s="127"/>
    </row>
    <row r="1557" spans="1:40" s="66" customFormat="1" ht="29.25" hidden="1" customHeight="1" thickTop="1" thickBot="1">
      <c r="A1557" s="26"/>
      <c r="B1557" s="184"/>
      <c r="C1557" s="64"/>
      <c r="D1557" s="56"/>
      <c r="E1557" s="53" t="str">
        <f>+IF(J1557="","",SUBTOTAL(3,J$8:J1557))</f>
        <v/>
      </c>
      <c r="F1557" s="201"/>
      <c r="G1557" s="25"/>
      <c r="H1557" s="28">
        <v>9583</v>
      </c>
      <c r="I1557" s="65"/>
      <c r="J1557" s="25"/>
      <c r="K1557" s="26" t="str">
        <f t="shared" si="141"/>
        <v/>
      </c>
      <c r="L1557" s="169"/>
      <c r="M1557" s="25"/>
      <c r="N1557" s="38"/>
      <c r="P1557" s="63" t="str">
        <f t="shared" si="140"/>
        <v>.</v>
      </c>
      <c r="Q1557" s="63"/>
      <c r="R1557" s="63"/>
      <c r="S1557" s="6" t="str">
        <f t="shared" si="139"/>
        <v xml:space="preserve">فاتورة رقم 9583  </v>
      </c>
      <c r="T1557" s="6"/>
      <c r="U1557" s="283"/>
      <c r="V1557" s="283"/>
      <c r="W1557" s="164"/>
      <c r="X1557" s="99"/>
      <c r="Y1557" s="58"/>
      <c r="Z1557" s="58"/>
      <c r="AA1557" s="58"/>
      <c r="AB1557" s="58"/>
      <c r="AC1557" s="58"/>
      <c r="AD1557" s="58"/>
      <c r="AE1557" s="58"/>
      <c r="AF1557" s="58"/>
      <c r="AG1557" s="58"/>
      <c r="AH1557" s="58"/>
      <c r="AI1557" s="58"/>
      <c r="AJ1557" s="58"/>
      <c r="AM1557" s="127"/>
      <c r="AN1557" s="127"/>
    </row>
    <row r="1558" spans="1:40" s="66" customFormat="1" ht="29.25" hidden="1" customHeight="1" thickTop="1" thickBot="1">
      <c r="A1558" s="26"/>
      <c r="B1558" s="184"/>
      <c r="C1558" s="64"/>
      <c r="D1558" s="56"/>
      <c r="E1558" s="53" t="str">
        <f>+IF(J1558="","",SUBTOTAL(3,J$8:J1558))</f>
        <v/>
      </c>
      <c r="F1558" s="201"/>
      <c r="G1558" s="25"/>
      <c r="H1558" s="28">
        <v>9584</v>
      </c>
      <c r="I1558" s="65"/>
      <c r="J1558" s="25"/>
      <c r="K1558" s="26" t="str">
        <f t="shared" si="141"/>
        <v/>
      </c>
      <c r="L1558" s="169"/>
      <c r="M1558" s="25"/>
      <c r="N1558" s="38"/>
      <c r="P1558" s="63" t="str">
        <f t="shared" si="140"/>
        <v>.</v>
      </c>
      <c r="Q1558" s="63"/>
      <c r="R1558" s="63"/>
      <c r="S1558" s="6" t="str">
        <f t="shared" si="139"/>
        <v xml:space="preserve">فاتورة رقم 9584  </v>
      </c>
      <c r="T1558" s="6"/>
      <c r="U1558" s="283"/>
      <c r="V1558" s="283"/>
      <c r="W1558" s="164"/>
      <c r="X1558" s="99"/>
      <c r="Y1558" s="58"/>
      <c r="Z1558" s="58"/>
      <c r="AA1558" s="58"/>
      <c r="AB1558" s="58"/>
      <c r="AC1558" s="58"/>
      <c r="AD1558" s="58"/>
      <c r="AE1558" s="58"/>
      <c r="AF1558" s="58"/>
      <c r="AG1558" s="58"/>
      <c r="AH1558" s="58"/>
      <c r="AI1558" s="58"/>
      <c r="AJ1558" s="58"/>
      <c r="AM1558" s="127"/>
      <c r="AN1558" s="127"/>
    </row>
    <row r="1559" spans="1:40" s="66" customFormat="1" ht="29.25" hidden="1" customHeight="1" thickTop="1" thickBot="1">
      <c r="A1559" s="26"/>
      <c r="B1559" s="184"/>
      <c r="C1559" s="64"/>
      <c r="D1559" s="56"/>
      <c r="E1559" s="53" t="str">
        <f>+IF(J1559="","",SUBTOTAL(3,J$8:J1559))</f>
        <v/>
      </c>
      <c r="F1559" s="201"/>
      <c r="G1559" s="25"/>
      <c r="H1559" s="28">
        <v>9585</v>
      </c>
      <c r="I1559" s="65"/>
      <c r="J1559" s="25"/>
      <c r="K1559" s="26" t="str">
        <f t="shared" si="141"/>
        <v/>
      </c>
      <c r="L1559" s="169"/>
      <c r="M1559" s="25"/>
      <c r="N1559" s="38"/>
      <c r="P1559" s="63" t="str">
        <f t="shared" si="140"/>
        <v>.</v>
      </c>
      <c r="Q1559" s="63"/>
      <c r="R1559" s="63"/>
      <c r="S1559" s="6" t="str">
        <f t="shared" si="139"/>
        <v xml:space="preserve">فاتورة رقم 9585  </v>
      </c>
      <c r="T1559" s="6"/>
      <c r="U1559" s="283"/>
      <c r="V1559" s="283"/>
      <c r="W1559" s="164"/>
      <c r="X1559" s="99"/>
      <c r="Y1559" s="58"/>
      <c r="Z1559" s="58"/>
      <c r="AA1559" s="58"/>
      <c r="AB1559" s="58"/>
      <c r="AC1559" s="58"/>
      <c r="AD1559" s="58"/>
      <c r="AE1559" s="58"/>
      <c r="AF1559" s="58"/>
      <c r="AG1559" s="58"/>
      <c r="AH1559" s="58"/>
      <c r="AI1559" s="58"/>
      <c r="AJ1559" s="58"/>
      <c r="AM1559" s="127"/>
      <c r="AN1559" s="127"/>
    </row>
    <row r="1560" spans="1:40" s="66" customFormat="1" ht="29.25" hidden="1" customHeight="1" thickTop="1" thickBot="1">
      <c r="A1560" s="26"/>
      <c r="B1560" s="184"/>
      <c r="C1560" s="64"/>
      <c r="D1560" s="56"/>
      <c r="E1560" s="53" t="str">
        <f>+IF(J1560="","",SUBTOTAL(3,J$8:J1560))</f>
        <v/>
      </c>
      <c r="F1560" s="201"/>
      <c r="G1560" s="25"/>
      <c r="H1560" s="28">
        <v>9586</v>
      </c>
      <c r="I1560" s="65"/>
      <c r="J1560" s="25"/>
      <c r="K1560" s="26" t="str">
        <f t="shared" si="141"/>
        <v/>
      </c>
      <c r="L1560" s="169"/>
      <c r="M1560" s="25"/>
      <c r="N1560" s="38"/>
      <c r="P1560" s="63" t="str">
        <f t="shared" si="140"/>
        <v>.</v>
      </c>
      <c r="Q1560" s="63"/>
      <c r="R1560" s="63"/>
      <c r="S1560" s="6" t="str">
        <f t="shared" si="139"/>
        <v xml:space="preserve">فاتورة رقم 9586  </v>
      </c>
      <c r="T1560" s="6"/>
      <c r="U1560" s="283"/>
      <c r="V1560" s="283"/>
      <c r="W1560" s="164"/>
      <c r="X1560" s="99"/>
      <c r="Y1560" s="58"/>
      <c r="Z1560" s="58"/>
      <c r="AA1560" s="58"/>
      <c r="AB1560" s="58"/>
      <c r="AC1560" s="58"/>
      <c r="AD1560" s="58"/>
      <c r="AE1560" s="58"/>
      <c r="AF1560" s="58"/>
      <c r="AG1560" s="58"/>
      <c r="AH1560" s="58"/>
      <c r="AI1560" s="58"/>
      <c r="AJ1560" s="58"/>
      <c r="AM1560" s="127"/>
      <c r="AN1560" s="127"/>
    </row>
    <row r="1561" spans="1:40" s="66" customFormat="1" ht="29.25" hidden="1" customHeight="1" thickTop="1" thickBot="1">
      <c r="A1561" s="26"/>
      <c r="B1561" s="184"/>
      <c r="C1561" s="64"/>
      <c r="D1561" s="56"/>
      <c r="E1561" s="53" t="str">
        <f>+IF(J1561="","",SUBTOTAL(3,J$8:J1561))</f>
        <v/>
      </c>
      <c r="F1561" s="201"/>
      <c r="G1561" s="25"/>
      <c r="H1561" s="28">
        <v>9587</v>
      </c>
      <c r="I1561" s="65"/>
      <c r="J1561" s="25"/>
      <c r="K1561" s="26" t="str">
        <f t="shared" si="141"/>
        <v/>
      </c>
      <c r="L1561" s="169"/>
      <c r="M1561" s="25"/>
      <c r="N1561" s="38"/>
      <c r="P1561" s="63" t="str">
        <f t="shared" si="140"/>
        <v>.</v>
      </c>
      <c r="Q1561" s="63"/>
      <c r="R1561" s="63"/>
      <c r="S1561" s="6" t="str">
        <f t="shared" si="139"/>
        <v xml:space="preserve">فاتورة رقم 9587  </v>
      </c>
      <c r="T1561" s="6"/>
      <c r="U1561" s="283"/>
      <c r="V1561" s="283"/>
      <c r="W1561" s="164"/>
      <c r="X1561" s="99"/>
      <c r="Y1561" s="58"/>
      <c r="Z1561" s="58"/>
      <c r="AA1561" s="58"/>
      <c r="AB1561" s="58"/>
      <c r="AC1561" s="58"/>
      <c r="AD1561" s="58"/>
      <c r="AE1561" s="58"/>
      <c r="AF1561" s="58"/>
      <c r="AG1561" s="58"/>
      <c r="AH1561" s="58"/>
      <c r="AI1561" s="58"/>
      <c r="AJ1561" s="58"/>
      <c r="AM1561" s="127"/>
      <c r="AN1561" s="127"/>
    </row>
    <row r="1562" spans="1:40" s="66" customFormat="1" ht="29.25" hidden="1" customHeight="1" thickTop="1" thickBot="1">
      <c r="A1562" s="26"/>
      <c r="B1562" s="184"/>
      <c r="C1562" s="64"/>
      <c r="D1562" s="56"/>
      <c r="E1562" s="53" t="str">
        <f>+IF(J1562="","",SUBTOTAL(3,J$8:J1562))</f>
        <v/>
      </c>
      <c r="F1562" s="201"/>
      <c r="G1562" s="25"/>
      <c r="H1562" s="28">
        <v>9588</v>
      </c>
      <c r="I1562" s="65"/>
      <c r="J1562" s="25"/>
      <c r="K1562" s="26" t="str">
        <f t="shared" si="141"/>
        <v/>
      </c>
      <c r="L1562" s="169"/>
      <c r="M1562" s="25"/>
      <c r="N1562" s="38"/>
      <c r="P1562" s="63" t="str">
        <f t="shared" si="140"/>
        <v>.</v>
      </c>
      <c r="Q1562" s="63"/>
      <c r="R1562" s="63"/>
      <c r="S1562" s="6" t="str">
        <f t="shared" si="139"/>
        <v xml:space="preserve">فاتورة رقم 9588  </v>
      </c>
      <c r="T1562" s="6"/>
      <c r="U1562" s="283"/>
      <c r="V1562" s="283"/>
      <c r="W1562" s="164"/>
      <c r="X1562" s="99"/>
      <c r="Y1562" s="58"/>
      <c r="Z1562" s="58"/>
      <c r="AA1562" s="58"/>
      <c r="AB1562" s="58"/>
      <c r="AC1562" s="58"/>
      <c r="AD1562" s="58"/>
      <c r="AE1562" s="58"/>
      <c r="AF1562" s="58"/>
      <c r="AG1562" s="58"/>
      <c r="AH1562" s="58"/>
      <c r="AI1562" s="58"/>
      <c r="AJ1562" s="58"/>
      <c r="AM1562" s="127"/>
      <c r="AN1562" s="127"/>
    </row>
    <row r="1563" spans="1:40" s="66" customFormat="1" ht="29.25" hidden="1" customHeight="1" thickTop="1" thickBot="1">
      <c r="A1563" s="26"/>
      <c r="B1563" s="184"/>
      <c r="C1563" s="64"/>
      <c r="D1563" s="56"/>
      <c r="E1563" s="53" t="str">
        <f>+IF(J1563="","",SUBTOTAL(3,J$8:J1563))</f>
        <v/>
      </c>
      <c r="F1563" s="201"/>
      <c r="G1563" s="25"/>
      <c r="H1563" s="28">
        <v>9589</v>
      </c>
      <c r="I1563" s="65"/>
      <c r="J1563" s="25"/>
      <c r="K1563" s="26" t="str">
        <f t="shared" si="141"/>
        <v/>
      </c>
      <c r="L1563" s="169"/>
      <c r="M1563" s="25"/>
      <c r="N1563" s="38"/>
      <c r="P1563" s="63" t="str">
        <f t="shared" si="140"/>
        <v>.</v>
      </c>
      <c r="Q1563" s="63"/>
      <c r="R1563" s="63"/>
      <c r="S1563" s="6" t="str">
        <f t="shared" si="139"/>
        <v xml:space="preserve">فاتورة رقم 9589  </v>
      </c>
      <c r="T1563" s="6"/>
      <c r="U1563" s="283"/>
      <c r="V1563" s="283"/>
      <c r="W1563" s="164"/>
      <c r="X1563" s="99"/>
      <c r="Y1563" s="58"/>
      <c r="Z1563" s="58"/>
      <c r="AA1563" s="58"/>
      <c r="AB1563" s="58"/>
      <c r="AC1563" s="58"/>
      <c r="AD1563" s="58"/>
      <c r="AE1563" s="58"/>
      <c r="AF1563" s="58"/>
      <c r="AG1563" s="58"/>
      <c r="AH1563" s="58"/>
      <c r="AI1563" s="58"/>
      <c r="AJ1563" s="58"/>
      <c r="AM1563" s="127"/>
      <c r="AN1563" s="127"/>
    </row>
    <row r="1564" spans="1:40" s="66" customFormat="1" ht="29.25" hidden="1" customHeight="1" thickTop="1" thickBot="1">
      <c r="A1564" s="26"/>
      <c r="B1564" s="184"/>
      <c r="C1564" s="64"/>
      <c r="D1564" s="56"/>
      <c r="E1564" s="53" t="str">
        <f>+IF(J1564="","",SUBTOTAL(3,J$8:J1564))</f>
        <v/>
      </c>
      <c r="F1564" s="201"/>
      <c r="G1564" s="25"/>
      <c r="H1564" s="28">
        <v>9590</v>
      </c>
      <c r="I1564" s="65"/>
      <c r="J1564" s="25"/>
      <c r="K1564" s="26" t="str">
        <f t="shared" si="141"/>
        <v/>
      </c>
      <c r="L1564" s="169"/>
      <c r="M1564" s="25"/>
      <c r="N1564" s="38"/>
      <c r="P1564" s="63" t="str">
        <f t="shared" si="140"/>
        <v>.</v>
      </c>
      <c r="Q1564" s="63"/>
      <c r="R1564" s="63"/>
      <c r="S1564" s="6" t="str">
        <f t="shared" si="139"/>
        <v xml:space="preserve">فاتورة رقم 9590  </v>
      </c>
      <c r="T1564" s="6"/>
      <c r="U1564" s="283"/>
      <c r="V1564" s="283"/>
      <c r="W1564" s="164"/>
      <c r="X1564" s="99"/>
      <c r="Y1564" s="58"/>
      <c r="Z1564" s="58"/>
      <c r="AA1564" s="58"/>
      <c r="AB1564" s="58"/>
      <c r="AC1564" s="58"/>
      <c r="AD1564" s="58"/>
      <c r="AE1564" s="58"/>
      <c r="AF1564" s="58"/>
      <c r="AG1564" s="58"/>
      <c r="AH1564" s="58"/>
      <c r="AI1564" s="58"/>
      <c r="AJ1564" s="58"/>
      <c r="AM1564" s="127"/>
      <c r="AN1564" s="127"/>
    </row>
    <row r="1565" spans="1:40" s="66" customFormat="1" ht="29.25" hidden="1" customHeight="1" thickTop="1" thickBot="1">
      <c r="A1565" s="26"/>
      <c r="B1565" s="184"/>
      <c r="C1565" s="64"/>
      <c r="D1565" s="56"/>
      <c r="E1565" s="53" t="str">
        <f>+IF(J1565="","",SUBTOTAL(3,J$8:J1565))</f>
        <v/>
      </c>
      <c r="F1565" s="201"/>
      <c r="G1565" s="25"/>
      <c r="H1565" s="28">
        <v>9591</v>
      </c>
      <c r="I1565" s="65"/>
      <c r="J1565" s="25"/>
      <c r="K1565" s="26" t="str">
        <f t="shared" si="141"/>
        <v/>
      </c>
      <c r="L1565" s="169"/>
      <c r="M1565" s="25"/>
      <c r="N1565" s="38"/>
      <c r="P1565" s="63" t="str">
        <f t="shared" si="140"/>
        <v>.</v>
      </c>
      <c r="Q1565" s="63"/>
      <c r="R1565" s="63"/>
      <c r="S1565" s="6" t="str">
        <f t="shared" si="139"/>
        <v xml:space="preserve">فاتورة رقم 9591  </v>
      </c>
      <c r="T1565" s="6"/>
      <c r="U1565" s="283"/>
      <c r="V1565" s="283"/>
      <c r="W1565" s="164"/>
      <c r="X1565" s="99"/>
      <c r="Y1565" s="58"/>
      <c r="Z1565" s="58"/>
      <c r="AA1565" s="58"/>
      <c r="AB1565" s="58"/>
      <c r="AC1565" s="58"/>
      <c r="AD1565" s="58"/>
      <c r="AE1565" s="58"/>
      <c r="AF1565" s="58"/>
      <c r="AG1565" s="58"/>
      <c r="AH1565" s="58"/>
      <c r="AI1565" s="58"/>
      <c r="AJ1565" s="58"/>
      <c r="AM1565" s="127"/>
      <c r="AN1565" s="127"/>
    </row>
    <row r="1566" spans="1:40" s="66" customFormat="1" ht="29.25" hidden="1" customHeight="1" thickTop="1" thickBot="1">
      <c r="A1566" s="26"/>
      <c r="B1566" s="184"/>
      <c r="C1566" s="64"/>
      <c r="D1566" s="56"/>
      <c r="E1566" s="53" t="str">
        <f>+IF(J1566="","",SUBTOTAL(3,J$8:J1566))</f>
        <v/>
      </c>
      <c r="F1566" s="201"/>
      <c r="G1566" s="25"/>
      <c r="H1566" s="28">
        <v>9592</v>
      </c>
      <c r="I1566" s="65"/>
      <c r="J1566" s="25"/>
      <c r="K1566" s="26" t="str">
        <f t="shared" si="141"/>
        <v/>
      </c>
      <c r="L1566" s="169"/>
      <c r="M1566" s="25"/>
      <c r="N1566" s="38"/>
      <c r="P1566" s="63" t="str">
        <f t="shared" si="140"/>
        <v>.</v>
      </c>
      <c r="Q1566" s="63"/>
      <c r="R1566" s="63"/>
      <c r="S1566" s="6" t="str">
        <f t="shared" si="139"/>
        <v xml:space="preserve">فاتورة رقم 9592  </v>
      </c>
      <c r="T1566" s="6"/>
      <c r="U1566" s="283"/>
      <c r="V1566" s="283"/>
      <c r="W1566" s="164"/>
      <c r="X1566" s="99"/>
      <c r="Y1566" s="58"/>
      <c r="Z1566" s="58"/>
      <c r="AA1566" s="58"/>
      <c r="AB1566" s="58"/>
      <c r="AC1566" s="58"/>
      <c r="AD1566" s="58"/>
      <c r="AE1566" s="58"/>
      <c r="AF1566" s="58"/>
      <c r="AG1566" s="58"/>
      <c r="AH1566" s="58"/>
      <c r="AI1566" s="58"/>
      <c r="AJ1566" s="58"/>
      <c r="AM1566" s="127"/>
      <c r="AN1566" s="127"/>
    </row>
    <row r="1567" spans="1:40" s="66" customFormat="1" ht="29.25" hidden="1" customHeight="1" thickTop="1" thickBot="1">
      <c r="A1567" s="26"/>
      <c r="B1567" s="184"/>
      <c r="C1567" s="64"/>
      <c r="D1567" s="56"/>
      <c r="E1567" s="53" t="str">
        <f>+IF(J1567="","",SUBTOTAL(3,J$8:J1567))</f>
        <v/>
      </c>
      <c r="F1567" s="201"/>
      <c r="G1567" s="25"/>
      <c r="H1567" s="28">
        <v>9593</v>
      </c>
      <c r="I1567" s="65"/>
      <c r="J1567" s="25"/>
      <c r="K1567" s="26" t="str">
        <f t="shared" si="141"/>
        <v/>
      </c>
      <c r="L1567" s="169"/>
      <c r="M1567" s="25"/>
      <c r="N1567" s="38"/>
      <c r="P1567" s="63" t="str">
        <f t="shared" si="140"/>
        <v>.</v>
      </c>
      <c r="Q1567" s="63"/>
      <c r="R1567" s="63"/>
      <c r="S1567" s="6" t="str">
        <f t="shared" si="139"/>
        <v xml:space="preserve">فاتورة رقم 9593  </v>
      </c>
      <c r="T1567" s="6"/>
      <c r="U1567" s="283"/>
      <c r="V1567" s="283"/>
      <c r="W1567" s="164"/>
      <c r="X1567" s="99"/>
      <c r="Y1567" s="58"/>
      <c r="Z1567" s="58"/>
      <c r="AA1567" s="58"/>
      <c r="AB1567" s="58"/>
      <c r="AC1567" s="58"/>
      <c r="AD1567" s="58"/>
      <c r="AE1567" s="58"/>
      <c r="AF1567" s="58"/>
      <c r="AG1567" s="58"/>
      <c r="AH1567" s="58"/>
      <c r="AI1567" s="58"/>
      <c r="AJ1567" s="58"/>
      <c r="AM1567" s="127"/>
      <c r="AN1567" s="127"/>
    </row>
    <row r="1568" spans="1:40" s="66" customFormat="1" ht="29.25" hidden="1" customHeight="1" thickTop="1" thickBot="1">
      <c r="A1568" s="26"/>
      <c r="B1568" s="184"/>
      <c r="C1568" s="64"/>
      <c r="D1568" s="56"/>
      <c r="E1568" s="53" t="str">
        <f>+IF(J1568="","",SUBTOTAL(3,J$8:J1568))</f>
        <v/>
      </c>
      <c r="F1568" s="201"/>
      <c r="G1568" s="25"/>
      <c r="H1568" s="28">
        <v>9594</v>
      </c>
      <c r="I1568" s="65"/>
      <c r="J1568" s="25"/>
      <c r="K1568" s="26" t="str">
        <f t="shared" si="141"/>
        <v/>
      </c>
      <c r="L1568" s="169"/>
      <c r="M1568" s="25"/>
      <c r="N1568" s="38"/>
      <c r="P1568" s="63" t="str">
        <f t="shared" si="140"/>
        <v>.</v>
      </c>
      <c r="Q1568" s="63"/>
      <c r="R1568" s="63"/>
      <c r="S1568" s="6" t="str">
        <f t="shared" si="139"/>
        <v xml:space="preserve">فاتورة رقم 9594  </v>
      </c>
      <c r="T1568" s="6"/>
      <c r="U1568" s="283"/>
      <c r="V1568" s="283"/>
      <c r="W1568" s="164"/>
      <c r="X1568" s="99"/>
      <c r="Y1568" s="58"/>
      <c r="Z1568" s="58"/>
      <c r="AA1568" s="58"/>
      <c r="AB1568" s="58"/>
      <c r="AC1568" s="58"/>
      <c r="AD1568" s="58"/>
      <c r="AE1568" s="58"/>
      <c r="AF1568" s="58"/>
      <c r="AG1568" s="58"/>
      <c r="AH1568" s="58"/>
      <c r="AI1568" s="58"/>
      <c r="AJ1568" s="58"/>
      <c r="AM1568" s="127"/>
      <c r="AN1568" s="127"/>
    </row>
    <row r="1569" spans="1:40" s="66" customFormat="1" ht="29.25" hidden="1" customHeight="1" thickTop="1" thickBot="1">
      <c r="A1569" s="26"/>
      <c r="B1569" s="184"/>
      <c r="C1569" s="64"/>
      <c r="D1569" s="56"/>
      <c r="E1569" s="53" t="str">
        <f>+IF(J1569="","",SUBTOTAL(3,J$8:J1569))</f>
        <v/>
      </c>
      <c r="F1569" s="201"/>
      <c r="G1569" s="25"/>
      <c r="H1569" s="28">
        <v>9595</v>
      </c>
      <c r="I1569" s="65"/>
      <c r="J1569" s="25"/>
      <c r="K1569" s="26" t="str">
        <f t="shared" si="141"/>
        <v/>
      </c>
      <c r="L1569" s="169"/>
      <c r="M1569" s="25"/>
      <c r="N1569" s="38"/>
      <c r="P1569" s="63" t="str">
        <f t="shared" si="140"/>
        <v>.</v>
      </c>
      <c r="Q1569" s="63"/>
      <c r="R1569" s="63"/>
      <c r="S1569" s="6" t="str">
        <f t="shared" si="139"/>
        <v xml:space="preserve">فاتورة رقم 9595  </v>
      </c>
      <c r="T1569" s="6"/>
      <c r="U1569" s="283"/>
      <c r="V1569" s="283"/>
      <c r="W1569" s="164"/>
      <c r="X1569" s="99"/>
      <c r="Y1569" s="58"/>
      <c r="Z1569" s="58"/>
      <c r="AA1569" s="58"/>
      <c r="AB1569" s="58"/>
      <c r="AC1569" s="58"/>
      <c r="AD1569" s="58"/>
      <c r="AE1569" s="58"/>
      <c r="AF1569" s="58"/>
      <c r="AG1569" s="58"/>
      <c r="AH1569" s="58"/>
      <c r="AI1569" s="58"/>
      <c r="AJ1569" s="58"/>
      <c r="AM1569" s="127"/>
      <c r="AN1569" s="127"/>
    </row>
    <row r="1570" spans="1:40" s="66" customFormat="1" ht="29.25" hidden="1" customHeight="1" thickTop="1" thickBot="1">
      <c r="A1570" s="26"/>
      <c r="B1570" s="184"/>
      <c r="C1570" s="64"/>
      <c r="D1570" s="56"/>
      <c r="E1570" s="53" t="str">
        <f>+IF(J1570="","",SUBTOTAL(3,J$8:J1570))</f>
        <v/>
      </c>
      <c r="F1570" s="201"/>
      <c r="G1570" s="25"/>
      <c r="H1570" s="28">
        <v>9596</v>
      </c>
      <c r="I1570" s="65"/>
      <c r="J1570" s="25"/>
      <c r="K1570" s="26" t="str">
        <f t="shared" si="141"/>
        <v/>
      </c>
      <c r="L1570" s="169"/>
      <c r="M1570" s="25"/>
      <c r="N1570" s="38"/>
      <c r="P1570" s="63" t="str">
        <f t="shared" si="140"/>
        <v>.</v>
      </c>
      <c r="Q1570" s="63"/>
      <c r="R1570" s="63"/>
      <c r="S1570" s="6" t="str">
        <f t="shared" si="139"/>
        <v xml:space="preserve">فاتورة رقم 9596  </v>
      </c>
      <c r="T1570" s="6"/>
      <c r="U1570" s="283"/>
      <c r="V1570" s="283"/>
      <c r="W1570" s="164"/>
      <c r="X1570" s="99"/>
      <c r="Y1570" s="58"/>
      <c r="Z1570" s="58"/>
      <c r="AA1570" s="58"/>
      <c r="AB1570" s="58"/>
      <c r="AC1570" s="58"/>
      <c r="AD1570" s="58"/>
      <c r="AE1570" s="58"/>
      <c r="AF1570" s="58"/>
      <c r="AG1570" s="58"/>
      <c r="AH1570" s="58"/>
      <c r="AI1570" s="58"/>
      <c r="AJ1570" s="58"/>
      <c r="AM1570" s="127"/>
      <c r="AN1570" s="127"/>
    </row>
    <row r="1571" spans="1:40" s="66" customFormat="1" ht="29.25" hidden="1" customHeight="1" thickTop="1" thickBot="1">
      <c r="A1571" s="26"/>
      <c r="B1571" s="184"/>
      <c r="C1571" s="64"/>
      <c r="D1571" s="56"/>
      <c r="E1571" s="53" t="str">
        <f>+IF(J1571="","",SUBTOTAL(3,J$8:J1571))</f>
        <v/>
      </c>
      <c r="F1571" s="201"/>
      <c r="G1571" s="25"/>
      <c r="H1571" s="28">
        <v>9597</v>
      </c>
      <c r="I1571" s="65"/>
      <c r="J1571" s="25"/>
      <c r="K1571" s="26" t="str">
        <f t="shared" si="141"/>
        <v/>
      </c>
      <c r="L1571" s="169"/>
      <c r="M1571" s="25"/>
      <c r="N1571" s="38"/>
      <c r="P1571" s="63" t="str">
        <f t="shared" si="140"/>
        <v>.</v>
      </c>
      <c r="Q1571" s="63"/>
      <c r="R1571" s="63"/>
      <c r="S1571" s="6" t="str">
        <f t="shared" si="139"/>
        <v xml:space="preserve">فاتورة رقم 9597  </v>
      </c>
      <c r="T1571" s="6"/>
      <c r="U1571" s="283"/>
      <c r="V1571" s="283"/>
      <c r="W1571" s="164"/>
      <c r="X1571" s="99"/>
      <c r="Y1571" s="58"/>
      <c r="Z1571" s="58"/>
      <c r="AA1571" s="58"/>
      <c r="AB1571" s="58"/>
      <c r="AC1571" s="58"/>
      <c r="AD1571" s="58"/>
      <c r="AE1571" s="58"/>
      <c r="AF1571" s="58"/>
      <c r="AG1571" s="58"/>
      <c r="AH1571" s="58"/>
      <c r="AI1571" s="58"/>
      <c r="AJ1571" s="58"/>
      <c r="AM1571" s="127"/>
      <c r="AN1571" s="127"/>
    </row>
    <row r="1572" spans="1:40" s="66" customFormat="1" ht="29.25" hidden="1" customHeight="1" thickTop="1" thickBot="1">
      <c r="A1572" s="26"/>
      <c r="B1572" s="184"/>
      <c r="C1572" s="64"/>
      <c r="D1572" s="56"/>
      <c r="E1572" s="53" t="str">
        <f>+IF(J1572="","",SUBTOTAL(3,J$8:J1572))</f>
        <v/>
      </c>
      <c r="F1572" s="201"/>
      <c r="G1572" s="25"/>
      <c r="H1572" s="28">
        <v>9598</v>
      </c>
      <c r="I1572" s="65"/>
      <c r="J1572" s="25"/>
      <c r="K1572" s="26" t="str">
        <f t="shared" si="141"/>
        <v/>
      </c>
      <c r="L1572" s="169"/>
      <c r="M1572" s="25"/>
      <c r="N1572" s="38"/>
      <c r="P1572" s="63" t="str">
        <f t="shared" si="140"/>
        <v>.</v>
      </c>
      <c r="Q1572" s="63"/>
      <c r="R1572" s="63"/>
      <c r="S1572" s="6" t="str">
        <f t="shared" si="139"/>
        <v xml:space="preserve">فاتورة رقم 9598  </v>
      </c>
      <c r="T1572" s="6"/>
      <c r="U1572" s="283"/>
      <c r="V1572" s="283"/>
      <c r="W1572" s="164"/>
      <c r="X1572" s="99"/>
      <c r="Y1572" s="58"/>
      <c r="Z1572" s="58"/>
      <c r="AA1572" s="58"/>
      <c r="AB1572" s="58"/>
      <c r="AC1572" s="58"/>
      <c r="AD1572" s="58"/>
      <c r="AE1572" s="58"/>
      <c r="AF1572" s="58"/>
      <c r="AG1572" s="58"/>
      <c r="AH1572" s="58"/>
      <c r="AI1572" s="58"/>
      <c r="AJ1572" s="58"/>
      <c r="AM1572" s="127"/>
      <c r="AN1572" s="127"/>
    </row>
    <row r="1573" spans="1:40" s="66" customFormat="1" ht="29.25" hidden="1" customHeight="1" thickTop="1" thickBot="1">
      <c r="A1573" s="26"/>
      <c r="B1573" s="184"/>
      <c r="C1573" s="64"/>
      <c r="D1573" s="56"/>
      <c r="E1573" s="53" t="str">
        <f>+IF(J1573="","",SUBTOTAL(3,J$8:J1573))</f>
        <v/>
      </c>
      <c r="F1573" s="201"/>
      <c r="G1573" s="25"/>
      <c r="H1573" s="28">
        <v>9599</v>
      </c>
      <c r="I1573" s="65"/>
      <c r="J1573" s="25"/>
      <c r="K1573" s="26" t="str">
        <f t="shared" si="141"/>
        <v/>
      </c>
      <c r="L1573" s="169"/>
      <c r="M1573" s="25"/>
      <c r="N1573" s="38"/>
      <c r="P1573" s="63" t="str">
        <f t="shared" si="140"/>
        <v>.</v>
      </c>
      <c r="Q1573" s="63"/>
      <c r="R1573" s="63"/>
      <c r="S1573" s="6" t="str">
        <f t="shared" si="139"/>
        <v xml:space="preserve">فاتورة رقم 9599  </v>
      </c>
      <c r="T1573" s="6"/>
      <c r="U1573" s="283"/>
      <c r="V1573" s="283"/>
      <c r="W1573" s="164"/>
      <c r="X1573" s="99"/>
      <c r="Y1573" s="58"/>
      <c r="Z1573" s="58"/>
      <c r="AA1573" s="58"/>
      <c r="AB1573" s="58"/>
      <c r="AC1573" s="58"/>
      <c r="AD1573" s="58"/>
      <c r="AE1573" s="58"/>
      <c r="AF1573" s="58"/>
      <c r="AG1573" s="58"/>
      <c r="AH1573" s="58"/>
      <c r="AI1573" s="58"/>
      <c r="AJ1573" s="58"/>
      <c r="AM1573" s="127"/>
      <c r="AN1573" s="127"/>
    </row>
    <row r="1574" spans="1:40" s="66" customFormat="1" ht="29.25" hidden="1" customHeight="1" thickTop="1" thickBot="1">
      <c r="A1574" s="26"/>
      <c r="B1574" s="184"/>
      <c r="C1574" s="64"/>
      <c r="D1574" s="56"/>
      <c r="E1574" s="53" t="str">
        <f>+IF(J1574="","",SUBTOTAL(3,J$8:J1574))</f>
        <v/>
      </c>
      <c r="F1574" s="201"/>
      <c r="G1574" s="25"/>
      <c r="H1574" s="28">
        <v>9600</v>
      </c>
      <c r="I1574" s="65"/>
      <c r="J1574" s="25"/>
      <c r="K1574" s="26" t="str">
        <f t="shared" si="141"/>
        <v/>
      </c>
      <c r="L1574" s="169"/>
      <c r="M1574" s="25"/>
      <c r="N1574" s="38"/>
      <c r="P1574" s="63" t="str">
        <f t="shared" si="140"/>
        <v>.</v>
      </c>
      <c r="Q1574" s="63"/>
      <c r="R1574" s="63"/>
      <c r="S1574" s="6" t="str">
        <f t="shared" si="139"/>
        <v xml:space="preserve">فاتورة رقم 9600  </v>
      </c>
      <c r="T1574" s="6"/>
      <c r="U1574" s="283"/>
      <c r="V1574" s="283"/>
      <c r="W1574" s="164"/>
      <c r="X1574" s="99"/>
      <c r="Y1574" s="58"/>
      <c r="Z1574" s="58"/>
      <c r="AA1574" s="58"/>
      <c r="AB1574" s="58"/>
      <c r="AC1574" s="58"/>
      <c r="AD1574" s="58"/>
      <c r="AE1574" s="58"/>
      <c r="AF1574" s="58"/>
      <c r="AG1574" s="58"/>
      <c r="AH1574" s="58"/>
      <c r="AI1574" s="58"/>
      <c r="AJ1574" s="58"/>
      <c r="AM1574" s="127"/>
      <c r="AN1574" s="127"/>
    </row>
    <row r="1575" spans="1:40" s="66" customFormat="1" ht="29.25" hidden="1" customHeight="1" thickTop="1" thickBot="1">
      <c r="A1575" s="26"/>
      <c r="B1575" s="184"/>
      <c r="C1575" s="64"/>
      <c r="D1575" s="56"/>
      <c r="E1575" s="53" t="str">
        <f>+IF(J1575="","",SUBTOTAL(3,J$8:J1575))</f>
        <v/>
      </c>
      <c r="F1575" s="201"/>
      <c r="G1575" s="25"/>
      <c r="H1575" s="28">
        <v>9601</v>
      </c>
      <c r="I1575" s="65"/>
      <c r="J1575" s="25"/>
      <c r="K1575" s="26" t="str">
        <f t="shared" si="141"/>
        <v/>
      </c>
      <c r="L1575" s="169"/>
      <c r="M1575" s="25"/>
      <c r="N1575" s="38"/>
      <c r="P1575" s="63" t="str">
        <f t="shared" si="140"/>
        <v>.</v>
      </c>
      <c r="Q1575" s="63"/>
      <c r="R1575" s="63"/>
      <c r="S1575" s="6" t="str">
        <f t="shared" si="139"/>
        <v xml:space="preserve">فاتورة رقم 9601  </v>
      </c>
      <c r="T1575" s="6"/>
      <c r="U1575" s="283"/>
      <c r="V1575" s="283"/>
      <c r="W1575" s="164"/>
      <c r="X1575" s="99"/>
      <c r="Y1575" s="58"/>
      <c r="Z1575" s="58"/>
      <c r="AA1575" s="58"/>
      <c r="AB1575" s="58"/>
      <c r="AC1575" s="58"/>
      <c r="AD1575" s="58"/>
      <c r="AE1575" s="58"/>
      <c r="AF1575" s="58"/>
      <c r="AG1575" s="58"/>
      <c r="AH1575" s="58"/>
      <c r="AI1575" s="58"/>
      <c r="AJ1575" s="58"/>
      <c r="AM1575" s="127"/>
      <c r="AN1575" s="127"/>
    </row>
    <row r="1576" spans="1:40" s="66" customFormat="1" ht="29.25" hidden="1" customHeight="1" thickTop="1" thickBot="1">
      <c r="A1576" s="26"/>
      <c r="B1576" s="184"/>
      <c r="C1576" s="64"/>
      <c r="D1576" s="56"/>
      <c r="E1576" s="53" t="str">
        <f>+IF(J1576="","",SUBTOTAL(3,J$8:J1576))</f>
        <v/>
      </c>
      <c r="F1576" s="201"/>
      <c r="G1576" s="25"/>
      <c r="H1576" s="28">
        <v>9602</v>
      </c>
      <c r="I1576" s="65"/>
      <c r="J1576" s="25"/>
      <c r="K1576" s="26" t="str">
        <f t="shared" si="141"/>
        <v/>
      </c>
      <c r="L1576" s="169"/>
      <c r="M1576" s="25"/>
      <c r="N1576" s="38"/>
      <c r="P1576" s="63" t="str">
        <f t="shared" si="140"/>
        <v>.</v>
      </c>
      <c r="Q1576" s="63"/>
      <c r="R1576" s="63"/>
      <c r="S1576" s="6" t="str">
        <f t="shared" si="139"/>
        <v xml:space="preserve">فاتورة رقم 9602  </v>
      </c>
      <c r="T1576" s="6"/>
      <c r="U1576" s="283"/>
      <c r="V1576" s="283"/>
      <c r="W1576" s="164"/>
      <c r="X1576" s="99"/>
      <c r="Y1576" s="58"/>
      <c r="Z1576" s="58"/>
      <c r="AA1576" s="58"/>
      <c r="AB1576" s="58"/>
      <c r="AC1576" s="58"/>
      <c r="AD1576" s="58"/>
      <c r="AE1576" s="58"/>
      <c r="AF1576" s="58"/>
      <c r="AG1576" s="58"/>
      <c r="AH1576" s="58"/>
      <c r="AI1576" s="58"/>
      <c r="AJ1576" s="58"/>
      <c r="AM1576" s="127"/>
      <c r="AN1576" s="127"/>
    </row>
    <row r="1577" spans="1:40" s="66" customFormat="1" ht="29.25" hidden="1" customHeight="1" thickTop="1" thickBot="1">
      <c r="A1577" s="26"/>
      <c r="B1577" s="184"/>
      <c r="C1577" s="64"/>
      <c r="D1577" s="56"/>
      <c r="E1577" s="53" t="str">
        <f>+IF(J1577="","",SUBTOTAL(3,J$8:J1577))</f>
        <v/>
      </c>
      <c r="F1577" s="201"/>
      <c r="G1577" s="25"/>
      <c r="H1577" s="28">
        <v>9603</v>
      </c>
      <c r="I1577" s="65"/>
      <c r="J1577" s="25"/>
      <c r="K1577" s="26" t="str">
        <f t="shared" si="141"/>
        <v/>
      </c>
      <c r="L1577" s="169"/>
      <c r="M1577" s="25"/>
      <c r="N1577" s="38"/>
      <c r="P1577" s="63" t="str">
        <f t="shared" si="140"/>
        <v>.</v>
      </c>
      <c r="Q1577" s="63"/>
      <c r="R1577" s="63"/>
      <c r="S1577" s="6" t="str">
        <f t="shared" si="139"/>
        <v xml:space="preserve">فاتورة رقم 9603  </v>
      </c>
      <c r="T1577" s="6"/>
      <c r="U1577" s="283"/>
      <c r="V1577" s="283"/>
      <c r="W1577" s="164"/>
      <c r="X1577" s="99"/>
      <c r="Y1577" s="58"/>
      <c r="Z1577" s="58"/>
      <c r="AA1577" s="58"/>
      <c r="AB1577" s="58"/>
      <c r="AC1577" s="58"/>
      <c r="AD1577" s="58"/>
      <c r="AE1577" s="58"/>
      <c r="AF1577" s="58"/>
      <c r="AG1577" s="58"/>
      <c r="AH1577" s="58"/>
      <c r="AI1577" s="58"/>
      <c r="AJ1577" s="58"/>
      <c r="AM1577" s="127"/>
      <c r="AN1577" s="127"/>
    </row>
    <row r="1578" spans="1:40" s="66" customFormat="1" ht="29.25" hidden="1" customHeight="1" thickTop="1" thickBot="1">
      <c r="A1578" s="26"/>
      <c r="B1578" s="184"/>
      <c r="C1578" s="64"/>
      <c r="D1578" s="56"/>
      <c r="E1578" s="53" t="str">
        <f>+IF(J1578="","",SUBTOTAL(3,J$8:J1578))</f>
        <v/>
      </c>
      <c r="F1578" s="201"/>
      <c r="G1578" s="25"/>
      <c r="H1578" s="28">
        <v>9604</v>
      </c>
      <c r="I1578" s="65"/>
      <c r="J1578" s="25"/>
      <c r="K1578" s="26" t="str">
        <f t="shared" si="141"/>
        <v/>
      </c>
      <c r="L1578" s="169"/>
      <c r="M1578" s="25"/>
      <c r="N1578" s="38"/>
      <c r="P1578" s="63" t="str">
        <f t="shared" si="140"/>
        <v>.</v>
      </c>
      <c r="Q1578" s="63"/>
      <c r="R1578" s="63"/>
      <c r="S1578" s="6" t="str">
        <f t="shared" si="139"/>
        <v xml:space="preserve">فاتورة رقم 9604  </v>
      </c>
      <c r="T1578" s="6"/>
      <c r="U1578" s="283"/>
      <c r="V1578" s="283"/>
      <c r="W1578" s="164"/>
      <c r="X1578" s="99"/>
      <c r="Y1578" s="58"/>
      <c r="Z1578" s="58"/>
      <c r="AA1578" s="58"/>
      <c r="AB1578" s="58"/>
      <c r="AC1578" s="58"/>
      <c r="AD1578" s="58"/>
      <c r="AE1578" s="58"/>
      <c r="AF1578" s="58"/>
      <c r="AG1578" s="58"/>
      <c r="AH1578" s="58"/>
      <c r="AI1578" s="58"/>
      <c r="AJ1578" s="58"/>
      <c r="AM1578" s="127"/>
      <c r="AN1578" s="127"/>
    </row>
    <row r="1579" spans="1:40" s="66" customFormat="1" ht="29.25" hidden="1" customHeight="1" thickTop="1" thickBot="1">
      <c r="A1579" s="26"/>
      <c r="B1579" s="184"/>
      <c r="C1579" s="64"/>
      <c r="D1579" s="56"/>
      <c r="E1579" s="53" t="str">
        <f>+IF(J1579="","",SUBTOTAL(3,J$8:J1579))</f>
        <v/>
      </c>
      <c r="F1579" s="201"/>
      <c r="G1579" s="25"/>
      <c r="H1579" s="28">
        <v>9605</v>
      </c>
      <c r="I1579" s="65"/>
      <c r="J1579" s="25"/>
      <c r="K1579" s="26" t="str">
        <f t="shared" si="141"/>
        <v/>
      </c>
      <c r="L1579" s="169"/>
      <c r="M1579" s="25"/>
      <c r="N1579" s="38"/>
      <c r="P1579" s="63" t="str">
        <f t="shared" si="140"/>
        <v>.</v>
      </c>
      <c r="Q1579" s="63"/>
      <c r="R1579" s="63"/>
      <c r="S1579" s="6" t="str">
        <f t="shared" si="139"/>
        <v xml:space="preserve">فاتورة رقم 9605  </v>
      </c>
      <c r="T1579" s="6"/>
      <c r="U1579" s="283"/>
      <c r="V1579" s="283"/>
      <c r="W1579" s="164"/>
      <c r="X1579" s="99"/>
      <c r="Y1579" s="58"/>
      <c r="Z1579" s="58"/>
      <c r="AA1579" s="58"/>
      <c r="AB1579" s="58"/>
      <c r="AC1579" s="58"/>
      <c r="AD1579" s="58"/>
      <c r="AE1579" s="58"/>
      <c r="AF1579" s="58"/>
      <c r="AG1579" s="58"/>
      <c r="AH1579" s="58"/>
      <c r="AI1579" s="58"/>
      <c r="AJ1579" s="58"/>
      <c r="AM1579" s="127"/>
      <c r="AN1579" s="127"/>
    </row>
    <row r="1580" spans="1:40" s="66" customFormat="1" ht="29.25" hidden="1" customHeight="1" thickTop="1" thickBot="1">
      <c r="A1580" s="26"/>
      <c r="B1580" s="184"/>
      <c r="C1580" s="64"/>
      <c r="D1580" s="56"/>
      <c r="E1580" s="53" t="str">
        <f>+IF(J1580="","",SUBTOTAL(3,J$8:J1580))</f>
        <v/>
      </c>
      <c r="F1580" s="201"/>
      <c r="G1580" s="25"/>
      <c r="H1580" s="28">
        <v>9606</v>
      </c>
      <c r="I1580" s="65"/>
      <c r="J1580" s="25"/>
      <c r="K1580" s="26" t="str">
        <f t="shared" si="141"/>
        <v/>
      </c>
      <c r="L1580" s="169"/>
      <c r="M1580" s="25"/>
      <c r="N1580" s="38"/>
      <c r="P1580" s="63" t="str">
        <f t="shared" si="140"/>
        <v>.</v>
      </c>
      <c r="Q1580" s="63"/>
      <c r="R1580" s="63"/>
      <c r="S1580" s="6" t="str">
        <f t="shared" si="139"/>
        <v xml:space="preserve">فاتورة رقم 9606  </v>
      </c>
      <c r="T1580" s="6"/>
      <c r="U1580" s="283"/>
      <c r="V1580" s="283"/>
      <c r="W1580" s="164"/>
      <c r="X1580" s="99"/>
      <c r="Y1580" s="58"/>
      <c r="Z1580" s="58"/>
      <c r="AA1580" s="58"/>
      <c r="AB1580" s="58"/>
      <c r="AC1580" s="58"/>
      <c r="AD1580" s="58"/>
      <c r="AE1580" s="58"/>
      <c r="AF1580" s="58"/>
      <c r="AG1580" s="58"/>
      <c r="AH1580" s="58"/>
      <c r="AI1580" s="58"/>
      <c r="AJ1580" s="58"/>
      <c r="AM1580" s="127"/>
      <c r="AN1580" s="127"/>
    </row>
    <row r="1581" spans="1:40" s="66" customFormat="1" ht="29.25" hidden="1" customHeight="1" thickTop="1" thickBot="1">
      <c r="A1581" s="26"/>
      <c r="B1581" s="184"/>
      <c r="C1581" s="64"/>
      <c r="D1581" s="56"/>
      <c r="E1581" s="53" t="str">
        <f>+IF(J1581="","",SUBTOTAL(3,J$8:J1581))</f>
        <v/>
      </c>
      <c r="F1581" s="201"/>
      <c r="G1581" s="25"/>
      <c r="H1581" s="28">
        <v>9607</v>
      </c>
      <c r="I1581" s="65"/>
      <c r="J1581" s="25"/>
      <c r="K1581" s="26" t="str">
        <f t="shared" si="141"/>
        <v/>
      </c>
      <c r="L1581" s="169"/>
      <c r="M1581" s="25"/>
      <c r="N1581" s="38"/>
      <c r="P1581" s="63" t="str">
        <f t="shared" si="140"/>
        <v>.</v>
      </c>
      <c r="Q1581" s="63"/>
      <c r="R1581" s="63"/>
      <c r="S1581" s="6" t="str">
        <f t="shared" si="139"/>
        <v xml:space="preserve">فاتورة رقم 9607  </v>
      </c>
      <c r="T1581" s="6"/>
      <c r="U1581" s="283"/>
      <c r="V1581" s="283"/>
      <c r="W1581" s="164"/>
      <c r="X1581" s="99"/>
      <c r="Y1581" s="58"/>
      <c r="Z1581" s="58"/>
      <c r="AA1581" s="58"/>
      <c r="AB1581" s="58"/>
      <c r="AC1581" s="58"/>
      <c r="AD1581" s="58"/>
      <c r="AE1581" s="58"/>
      <c r="AF1581" s="58"/>
      <c r="AG1581" s="58"/>
      <c r="AH1581" s="58"/>
      <c r="AI1581" s="58"/>
      <c r="AJ1581" s="58"/>
      <c r="AM1581" s="127"/>
      <c r="AN1581" s="127"/>
    </row>
    <row r="1582" spans="1:40" s="66" customFormat="1" ht="29.25" hidden="1" customHeight="1" thickTop="1" thickBot="1">
      <c r="A1582" s="26"/>
      <c r="B1582" s="184"/>
      <c r="C1582" s="64"/>
      <c r="D1582" s="56"/>
      <c r="E1582" s="53" t="str">
        <f>+IF(J1582="","",SUBTOTAL(3,J$8:J1582))</f>
        <v/>
      </c>
      <c r="F1582" s="201"/>
      <c r="G1582" s="25"/>
      <c r="H1582" s="28">
        <v>9608</v>
      </c>
      <c r="I1582" s="65"/>
      <c r="J1582" s="25"/>
      <c r="K1582" s="26" t="str">
        <f t="shared" si="141"/>
        <v/>
      </c>
      <c r="L1582" s="169"/>
      <c r="M1582" s="25"/>
      <c r="N1582" s="38"/>
      <c r="P1582" s="63" t="str">
        <f t="shared" si="140"/>
        <v>.</v>
      </c>
      <c r="Q1582" s="63"/>
      <c r="R1582" s="63"/>
      <c r="S1582" s="6" t="str">
        <f t="shared" si="139"/>
        <v xml:space="preserve">فاتورة رقم 9608  </v>
      </c>
      <c r="T1582" s="6"/>
      <c r="U1582" s="283"/>
      <c r="V1582" s="283"/>
      <c r="W1582" s="164"/>
      <c r="X1582" s="99"/>
      <c r="Y1582" s="58"/>
      <c r="Z1582" s="58"/>
      <c r="AA1582" s="58"/>
      <c r="AB1582" s="58"/>
      <c r="AC1582" s="58"/>
      <c r="AD1582" s="58"/>
      <c r="AE1582" s="58"/>
      <c r="AF1582" s="58"/>
      <c r="AG1582" s="58"/>
      <c r="AH1582" s="58"/>
      <c r="AI1582" s="58"/>
      <c r="AJ1582" s="58"/>
      <c r="AM1582" s="127"/>
      <c r="AN1582" s="127"/>
    </row>
    <row r="1583" spans="1:40" s="66" customFormat="1" ht="29.25" hidden="1" customHeight="1" thickTop="1" thickBot="1">
      <c r="A1583" s="26"/>
      <c r="B1583" s="184"/>
      <c r="C1583" s="64"/>
      <c r="D1583" s="56"/>
      <c r="E1583" s="53" t="str">
        <f>+IF(J1583="","",SUBTOTAL(3,J$8:J1583))</f>
        <v/>
      </c>
      <c r="F1583" s="201"/>
      <c r="G1583" s="25"/>
      <c r="H1583" s="28">
        <v>9609</v>
      </c>
      <c r="I1583" s="65"/>
      <c r="J1583" s="25"/>
      <c r="K1583" s="26" t="str">
        <f t="shared" si="141"/>
        <v/>
      </c>
      <c r="L1583" s="169"/>
      <c r="M1583" s="25"/>
      <c r="N1583" s="38"/>
      <c r="P1583" s="63" t="str">
        <f t="shared" si="140"/>
        <v>.</v>
      </c>
      <c r="Q1583" s="63"/>
      <c r="R1583" s="63"/>
      <c r="S1583" s="6" t="str">
        <f t="shared" si="139"/>
        <v xml:space="preserve">فاتورة رقم 9609  </v>
      </c>
      <c r="T1583" s="6"/>
      <c r="U1583" s="283"/>
      <c r="V1583" s="283"/>
      <c r="W1583" s="164"/>
      <c r="X1583" s="99"/>
      <c r="Y1583" s="58"/>
      <c r="Z1583" s="58"/>
      <c r="AA1583" s="58"/>
      <c r="AB1583" s="58"/>
      <c r="AC1583" s="58"/>
      <c r="AD1583" s="58"/>
      <c r="AE1583" s="58"/>
      <c r="AF1583" s="58"/>
      <c r="AG1583" s="58"/>
      <c r="AH1583" s="58"/>
      <c r="AI1583" s="58"/>
      <c r="AJ1583" s="58"/>
      <c r="AM1583" s="127"/>
      <c r="AN1583" s="127"/>
    </row>
    <row r="1584" spans="1:40" s="66" customFormat="1" ht="29.25" hidden="1" customHeight="1" thickTop="1" thickBot="1">
      <c r="A1584" s="26"/>
      <c r="B1584" s="184"/>
      <c r="C1584" s="64"/>
      <c r="D1584" s="56"/>
      <c r="E1584" s="53" t="str">
        <f>+IF(J1584="","",SUBTOTAL(3,J$8:J1584))</f>
        <v/>
      </c>
      <c r="F1584" s="201"/>
      <c r="G1584" s="25"/>
      <c r="H1584" s="28">
        <v>9610</v>
      </c>
      <c r="I1584" s="65"/>
      <c r="J1584" s="25"/>
      <c r="K1584" s="26" t="str">
        <f t="shared" si="141"/>
        <v/>
      </c>
      <c r="L1584" s="169"/>
      <c r="M1584" s="25"/>
      <c r="N1584" s="38"/>
      <c r="P1584" s="63" t="str">
        <f t="shared" si="140"/>
        <v>.</v>
      </c>
      <c r="Q1584" s="63"/>
      <c r="R1584" s="63"/>
      <c r="S1584" s="6" t="str">
        <f t="shared" si="139"/>
        <v xml:space="preserve">فاتورة رقم 9610  </v>
      </c>
      <c r="T1584" s="6"/>
      <c r="U1584" s="283"/>
      <c r="V1584" s="283"/>
      <c r="W1584" s="164"/>
      <c r="X1584" s="99"/>
      <c r="Y1584" s="58"/>
      <c r="Z1584" s="58"/>
      <c r="AA1584" s="58"/>
      <c r="AB1584" s="58"/>
      <c r="AC1584" s="58"/>
      <c r="AD1584" s="58"/>
      <c r="AE1584" s="58"/>
      <c r="AF1584" s="58"/>
      <c r="AG1584" s="58"/>
      <c r="AH1584" s="58"/>
      <c r="AI1584" s="58"/>
      <c r="AJ1584" s="58"/>
      <c r="AM1584" s="127"/>
      <c r="AN1584" s="127"/>
    </row>
    <row r="1585" spans="1:40" s="66" customFormat="1" ht="29.25" hidden="1" customHeight="1" thickTop="1" thickBot="1">
      <c r="A1585" s="26"/>
      <c r="B1585" s="184"/>
      <c r="C1585" s="64"/>
      <c r="D1585" s="56"/>
      <c r="E1585" s="53" t="str">
        <f>+IF(J1585="","",SUBTOTAL(3,J$8:J1585))</f>
        <v/>
      </c>
      <c r="F1585" s="201"/>
      <c r="G1585" s="25"/>
      <c r="H1585" s="28">
        <v>9611</v>
      </c>
      <c r="I1585" s="65"/>
      <c r="J1585" s="25"/>
      <c r="K1585" s="26" t="str">
        <f t="shared" si="141"/>
        <v/>
      </c>
      <c r="L1585" s="169"/>
      <c r="M1585" s="25"/>
      <c r="N1585" s="38"/>
      <c r="P1585" s="63" t="str">
        <f t="shared" si="140"/>
        <v>.</v>
      </c>
      <c r="Q1585" s="63"/>
      <c r="R1585" s="63"/>
      <c r="S1585" s="6" t="str">
        <f t="shared" si="139"/>
        <v xml:space="preserve">فاتورة رقم 9611  </v>
      </c>
      <c r="T1585" s="6"/>
      <c r="U1585" s="283"/>
      <c r="V1585" s="283"/>
      <c r="W1585" s="164"/>
      <c r="X1585" s="99"/>
      <c r="Y1585" s="58"/>
      <c r="Z1585" s="58"/>
      <c r="AA1585" s="58"/>
      <c r="AB1585" s="58"/>
      <c r="AC1585" s="58"/>
      <c r="AD1585" s="58"/>
      <c r="AE1585" s="58"/>
      <c r="AF1585" s="58"/>
      <c r="AG1585" s="58"/>
      <c r="AH1585" s="58"/>
      <c r="AI1585" s="58"/>
      <c r="AJ1585" s="58"/>
      <c r="AM1585" s="127"/>
      <c r="AN1585" s="127"/>
    </row>
    <row r="1586" spans="1:40" s="66" customFormat="1" ht="29.25" hidden="1" customHeight="1" thickTop="1" thickBot="1">
      <c r="A1586" s="26"/>
      <c r="B1586" s="184"/>
      <c r="C1586" s="64"/>
      <c r="D1586" s="56"/>
      <c r="E1586" s="53" t="str">
        <f>+IF(J1586="","",SUBTOTAL(3,J$8:J1586))</f>
        <v/>
      </c>
      <c r="F1586" s="201"/>
      <c r="G1586" s="25"/>
      <c r="H1586" s="28">
        <v>9612</v>
      </c>
      <c r="I1586" s="65"/>
      <c r="J1586" s="25"/>
      <c r="K1586" s="26" t="str">
        <f t="shared" si="141"/>
        <v/>
      </c>
      <c r="L1586" s="169"/>
      <c r="M1586" s="25"/>
      <c r="N1586" s="38"/>
      <c r="P1586" s="63" t="str">
        <f t="shared" si="140"/>
        <v>.</v>
      </c>
      <c r="Q1586" s="63"/>
      <c r="R1586" s="63"/>
      <c r="S1586" s="6" t="str">
        <f t="shared" si="139"/>
        <v xml:space="preserve">فاتورة رقم 9612  </v>
      </c>
      <c r="T1586" s="6"/>
      <c r="U1586" s="283"/>
      <c r="V1586" s="283"/>
      <c r="W1586" s="164"/>
      <c r="X1586" s="99"/>
      <c r="Y1586" s="58"/>
      <c r="Z1586" s="58"/>
      <c r="AA1586" s="58"/>
      <c r="AB1586" s="58"/>
      <c r="AC1586" s="58"/>
      <c r="AD1586" s="58"/>
      <c r="AE1586" s="58"/>
      <c r="AF1586" s="58"/>
      <c r="AG1586" s="58"/>
      <c r="AH1586" s="58"/>
      <c r="AI1586" s="58"/>
      <c r="AJ1586" s="58"/>
      <c r="AM1586" s="127"/>
      <c r="AN1586" s="127"/>
    </row>
    <row r="1587" spans="1:40" s="66" customFormat="1" ht="29.25" hidden="1" customHeight="1" thickTop="1" thickBot="1">
      <c r="A1587" s="26"/>
      <c r="B1587" s="184"/>
      <c r="C1587" s="64"/>
      <c r="D1587" s="56"/>
      <c r="E1587" s="53" t="str">
        <f>+IF(J1587="","",SUBTOTAL(3,J$8:J1587))</f>
        <v/>
      </c>
      <c r="F1587" s="201"/>
      <c r="G1587" s="25"/>
      <c r="H1587" s="28">
        <v>9613</v>
      </c>
      <c r="I1587" s="65"/>
      <c r="J1587" s="25"/>
      <c r="K1587" s="26" t="str">
        <f t="shared" si="141"/>
        <v/>
      </c>
      <c r="L1587" s="169"/>
      <c r="M1587" s="25"/>
      <c r="N1587" s="38"/>
      <c r="P1587" s="63" t="str">
        <f t="shared" si="140"/>
        <v>.</v>
      </c>
      <c r="Q1587" s="63"/>
      <c r="R1587" s="63"/>
      <c r="S1587" s="6" t="str">
        <f t="shared" si="139"/>
        <v xml:space="preserve">فاتورة رقم 9613  </v>
      </c>
      <c r="T1587" s="6"/>
      <c r="U1587" s="283"/>
      <c r="V1587" s="283"/>
      <c r="W1587" s="164"/>
      <c r="X1587" s="99"/>
      <c r="Y1587" s="58"/>
      <c r="Z1587" s="58"/>
      <c r="AA1587" s="58"/>
      <c r="AB1587" s="58"/>
      <c r="AC1587" s="58"/>
      <c r="AD1587" s="58"/>
      <c r="AE1587" s="58"/>
      <c r="AF1587" s="58"/>
      <c r="AG1587" s="58"/>
      <c r="AH1587" s="58"/>
      <c r="AI1587" s="58"/>
      <c r="AJ1587" s="58"/>
      <c r="AM1587" s="127"/>
      <c r="AN1587" s="127"/>
    </row>
    <row r="1588" spans="1:40" s="66" customFormat="1" ht="29.25" hidden="1" customHeight="1" thickTop="1" thickBot="1">
      <c r="A1588" s="26"/>
      <c r="B1588" s="184"/>
      <c r="C1588" s="64"/>
      <c r="D1588" s="56"/>
      <c r="E1588" s="53" t="str">
        <f>+IF(J1588="","",SUBTOTAL(3,J$8:J1588))</f>
        <v/>
      </c>
      <c r="F1588" s="201"/>
      <c r="G1588" s="25"/>
      <c r="H1588" s="28">
        <v>9614</v>
      </c>
      <c r="I1588" s="65"/>
      <c r="J1588" s="25"/>
      <c r="K1588" s="26" t="str">
        <f t="shared" si="141"/>
        <v/>
      </c>
      <c r="L1588" s="169"/>
      <c r="M1588" s="25"/>
      <c r="N1588" s="38"/>
      <c r="P1588" s="63" t="str">
        <f t="shared" si="140"/>
        <v>.</v>
      </c>
      <c r="Q1588" s="63"/>
      <c r="R1588" s="63"/>
      <c r="S1588" s="6" t="str">
        <f t="shared" si="139"/>
        <v xml:space="preserve">فاتورة رقم 9614  </v>
      </c>
      <c r="T1588" s="6"/>
      <c r="U1588" s="283"/>
      <c r="V1588" s="283"/>
      <c r="W1588" s="164"/>
      <c r="X1588" s="99"/>
      <c r="Y1588" s="58"/>
      <c r="Z1588" s="58"/>
      <c r="AA1588" s="58"/>
      <c r="AB1588" s="58"/>
      <c r="AC1588" s="58"/>
      <c r="AD1588" s="58"/>
      <c r="AE1588" s="58"/>
      <c r="AF1588" s="58"/>
      <c r="AG1588" s="58"/>
      <c r="AH1588" s="58"/>
      <c r="AI1588" s="58"/>
      <c r="AJ1588" s="58"/>
      <c r="AM1588" s="127"/>
      <c r="AN1588" s="127"/>
    </row>
    <row r="1589" spans="1:40" s="66" customFormat="1" ht="29.25" hidden="1" customHeight="1" thickTop="1" thickBot="1">
      <c r="A1589" s="26"/>
      <c r="B1589" s="184"/>
      <c r="C1589" s="64"/>
      <c r="D1589" s="56"/>
      <c r="E1589" s="53" t="str">
        <f>+IF(J1589="","",SUBTOTAL(3,J$8:J1589))</f>
        <v/>
      </c>
      <c r="F1589" s="201"/>
      <c r="G1589" s="25"/>
      <c r="H1589" s="28">
        <v>9615</v>
      </c>
      <c r="I1589" s="65"/>
      <c r="J1589" s="25"/>
      <c r="K1589" s="26" t="str">
        <f t="shared" si="141"/>
        <v/>
      </c>
      <c r="L1589" s="169"/>
      <c r="M1589" s="25"/>
      <c r="N1589" s="38"/>
      <c r="P1589" s="63" t="str">
        <f t="shared" si="140"/>
        <v>.</v>
      </c>
      <c r="Q1589" s="63"/>
      <c r="R1589" s="63"/>
      <c r="S1589" s="6" t="str">
        <f t="shared" si="139"/>
        <v xml:space="preserve">فاتورة رقم 9615  </v>
      </c>
      <c r="T1589" s="6"/>
      <c r="U1589" s="283"/>
      <c r="V1589" s="283"/>
      <c r="W1589" s="164"/>
      <c r="X1589" s="99"/>
      <c r="Y1589" s="58"/>
      <c r="Z1589" s="58"/>
      <c r="AA1589" s="58"/>
      <c r="AB1589" s="58"/>
      <c r="AC1589" s="58"/>
      <c r="AD1589" s="58"/>
      <c r="AE1589" s="58"/>
      <c r="AF1589" s="58"/>
      <c r="AG1589" s="58"/>
      <c r="AH1589" s="58"/>
      <c r="AI1589" s="58"/>
      <c r="AJ1589" s="58"/>
      <c r="AM1589" s="127"/>
      <c r="AN1589" s="127"/>
    </row>
    <row r="1590" spans="1:40" s="66" customFormat="1" ht="29.25" hidden="1" customHeight="1" thickTop="1" thickBot="1">
      <c r="A1590" s="26"/>
      <c r="B1590" s="184"/>
      <c r="C1590" s="64"/>
      <c r="D1590" s="56"/>
      <c r="E1590" s="53" t="str">
        <f>+IF(J1590="","",SUBTOTAL(3,J$8:J1590))</f>
        <v/>
      </c>
      <c r="F1590" s="201"/>
      <c r="G1590" s="25"/>
      <c r="H1590" s="28">
        <v>9616</v>
      </c>
      <c r="I1590" s="65"/>
      <c r="J1590" s="25"/>
      <c r="K1590" s="26" t="str">
        <f t="shared" si="141"/>
        <v/>
      </c>
      <c r="L1590" s="169"/>
      <c r="M1590" s="25"/>
      <c r="N1590" s="38"/>
      <c r="P1590" s="63" t="str">
        <f t="shared" si="140"/>
        <v>.</v>
      </c>
      <c r="Q1590" s="63"/>
      <c r="R1590" s="63"/>
      <c r="S1590" s="6" t="str">
        <f t="shared" si="139"/>
        <v xml:space="preserve">فاتورة رقم 9616  </v>
      </c>
      <c r="T1590" s="6"/>
      <c r="U1590" s="283"/>
      <c r="V1590" s="283"/>
      <c r="W1590" s="164"/>
      <c r="X1590" s="99"/>
      <c r="Y1590" s="58"/>
      <c r="Z1590" s="58"/>
      <c r="AA1590" s="58"/>
      <c r="AB1590" s="58"/>
      <c r="AC1590" s="58"/>
      <c r="AD1590" s="58"/>
      <c r="AE1590" s="58"/>
      <c r="AF1590" s="58"/>
      <c r="AG1590" s="58"/>
      <c r="AH1590" s="58"/>
      <c r="AI1590" s="58"/>
      <c r="AJ1590" s="58"/>
      <c r="AM1590" s="127"/>
      <c r="AN1590" s="127"/>
    </row>
    <row r="1591" spans="1:40" s="66" customFormat="1" ht="29.25" hidden="1" customHeight="1" thickTop="1" thickBot="1">
      <c r="A1591" s="26"/>
      <c r="B1591" s="184"/>
      <c r="C1591" s="64"/>
      <c r="D1591" s="56"/>
      <c r="E1591" s="53" t="str">
        <f>+IF(J1591="","",SUBTOTAL(3,J$8:J1591))</f>
        <v/>
      </c>
      <c r="F1591" s="201"/>
      <c r="G1591" s="25"/>
      <c r="H1591" s="28">
        <v>9617</v>
      </c>
      <c r="I1591" s="65"/>
      <c r="J1591" s="25"/>
      <c r="K1591" s="26" t="str">
        <f t="shared" si="141"/>
        <v/>
      </c>
      <c r="L1591" s="169"/>
      <c r="M1591" s="25"/>
      <c r="N1591" s="38"/>
      <c r="P1591" s="63" t="str">
        <f t="shared" si="140"/>
        <v>.</v>
      </c>
      <c r="Q1591" s="63"/>
      <c r="R1591" s="63"/>
      <c r="S1591" s="6" t="str">
        <f t="shared" si="139"/>
        <v xml:space="preserve">فاتورة رقم 9617  </v>
      </c>
      <c r="T1591" s="6"/>
      <c r="U1591" s="283"/>
      <c r="V1591" s="283"/>
      <c r="W1591" s="164"/>
      <c r="X1591" s="99"/>
      <c r="Y1591" s="58"/>
      <c r="Z1591" s="58"/>
      <c r="AA1591" s="58"/>
      <c r="AB1591" s="58"/>
      <c r="AC1591" s="58"/>
      <c r="AD1591" s="58"/>
      <c r="AE1591" s="58"/>
      <c r="AF1591" s="58"/>
      <c r="AG1591" s="58"/>
      <c r="AH1591" s="58"/>
      <c r="AI1591" s="58"/>
      <c r="AJ1591" s="58"/>
      <c r="AM1591" s="127"/>
      <c r="AN1591" s="127"/>
    </row>
    <row r="1592" spans="1:40" s="66" customFormat="1" ht="29.25" hidden="1" customHeight="1" thickTop="1" thickBot="1">
      <c r="A1592" s="26"/>
      <c r="B1592" s="184"/>
      <c r="C1592" s="64"/>
      <c r="D1592" s="56"/>
      <c r="E1592" s="53" t="str">
        <f>+IF(J1592="","",SUBTOTAL(3,J$8:J1592))</f>
        <v/>
      </c>
      <c r="F1592" s="201"/>
      <c r="G1592" s="25"/>
      <c r="H1592" s="28">
        <v>9618</v>
      </c>
      <c r="I1592" s="65"/>
      <c r="J1592" s="25"/>
      <c r="K1592" s="26" t="str">
        <f t="shared" si="141"/>
        <v/>
      </c>
      <c r="L1592" s="169"/>
      <c r="M1592" s="25"/>
      <c r="N1592" s="38"/>
      <c r="P1592" s="63" t="str">
        <f t="shared" si="140"/>
        <v>.</v>
      </c>
      <c r="Q1592" s="63"/>
      <c r="R1592" s="63"/>
      <c r="S1592" s="6" t="str">
        <f t="shared" si="139"/>
        <v xml:space="preserve">فاتورة رقم 9618  </v>
      </c>
      <c r="T1592" s="6"/>
      <c r="U1592" s="283"/>
      <c r="V1592" s="283"/>
      <c r="W1592" s="164"/>
      <c r="X1592" s="99"/>
      <c r="Y1592" s="58"/>
      <c r="Z1592" s="58"/>
      <c r="AA1592" s="58"/>
      <c r="AB1592" s="58"/>
      <c r="AC1592" s="58"/>
      <c r="AD1592" s="58"/>
      <c r="AE1592" s="58"/>
      <c r="AF1592" s="58"/>
      <c r="AG1592" s="58"/>
      <c r="AH1592" s="58"/>
      <c r="AI1592" s="58"/>
      <c r="AJ1592" s="58"/>
      <c r="AM1592" s="127"/>
      <c r="AN1592" s="127"/>
    </row>
    <row r="1593" spans="1:40" s="66" customFormat="1" ht="29.25" hidden="1" customHeight="1" thickTop="1" thickBot="1">
      <c r="A1593" s="26"/>
      <c r="B1593" s="184"/>
      <c r="C1593" s="64"/>
      <c r="D1593" s="56"/>
      <c r="E1593" s="53" t="str">
        <f>+IF(J1593="","",SUBTOTAL(3,J$8:J1593))</f>
        <v/>
      </c>
      <c r="F1593" s="201"/>
      <c r="G1593" s="25"/>
      <c r="H1593" s="28">
        <v>9619</v>
      </c>
      <c r="I1593" s="65"/>
      <c r="J1593" s="25"/>
      <c r="K1593" s="26" t="str">
        <f t="shared" si="141"/>
        <v/>
      </c>
      <c r="L1593" s="169"/>
      <c r="M1593" s="25"/>
      <c r="N1593" s="38"/>
      <c r="P1593" s="63" t="str">
        <f t="shared" si="140"/>
        <v>.</v>
      </c>
      <c r="Q1593" s="63"/>
      <c r="R1593" s="63"/>
      <c r="S1593" s="6" t="str">
        <f t="shared" si="139"/>
        <v xml:space="preserve">فاتورة رقم 9619  </v>
      </c>
      <c r="T1593" s="6"/>
      <c r="U1593" s="283"/>
      <c r="V1593" s="283"/>
      <c r="W1593" s="164"/>
      <c r="X1593" s="99"/>
      <c r="Y1593" s="58"/>
      <c r="Z1593" s="58"/>
      <c r="AA1593" s="58"/>
      <c r="AB1593" s="58"/>
      <c r="AC1593" s="58"/>
      <c r="AD1593" s="58"/>
      <c r="AE1593" s="58"/>
      <c r="AF1593" s="58"/>
      <c r="AG1593" s="58"/>
      <c r="AH1593" s="58"/>
      <c r="AI1593" s="58"/>
      <c r="AJ1593" s="58"/>
      <c r="AM1593" s="127"/>
      <c r="AN1593" s="127"/>
    </row>
    <row r="1594" spans="1:40" s="66" customFormat="1" ht="29.25" hidden="1" customHeight="1" thickTop="1" thickBot="1">
      <c r="A1594" s="26"/>
      <c r="B1594" s="184"/>
      <c r="C1594" s="64"/>
      <c r="D1594" s="56"/>
      <c r="E1594" s="53" t="str">
        <f>+IF(J1594="","",SUBTOTAL(3,J$8:J1594))</f>
        <v/>
      </c>
      <c r="F1594" s="201"/>
      <c r="G1594" s="25"/>
      <c r="H1594" s="28">
        <v>9620</v>
      </c>
      <c r="I1594" s="65"/>
      <c r="J1594" s="25"/>
      <c r="K1594" s="26" t="str">
        <f t="shared" si="141"/>
        <v/>
      </c>
      <c r="L1594" s="169"/>
      <c r="M1594" s="25"/>
      <c r="N1594" s="38"/>
      <c r="P1594" s="63" t="str">
        <f t="shared" si="140"/>
        <v>.</v>
      </c>
      <c r="Q1594" s="63"/>
      <c r="R1594" s="63"/>
      <c r="S1594" s="6" t="str">
        <f t="shared" si="139"/>
        <v xml:space="preserve">فاتورة رقم 9620  </v>
      </c>
      <c r="T1594" s="6"/>
      <c r="U1594" s="283"/>
      <c r="V1594" s="283"/>
      <c r="W1594" s="164"/>
      <c r="X1594" s="99"/>
      <c r="Y1594" s="58"/>
      <c r="Z1594" s="58"/>
      <c r="AA1594" s="58"/>
      <c r="AB1594" s="58"/>
      <c r="AC1594" s="58"/>
      <c r="AD1594" s="58"/>
      <c r="AE1594" s="58"/>
      <c r="AF1594" s="58"/>
      <c r="AG1594" s="58"/>
      <c r="AH1594" s="58"/>
      <c r="AI1594" s="58"/>
      <c r="AJ1594" s="58"/>
      <c r="AM1594" s="127"/>
      <c r="AN1594" s="127"/>
    </row>
    <row r="1595" spans="1:40" s="66" customFormat="1" ht="29.25" hidden="1" customHeight="1" thickTop="1" thickBot="1">
      <c r="A1595" s="26"/>
      <c r="B1595" s="184"/>
      <c r="C1595" s="64"/>
      <c r="D1595" s="56"/>
      <c r="E1595" s="53" t="str">
        <f>+IF(J1595="","",SUBTOTAL(3,J$8:J1595))</f>
        <v/>
      </c>
      <c r="F1595" s="201"/>
      <c r="G1595" s="25"/>
      <c r="H1595" s="28">
        <v>9621</v>
      </c>
      <c r="I1595" s="65"/>
      <c r="J1595" s="25"/>
      <c r="K1595" s="26" t="str">
        <f t="shared" si="141"/>
        <v/>
      </c>
      <c r="L1595" s="169"/>
      <c r="M1595" s="25"/>
      <c r="N1595" s="38"/>
      <c r="P1595" s="63" t="str">
        <f t="shared" si="140"/>
        <v>.</v>
      </c>
      <c r="Q1595" s="63"/>
      <c r="R1595" s="63"/>
      <c r="S1595" s="6" t="str">
        <f t="shared" si="139"/>
        <v xml:space="preserve">فاتورة رقم 9621  </v>
      </c>
      <c r="T1595" s="6"/>
      <c r="U1595" s="283"/>
      <c r="V1595" s="283"/>
      <c r="W1595" s="164"/>
      <c r="X1595" s="99"/>
      <c r="Y1595" s="58"/>
      <c r="Z1595" s="58"/>
      <c r="AA1595" s="58"/>
      <c r="AB1595" s="58"/>
      <c r="AC1595" s="58"/>
      <c r="AD1595" s="58"/>
      <c r="AE1595" s="58"/>
      <c r="AF1595" s="58"/>
      <c r="AG1595" s="58"/>
      <c r="AH1595" s="58"/>
      <c r="AI1595" s="58"/>
      <c r="AJ1595" s="58"/>
      <c r="AM1595" s="127"/>
      <c r="AN1595" s="127"/>
    </row>
    <row r="1596" spans="1:40" s="66" customFormat="1" ht="29.25" hidden="1" customHeight="1" thickTop="1" thickBot="1">
      <c r="A1596" s="26"/>
      <c r="B1596" s="184"/>
      <c r="C1596" s="64"/>
      <c r="D1596" s="56"/>
      <c r="E1596" s="53" t="str">
        <f>+IF(J1596="","",SUBTOTAL(3,J$8:J1596))</f>
        <v/>
      </c>
      <c r="F1596" s="201"/>
      <c r="G1596" s="25"/>
      <c r="H1596" s="28">
        <v>9622</v>
      </c>
      <c r="I1596" s="65"/>
      <c r="J1596" s="25"/>
      <c r="K1596" s="26" t="str">
        <f t="shared" si="141"/>
        <v/>
      </c>
      <c r="L1596" s="169"/>
      <c r="M1596" s="25"/>
      <c r="N1596" s="38"/>
      <c r="P1596" s="63" t="str">
        <f t="shared" si="140"/>
        <v>.</v>
      </c>
      <c r="Q1596" s="63"/>
      <c r="R1596" s="63"/>
      <c r="S1596" s="6" t="str">
        <f t="shared" si="139"/>
        <v xml:space="preserve">فاتورة رقم 9622  </v>
      </c>
      <c r="T1596" s="6"/>
      <c r="U1596" s="283"/>
      <c r="V1596" s="283"/>
      <c r="W1596" s="164"/>
      <c r="X1596" s="99"/>
      <c r="Y1596" s="58"/>
      <c r="Z1596" s="58"/>
      <c r="AA1596" s="58"/>
      <c r="AB1596" s="58"/>
      <c r="AC1596" s="58"/>
      <c r="AD1596" s="58"/>
      <c r="AE1596" s="58"/>
      <c r="AF1596" s="58"/>
      <c r="AG1596" s="58"/>
      <c r="AH1596" s="58"/>
      <c r="AI1596" s="58"/>
      <c r="AJ1596" s="58"/>
      <c r="AM1596" s="127"/>
      <c r="AN1596" s="127"/>
    </row>
    <row r="1597" spans="1:40" s="66" customFormat="1" ht="29.25" hidden="1" customHeight="1" thickTop="1" thickBot="1">
      <c r="A1597" s="26"/>
      <c r="B1597" s="184"/>
      <c r="C1597" s="64"/>
      <c r="D1597" s="56"/>
      <c r="E1597" s="53" t="str">
        <f>+IF(J1597="","",SUBTOTAL(3,J$8:J1597))</f>
        <v/>
      </c>
      <c r="F1597" s="201"/>
      <c r="G1597" s="25"/>
      <c r="H1597" s="28">
        <v>9623</v>
      </c>
      <c r="I1597" s="65"/>
      <c r="J1597" s="25"/>
      <c r="K1597" s="26" t="str">
        <f t="shared" si="141"/>
        <v/>
      </c>
      <c r="L1597" s="169"/>
      <c r="M1597" s="25"/>
      <c r="N1597" s="38"/>
      <c r="P1597" s="63" t="str">
        <f t="shared" si="140"/>
        <v>.</v>
      </c>
      <c r="Q1597" s="63"/>
      <c r="R1597" s="63"/>
      <c r="S1597" s="6" t="str">
        <f t="shared" si="139"/>
        <v xml:space="preserve">فاتورة رقم 9623  </v>
      </c>
      <c r="T1597" s="6"/>
      <c r="U1597" s="283"/>
      <c r="V1597" s="283"/>
      <c r="W1597" s="164"/>
      <c r="X1597" s="99"/>
      <c r="Y1597" s="58"/>
      <c r="Z1597" s="58"/>
      <c r="AA1597" s="58"/>
      <c r="AB1597" s="58"/>
      <c r="AC1597" s="58"/>
      <c r="AD1597" s="58"/>
      <c r="AE1597" s="58"/>
      <c r="AF1597" s="58"/>
      <c r="AG1597" s="58"/>
      <c r="AH1597" s="58"/>
      <c r="AI1597" s="58"/>
      <c r="AJ1597" s="58"/>
      <c r="AM1597" s="127"/>
      <c r="AN1597" s="127"/>
    </row>
    <row r="1598" spans="1:40" s="66" customFormat="1" ht="29.25" hidden="1" customHeight="1" thickTop="1" thickBot="1">
      <c r="A1598" s="26"/>
      <c r="B1598" s="184"/>
      <c r="C1598" s="64"/>
      <c r="D1598" s="56"/>
      <c r="E1598" s="53" t="str">
        <f>+IF(J1598="","",SUBTOTAL(3,J$8:J1598))</f>
        <v/>
      </c>
      <c r="F1598" s="201"/>
      <c r="G1598" s="25"/>
      <c r="H1598" s="28">
        <v>9624</v>
      </c>
      <c r="I1598" s="65"/>
      <c r="J1598" s="25"/>
      <c r="K1598" s="26" t="str">
        <f t="shared" si="141"/>
        <v/>
      </c>
      <c r="L1598" s="169"/>
      <c r="M1598" s="25"/>
      <c r="N1598" s="38"/>
      <c r="P1598" s="63" t="str">
        <f t="shared" si="140"/>
        <v>.</v>
      </c>
      <c r="Q1598" s="63"/>
      <c r="R1598" s="63"/>
      <c r="S1598" s="6" t="str">
        <f t="shared" si="139"/>
        <v xml:space="preserve">فاتورة رقم 9624  </v>
      </c>
      <c r="T1598" s="6"/>
      <c r="U1598" s="283"/>
      <c r="V1598" s="283"/>
      <c r="W1598" s="164"/>
      <c r="X1598" s="99"/>
      <c r="Y1598" s="58"/>
      <c r="Z1598" s="58"/>
      <c r="AA1598" s="58"/>
      <c r="AB1598" s="58"/>
      <c r="AC1598" s="58"/>
      <c r="AD1598" s="58"/>
      <c r="AE1598" s="58"/>
      <c r="AF1598" s="58"/>
      <c r="AG1598" s="58"/>
      <c r="AH1598" s="58"/>
      <c r="AI1598" s="58"/>
      <c r="AJ1598" s="58"/>
      <c r="AM1598" s="127"/>
      <c r="AN1598" s="127"/>
    </row>
    <row r="1599" spans="1:40" s="66" customFormat="1" ht="29.25" hidden="1" customHeight="1" thickTop="1" thickBot="1">
      <c r="A1599" s="26"/>
      <c r="B1599" s="184"/>
      <c r="C1599" s="64"/>
      <c r="D1599" s="56"/>
      <c r="E1599" s="53" t="str">
        <f>+IF(J1599="","",SUBTOTAL(3,J$8:J1599))</f>
        <v/>
      </c>
      <c r="F1599" s="201"/>
      <c r="G1599" s="25"/>
      <c r="H1599" s="28">
        <v>9625</v>
      </c>
      <c r="I1599" s="65"/>
      <c r="J1599" s="25"/>
      <c r="K1599" s="26" t="str">
        <f t="shared" si="141"/>
        <v/>
      </c>
      <c r="L1599" s="169"/>
      <c r="M1599" s="25"/>
      <c r="N1599" s="38"/>
      <c r="P1599" s="63" t="str">
        <f t="shared" si="140"/>
        <v>.</v>
      </c>
      <c r="Q1599" s="63"/>
      <c r="R1599" s="63"/>
      <c r="S1599" s="6" t="str">
        <f t="shared" si="139"/>
        <v xml:space="preserve">فاتورة رقم 9625  </v>
      </c>
      <c r="T1599" s="6"/>
      <c r="U1599" s="283"/>
      <c r="V1599" s="283"/>
      <c r="W1599" s="164"/>
      <c r="X1599" s="99"/>
      <c r="Y1599" s="58"/>
      <c r="Z1599" s="58"/>
      <c r="AA1599" s="58"/>
      <c r="AB1599" s="58"/>
      <c r="AC1599" s="58"/>
      <c r="AD1599" s="58"/>
      <c r="AE1599" s="58"/>
      <c r="AF1599" s="58"/>
      <c r="AG1599" s="58"/>
      <c r="AH1599" s="58"/>
      <c r="AI1599" s="58"/>
      <c r="AJ1599" s="58"/>
      <c r="AM1599" s="127"/>
      <c r="AN1599" s="127"/>
    </row>
    <row r="1600" spans="1:40" s="66" customFormat="1" ht="29.25" hidden="1" customHeight="1" thickTop="1" thickBot="1">
      <c r="A1600" s="26"/>
      <c r="B1600" s="184"/>
      <c r="C1600" s="64"/>
      <c r="D1600" s="56"/>
      <c r="E1600" s="53" t="str">
        <f>+IF(J1600="","",SUBTOTAL(3,J$8:J1600))</f>
        <v/>
      </c>
      <c r="F1600" s="201"/>
      <c r="G1600" s="25"/>
      <c r="H1600" s="28">
        <v>9626</v>
      </c>
      <c r="I1600" s="65"/>
      <c r="J1600" s="25"/>
      <c r="K1600" s="26" t="str">
        <f t="shared" si="141"/>
        <v/>
      </c>
      <c r="L1600" s="169"/>
      <c r="M1600" s="25"/>
      <c r="N1600" s="38"/>
      <c r="P1600" s="63" t="str">
        <f t="shared" si="140"/>
        <v>.</v>
      </c>
      <c r="Q1600" s="63"/>
      <c r="R1600" s="63"/>
      <c r="S1600" s="6" t="str">
        <f t="shared" si="139"/>
        <v xml:space="preserve">فاتورة رقم 9626  </v>
      </c>
      <c r="T1600" s="6"/>
      <c r="U1600" s="283"/>
      <c r="V1600" s="283"/>
      <c r="W1600" s="164"/>
      <c r="X1600" s="99"/>
      <c r="Y1600" s="58"/>
      <c r="Z1600" s="58"/>
      <c r="AA1600" s="58"/>
      <c r="AB1600" s="58"/>
      <c r="AC1600" s="58"/>
      <c r="AD1600" s="58"/>
      <c r="AE1600" s="58"/>
      <c r="AF1600" s="58"/>
      <c r="AG1600" s="58"/>
      <c r="AH1600" s="58"/>
      <c r="AI1600" s="58"/>
      <c r="AJ1600" s="58"/>
      <c r="AM1600" s="127"/>
      <c r="AN1600" s="127"/>
    </row>
    <row r="1601" spans="1:40" s="66" customFormat="1" ht="29.25" hidden="1" customHeight="1" thickTop="1" thickBot="1">
      <c r="A1601" s="26"/>
      <c r="B1601" s="184"/>
      <c r="C1601" s="64"/>
      <c r="D1601" s="56"/>
      <c r="E1601" s="53" t="str">
        <f>+IF(J1601="","",SUBTOTAL(3,J$8:J1601))</f>
        <v/>
      </c>
      <c r="F1601" s="201"/>
      <c r="G1601" s="25"/>
      <c r="H1601" s="28">
        <v>9627</v>
      </c>
      <c r="I1601" s="65"/>
      <c r="J1601" s="25"/>
      <c r="K1601" s="26" t="str">
        <f t="shared" si="141"/>
        <v/>
      </c>
      <c r="L1601" s="169"/>
      <c r="M1601" s="25"/>
      <c r="N1601" s="38"/>
      <c r="P1601" s="63" t="str">
        <f t="shared" si="140"/>
        <v>.</v>
      </c>
      <c r="Q1601" s="63"/>
      <c r="R1601" s="63"/>
      <c r="S1601" s="6" t="str">
        <f t="shared" si="139"/>
        <v xml:space="preserve">فاتورة رقم 9627  </v>
      </c>
      <c r="T1601" s="6"/>
      <c r="U1601" s="283"/>
      <c r="V1601" s="283"/>
      <c r="W1601" s="164"/>
      <c r="X1601" s="99"/>
      <c r="Y1601" s="58"/>
      <c r="Z1601" s="58"/>
      <c r="AA1601" s="58"/>
      <c r="AB1601" s="58"/>
      <c r="AC1601" s="58"/>
      <c r="AD1601" s="58"/>
      <c r="AE1601" s="58"/>
      <c r="AF1601" s="58"/>
      <c r="AG1601" s="58"/>
      <c r="AH1601" s="58"/>
      <c r="AI1601" s="58"/>
      <c r="AJ1601" s="58"/>
      <c r="AM1601" s="127"/>
      <c r="AN1601" s="127"/>
    </row>
    <row r="1602" spans="1:40" s="66" customFormat="1" ht="29.25" hidden="1" customHeight="1" thickTop="1" thickBot="1">
      <c r="A1602" s="26"/>
      <c r="B1602" s="184"/>
      <c r="C1602" s="64"/>
      <c r="D1602" s="56"/>
      <c r="E1602" s="53" t="str">
        <f>+IF(J1602="","",SUBTOTAL(3,J$8:J1602))</f>
        <v/>
      </c>
      <c r="F1602" s="201"/>
      <c r="G1602" s="25"/>
      <c r="H1602" s="28">
        <v>9628</v>
      </c>
      <c r="I1602" s="65"/>
      <c r="J1602" s="25"/>
      <c r="K1602" s="26" t="str">
        <f t="shared" si="141"/>
        <v/>
      </c>
      <c r="L1602" s="169"/>
      <c r="M1602" s="25"/>
      <c r="N1602" s="38"/>
      <c r="P1602" s="63" t="str">
        <f t="shared" si="140"/>
        <v>.</v>
      </c>
      <c r="Q1602" s="63"/>
      <c r="R1602" s="63"/>
      <c r="S1602" s="6" t="str">
        <f t="shared" si="139"/>
        <v xml:space="preserve">فاتورة رقم 9628  </v>
      </c>
      <c r="T1602" s="6"/>
      <c r="U1602" s="283"/>
      <c r="V1602" s="283"/>
      <c r="W1602" s="164"/>
      <c r="X1602" s="99"/>
      <c r="Y1602" s="58"/>
      <c r="Z1602" s="58"/>
      <c r="AA1602" s="58"/>
      <c r="AB1602" s="58"/>
      <c r="AC1602" s="58"/>
      <c r="AD1602" s="58"/>
      <c r="AE1602" s="58"/>
      <c r="AF1602" s="58"/>
      <c r="AG1602" s="58"/>
      <c r="AH1602" s="58"/>
      <c r="AI1602" s="58"/>
      <c r="AJ1602" s="58"/>
      <c r="AM1602" s="127"/>
      <c r="AN1602" s="127"/>
    </row>
    <row r="1603" spans="1:40" s="66" customFormat="1" ht="29.25" hidden="1" customHeight="1" thickTop="1" thickBot="1">
      <c r="A1603" s="26"/>
      <c r="B1603" s="184"/>
      <c r="C1603" s="64"/>
      <c r="D1603" s="56"/>
      <c r="E1603" s="53" t="str">
        <f>+IF(J1603="","",SUBTOTAL(3,J$8:J1603))</f>
        <v/>
      </c>
      <c r="F1603" s="201"/>
      <c r="G1603" s="25"/>
      <c r="H1603" s="28">
        <v>9629</v>
      </c>
      <c r="I1603" s="65"/>
      <c r="J1603" s="25"/>
      <c r="K1603" s="26" t="str">
        <f t="shared" si="141"/>
        <v/>
      </c>
      <c r="L1603" s="169"/>
      <c r="M1603" s="25"/>
      <c r="N1603" s="38"/>
      <c r="P1603" s="63" t="str">
        <f t="shared" si="140"/>
        <v>.</v>
      </c>
      <c r="Q1603" s="63"/>
      <c r="R1603" s="63"/>
      <c r="S1603" s="6" t="str">
        <f t="shared" si="139"/>
        <v xml:space="preserve">فاتورة رقم 9629  </v>
      </c>
      <c r="T1603" s="6"/>
      <c r="U1603" s="283"/>
      <c r="V1603" s="283"/>
      <c r="W1603" s="164"/>
      <c r="X1603" s="99"/>
      <c r="Y1603" s="58"/>
      <c r="Z1603" s="58"/>
      <c r="AA1603" s="58"/>
      <c r="AB1603" s="58"/>
      <c r="AC1603" s="58"/>
      <c r="AD1603" s="58"/>
      <c r="AE1603" s="58"/>
      <c r="AF1603" s="58"/>
      <c r="AG1603" s="58"/>
      <c r="AH1603" s="58"/>
      <c r="AI1603" s="58"/>
      <c r="AJ1603" s="58"/>
      <c r="AM1603" s="127"/>
      <c r="AN1603" s="127"/>
    </row>
    <row r="1604" spans="1:40" s="66" customFormat="1" ht="29.25" hidden="1" customHeight="1" thickTop="1" thickBot="1">
      <c r="A1604" s="26"/>
      <c r="B1604" s="184"/>
      <c r="C1604" s="64"/>
      <c r="D1604" s="56"/>
      <c r="E1604" s="53" t="str">
        <f>+IF(J1604="","",SUBTOTAL(3,J$8:J1604))</f>
        <v/>
      </c>
      <c r="F1604" s="201"/>
      <c r="G1604" s="25"/>
      <c r="H1604" s="28">
        <v>9630</v>
      </c>
      <c r="I1604" s="65"/>
      <c r="J1604" s="25"/>
      <c r="K1604" s="26" t="str">
        <f t="shared" si="141"/>
        <v/>
      </c>
      <c r="L1604" s="169"/>
      <c r="M1604" s="25"/>
      <c r="N1604" s="38"/>
      <c r="P1604" s="63" t="str">
        <f t="shared" si="140"/>
        <v>.</v>
      </c>
      <c r="Q1604" s="63"/>
      <c r="R1604" s="63"/>
      <c r="S1604" s="6" t="str">
        <f t="shared" si="139"/>
        <v xml:space="preserve">فاتورة رقم 9630  </v>
      </c>
      <c r="T1604" s="6"/>
      <c r="U1604" s="283"/>
      <c r="V1604" s="283"/>
      <c r="W1604" s="164"/>
      <c r="X1604" s="99"/>
      <c r="Y1604" s="58"/>
      <c r="Z1604" s="58"/>
      <c r="AA1604" s="58"/>
      <c r="AB1604" s="58"/>
      <c r="AC1604" s="58"/>
      <c r="AD1604" s="58"/>
      <c r="AE1604" s="58"/>
      <c r="AF1604" s="58"/>
      <c r="AG1604" s="58"/>
      <c r="AH1604" s="58"/>
      <c r="AI1604" s="58"/>
      <c r="AJ1604" s="58"/>
      <c r="AM1604" s="127"/>
      <c r="AN1604" s="127"/>
    </row>
    <row r="1605" spans="1:40" s="66" customFormat="1" ht="29.25" hidden="1" customHeight="1" thickTop="1" thickBot="1">
      <c r="A1605" s="26"/>
      <c r="B1605" s="184"/>
      <c r="C1605" s="64"/>
      <c r="D1605" s="56"/>
      <c r="E1605" s="53" t="str">
        <f>+IF(J1605="","",SUBTOTAL(3,J$8:J1605))</f>
        <v/>
      </c>
      <c r="F1605" s="201"/>
      <c r="G1605" s="25"/>
      <c r="H1605" s="28">
        <v>9631</v>
      </c>
      <c r="I1605" s="65"/>
      <c r="J1605" s="25"/>
      <c r="K1605" s="26" t="str">
        <f t="shared" si="141"/>
        <v/>
      </c>
      <c r="L1605" s="169"/>
      <c r="M1605" s="25"/>
      <c r="N1605" s="38"/>
      <c r="P1605" s="63" t="str">
        <f t="shared" si="140"/>
        <v>.</v>
      </c>
      <c r="Q1605" s="63"/>
      <c r="R1605" s="63"/>
      <c r="S1605" s="6" t="str">
        <f t="shared" si="139"/>
        <v xml:space="preserve">فاتورة رقم 9631  </v>
      </c>
      <c r="T1605" s="6"/>
      <c r="U1605" s="283"/>
      <c r="V1605" s="283"/>
      <c r="W1605" s="164"/>
      <c r="X1605" s="99"/>
      <c r="Y1605" s="58"/>
      <c r="Z1605" s="58"/>
      <c r="AA1605" s="58"/>
      <c r="AB1605" s="58"/>
      <c r="AC1605" s="58"/>
      <c r="AD1605" s="58"/>
      <c r="AE1605" s="58"/>
      <c r="AF1605" s="58"/>
      <c r="AG1605" s="58"/>
      <c r="AH1605" s="58"/>
      <c r="AI1605" s="58"/>
      <c r="AJ1605" s="58"/>
      <c r="AM1605" s="127"/>
      <c r="AN1605" s="127"/>
    </row>
    <row r="1606" spans="1:40" s="66" customFormat="1" ht="29.25" hidden="1" customHeight="1" thickTop="1" thickBot="1">
      <c r="A1606" s="26"/>
      <c r="B1606" s="184"/>
      <c r="C1606" s="64"/>
      <c r="D1606" s="56"/>
      <c r="E1606" s="53" t="str">
        <f>+IF(J1606="","",SUBTOTAL(3,J$8:J1606))</f>
        <v/>
      </c>
      <c r="F1606" s="201"/>
      <c r="G1606" s="25"/>
      <c r="H1606" s="28">
        <v>9632</v>
      </c>
      <c r="I1606" s="65"/>
      <c r="J1606" s="25"/>
      <c r="K1606" s="26" t="str">
        <f t="shared" si="141"/>
        <v/>
      </c>
      <c r="L1606" s="169"/>
      <c r="M1606" s="25"/>
      <c r="N1606" s="38"/>
      <c r="P1606" s="63" t="str">
        <f t="shared" si="140"/>
        <v>.</v>
      </c>
      <c r="Q1606" s="63"/>
      <c r="R1606" s="63"/>
      <c r="S1606" s="6" t="str">
        <f t="shared" si="139"/>
        <v xml:space="preserve">فاتورة رقم 9632  </v>
      </c>
      <c r="T1606" s="6"/>
      <c r="U1606" s="283"/>
      <c r="V1606" s="283"/>
      <c r="W1606" s="164"/>
      <c r="X1606" s="99"/>
      <c r="Y1606" s="58"/>
      <c r="Z1606" s="58"/>
      <c r="AA1606" s="58"/>
      <c r="AB1606" s="58"/>
      <c r="AC1606" s="58"/>
      <c r="AD1606" s="58"/>
      <c r="AE1606" s="58"/>
      <c r="AF1606" s="58"/>
      <c r="AG1606" s="58"/>
      <c r="AH1606" s="58"/>
      <c r="AI1606" s="58"/>
      <c r="AJ1606" s="58"/>
      <c r="AM1606" s="127"/>
      <c r="AN1606" s="127"/>
    </row>
    <row r="1607" spans="1:40" s="66" customFormat="1" ht="29.25" hidden="1" customHeight="1" thickTop="1" thickBot="1">
      <c r="A1607" s="26"/>
      <c r="B1607" s="184"/>
      <c r="C1607" s="64"/>
      <c r="D1607" s="56"/>
      <c r="E1607" s="53" t="str">
        <f>+IF(J1607="","",SUBTOTAL(3,J$8:J1607))</f>
        <v/>
      </c>
      <c r="F1607" s="201"/>
      <c r="G1607" s="25"/>
      <c r="H1607" s="28">
        <v>9633</v>
      </c>
      <c r="I1607" s="65"/>
      <c r="J1607" s="25"/>
      <c r="K1607" s="26" t="str">
        <f t="shared" si="141"/>
        <v/>
      </c>
      <c r="L1607" s="169"/>
      <c r="M1607" s="25"/>
      <c r="N1607" s="38"/>
      <c r="P1607" s="63" t="str">
        <f t="shared" si="140"/>
        <v>.</v>
      </c>
      <c r="Q1607" s="63"/>
      <c r="R1607" s="63"/>
      <c r="S1607" s="6" t="str">
        <f t="shared" si="139"/>
        <v xml:space="preserve">فاتورة رقم 9633  </v>
      </c>
      <c r="T1607" s="6"/>
      <c r="U1607" s="283"/>
      <c r="V1607" s="283"/>
      <c r="W1607" s="164"/>
      <c r="X1607" s="99"/>
      <c r="Y1607" s="58"/>
      <c r="Z1607" s="58"/>
      <c r="AA1607" s="58"/>
      <c r="AB1607" s="58"/>
      <c r="AC1607" s="58"/>
      <c r="AD1607" s="58"/>
      <c r="AE1607" s="58"/>
      <c r="AF1607" s="58"/>
      <c r="AG1607" s="58"/>
      <c r="AH1607" s="58"/>
      <c r="AI1607" s="58"/>
      <c r="AJ1607" s="58"/>
      <c r="AM1607" s="127"/>
      <c r="AN1607" s="127"/>
    </row>
    <row r="1608" spans="1:40" s="66" customFormat="1" ht="29.25" hidden="1" customHeight="1" thickTop="1" thickBot="1">
      <c r="A1608" s="26"/>
      <c r="B1608" s="184"/>
      <c r="C1608" s="64"/>
      <c r="D1608" s="56"/>
      <c r="E1608" s="53" t="str">
        <f>+IF(J1608="","",SUBTOTAL(3,J$8:J1608))</f>
        <v/>
      </c>
      <c r="F1608" s="201"/>
      <c r="G1608" s="25"/>
      <c r="H1608" s="28">
        <v>9634</v>
      </c>
      <c r="I1608" s="65"/>
      <c r="J1608" s="25"/>
      <c r="K1608" s="26" t="str">
        <f t="shared" si="141"/>
        <v/>
      </c>
      <c r="L1608" s="169"/>
      <c r="M1608" s="25"/>
      <c r="N1608" s="38"/>
      <c r="P1608" s="63" t="str">
        <f t="shared" si="140"/>
        <v>.</v>
      </c>
      <c r="Q1608" s="63"/>
      <c r="R1608" s="63"/>
      <c r="S1608" s="6" t="str">
        <f t="shared" si="139"/>
        <v xml:space="preserve">فاتورة رقم 9634  </v>
      </c>
      <c r="T1608" s="6"/>
      <c r="U1608" s="283"/>
      <c r="V1608" s="283"/>
      <c r="W1608" s="164"/>
      <c r="X1608" s="99"/>
      <c r="Y1608" s="58"/>
      <c r="Z1608" s="58"/>
      <c r="AA1608" s="58"/>
      <c r="AB1608" s="58"/>
      <c r="AC1608" s="58"/>
      <c r="AD1608" s="58"/>
      <c r="AE1608" s="58"/>
      <c r="AF1608" s="58"/>
      <c r="AG1608" s="58"/>
      <c r="AH1608" s="58"/>
      <c r="AI1608" s="58"/>
      <c r="AJ1608" s="58"/>
      <c r="AM1608" s="127"/>
      <c r="AN1608" s="127"/>
    </row>
    <row r="1609" spans="1:40" s="66" customFormat="1" ht="29.25" hidden="1" customHeight="1" thickTop="1" thickBot="1">
      <c r="A1609" s="26"/>
      <c r="B1609" s="184"/>
      <c r="C1609" s="64"/>
      <c r="D1609" s="56"/>
      <c r="E1609" s="53" t="str">
        <f>+IF(J1609="","",SUBTOTAL(3,J$8:J1609))</f>
        <v/>
      </c>
      <c r="F1609" s="201"/>
      <c r="G1609" s="25"/>
      <c r="H1609" s="28">
        <v>9635</v>
      </c>
      <c r="I1609" s="65"/>
      <c r="J1609" s="25"/>
      <c r="K1609" s="26" t="str">
        <f t="shared" si="141"/>
        <v/>
      </c>
      <c r="L1609" s="169"/>
      <c r="M1609" s="25"/>
      <c r="N1609" s="38"/>
      <c r="P1609" s="63" t="str">
        <f t="shared" si="140"/>
        <v>.</v>
      </c>
      <c r="Q1609" s="63"/>
      <c r="R1609" s="63"/>
      <c r="S1609" s="6" t="str">
        <f t="shared" ref="S1609:S1672" si="142">$U$5&amp;H1609&amp;$U$7&amp;L1609&amp;$U$7</f>
        <v xml:space="preserve">فاتورة رقم 9635  </v>
      </c>
      <c r="T1609" s="6"/>
      <c r="U1609" s="283"/>
      <c r="V1609" s="283"/>
      <c r="W1609" s="164"/>
      <c r="X1609" s="99"/>
      <c r="Y1609" s="58"/>
      <c r="Z1609" s="58"/>
      <c r="AA1609" s="58"/>
      <c r="AB1609" s="58"/>
      <c r="AC1609" s="58"/>
      <c r="AD1609" s="58"/>
      <c r="AE1609" s="58"/>
      <c r="AF1609" s="58"/>
      <c r="AG1609" s="58"/>
      <c r="AH1609" s="58"/>
      <c r="AI1609" s="58"/>
      <c r="AJ1609" s="58"/>
      <c r="AM1609" s="127"/>
      <c r="AN1609" s="127"/>
    </row>
    <row r="1610" spans="1:40" s="66" customFormat="1" ht="29.25" hidden="1" customHeight="1" thickTop="1" thickBot="1">
      <c r="A1610" s="26"/>
      <c r="B1610" s="184"/>
      <c r="C1610" s="64"/>
      <c r="D1610" s="56"/>
      <c r="E1610" s="53" t="str">
        <f>+IF(J1610="","",SUBTOTAL(3,J$8:J1610))</f>
        <v/>
      </c>
      <c r="F1610" s="201"/>
      <c r="G1610" s="25"/>
      <c r="H1610" s="28">
        <v>9636</v>
      </c>
      <c r="I1610" s="65"/>
      <c r="J1610" s="25"/>
      <c r="K1610" s="26" t="str">
        <f t="shared" si="141"/>
        <v/>
      </c>
      <c r="L1610" s="169"/>
      <c r="M1610" s="25"/>
      <c r="N1610" s="38"/>
      <c r="P1610" s="63" t="str">
        <f t="shared" si="140"/>
        <v>.</v>
      </c>
      <c r="Q1610" s="63"/>
      <c r="R1610" s="63"/>
      <c r="S1610" s="6" t="str">
        <f t="shared" si="142"/>
        <v xml:space="preserve">فاتورة رقم 9636  </v>
      </c>
      <c r="T1610" s="6"/>
      <c r="U1610" s="283"/>
      <c r="V1610" s="283"/>
      <c r="W1610" s="164"/>
      <c r="X1610" s="99"/>
      <c r="Y1610" s="58"/>
      <c r="Z1610" s="58"/>
      <c r="AA1610" s="58"/>
      <c r="AB1610" s="58"/>
      <c r="AC1610" s="58"/>
      <c r="AD1610" s="58"/>
      <c r="AE1610" s="58"/>
      <c r="AF1610" s="58"/>
      <c r="AG1610" s="58"/>
      <c r="AH1610" s="58"/>
      <c r="AI1610" s="58"/>
      <c r="AJ1610" s="58"/>
      <c r="AM1610" s="127"/>
      <c r="AN1610" s="127"/>
    </row>
    <row r="1611" spans="1:40" s="66" customFormat="1" ht="29.25" hidden="1" customHeight="1" thickTop="1" thickBot="1">
      <c r="A1611" s="26"/>
      <c r="B1611" s="184"/>
      <c r="C1611" s="64"/>
      <c r="D1611" s="56"/>
      <c r="E1611" s="53" t="str">
        <f>+IF(J1611="","",SUBTOTAL(3,J$8:J1611))</f>
        <v/>
      </c>
      <c r="F1611" s="201"/>
      <c r="G1611" s="25"/>
      <c r="H1611" s="28">
        <v>9637</v>
      </c>
      <c r="I1611" s="65"/>
      <c r="J1611" s="25"/>
      <c r="K1611" s="26" t="str">
        <f t="shared" si="141"/>
        <v/>
      </c>
      <c r="L1611" s="169"/>
      <c r="M1611" s="25"/>
      <c r="N1611" s="38"/>
      <c r="P1611" s="63" t="str">
        <f t="shared" si="140"/>
        <v>.</v>
      </c>
      <c r="Q1611" s="63"/>
      <c r="R1611" s="63"/>
      <c r="S1611" s="6" t="str">
        <f t="shared" si="142"/>
        <v xml:space="preserve">فاتورة رقم 9637  </v>
      </c>
      <c r="T1611" s="6"/>
      <c r="U1611" s="283"/>
      <c r="V1611" s="283"/>
      <c r="W1611" s="164"/>
      <c r="X1611" s="99"/>
      <c r="Y1611" s="58"/>
      <c r="Z1611" s="58"/>
      <c r="AA1611" s="58"/>
      <c r="AB1611" s="58"/>
      <c r="AC1611" s="58"/>
      <c r="AD1611" s="58"/>
      <c r="AE1611" s="58"/>
      <c r="AF1611" s="58"/>
      <c r="AG1611" s="58"/>
      <c r="AH1611" s="58"/>
      <c r="AI1611" s="58"/>
      <c r="AJ1611" s="58"/>
      <c r="AM1611" s="127"/>
      <c r="AN1611" s="127"/>
    </row>
    <row r="1612" spans="1:40" s="66" customFormat="1" ht="29.25" hidden="1" customHeight="1" thickTop="1" thickBot="1">
      <c r="A1612" s="26"/>
      <c r="B1612" s="184"/>
      <c r="C1612" s="64"/>
      <c r="D1612" s="56"/>
      <c r="E1612" s="53" t="str">
        <f>+IF(J1612="","",SUBTOTAL(3,J$8:J1612))</f>
        <v/>
      </c>
      <c r="F1612" s="201"/>
      <c r="G1612" s="25"/>
      <c r="H1612" s="28">
        <v>9638</v>
      </c>
      <c r="I1612" s="65"/>
      <c r="J1612" s="25"/>
      <c r="K1612" s="26" t="str">
        <f t="shared" si="141"/>
        <v/>
      </c>
      <c r="L1612" s="169"/>
      <c r="M1612" s="25"/>
      <c r="N1612" s="38"/>
      <c r="P1612" s="63" t="str">
        <f t="shared" si="140"/>
        <v>.</v>
      </c>
      <c r="Q1612" s="63"/>
      <c r="R1612" s="63"/>
      <c r="S1612" s="6" t="str">
        <f t="shared" si="142"/>
        <v xml:space="preserve">فاتورة رقم 9638  </v>
      </c>
      <c r="T1612" s="6"/>
      <c r="U1612" s="283"/>
      <c r="V1612" s="283"/>
      <c r="W1612" s="164"/>
      <c r="X1612" s="99"/>
      <c r="Y1612" s="58"/>
      <c r="Z1612" s="58"/>
      <c r="AA1612" s="58"/>
      <c r="AB1612" s="58"/>
      <c r="AC1612" s="58"/>
      <c r="AD1612" s="58"/>
      <c r="AE1612" s="58"/>
      <c r="AF1612" s="58"/>
      <c r="AG1612" s="58"/>
      <c r="AH1612" s="58"/>
      <c r="AI1612" s="58"/>
      <c r="AJ1612" s="58"/>
      <c r="AM1612" s="127"/>
      <c r="AN1612" s="127"/>
    </row>
    <row r="1613" spans="1:40" s="66" customFormat="1" ht="29.25" hidden="1" customHeight="1" thickTop="1" thickBot="1">
      <c r="A1613" s="26"/>
      <c r="B1613" s="184"/>
      <c r="C1613" s="64"/>
      <c r="D1613" s="56"/>
      <c r="E1613" s="53" t="str">
        <f>+IF(J1613="","",SUBTOTAL(3,J$8:J1613))</f>
        <v/>
      </c>
      <c r="F1613" s="201"/>
      <c r="G1613" s="25"/>
      <c r="H1613" s="28">
        <v>9639</v>
      </c>
      <c r="I1613" s="65"/>
      <c r="J1613" s="25"/>
      <c r="K1613" s="26" t="str">
        <f t="shared" si="141"/>
        <v/>
      </c>
      <c r="L1613" s="169"/>
      <c r="M1613" s="25"/>
      <c r="N1613" s="38"/>
      <c r="P1613" s="63" t="str">
        <f t="shared" ref="P1613:P1676" si="143">IF(O1613&gt;0,N1613-O1613,".")</f>
        <v>.</v>
      </c>
      <c r="Q1613" s="63"/>
      <c r="R1613" s="63"/>
      <c r="S1613" s="6" t="str">
        <f t="shared" si="142"/>
        <v xml:space="preserve">فاتورة رقم 9639  </v>
      </c>
      <c r="T1613" s="6"/>
      <c r="U1613" s="283"/>
      <c r="V1613" s="283"/>
      <c r="W1613" s="164"/>
      <c r="X1613" s="99"/>
      <c r="Y1613" s="58"/>
      <c r="Z1613" s="58"/>
      <c r="AA1613" s="58"/>
      <c r="AB1613" s="58"/>
      <c r="AC1613" s="58"/>
      <c r="AD1613" s="58"/>
      <c r="AE1613" s="58"/>
      <c r="AF1613" s="58"/>
      <c r="AG1613" s="58"/>
      <c r="AH1613" s="58"/>
      <c r="AI1613" s="58"/>
      <c r="AJ1613" s="58"/>
      <c r="AM1613" s="127"/>
      <c r="AN1613" s="127"/>
    </row>
    <row r="1614" spans="1:40" s="66" customFormat="1" ht="29.25" hidden="1" customHeight="1" thickTop="1" thickBot="1">
      <c r="A1614" s="26"/>
      <c r="B1614" s="184"/>
      <c r="C1614" s="64"/>
      <c r="D1614" s="56"/>
      <c r="E1614" s="53" t="str">
        <f>+IF(J1614="","",SUBTOTAL(3,J$8:J1614))</f>
        <v/>
      </c>
      <c r="F1614" s="201"/>
      <c r="G1614" s="25"/>
      <c r="H1614" s="28">
        <v>9640</v>
      </c>
      <c r="I1614" s="65"/>
      <c r="J1614" s="25"/>
      <c r="K1614" s="26" t="str">
        <f t="shared" ref="K1614:K1677" si="144">D1614&amp;C1614</f>
        <v/>
      </c>
      <c r="L1614" s="169"/>
      <c r="M1614" s="25"/>
      <c r="N1614" s="38"/>
      <c r="P1614" s="63" t="str">
        <f t="shared" si="143"/>
        <v>.</v>
      </c>
      <c r="Q1614" s="63"/>
      <c r="R1614" s="63"/>
      <c r="S1614" s="6" t="str">
        <f t="shared" si="142"/>
        <v xml:space="preserve">فاتورة رقم 9640  </v>
      </c>
      <c r="T1614" s="6"/>
      <c r="U1614" s="283"/>
      <c r="V1614" s="283"/>
      <c r="W1614" s="164"/>
      <c r="X1614" s="99"/>
      <c r="Y1614" s="58"/>
      <c r="Z1614" s="58"/>
      <c r="AA1614" s="58"/>
      <c r="AB1614" s="58"/>
      <c r="AC1614" s="58"/>
      <c r="AD1614" s="58"/>
      <c r="AE1614" s="58"/>
      <c r="AF1614" s="58"/>
      <c r="AG1614" s="58"/>
      <c r="AH1614" s="58"/>
      <c r="AI1614" s="58"/>
      <c r="AJ1614" s="58"/>
      <c r="AM1614" s="127"/>
      <c r="AN1614" s="127"/>
    </row>
    <row r="1615" spans="1:40" s="66" customFormat="1" ht="29.25" hidden="1" customHeight="1" thickTop="1" thickBot="1">
      <c r="A1615" s="26"/>
      <c r="B1615" s="184"/>
      <c r="C1615" s="64"/>
      <c r="D1615" s="56"/>
      <c r="E1615" s="53" t="str">
        <f>+IF(J1615="","",SUBTOTAL(3,J$8:J1615))</f>
        <v/>
      </c>
      <c r="F1615" s="201"/>
      <c r="G1615" s="25"/>
      <c r="H1615" s="28">
        <v>9641</v>
      </c>
      <c r="I1615" s="65"/>
      <c r="J1615" s="25"/>
      <c r="K1615" s="26" t="str">
        <f t="shared" si="144"/>
        <v/>
      </c>
      <c r="L1615" s="169"/>
      <c r="M1615" s="25"/>
      <c r="N1615" s="38"/>
      <c r="P1615" s="63" t="str">
        <f t="shared" si="143"/>
        <v>.</v>
      </c>
      <c r="Q1615" s="63"/>
      <c r="R1615" s="63"/>
      <c r="S1615" s="6" t="str">
        <f t="shared" si="142"/>
        <v xml:space="preserve">فاتورة رقم 9641  </v>
      </c>
      <c r="T1615" s="6"/>
      <c r="U1615" s="283"/>
      <c r="V1615" s="283"/>
      <c r="W1615" s="164"/>
      <c r="X1615" s="99"/>
      <c r="Y1615" s="58"/>
      <c r="Z1615" s="58"/>
      <c r="AA1615" s="58"/>
      <c r="AB1615" s="58"/>
      <c r="AC1615" s="58"/>
      <c r="AD1615" s="58"/>
      <c r="AE1615" s="58"/>
      <c r="AF1615" s="58"/>
      <c r="AG1615" s="58"/>
      <c r="AH1615" s="58"/>
      <c r="AI1615" s="58"/>
      <c r="AJ1615" s="58"/>
      <c r="AM1615" s="127"/>
      <c r="AN1615" s="127"/>
    </row>
    <row r="1616" spans="1:40" s="66" customFormat="1" ht="29.25" hidden="1" customHeight="1" thickTop="1" thickBot="1">
      <c r="A1616" s="26"/>
      <c r="B1616" s="184"/>
      <c r="C1616" s="64"/>
      <c r="D1616" s="56"/>
      <c r="E1616" s="53" t="str">
        <f>+IF(J1616="","",SUBTOTAL(3,J$8:J1616))</f>
        <v/>
      </c>
      <c r="F1616" s="201"/>
      <c r="G1616" s="25"/>
      <c r="H1616" s="28">
        <v>9642</v>
      </c>
      <c r="I1616" s="65"/>
      <c r="J1616" s="25"/>
      <c r="K1616" s="26" t="str">
        <f t="shared" si="144"/>
        <v/>
      </c>
      <c r="L1616" s="169"/>
      <c r="M1616" s="25"/>
      <c r="N1616" s="38"/>
      <c r="P1616" s="63" t="str">
        <f t="shared" si="143"/>
        <v>.</v>
      </c>
      <c r="Q1616" s="63"/>
      <c r="R1616" s="63"/>
      <c r="S1616" s="6" t="str">
        <f t="shared" si="142"/>
        <v xml:space="preserve">فاتورة رقم 9642  </v>
      </c>
      <c r="T1616" s="6"/>
      <c r="U1616" s="283"/>
      <c r="V1616" s="283"/>
      <c r="W1616" s="164"/>
      <c r="X1616" s="99"/>
      <c r="Y1616" s="58"/>
      <c r="Z1616" s="58"/>
      <c r="AA1616" s="58"/>
      <c r="AB1616" s="58"/>
      <c r="AC1616" s="58"/>
      <c r="AD1616" s="58"/>
      <c r="AE1616" s="58"/>
      <c r="AF1616" s="58"/>
      <c r="AG1616" s="58"/>
      <c r="AH1616" s="58"/>
      <c r="AI1616" s="58"/>
      <c r="AJ1616" s="58"/>
      <c r="AM1616" s="127"/>
      <c r="AN1616" s="127"/>
    </row>
    <row r="1617" spans="1:40" s="66" customFormat="1" ht="29.25" hidden="1" customHeight="1" thickTop="1" thickBot="1">
      <c r="A1617" s="26"/>
      <c r="B1617" s="184"/>
      <c r="C1617" s="64"/>
      <c r="D1617" s="56"/>
      <c r="E1617" s="53" t="str">
        <f>+IF(J1617="","",SUBTOTAL(3,J$8:J1617))</f>
        <v/>
      </c>
      <c r="F1617" s="201"/>
      <c r="G1617" s="25"/>
      <c r="H1617" s="28">
        <v>9643</v>
      </c>
      <c r="I1617" s="65"/>
      <c r="J1617" s="25"/>
      <c r="K1617" s="26" t="str">
        <f t="shared" si="144"/>
        <v/>
      </c>
      <c r="L1617" s="169"/>
      <c r="M1617" s="25"/>
      <c r="N1617" s="38"/>
      <c r="P1617" s="63" t="str">
        <f t="shared" si="143"/>
        <v>.</v>
      </c>
      <c r="Q1617" s="63"/>
      <c r="R1617" s="63"/>
      <c r="S1617" s="6" t="str">
        <f t="shared" si="142"/>
        <v xml:space="preserve">فاتورة رقم 9643  </v>
      </c>
      <c r="T1617" s="6"/>
      <c r="U1617" s="283"/>
      <c r="V1617" s="283"/>
      <c r="W1617" s="164"/>
      <c r="X1617" s="99"/>
      <c r="Y1617" s="58"/>
      <c r="Z1617" s="58"/>
      <c r="AA1617" s="58"/>
      <c r="AB1617" s="58"/>
      <c r="AC1617" s="58"/>
      <c r="AD1617" s="58"/>
      <c r="AE1617" s="58"/>
      <c r="AF1617" s="58"/>
      <c r="AG1617" s="58"/>
      <c r="AH1617" s="58"/>
      <c r="AI1617" s="58"/>
      <c r="AJ1617" s="58"/>
      <c r="AM1617" s="127"/>
      <c r="AN1617" s="127"/>
    </row>
    <row r="1618" spans="1:40" s="66" customFormat="1" ht="29.25" hidden="1" customHeight="1" thickTop="1" thickBot="1">
      <c r="A1618" s="26"/>
      <c r="B1618" s="184"/>
      <c r="C1618" s="64"/>
      <c r="D1618" s="56"/>
      <c r="E1618" s="53" t="str">
        <f>+IF(J1618="","",SUBTOTAL(3,J$8:J1618))</f>
        <v/>
      </c>
      <c r="F1618" s="201"/>
      <c r="G1618" s="25"/>
      <c r="H1618" s="28">
        <v>9644</v>
      </c>
      <c r="I1618" s="65"/>
      <c r="J1618" s="25"/>
      <c r="K1618" s="26" t="str">
        <f t="shared" si="144"/>
        <v/>
      </c>
      <c r="L1618" s="169"/>
      <c r="M1618" s="25"/>
      <c r="N1618" s="38"/>
      <c r="P1618" s="63" t="str">
        <f t="shared" si="143"/>
        <v>.</v>
      </c>
      <c r="Q1618" s="63"/>
      <c r="R1618" s="63"/>
      <c r="S1618" s="6" t="str">
        <f t="shared" si="142"/>
        <v xml:space="preserve">فاتورة رقم 9644  </v>
      </c>
      <c r="T1618" s="6"/>
      <c r="U1618" s="283"/>
      <c r="V1618" s="283"/>
      <c r="W1618" s="164"/>
      <c r="X1618" s="99"/>
      <c r="Y1618" s="58"/>
      <c r="Z1618" s="58"/>
      <c r="AA1618" s="58"/>
      <c r="AB1618" s="58"/>
      <c r="AC1618" s="58"/>
      <c r="AD1618" s="58"/>
      <c r="AE1618" s="58"/>
      <c r="AF1618" s="58"/>
      <c r="AG1618" s="58"/>
      <c r="AH1618" s="58"/>
      <c r="AI1618" s="58"/>
      <c r="AJ1618" s="58"/>
      <c r="AM1618" s="127"/>
      <c r="AN1618" s="127"/>
    </row>
    <row r="1619" spans="1:40" s="66" customFormat="1" ht="29.25" hidden="1" customHeight="1" thickTop="1" thickBot="1">
      <c r="A1619" s="26"/>
      <c r="B1619" s="184"/>
      <c r="C1619" s="64"/>
      <c r="D1619" s="56"/>
      <c r="E1619" s="53" t="str">
        <f>+IF(J1619="","",SUBTOTAL(3,J$8:J1619))</f>
        <v/>
      </c>
      <c r="F1619" s="201"/>
      <c r="G1619" s="25"/>
      <c r="H1619" s="28">
        <v>9645</v>
      </c>
      <c r="I1619" s="65"/>
      <c r="J1619" s="25"/>
      <c r="K1619" s="26" t="str">
        <f t="shared" si="144"/>
        <v/>
      </c>
      <c r="L1619" s="169"/>
      <c r="M1619" s="25"/>
      <c r="N1619" s="38"/>
      <c r="P1619" s="63" t="str">
        <f t="shared" si="143"/>
        <v>.</v>
      </c>
      <c r="Q1619" s="63"/>
      <c r="R1619" s="63"/>
      <c r="S1619" s="6" t="str">
        <f t="shared" si="142"/>
        <v xml:space="preserve">فاتورة رقم 9645  </v>
      </c>
      <c r="T1619" s="6"/>
      <c r="U1619" s="283"/>
      <c r="V1619" s="283"/>
      <c r="W1619" s="164"/>
      <c r="X1619" s="99"/>
      <c r="Y1619" s="58"/>
      <c r="Z1619" s="58"/>
      <c r="AA1619" s="58"/>
      <c r="AB1619" s="58"/>
      <c r="AC1619" s="58"/>
      <c r="AD1619" s="58"/>
      <c r="AE1619" s="58"/>
      <c r="AF1619" s="58"/>
      <c r="AG1619" s="58"/>
      <c r="AH1619" s="58"/>
      <c r="AI1619" s="58"/>
      <c r="AJ1619" s="58"/>
      <c r="AM1619" s="127"/>
      <c r="AN1619" s="127"/>
    </row>
    <row r="1620" spans="1:40" s="66" customFormat="1" ht="29.25" hidden="1" customHeight="1" thickTop="1" thickBot="1">
      <c r="A1620" s="26"/>
      <c r="B1620" s="184"/>
      <c r="C1620" s="64"/>
      <c r="D1620" s="56"/>
      <c r="E1620" s="53" t="str">
        <f>+IF(J1620="","",SUBTOTAL(3,J$8:J1620))</f>
        <v/>
      </c>
      <c r="F1620" s="201"/>
      <c r="G1620" s="25"/>
      <c r="H1620" s="28">
        <v>9646</v>
      </c>
      <c r="I1620" s="65"/>
      <c r="J1620" s="25"/>
      <c r="K1620" s="26" t="str">
        <f t="shared" si="144"/>
        <v/>
      </c>
      <c r="L1620" s="169"/>
      <c r="M1620" s="25"/>
      <c r="N1620" s="38"/>
      <c r="P1620" s="63" t="str">
        <f t="shared" si="143"/>
        <v>.</v>
      </c>
      <c r="Q1620" s="63"/>
      <c r="R1620" s="63"/>
      <c r="S1620" s="6" t="str">
        <f t="shared" si="142"/>
        <v xml:space="preserve">فاتورة رقم 9646  </v>
      </c>
      <c r="T1620" s="6"/>
      <c r="U1620" s="283"/>
      <c r="V1620" s="283"/>
      <c r="W1620" s="164"/>
      <c r="X1620" s="99"/>
      <c r="Y1620" s="58"/>
      <c r="Z1620" s="58"/>
      <c r="AA1620" s="58"/>
      <c r="AB1620" s="58"/>
      <c r="AC1620" s="58"/>
      <c r="AD1620" s="58"/>
      <c r="AE1620" s="58"/>
      <c r="AF1620" s="58"/>
      <c r="AG1620" s="58"/>
      <c r="AH1620" s="58"/>
      <c r="AI1620" s="58"/>
      <c r="AJ1620" s="58"/>
      <c r="AM1620" s="127"/>
      <c r="AN1620" s="127"/>
    </row>
    <row r="1621" spans="1:40" s="66" customFormat="1" ht="29.25" hidden="1" customHeight="1" thickTop="1" thickBot="1">
      <c r="A1621" s="26"/>
      <c r="B1621" s="184"/>
      <c r="C1621" s="64"/>
      <c r="D1621" s="56"/>
      <c r="E1621" s="53" t="str">
        <f>+IF(J1621="","",SUBTOTAL(3,J$8:J1621))</f>
        <v/>
      </c>
      <c r="F1621" s="201"/>
      <c r="G1621" s="25"/>
      <c r="H1621" s="28">
        <v>9647</v>
      </c>
      <c r="I1621" s="65"/>
      <c r="J1621" s="25"/>
      <c r="K1621" s="26" t="str">
        <f t="shared" si="144"/>
        <v/>
      </c>
      <c r="L1621" s="169"/>
      <c r="M1621" s="25"/>
      <c r="N1621" s="38"/>
      <c r="P1621" s="63" t="str">
        <f t="shared" si="143"/>
        <v>.</v>
      </c>
      <c r="Q1621" s="63"/>
      <c r="R1621" s="63"/>
      <c r="S1621" s="6" t="str">
        <f t="shared" si="142"/>
        <v xml:space="preserve">فاتورة رقم 9647  </v>
      </c>
      <c r="T1621" s="6"/>
      <c r="U1621" s="283"/>
      <c r="V1621" s="283"/>
      <c r="W1621" s="164"/>
      <c r="X1621" s="99"/>
      <c r="Y1621" s="58"/>
      <c r="Z1621" s="58"/>
      <c r="AA1621" s="58"/>
      <c r="AB1621" s="58"/>
      <c r="AC1621" s="58"/>
      <c r="AD1621" s="58"/>
      <c r="AE1621" s="58"/>
      <c r="AF1621" s="58"/>
      <c r="AG1621" s="58"/>
      <c r="AH1621" s="58"/>
      <c r="AI1621" s="58"/>
      <c r="AJ1621" s="58"/>
      <c r="AM1621" s="127"/>
      <c r="AN1621" s="127"/>
    </row>
    <row r="1622" spans="1:40" s="66" customFormat="1" ht="29.25" hidden="1" customHeight="1" thickTop="1" thickBot="1">
      <c r="A1622" s="26"/>
      <c r="B1622" s="184"/>
      <c r="C1622" s="64"/>
      <c r="D1622" s="56"/>
      <c r="E1622" s="53" t="str">
        <f>+IF(J1622="","",SUBTOTAL(3,J$8:J1622))</f>
        <v/>
      </c>
      <c r="F1622" s="201"/>
      <c r="G1622" s="25"/>
      <c r="H1622" s="28">
        <v>9648</v>
      </c>
      <c r="I1622" s="65"/>
      <c r="J1622" s="25"/>
      <c r="K1622" s="26" t="str">
        <f t="shared" si="144"/>
        <v/>
      </c>
      <c r="L1622" s="169"/>
      <c r="M1622" s="25"/>
      <c r="N1622" s="38"/>
      <c r="P1622" s="63" t="str">
        <f t="shared" si="143"/>
        <v>.</v>
      </c>
      <c r="Q1622" s="63"/>
      <c r="R1622" s="63"/>
      <c r="S1622" s="6" t="str">
        <f t="shared" si="142"/>
        <v xml:space="preserve">فاتورة رقم 9648  </v>
      </c>
      <c r="T1622" s="6"/>
      <c r="U1622" s="283"/>
      <c r="V1622" s="283"/>
      <c r="W1622" s="164"/>
      <c r="X1622" s="99"/>
      <c r="Y1622" s="58"/>
      <c r="Z1622" s="58"/>
      <c r="AA1622" s="58"/>
      <c r="AB1622" s="58"/>
      <c r="AC1622" s="58"/>
      <c r="AD1622" s="58"/>
      <c r="AE1622" s="58"/>
      <c r="AF1622" s="58"/>
      <c r="AG1622" s="58"/>
      <c r="AH1622" s="58"/>
      <c r="AI1622" s="58"/>
      <c r="AJ1622" s="58"/>
      <c r="AM1622" s="127"/>
      <c r="AN1622" s="127"/>
    </row>
    <row r="1623" spans="1:40" s="66" customFormat="1" ht="29.25" hidden="1" customHeight="1" thickTop="1" thickBot="1">
      <c r="A1623" s="26"/>
      <c r="B1623" s="184"/>
      <c r="C1623" s="64"/>
      <c r="D1623" s="56"/>
      <c r="E1623" s="53" t="str">
        <f>+IF(J1623="","",SUBTOTAL(3,J$8:J1623))</f>
        <v/>
      </c>
      <c r="F1623" s="201"/>
      <c r="G1623" s="25"/>
      <c r="H1623" s="28">
        <v>9649</v>
      </c>
      <c r="I1623" s="65"/>
      <c r="J1623" s="25"/>
      <c r="K1623" s="26" t="str">
        <f t="shared" si="144"/>
        <v/>
      </c>
      <c r="L1623" s="169"/>
      <c r="M1623" s="25"/>
      <c r="N1623" s="38"/>
      <c r="P1623" s="63" t="str">
        <f t="shared" si="143"/>
        <v>.</v>
      </c>
      <c r="Q1623" s="63"/>
      <c r="R1623" s="63"/>
      <c r="S1623" s="6" t="str">
        <f t="shared" si="142"/>
        <v xml:space="preserve">فاتورة رقم 9649  </v>
      </c>
      <c r="T1623" s="6"/>
      <c r="U1623" s="283"/>
      <c r="V1623" s="283"/>
      <c r="W1623" s="164"/>
      <c r="X1623" s="99"/>
      <c r="Y1623" s="58"/>
      <c r="Z1623" s="58"/>
      <c r="AA1623" s="58"/>
      <c r="AB1623" s="58"/>
      <c r="AC1623" s="58"/>
      <c r="AD1623" s="58"/>
      <c r="AE1623" s="58"/>
      <c r="AF1623" s="58"/>
      <c r="AG1623" s="58"/>
      <c r="AH1623" s="58"/>
      <c r="AI1623" s="58"/>
      <c r="AJ1623" s="58"/>
      <c r="AM1623" s="127"/>
      <c r="AN1623" s="127"/>
    </row>
    <row r="1624" spans="1:40" s="66" customFormat="1" ht="29.25" hidden="1" customHeight="1" thickTop="1" thickBot="1">
      <c r="A1624" s="26"/>
      <c r="B1624" s="184"/>
      <c r="C1624" s="64"/>
      <c r="D1624" s="56"/>
      <c r="E1624" s="53" t="str">
        <f>+IF(J1624="","",SUBTOTAL(3,J$8:J1624))</f>
        <v/>
      </c>
      <c r="F1624" s="201"/>
      <c r="G1624" s="25"/>
      <c r="H1624" s="28">
        <v>9650</v>
      </c>
      <c r="I1624" s="65"/>
      <c r="J1624" s="25"/>
      <c r="K1624" s="26" t="str">
        <f t="shared" si="144"/>
        <v/>
      </c>
      <c r="L1624" s="169"/>
      <c r="M1624" s="25"/>
      <c r="N1624" s="38"/>
      <c r="P1624" s="63" t="str">
        <f t="shared" si="143"/>
        <v>.</v>
      </c>
      <c r="Q1624" s="63"/>
      <c r="R1624" s="63"/>
      <c r="S1624" s="6" t="str">
        <f t="shared" si="142"/>
        <v xml:space="preserve">فاتورة رقم 9650  </v>
      </c>
      <c r="T1624" s="6"/>
      <c r="U1624" s="283"/>
      <c r="V1624" s="283"/>
      <c r="W1624" s="164"/>
      <c r="X1624" s="99"/>
      <c r="Y1624" s="58"/>
      <c r="Z1624" s="58"/>
      <c r="AA1624" s="58"/>
      <c r="AB1624" s="58"/>
      <c r="AC1624" s="58"/>
      <c r="AD1624" s="58"/>
      <c r="AE1624" s="58"/>
      <c r="AF1624" s="58"/>
      <c r="AG1624" s="58"/>
      <c r="AH1624" s="58"/>
      <c r="AI1624" s="58"/>
      <c r="AJ1624" s="58"/>
      <c r="AM1624" s="127"/>
      <c r="AN1624" s="127"/>
    </row>
    <row r="1625" spans="1:40" s="66" customFormat="1" ht="29.25" hidden="1" customHeight="1" thickTop="1" thickBot="1">
      <c r="A1625" s="26"/>
      <c r="B1625" s="184"/>
      <c r="C1625" s="64"/>
      <c r="D1625" s="56"/>
      <c r="E1625" s="53" t="str">
        <f>+IF(J1625="","",SUBTOTAL(3,J$8:J1625))</f>
        <v/>
      </c>
      <c r="F1625" s="201"/>
      <c r="G1625" s="25"/>
      <c r="H1625" s="28">
        <v>9651</v>
      </c>
      <c r="I1625" s="65"/>
      <c r="J1625" s="25"/>
      <c r="K1625" s="26" t="str">
        <f t="shared" si="144"/>
        <v/>
      </c>
      <c r="L1625" s="169"/>
      <c r="M1625" s="25"/>
      <c r="N1625" s="38"/>
      <c r="P1625" s="63" t="str">
        <f t="shared" si="143"/>
        <v>.</v>
      </c>
      <c r="Q1625" s="63"/>
      <c r="R1625" s="63"/>
      <c r="S1625" s="6" t="str">
        <f t="shared" si="142"/>
        <v xml:space="preserve">فاتورة رقم 9651  </v>
      </c>
      <c r="T1625" s="6"/>
      <c r="U1625" s="283"/>
      <c r="V1625" s="283"/>
      <c r="W1625" s="164"/>
      <c r="X1625" s="99"/>
      <c r="Y1625" s="58"/>
      <c r="Z1625" s="58"/>
      <c r="AA1625" s="58"/>
      <c r="AB1625" s="58"/>
      <c r="AC1625" s="58"/>
      <c r="AD1625" s="58"/>
      <c r="AE1625" s="58"/>
      <c r="AF1625" s="58"/>
      <c r="AG1625" s="58"/>
      <c r="AH1625" s="58"/>
      <c r="AI1625" s="58"/>
      <c r="AJ1625" s="58"/>
      <c r="AM1625" s="127"/>
      <c r="AN1625" s="127"/>
    </row>
    <row r="1626" spans="1:40" s="66" customFormat="1" ht="29.25" hidden="1" customHeight="1" thickTop="1" thickBot="1">
      <c r="A1626" s="26"/>
      <c r="B1626" s="184"/>
      <c r="C1626" s="64"/>
      <c r="D1626" s="56"/>
      <c r="E1626" s="53" t="str">
        <f>+IF(J1626="","",SUBTOTAL(3,J$8:J1626))</f>
        <v/>
      </c>
      <c r="F1626" s="201"/>
      <c r="G1626" s="25"/>
      <c r="H1626" s="28">
        <v>9652</v>
      </c>
      <c r="I1626" s="65"/>
      <c r="J1626" s="25"/>
      <c r="K1626" s="26" t="str">
        <f t="shared" si="144"/>
        <v/>
      </c>
      <c r="L1626" s="169"/>
      <c r="M1626" s="25"/>
      <c r="N1626" s="38"/>
      <c r="P1626" s="63" t="str">
        <f t="shared" si="143"/>
        <v>.</v>
      </c>
      <c r="Q1626" s="63"/>
      <c r="R1626" s="63"/>
      <c r="S1626" s="6" t="str">
        <f t="shared" si="142"/>
        <v xml:space="preserve">فاتورة رقم 9652  </v>
      </c>
      <c r="T1626" s="6"/>
      <c r="U1626" s="283"/>
      <c r="V1626" s="283"/>
      <c r="W1626" s="164"/>
      <c r="X1626" s="99"/>
      <c r="Y1626" s="58"/>
      <c r="Z1626" s="58"/>
      <c r="AA1626" s="58"/>
      <c r="AB1626" s="58"/>
      <c r="AC1626" s="58"/>
      <c r="AD1626" s="58"/>
      <c r="AE1626" s="58"/>
      <c r="AF1626" s="58"/>
      <c r="AG1626" s="58"/>
      <c r="AH1626" s="58"/>
      <c r="AI1626" s="58"/>
      <c r="AJ1626" s="58"/>
      <c r="AM1626" s="127"/>
      <c r="AN1626" s="127"/>
    </row>
    <row r="1627" spans="1:40" s="66" customFormat="1" ht="29.25" hidden="1" customHeight="1" thickTop="1" thickBot="1">
      <c r="A1627" s="26"/>
      <c r="B1627" s="184"/>
      <c r="C1627" s="64"/>
      <c r="D1627" s="56"/>
      <c r="E1627" s="53" t="str">
        <f>+IF(J1627="","",SUBTOTAL(3,J$8:J1627))</f>
        <v/>
      </c>
      <c r="F1627" s="201"/>
      <c r="G1627" s="25"/>
      <c r="H1627" s="28">
        <v>9653</v>
      </c>
      <c r="I1627" s="65"/>
      <c r="J1627" s="25"/>
      <c r="K1627" s="26" t="str">
        <f t="shared" si="144"/>
        <v/>
      </c>
      <c r="L1627" s="169"/>
      <c r="M1627" s="25"/>
      <c r="N1627" s="38"/>
      <c r="P1627" s="63" t="str">
        <f t="shared" si="143"/>
        <v>.</v>
      </c>
      <c r="Q1627" s="63"/>
      <c r="R1627" s="63"/>
      <c r="S1627" s="6" t="str">
        <f t="shared" si="142"/>
        <v xml:space="preserve">فاتورة رقم 9653  </v>
      </c>
      <c r="T1627" s="6"/>
      <c r="U1627" s="283"/>
      <c r="V1627" s="283"/>
      <c r="W1627" s="164"/>
      <c r="X1627" s="99"/>
      <c r="Y1627" s="58"/>
      <c r="Z1627" s="58"/>
      <c r="AA1627" s="58"/>
      <c r="AB1627" s="58"/>
      <c r="AC1627" s="58"/>
      <c r="AD1627" s="58"/>
      <c r="AE1627" s="58"/>
      <c r="AF1627" s="58"/>
      <c r="AG1627" s="58"/>
      <c r="AH1627" s="58"/>
      <c r="AI1627" s="58"/>
      <c r="AJ1627" s="58"/>
      <c r="AM1627" s="127"/>
      <c r="AN1627" s="127"/>
    </row>
    <row r="1628" spans="1:40" s="66" customFormat="1" ht="29.25" hidden="1" customHeight="1" thickTop="1" thickBot="1">
      <c r="A1628" s="26"/>
      <c r="B1628" s="184"/>
      <c r="C1628" s="64"/>
      <c r="D1628" s="56"/>
      <c r="E1628" s="53" t="str">
        <f>+IF(J1628="","",SUBTOTAL(3,J$8:J1628))</f>
        <v/>
      </c>
      <c r="F1628" s="201"/>
      <c r="G1628" s="25"/>
      <c r="H1628" s="28">
        <v>9654</v>
      </c>
      <c r="I1628" s="65"/>
      <c r="J1628" s="25"/>
      <c r="K1628" s="26" t="str">
        <f t="shared" si="144"/>
        <v/>
      </c>
      <c r="L1628" s="169"/>
      <c r="M1628" s="25"/>
      <c r="N1628" s="38"/>
      <c r="P1628" s="63" t="str">
        <f t="shared" si="143"/>
        <v>.</v>
      </c>
      <c r="Q1628" s="63"/>
      <c r="R1628" s="63"/>
      <c r="S1628" s="6" t="str">
        <f t="shared" si="142"/>
        <v xml:space="preserve">فاتورة رقم 9654  </v>
      </c>
      <c r="T1628" s="6"/>
      <c r="U1628" s="283"/>
      <c r="V1628" s="283"/>
      <c r="W1628" s="164"/>
      <c r="X1628" s="99"/>
      <c r="Y1628" s="58"/>
      <c r="Z1628" s="58"/>
      <c r="AA1628" s="58"/>
      <c r="AB1628" s="58"/>
      <c r="AC1628" s="58"/>
      <c r="AD1628" s="58"/>
      <c r="AE1628" s="58"/>
      <c r="AF1628" s="58"/>
      <c r="AG1628" s="58"/>
      <c r="AH1628" s="58"/>
      <c r="AI1628" s="58"/>
      <c r="AJ1628" s="58"/>
      <c r="AM1628" s="127"/>
      <c r="AN1628" s="127"/>
    </row>
    <row r="1629" spans="1:40" s="66" customFormat="1" ht="29.25" hidden="1" customHeight="1" thickTop="1" thickBot="1">
      <c r="A1629" s="26"/>
      <c r="B1629" s="184"/>
      <c r="C1629" s="64"/>
      <c r="D1629" s="56"/>
      <c r="E1629" s="53" t="str">
        <f>+IF(J1629="","",SUBTOTAL(3,J$8:J1629))</f>
        <v/>
      </c>
      <c r="F1629" s="201"/>
      <c r="G1629" s="25"/>
      <c r="H1629" s="28">
        <v>9655</v>
      </c>
      <c r="I1629" s="65"/>
      <c r="J1629" s="25"/>
      <c r="K1629" s="26" t="str">
        <f t="shared" si="144"/>
        <v/>
      </c>
      <c r="L1629" s="169"/>
      <c r="M1629" s="25"/>
      <c r="N1629" s="38"/>
      <c r="P1629" s="63" t="str">
        <f t="shared" si="143"/>
        <v>.</v>
      </c>
      <c r="Q1629" s="63"/>
      <c r="R1629" s="63"/>
      <c r="S1629" s="6" t="str">
        <f t="shared" si="142"/>
        <v xml:space="preserve">فاتورة رقم 9655  </v>
      </c>
      <c r="T1629" s="6"/>
      <c r="U1629" s="283"/>
      <c r="V1629" s="283"/>
      <c r="W1629" s="164"/>
      <c r="X1629" s="99"/>
      <c r="Y1629" s="58"/>
      <c r="Z1629" s="58"/>
      <c r="AA1629" s="58"/>
      <c r="AB1629" s="58"/>
      <c r="AC1629" s="58"/>
      <c r="AD1629" s="58"/>
      <c r="AE1629" s="58"/>
      <c r="AF1629" s="58"/>
      <c r="AG1629" s="58"/>
      <c r="AH1629" s="58"/>
      <c r="AI1629" s="58"/>
      <c r="AJ1629" s="58"/>
      <c r="AM1629" s="127"/>
      <c r="AN1629" s="127"/>
    </row>
    <row r="1630" spans="1:40" s="66" customFormat="1" ht="29.25" hidden="1" customHeight="1" thickTop="1" thickBot="1">
      <c r="A1630" s="26"/>
      <c r="B1630" s="184"/>
      <c r="C1630" s="64"/>
      <c r="D1630" s="56"/>
      <c r="E1630" s="53" t="str">
        <f>+IF(J1630="","",SUBTOTAL(3,J$8:J1630))</f>
        <v/>
      </c>
      <c r="F1630" s="201"/>
      <c r="G1630" s="25"/>
      <c r="H1630" s="28">
        <v>9656</v>
      </c>
      <c r="I1630" s="65"/>
      <c r="J1630" s="25"/>
      <c r="K1630" s="26" t="str">
        <f t="shared" si="144"/>
        <v/>
      </c>
      <c r="L1630" s="169"/>
      <c r="M1630" s="25"/>
      <c r="N1630" s="38"/>
      <c r="P1630" s="63" t="str">
        <f t="shared" si="143"/>
        <v>.</v>
      </c>
      <c r="Q1630" s="63"/>
      <c r="R1630" s="63"/>
      <c r="S1630" s="6" t="str">
        <f t="shared" si="142"/>
        <v xml:space="preserve">فاتورة رقم 9656  </v>
      </c>
      <c r="T1630" s="6"/>
      <c r="U1630" s="283"/>
      <c r="V1630" s="283"/>
      <c r="W1630" s="164"/>
      <c r="X1630" s="99"/>
      <c r="Y1630" s="58"/>
      <c r="Z1630" s="58"/>
      <c r="AA1630" s="58"/>
      <c r="AB1630" s="58"/>
      <c r="AC1630" s="58"/>
      <c r="AD1630" s="58"/>
      <c r="AE1630" s="58"/>
      <c r="AF1630" s="58"/>
      <c r="AG1630" s="58"/>
      <c r="AH1630" s="58"/>
      <c r="AI1630" s="58"/>
      <c r="AJ1630" s="58"/>
      <c r="AM1630" s="127"/>
      <c r="AN1630" s="127"/>
    </row>
    <row r="1631" spans="1:40" s="66" customFormat="1" ht="29.25" hidden="1" customHeight="1" thickTop="1" thickBot="1">
      <c r="A1631" s="26"/>
      <c r="B1631" s="184"/>
      <c r="C1631" s="64"/>
      <c r="D1631" s="56"/>
      <c r="E1631" s="53" t="str">
        <f>+IF(J1631="","",SUBTOTAL(3,J$8:J1631))</f>
        <v/>
      </c>
      <c r="F1631" s="201"/>
      <c r="G1631" s="25"/>
      <c r="H1631" s="28">
        <v>9657</v>
      </c>
      <c r="I1631" s="65"/>
      <c r="J1631" s="25"/>
      <c r="K1631" s="26" t="str">
        <f t="shared" si="144"/>
        <v/>
      </c>
      <c r="L1631" s="169"/>
      <c r="M1631" s="25"/>
      <c r="N1631" s="38"/>
      <c r="P1631" s="63" t="str">
        <f t="shared" si="143"/>
        <v>.</v>
      </c>
      <c r="Q1631" s="63"/>
      <c r="R1631" s="63"/>
      <c r="S1631" s="6" t="str">
        <f t="shared" si="142"/>
        <v xml:space="preserve">فاتورة رقم 9657  </v>
      </c>
      <c r="T1631" s="6"/>
      <c r="U1631" s="283"/>
      <c r="V1631" s="283"/>
      <c r="W1631" s="164"/>
      <c r="X1631" s="99"/>
      <c r="Y1631" s="58"/>
      <c r="Z1631" s="58"/>
      <c r="AA1631" s="58"/>
      <c r="AB1631" s="58"/>
      <c r="AC1631" s="58"/>
      <c r="AD1631" s="58"/>
      <c r="AE1631" s="58"/>
      <c r="AF1631" s="58"/>
      <c r="AG1631" s="58"/>
      <c r="AH1631" s="58"/>
      <c r="AI1631" s="58"/>
      <c r="AJ1631" s="58"/>
      <c r="AM1631" s="127"/>
      <c r="AN1631" s="127"/>
    </row>
    <row r="1632" spans="1:40" s="66" customFormat="1" ht="29.25" hidden="1" customHeight="1" thickTop="1" thickBot="1">
      <c r="A1632" s="26"/>
      <c r="B1632" s="184"/>
      <c r="C1632" s="64"/>
      <c r="D1632" s="56"/>
      <c r="E1632" s="53" t="str">
        <f>+IF(J1632="","",SUBTOTAL(3,J$8:J1632))</f>
        <v/>
      </c>
      <c r="F1632" s="201"/>
      <c r="G1632" s="25"/>
      <c r="H1632" s="28">
        <v>9658</v>
      </c>
      <c r="I1632" s="65"/>
      <c r="J1632" s="25"/>
      <c r="K1632" s="26" t="str">
        <f t="shared" si="144"/>
        <v/>
      </c>
      <c r="L1632" s="169"/>
      <c r="M1632" s="25"/>
      <c r="N1632" s="38"/>
      <c r="P1632" s="63" t="str">
        <f t="shared" si="143"/>
        <v>.</v>
      </c>
      <c r="Q1632" s="63"/>
      <c r="R1632" s="63"/>
      <c r="S1632" s="6" t="str">
        <f t="shared" si="142"/>
        <v xml:space="preserve">فاتورة رقم 9658  </v>
      </c>
      <c r="T1632" s="6"/>
      <c r="U1632" s="283"/>
      <c r="V1632" s="283"/>
      <c r="W1632" s="164"/>
      <c r="X1632" s="99"/>
      <c r="Y1632" s="58"/>
      <c r="Z1632" s="58"/>
      <c r="AA1632" s="58"/>
      <c r="AB1632" s="58"/>
      <c r="AC1632" s="58"/>
      <c r="AD1632" s="58"/>
      <c r="AE1632" s="58"/>
      <c r="AF1632" s="58"/>
      <c r="AG1632" s="58"/>
      <c r="AH1632" s="58"/>
      <c r="AI1632" s="58"/>
      <c r="AJ1632" s="58"/>
      <c r="AM1632" s="127"/>
      <c r="AN1632" s="127"/>
    </row>
    <row r="1633" spans="1:40" s="66" customFormat="1" ht="29.25" hidden="1" customHeight="1" thickTop="1" thickBot="1">
      <c r="A1633" s="26"/>
      <c r="B1633" s="184"/>
      <c r="C1633" s="64"/>
      <c r="D1633" s="56"/>
      <c r="E1633" s="53" t="str">
        <f>+IF(J1633="","",SUBTOTAL(3,J$8:J1633))</f>
        <v/>
      </c>
      <c r="F1633" s="201"/>
      <c r="G1633" s="25"/>
      <c r="H1633" s="28">
        <v>9659</v>
      </c>
      <c r="I1633" s="65"/>
      <c r="J1633" s="25"/>
      <c r="K1633" s="26" t="str">
        <f t="shared" si="144"/>
        <v/>
      </c>
      <c r="L1633" s="169"/>
      <c r="M1633" s="25"/>
      <c r="N1633" s="38"/>
      <c r="P1633" s="63" t="str">
        <f t="shared" si="143"/>
        <v>.</v>
      </c>
      <c r="Q1633" s="63"/>
      <c r="R1633" s="63"/>
      <c r="S1633" s="6" t="str">
        <f t="shared" si="142"/>
        <v xml:space="preserve">فاتورة رقم 9659  </v>
      </c>
      <c r="T1633" s="6"/>
      <c r="U1633" s="283"/>
      <c r="V1633" s="283"/>
      <c r="W1633" s="164"/>
      <c r="X1633" s="99"/>
      <c r="Y1633" s="58"/>
      <c r="Z1633" s="58"/>
      <c r="AA1633" s="58"/>
      <c r="AB1633" s="58"/>
      <c r="AC1633" s="58"/>
      <c r="AD1633" s="58"/>
      <c r="AE1633" s="58"/>
      <c r="AF1633" s="58"/>
      <c r="AG1633" s="58"/>
      <c r="AH1633" s="58"/>
      <c r="AI1633" s="58"/>
      <c r="AJ1633" s="58"/>
      <c r="AM1633" s="127"/>
      <c r="AN1633" s="127"/>
    </row>
    <row r="1634" spans="1:40" s="66" customFormat="1" ht="29.25" hidden="1" customHeight="1" thickTop="1" thickBot="1">
      <c r="A1634" s="26"/>
      <c r="B1634" s="184"/>
      <c r="C1634" s="64"/>
      <c r="D1634" s="56"/>
      <c r="E1634" s="53" t="str">
        <f>+IF(J1634="","",SUBTOTAL(3,J$8:J1634))</f>
        <v/>
      </c>
      <c r="F1634" s="201"/>
      <c r="G1634" s="25"/>
      <c r="H1634" s="28">
        <v>9660</v>
      </c>
      <c r="I1634" s="65"/>
      <c r="J1634" s="25"/>
      <c r="K1634" s="26" t="str">
        <f t="shared" si="144"/>
        <v/>
      </c>
      <c r="L1634" s="169"/>
      <c r="M1634" s="25"/>
      <c r="N1634" s="38"/>
      <c r="P1634" s="63" t="str">
        <f t="shared" si="143"/>
        <v>.</v>
      </c>
      <c r="Q1634" s="63"/>
      <c r="R1634" s="63"/>
      <c r="S1634" s="6" t="str">
        <f t="shared" si="142"/>
        <v xml:space="preserve">فاتورة رقم 9660  </v>
      </c>
      <c r="T1634" s="6"/>
      <c r="U1634" s="283"/>
      <c r="V1634" s="283"/>
      <c r="W1634" s="164"/>
      <c r="X1634" s="99"/>
      <c r="Y1634" s="58"/>
      <c r="Z1634" s="58"/>
      <c r="AA1634" s="58"/>
      <c r="AB1634" s="58"/>
      <c r="AC1634" s="58"/>
      <c r="AD1634" s="58"/>
      <c r="AE1634" s="58"/>
      <c r="AF1634" s="58"/>
      <c r="AG1634" s="58"/>
      <c r="AH1634" s="58"/>
      <c r="AI1634" s="58"/>
      <c r="AJ1634" s="58"/>
      <c r="AM1634" s="127"/>
      <c r="AN1634" s="127"/>
    </row>
    <row r="1635" spans="1:40" s="66" customFormat="1" ht="29.25" hidden="1" customHeight="1" thickTop="1" thickBot="1">
      <c r="A1635" s="26"/>
      <c r="B1635" s="184"/>
      <c r="C1635" s="64"/>
      <c r="D1635" s="56"/>
      <c r="E1635" s="53" t="str">
        <f>+IF(J1635="","",SUBTOTAL(3,J$8:J1635))</f>
        <v/>
      </c>
      <c r="F1635" s="201"/>
      <c r="G1635" s="25"/>
      <c r="H1635" s="28">
        <v>9661</v>
      </c>
      <c r="I1635" s="65"/>
      <c r="J1635" s="25"/>
      <c r="K1635" s="26" t="str">
        <f t="shared" si="144"/>
        <v/>
      </c>
      <c r="L1635" s="169"/>
      <c r="M1635" s="25"/>
      <c r="N1635" s="38"/>
      <c r="P1635" s="63" t="str">
        <f t="shared" si="143"/>
        <v>.</v>
      </c>
      <c r="Q1635" s="63"/>
      <c r="R1635" s="63"/>
      <c r="S1635" s="6" t="str">
        <f t="shared" si="142"/>
        <v xml:space="preserve">فاتورة رقم 9661  </v>
      </c>
      <c r="T1635" s="6"/>
      <c r="U1635" s="283"/>
      <c r="V1635" s="283"/>
      <c r="W1635" s="164"/>
      <c r="X1635" s="99"/>
      <c r="Y1635" s="58"/>
      <c r="Z1635" s="58"/>
      <c r="AA1635" s="58"/>
      <c r="AB1635" s="58"/>
      <c r="AC1635" s="58"/>
      <c r="AD1635" s="58"/>
      <c r="AE1635" s="58"/>
      <c r="AF1635" s="58"/>
      <c r="AG1635" s="58"/>
      <c r="AH1635" s="58"/>
      <c r="AI1635" s="58"/>
      <c r="AJ1635" s="58"/>
      <c r="AM1635" s="127"/>
      <c r="AN1635" s="127"/>
    </row>
    <row r="1636" spans="1:40" s="66" customFormat="1" ht="29.25" hidden="1" customHeight="1" thickTop="1" thickBot="1">
      <c r="A1636" s="26"/>
      <c r="B1636" s="184"/>
      <c r="C1636" s="64"/>
      <c r="D1636" s="56"/>
      <c r="E1636" s="53" t="str">
        <f>+IF(J1636="","",SUBTOTAL(3,J$8:J1636))</f>
        <v/>
      </c>
      <c r="F1636" s="201"/>
      <c r="G1636" s="25"/>
      <c r="H1636" s="28">
        <v>9662</v>
      </c>
      <c r="I1636" s="65"/>
      <c r="J1636" s="25"/>
      <c r="K1636" s="26" t="str">
        <f t="shared" si="144"/>
        <v/>
      </c>
      <c r="L1636" s="169"/>
      <c r="M1636" s="25"/>
      <c r="N1636" s="38"/>
      <c r="P1636" s="63" t="str">
        <f t="shared" si="143"/>
        <v>.</v>
      </c>
      <c r="Q1636" s="63"/>
      <c r="R1636" s="63"/>
      <c r="S1636" s="6" t="str">
        <f t="shared" si="142"/>
        <v xml:space="preserve">فاتورة رقم 9662  </v>
      </c>
      <c r="T1636" s="6"/>
      <c r="U1636" s="283"/>
      <c r="V1636" s="283"/>
      <c r="W1636" s="164"/>
      <c r="X1636" s="99"/>
      <c r="Y1636" s="58"/>
      <c r="Z1636" s="58"/>
      <c r="AA1636" s="58"/>
      <c r="AB1636" s="58"/>
      <c r="AC1636" s="58"/>
      <c r="AD1636" s="58"/>
      <c r="AE1636" s="58"/>
      <c r="AF1636" s="58"/>
      <c r="AG1636" s="58"/>
      <c r="AH1636" s="58"/>
      <c r="AI1636" s="58"/>
      <c r="AJ1636" s="58"/>
      <c r="AM1636" s="127"/>
      <c r="AN1636" s="127"/>
    </row>
    <row r="1637" spans="1:40" s="66" customFormat="1" ht="29.25" hidden="1" customHeight="1" thickTop="1" thickBot="1">
      <c r="A1637" s="26"/>
      <c r="B1637" s="184"/>
      <c r="C1637" s="64"/>
      <c r="D1637" s="56"/>
      <c r="E1637" s="53" t="str">
        <f>+IF(J1637="","",SUBTOTAL(3,J$8:J1637))</f>
        <v/>
      </c>
      <c r="F1637" s="201"/>
      <c r="G1637" s="25"/>
      <c r="H1637" s="28">
        <v>9663</v>
      </c>
      <c r="I1637" s="65"/>
      <c r="J1637" s="25"/>
      <c r="K1637" s="26" t="str">
        <f t="shared" si="144"/>
        <v/>
      </c>
      <c r="L1637" s="169"/>
      <c r="M1637" s="25"/>
      <c r="N1637" s="38"/>
      <c r="P1637" s="63" t="str">
        <f t="shared" si="143"/>
        <v>.</v>
      </c>
      <c r="Q1637" s="63"/>
      <c r="R1637" s="63"/>
      <c r="S1637" s="6" t="str">
        <f t="shared" si="142"/>
        <v xml:space="preserve">فاتورة رقم 9663  </v>
      </c>
      <c r="T1637" s="6"/>
      <c r="U1637" s="283"/>
      <c r="V1637" s="283"/>
      <c r="W1637" s="164"/>
      <c r="X1637" s="99"/>
      <c r="Y1637" s="58"/>
      <c r="Z1637" s="58"/>
      <c r="AA1637" s="58"/>
      <c r="AB1637" s="58"/>
      <c r="AC1637" s="58"/>
      <c r="AD1637" s="58"/>
      <c r="AE1637" s="58"/>
      <c r="AF1637" s="58"/>
      <c r="AG1637" s="58"/>
      <c r="AH1637" s="58"/>
      <c r="AI1637" s="58"/>
      <c r="AJ1637" s="58"/>
      <c r="AM1637" s="127"/>
      <c r="AN1637" s="127"/>
    </row>
    <row r="1638" spans="1:40" s="66" customFormat="1" ht="29.25" hidden="1" customHeight="1" thickTop="1" thickBot="1">
      <c r="A1638" s="26"/>
      <c r="B1638" s="184"/>
      <c r="C1638" s="64"/>
      <c r="D1638" s="56"/>
      <c r="E1638" s="53" t="str">
        <f>+IF(J1638="","",SUBTOTAL(3,J$8:J1638))</f>
        <v/>
      </c>
      <c r="F1638" s="201"/>
      <c r="G1638" s="25"/>
      <c r="H1638" s="28">
        <v>9664</v>
      </c>
      <c r="I1638" s="65"/>
      <c r="J1638" s="25"/>
      <c r="K1638" s="26" t="str">
        <f t="shared" si="144"/>
        <v/>
      </c>
      <c r="L1638" s="169"/>
      <c r="M1638" s="25"/>
      <c r="N1638" s="38"/>
      <c r="P1638" s="63" t="str">
        <f t="shared" si="143"/>
        <v>.</v>
      </c>
      <c r="Q1638" s="63"/>
      <c r="R1638" s="63"/>
      <c r="S1638" s="6" t="str">
        <f t="shared" si="142"/>
        <v xml:space="preserve">فاتورة رقم 9664  </v>
      </c>
      <c r="T1638" s="6"/>
      <c r="U1638" s="283"/>
      <c r="V1638" s="283"/>
      <c r="W1638" s="164"/>
      <c r="X1638" s="99"/>
      <c r="Y1638" s="58"/>
      <c r="Z1638" s="58"/>
      <c r="AA1638" s="58"/>
      <c r="AB1638" s="58"/>
      <c r="AC1638" s="58"/>
      <c r="AD1638" s="58"/>
      <c r="AE1638" s="58"/>
      <c r="AF1638" s="58"/>
      <c r="AG1638" s="58"/>
      <c r="AH1638" s="58"/>
      <c r="AI1638" s="58"/>
      <c r="AJ1638" s="58"/>
      <c r="AM1638" s="127"/>
      <c r="AN1638" s="127"/>
    </row>
    <row r="1639" spans="1:40" s="66" customFormat="1" ht="29.25" hidden="1" customHeight="1" thickTop="1" thickBot="1">
      <c r="A1639" s="26"/>
      <c r="B1639" s="184"/>
      <c r="C1639" s="64"/>
      <c r="D1639" s="56"/>
      <c r="E1639" s="53" t="str">
        <f>+IF(J1639="","",SUBTOTAL(3,J$8:J1639))</f>
        <v/>
      </c>
      <c r="F1639" s="201"/>
      <c r="G1639" s="25"/>
      <c r="H1639" s="28">
        <v>9665</v>
      </c>
      <c r="I1639" s="65"/>
      <c r="J1639" s="25"/>
      <c r="K1639" s="26" t="str">
        <f t="shared" si="144"/>
        <v/>
      </c>
      <c r="L1639" s="169"/>
      <c r="M1639" s="25"/>
      <c r="N1639" s="38"/>
      <c r="P1639" s="63" t="str">
        <f t="shared" si="143"/>
        <v>.</v>
      </c>
      <c r="Q1639" s="63"/>
      <c r="R1639" s="63"/>
      <c r="S1639" s="6" t="str">
        <f t="shared" si="142"/>
        <v xml:space="preserve">فاتورة رقم 9665  </v>
      </c>
      <c r="T1639" s="6"/>
      <c r="U1639" s="283"/>
      <c r="V1639" s="283"/>
      <c r="W1639" s="164"/>
      <c r="X1639" s="99"/>
      <c r="Y1639" s="58"/>
      <c r="Z1639" s="58"/>
      <c r="AA1639" s="58"/>
      <c r="AB1639" s="58"/>
      <c r="AC1639" s="58"/>
      <c r="AD1639" s="58"/>
      <c r="AE1639" s="58"/>
      <c r="AF1639" s="58"/>
      <c r="AG1639" s="58"/>
      <c r="AH1639" s="58"/>
      <c r="AI1639" s="58"/>
      <c r="AJ1639" s="58"/>
      <c r="AM1639" s="127"/>
      <c r="AN1639" s="127"/>
    </row>
    <row r="1640" spans="1:40" s="66" customFormat="1" ht="29.25" hidden="1" customHeight="1" thickTop="1" thickBot="1">
      <c r="A1640" s="26"/>
      <c r="B1640" s="184"/>
      <c r="C1640" s="64"/>
      <c r="D1640" s="56"/>
      <c r="E1640" s="53" t="str">
        <f>+IF(J1640="","",SUBTOTAL(3,J$8:J1640))</f>
        <v/>
      </c>
      <c r="F1640" s="201"/>
      <c r="G1640" s="25"/>
      <c r="H1640" s="28">
        <v>9666</v>
      </c>
      <c r="I1640" s="65"/>
      <c r="J1640" s="25"/>
      <c r="K1640" s="26" t="str">
        <f t="shared" si="144"/>
        <v/>
      </c>
      <c r="L1640" s="169"/>
      <c r="M1640" s="25"/>
      <c r="N1640" s="38"/>
      <c r="P1640" s="63" t="str">
        <f t="shared" si="143"/>
        <v>.</v>
      </c>
      <c r="Q1640" s="63"/>
      <c r="R1640" s="63"/>
      <c r="S1640" s="6" t="str">
        <f t="shared" si="142"/>
        <v xml:space="preserve">فاتورة رقم 9666  </v>
      </c>
      <c r="T1640" s="6"/>
      <c r="U1640" s="283"/>
      <c r="V1640" s="283"/>
      <c r="W1640" s="164"/>
      <c r="X1640" s="99"/>
      <c r="Y1640" s="58"/>
      <c r="Z1640" s="58"/>
      <c r="AA1640" s="58"/>
      <c r="AB1640" s="58"/>
      <c r="AC1640" s="58"/>
      <c r="AD1640" s="58"/>
      <c r="AE1640" s="58"/>
      <c r="AF1640" s="58"/>
      <c r="AG1640" s="58"/>
      <c r="AH1640" s="58"/>
      <c r="AI1640" s="58"/>
      <c r="AJ1640" s="58"/>
      <c r="AM1640" s="127"/>
      <c r="AN1640" s="127"/>
    </row>
    <row r="1641" spans="1:40" s="66" customFormat="1" ht="29.25" hidden="1" customHeight="1" thickTop="1" thickBot="1">
      <c r="A1641" s="26"/>
      <c r="B1641" s="184"/>
      <c r="C1641" s="64"/>
      <c r="D1641" s="56"/>
      <c r="E1641" s="53" t="str">
        <f>+IF(J1641="","",SUBTOTAL(3,J$8:J1641))</f>
        <v/>
      </c>
      <c r="F1641" s="201"/>
      <c r="G1641" s="25"/>
      <c r="H1641" s="28">
        <v>9667</v>
      </c>
      <c r="I1641" s="65"/>
      <c r="J1641" s="25"/>
      <c r="K1641" s="26" t="str">
        <f t="shared" si="144"/>
        <v/>
      </c>
      <c r="L1641" s="169"/>
      <c r="M1641" s="25"/>
      <c r="N1641" s="38"/>
      <c r="P1641" s="63" t="str">
        <f t="shared" si="143"/>
        <v>.</v>
      </c>
      <c r="Q1641" s="63"/>
      <c r="R1641" s="63"/>
      <c r="S1641" s="6" t="str">
        <f t="shared" si="142"/>
        <v xml:space="preserve">فاتورة رقم 9667  </v>
      </c>
      <c r="T1641" s="6"/>
      <c r="U1641" s="283"/>
      <c r="V1641" s="283"/>
      <c r="W1641" s="164"/>
      <c r="X1641" s="99"/>
      <c r="Y1641" s="58"/>
      <c r="Z1641" s="58"/>
      <c r="AA1641" s="58"/>
      <c r="AB1641" s="58"/>
      <c r="AC1641" s="58"/>
      <c r="AD1641" s="58"/>
      <c r="AE1641" s="58"/>
      <c r="AF1641" s="58"/>
      <c r="AG1641" s="58"/>
      <c r="AH1641" s="58"/>
      <c r="AI1641" s="58"/>
      <c r="AJ1641" s="58"/>
      <c r="AM1641" s="127"/>
      <c r="AN1641" s="127"/>
    </row>
    <row r="1642" spans="1:40" s="66" customFormat="1" ht="29.25" hidden="1" customHeight="1" thickTop="1" thickBot="1">
      <c r="A1642" s="26"/>
      <c r="B1642" s="184"/>
      <c r="C1642" s="64"/>
      <c r="D1642" s="56"/>
      <c r="E1642" s="53" t="str">
        <f>+IF(J1642="","",SUBTOTAL(3,J$8:J1642))</f>
        <v/>
      </c>
      <c r="F1642" s="201"/>
      <c r="G1642" s="25"/>
      <c r="H1642" s="28">
        <v>9668</v>
      </c>
      <c r="I1642" s="65"/>
      <c r="J1642" s="25"/>
      <c r="K1642" s="26" t="str">
        <f t="shared" si="144"/>
        <v/>
      </c>
      <c r="L1642" s="169"/>
      <c r="M1642" s="25"/>
      <c r="N1642" s="38"/>
      <c r="P1642" s="63" t="str">
        <f t="shared" si="143"/>
        <v>.</v>
      </c>
      <c r="Q1642" s="63"/>
      <c r="R1642" s="63"/>
      <c r="S1642" s="6" t="str">
        <f t="shared" si="142"/>
        <v xml:space="preserve">فاتورة رقم 9668  </v>
      </c>
      <c r="T1642" s="6"/>
      <c r="U1642" s="283"/>
      <c r="V1642" s="283"/>
      <c r="W1642" s="164"/>
      <c r="X1642" s="99"/>
      <c r="Y1642" s="58"/>
      <c r="Z1642" s="58"/>
      <c r="AA1642" s="58"/>
      <c r="AB1642" s="58"/>
      <c r="AC1642" s="58"/>
      <c r="AD1642" s="58"/>
      <c r="AE1642" s="58"/>
      <c r="AF1642" s="58"/>
      <c r="AG1642" s="58"/>
      <c r="AH1642" s="58"/>
      <c r="AI1642" s="58"/>
      <c r="AJ1642" s="58"/>
      <c r="AM1642" s="127"/>
      <c r="AN1642" s="127"/>
    </row>
    <row r="1643" spans="1:40" s="66" customFormat="1" ht="29.25" hidden="1" customHeight="1" thickTop="1" thickBot="1">
      <c r="A1643" s="26"/>
      <c r="B1643" s="184"/>
      <c r="C1643" s="64"/>
      <c r="D1643" s="56"/>
      <c r="E1643" s="53" t="str">
        <f>+IF(J1643="","",SUBTOTAL(3,J$8:J1643))</f>
        <v/>
      </c>
      <c r="F1643" s="201"/>
      <c r="G1643" s="25"/>
      <c r="H1643" s="28">
        <v>9669</v>
      </c>
      <c r="I1643" s="65"/>
      <c r="J1643" s="25"/>
      <c r="K1643" s="26" t="str">
        <f t="shared" si="144"/>
        <v/>
      </c>
      <c r="L1643" s="169"/>
      <c r="M1643" s="25"/>
      <c r="N1643" s="38"/>
      <c r="P1643" s="63" t="str">
        <f t="shared" si="143"/>
        <v>.</v>
      </c>
      <c r="Q1643" s="63"/>
      <c r="R1643" s="63"/>
      <c r="S1643" s="6" t="str">
        <f t="shared" si="142"/>
        <v xml:space="preserve">فاتورة رقم 9669  </v>
      </c>
      <c r="T1643" s="6"/>
      <c r="U1643" s="283"/>
      <c r="V1643" s="283"/>
      <c r="W1643" s="164"/>
      <c r="X1643" s="99"/>
      <c r="Y1643" s="58"/>
      <c r="Z1643" s="58"/>
      <c r="AA1643" s="58"/>
      <c r="AB1643" s="58"/>
      <c r="AC1643" s="58"/>
      <c r="AD1643" s="58"/>
      <c r="AE1643" s="58"/>
      <c r="AF1643" s="58"/>
      <c r="AG1643" s="58"/>
      <c r="AH1643" s="58"/>
      <c r="AI1643" s="58"/>
      <c r="AJ1643" s="58"/>
      <c r="AM1643" s="127"/>
      <c r="AN1643" s="127"/>
    </row>
    <row r="1644" spans="1:40" s="66" customFormat="1" ht="29.25" hidden="1" customHeight="1" thickTop="1" thickBot="1">
      <c r="A1644" s="26"/>
      <c r="B1644" s="184"/>
      <c r="C1644" s="64"/>
      <c r="D1644" s="56"/>
      <c r="E1644" s="53" t="str">
        <f>+IF(J1644="","",SUBTOTAL(3,J$8:J1644))</f>
        <v/>
      </c>
      <c r="F1644" s="201"/>
      <c r="G1644" s="25"/>
      <c r="H1644" s="28">
        <v>9670</v>
      </c>
      <c r="I1644" s="65"/>
      <c r="J1644" s="25"/>
      <c r="K1644" s="26" t="str">
        <f t="shared" si="144"/>
        <v/>
      </c>
      <c r="L1644" s="169"/>
      <c r="M1644" s="25"/>
      <c r="N1644" s="38"/>
      <c r="P1644" s="63" t="str">
        <f t="shared" si="143"/>
        <v>.</v>
      </c>
      <c r="Q1644" s="63"/>
      <c r="R1644" s="63"/>
      <c r="S1644" s="6" t="str">
        <f t="shared" si="142"/>
        <v xml:space="preserve">فاتورة رقم 9670  </v>
      </c>
      <c r="T1644" s="6"/>
      <c r="U1644" s="283"/>
      <c r="V1644" s="283"/>
      <c r="W1644" s="164"/>
      <c r="X1644" s="99"/>
      <c r="Y1644" s="58"/>
      <c r="Z1644" s="58"/>
      <c r="AA1644" s="58"/>
      <c r="AB1644" s="58"/>
      <c r="AC1644" s="58"/>
      <c r="AD1644" s="58"/>
      <c r="AE1644" s="58"/>
      <c r="AF1644" s="58"/>
      <c r="AG1644" s="58"/>
      <c r="AH1644" s="58"/>
      <c r="AI1644" s="58"/>
      <c r="AJ1644" s="58"/>
      <c r="AM1644" s="127"/>
      <c r="AN1644" s="127"/>
    </row>
    <row r="1645" spans="1:40" s="66" customFormat="1" ht="29.25" hidden="1" customHeight="1" thickTop="1" thickBot="1">
      <c r="A1645" s="26"/>
      <c r="B1645" s="184"/>
      <c r="C1645" s="64"/>
      <c r="D1645" s="56"/>
      <c r="E1645" s="53" t="str">
        <f>+IF(J1645="","",SUBTOTAL(3,J$8:J1645))</f>
        <v/>
      </c>
      <c r="F1645" s="201"/>
      <c r="G1645" s="25"/>
      <c r="H1645" s="28">
        <v>9671</v>
      </c>
      <c r="I1645" s="65"/>
      <c r="J1645" s="25"/>
      <c r="K1645" s="26" t="str">
        <f t="shared" si="144"/>
        <v/>
      </c>
      <c r="L1645" s="169"/>
      <c r="M1645" s="25"/>
      <c r="N1645" s="38"/>
      <c r="P1645" s="63" t="str">
        <f t="shared" si="143"/>
        <v>.</v>
      </c>
      <c r="Q1645" s="63"/>
      <c r="R1645" s="63"/>
      <c r="S1645" s="6" t="str">
        <f t="shared" si="142"/>
        <v xml:space="preserve">فاتورة رقم 9671  </v>
      </c>
      <c r="T1645" s="6"/>
      <c r="U1645" s="283"/>
      <c r="V1645" s="283"/>
      <c r="W1645" s="164"/>
      <c r="X1645" s="99"/>
      <c r="Y1645" s="58"/>
      <c r="Z1645" s="58"/>
      <c r="AA1645" s="58"/>
      <c r="AB1645" s="58"/>
      <c r="AC1645" s="58"/>
      <c r="AD1645" s="58"/>
      <c r="AE1645" s="58"/>
      <c r="AF1645" s="58"/>
      <c r="AG1645" s="58"/>
      <c r="AH1645" s="58"/>
      <c r="AI1645" s="58"/>
      <c r="AJ1645" s="58"/>
      <c r="AM1645" s="127"/>
      <c r="AN1645" s="127"/>
    </row>
    <row r="1646" spans="1:40" s="66" customFormat="1" ht="29.25" hidden="1" customHeight="1" thickTop="1" thickBot="1">
      <c r="A1646" s="26"/>
      <c r="B1646" s="184"/>
      <c r="C1646" s="64"/>
      <c r="D1646" s="56"/>
      <c r="E1646" s="53" t="str">
        <f>+IF(J1646="","",SUBTOTAL(3,J$8:J1646))</f>
        <v/>
      </c>
      <c r="F1646" s="201"/>
      <c r="G1646" s="25"/>
      <c r="H1646" s="28">
        <v>9672</v>
      </c>
      <c r="I1646" s="65"/>
      <c r="J1646" s="25"/>
      <c r="K1646" s="26" t="str">
        <f t="shared" si="144"/>
        <v/>
      </c>
      <c r="L1646" s="169"/>
      <c r="M1646" s="25"/>
      <c r="N1646" s="38"/>
      <c r="P1646" s="63" t="str">
        <f t="shared" si="143"/>
        <v>.</v>
      </c>
      <c r="Q1646" s="63"/>
      <c r="R1646" s="63"/>
      <c r="S1646" s="6" t="str">
        <f t="shared" si="142"/>
        <v xml:space="preserve">فاتورة رقم 9672  </v>
      </c>
      <c r="T1646" s="6"/>
      <c r="U1646" s="283"/>
      <c r="V1646" s="283"/>
      <c r="W1646" s="164"/>
      <c r="X1646" s="99"/>
      <c r="Y1646" s="58"/>
      <c r="Z1646" s="58"/>
      <c r="AA1646" s="58"/>
      <c r="AB1646" s="58"/>
      <c r="AC1646" s="58"/>
      <c r="AD1646" s="58"/>
      <c r="AE1646" s="58"/>
      <c r="AF1646" s="58"/>
      <c r="AG1646" s="58"/>
      <c r="AH1646" s="58"/>
      <c r="AI1646" s="58"/>
      <c r="AJ1646" s="58"/>
      <c r="AM1646" s="127"/>
      <c r="AN1646" s="127"/>
    </row>
    <row r="1647" spans="1:40" s="66" customFormat="1" ht="29.25" hidden="1" customHeight="1" thickTop="1" thickBot="1">
      <c r="A1647" s="26"/>
      <c r="B1647" s="184"/>
      <c r="C1647" s="64"/>
      <c r="D1647" s="56"/>
      <c r="E1647" s="53" t="str">
        <f>+IF(J1647="","",SUBTOTAL(3,J$8:J1647))</f>
        <v/>
      </c>
      <c r="F1647" s="201"/>
      <c r="G1647" s="25"/>
      <c r="H1647" s="28">
        <v>9673</v>
      </c>
      <c r="I1647" s="65"/>
      <c r="J1647" s="25"/>
      <c r="K1647" s="26" t="str">
        <f t="shared" si="144"/>
        <v/>
      </c>
      <c r="L1647" s="169"/>
      <c r="M1647" s="25"/>
      <c r="N1647" s="38"/>
      <c r="P1647" s="63" t="str">
        <f t="shared" si="143"/>
        <v>.</v>
      </c>
      <c r="Q1647" s="63"/>
      <c r="R1647" s="63"/>
      <c r="S1647" s="6" t="str">
        <f t="shared" si="142"/>
        <v xml:space="preserve">فاتورة رقم 9673  </v>
      </c>
      <c r="T1647" s="6"/>
      <c r="U1647" s="283"/>
      <c r="V1647" s="283"/>
      <c r="W1647" s="164"/>
      <c r="X1647" s="99"/>
      <c r="Y1647" s="58"/>
      <c r="Z1647" s="58"/>
      <c r="AA1647" s="58"/>
      <c r="AB1647" s="58"/>
      <c r="AC1647" s="58"/>
      <c r="AD1647" s="58"/>
      <c r="AE1647" s="58"/>
      <c r="AF1647" s="58"/>
      <c r="AG1647" s="58"/>
      <c r="AH1647" s="58"/>
      <c r="AI1647" s="58"/>
      <c r="AJ1647" s="58"/>
      <c r="AM1647" s="127"/>
      <c r="AN1647" s="127"/>
    </row>
    <row r="1648" spans="1:40" s="66" customFormat="1" ht="29.25" hidden="1" customHeight="1" thickTop="1" thickBot="1">
      <c r="A1648" s="26"/>
      <c r="B1648" s="184"/>
      <c r="C1648" s="64"/>
      <c r="D1648" s="56"/>
      <c r="E1648" s="53" t="str">
        <f>+IF(J1648="","",SUBTOTAL(3,J$8:J1648))</f>
        <v/>
      </c>
      <c r="F1648" s="201"/>
      <c r="G1648" s="25"/>
      <c r="H1648" s="28">
        <v>9674</v>
      </c>
      <c r="I1648" s="65"/>
      <c r="J1648" s="25"/>
      <c r="K1648" s="26" t="str">
        <f t="shared" si="144"/>
        <v/>
      </c>
      <c r="L1648" s="169"/>
      <c r="M1648" s="25"/>
      <c r="N1648" s="38"/>
      <c r="P1648" s="63" t="str">
        <f t="shared" si="143"/>
        <v>.</v>
      </c>
      <c r="Q1648" s="63"/>
      <c r="R1648" s="63"/>
      <c r="S1648" s="6" t="str">
        <f t="shared" si="142"/>
        <v xml:space="preserve">فاتورة رقم 9674  </v>
      </c>
      <c r="T1648" s="6"/>
      <c r="U1648" s="283"/>
      <c r="V1648" s="283"/>
      <c r="W1648" s="164"/>
      <c r="X1648" s="99"/>
      <c r="Y1648" s="58"/>
      <c r="Z1648" s="58"/>
      <c r="AA1648" s="58"/>
      <c r="AB1648" s="58"/>
      <c r="AC1648" s="58"/>
      <c r="AD1648" s="58"/>
      <c r="AE1648" s="58"/>
      <c r="AF1648" s="58"/>
      <c r="AG1648" s="58"/>
      <c r="AH1648" s="58"/>
      <c r="AI1648" s="58"/>
      <c r="AJ1648" s="58"/>
      <c r="AM1648" s="127"/>
      <c r="AN1648" s="127"/>
    </row>
    <row r="1649" spans="1:40" s="66" customFormat="1" ht="29.25" hidden="1" customHeight="1" thickTop="1" thickBot="1">
      <c r="A1649" s="26"/>
      <c r="B1649" s="184"/>
      <c r="C1649" s="64"/>
      <c r="D1649" s="56"/>
      <c r="E1649" s="53" t="str">
        <f>+IF(J1649="","",SUBTOTAL(3,J$8:J1649))</f>
        <v/>
      </c>
      <c r="F1649" s="201"/>
      <c r="G1649" s="25"/>
      <c r="H1649" s="28">
        <v>9675</v>
      </c>
      <c r="I1649" s="65"/>
      <c r="J1649" s="25"/>
      <c r="K1649" s="26" t="str">
        <f t="shared" si="144"/>
        <v/>
      </c>
      <c r="L1649" s="169"/>
      <c r="M1649" s="25"/>
      <c r="N1649" s="38"/>
      <c r="P1649" s="63" t="str">
        <f t="shared" si="143"/>
        <v>.</v>
      </c>
      <c r="Q1649" s="63"/>
      <c r="R1649" s="63"/>
      <c r="S1649" s="6" t="str">
        <f t="shared" si="142"/>
        <v xml:space="preserve">فاتورة رقم 9675  </v>
      </c>
      <c r="T1649" s="6"/>
      <c r="U1649" s="283"/>
      <c r="V1649" s="283"/>
      <c r="W1649" s="164"/>
      <c r="X1649" s="99"/>
      <c r="Y1649" s="58"/>
      <c r="Z1649" s="58"/>
      <c r="AA1649" s="58"/>
      <c r="AB1649" s="58"/>
      <c r="AC1649" s="58"/>
      <c r="AD1649" s="58"/>
      <c r="AE1649" s="58"/>
      <c r="AF1649" s="58"/>
      <c r="AG1649" s="58"/>
      <c r="AH1649" s="58"/>
      <c r="AI1649" s="58"/>
      <c r="AJ1649" s="58"/>
      <c r="AM1649" s="127"/>
      <c r="AN1649" s="127"/>
    </row>
    <row r="1650" spans="1:40" s="66" customFormat="1" ht="29.25" hidden="1" customHeight="1" thickTop="1" thickBot="1">
      <c r="A1650" s="26"/>
      <c r="B1650" s="184"/>
      <c r="C1650" s="64"/>
      <c r="D1650" s="56"/>
      <c r="E1650" s="53" t="str">
        <f>+IF(J1650="","",SUBTOTAL(3,J$8:J1650))</f>
        <v/>
      </c>
      <c r="F1650" s="201"/>
      <c r="G1650" s="25"/>
      <c r="H1650" s="28">
        <v>9676</v>
      </c>
      <c r="I1650" s="65"/>
      <c r="J1650" s="25"/>
      <c r="K1650" s="26" t="str">
        <f t="shared" si="144"/>
        <v/>
      </c>
      <c r="L1650" s="169"/>
      <c r="M1650" s="25"/>
      <c r="N1650" s="38"/>
      <c r="P1650" s="63" t="str">
        <f t="shared" si="143"/>
        <v>.</v>
      </c>
      <c r="Q1650" s="63"/>
      <c r="R1650" s="63"/>
      <c r="S1650" s="6" t="str">
        <f t="shared" si="142"/>
        <v xml:space="preserve">فاتورة رقم 9676  </v>
      </c>
      <c r="T1650" s="6"/>
      <c r="U1650" s="283"/>
      <c r="V1650" s="283"/>
      <c r="W1650" s="164"/>
      <c r="X1650" s="99"/>
      <c r="Y1650" s="58"/>
      <c r="Z1650" s="58"/>
      <c r="AA1650" s="58"/>
      <c r="AB1650" s="58"/>
      <c r="AC1650" s="58"/>
      <c r="AD1650" s="58"/>
      <c r="AE1650" s="58"/>
      <c r="AF1650" s="58"/>
      <c r="AG1650" s="58"/>
      <c r="AH1650" s="58"/>
      <c r="AI1650" s="58"/>
      <c r="AJ1650" s="58"/>
      <c r="AM1650" s="127"/>
      <c r="AN1650" s="127"/>
    </row>
    <row r="1651" spans="1:40" s="66" customFormat="1" ht="29.25" hidden="1" customHeight="1" thickTop="1" thickBot="1">
      <c r="A1651" s="26"/>
      <c r="B1651" s="184"/>
      <c r="C1651" s="64"/>
      <c r="D1651" s="56"/>
      <c r="E1651" s="53" t="str">
        <f>+IF(J1651="","",SUBTOTAL(3,J$8:J1651))</f>
        <v/>
      </c>
      <c r="F1651" s="201"/>
      <c r="G1651" s="25"/>
      <c r="H1651" s="28">
        <v>9677</v>
      </c>
      <c r="I1651" s="65"/>
      <c r="J1651" s="25"/>
      <c r="K1651" s="26" t="str">
        <f t="shared" si="144"/>
        <v/>
      </c>
      <c r="L1651" s="169"/>
      <c r="M1651" s="25"/>
      <c r="N1651" s="38"/>
      <c r="P1651" s="63" t="str">
        <f t="shared" si="143"/>
        <v>.</v>
      </c>
      <c r="Q1651" s="63"/>
      <c r="R1651" s="63"/>
      <c r="S1651" s="6" t="str">
        <f t="shared" si="142"/>
        <v xml:space="preserve">فاتورة رقم 9677  </v>
      </c>
      <c r="T1651" s="6"/>
      <c r="U1651" s="283"/>
      <c r="V1651" s="283"/>
      <c r="W1651" s="164"/>
      <c r="X1651" s="99"/>
      <c r="Y1651" s="58"/>
      <c r="Z1651" s="58"/>
      <c r="AA1651" s="58"/>
      <c r="AB1651" s="58"/>
      <c r="AC1651" s="58"/>
      <c r="AD1651" s="58"/>
      <c r="AE1651" s="58"/>
      <c r="AF1651" s="58"/>
      <c r="AG1651" s="58"/>
      <c r="AH1651" s="58"/>
      <c r="AI1651" s="58"/>
      <c r="AJ1651" s="58"/>
      <c r="AM1651" s="127"/>
      <c r="AN1651" s="127"/>
    </row>
    <row r="1652" spans="1:40" s="66" customFormat="1" ht="29.25" hidden="1" customHeight="1" thickTop="1" thickBot="1">
      <c r="A1652" s="26"/>
      <c r="B1652" s="184"/>
      <c r="C1652" s="64"/>
      <c r="D1652" s="56"/>
      <c r="E1652" s="53" t="str">
        <f>+IF(J1652="","",SUBTOTAL(3,J$8:J1652))</f>
        <v/>
      </c>
      <c r="F1652" s="201"/>
      <c r="G1652" s="25"/>
      <c r="H1652" s="28">
        <v>9678</v>
      </c>
      <c r="I1652" s="65"/>
      <c r="J1652" s="25"/>
      <c r="K1652" s="26" t="str">
        <f t="shared" si="144"/>
        <v/>
      </c>
      <c r="L1652" s="169"/>
      <c r="M1652" s="25"/>
      <c r="N1652" s="38"/>
      <c r="P1652" s="63" t="str">
        <f t="shared" si="143"/>
        <v>.</v>
      </c>
      <c r="Q1652" s="63"/>
      <c r="R1652" s="63"/>
      <c r="S1652" s="6" t="str">
        <f t="shared" si="142"/>
        <v xml:space="preserve">فاتورة رقم 9678  </v>
      </c>
      <c r="T1652" s="6"/>
      <c r="U1652" s="283"/>
      <c r="V1652" s="283"/>
      <c r="W1652" s="164"/>
      <c r="X1652" s="99"/>
      <c r="Y1652" s="58"/>
      <c r="Z1652" s="58"/>
      <c r="AA1652" s="58"/>
      <c r="AB1652" s="58"/>
      <c r="AC1652" s="58"/>
      <c r="AD1652" s="58"/>
      <c r="AE1652" s="58"/>
      <c r="AF1652" s="58"/>
      <c r="AG1652" s="58"/>
      <c r="AH1652" s="58"/>
      <c r="AI1652" s="58"/>
      <c r="AJ1652" s="58"/>
      <c r="AM1652" s="127"/>
      <c r="AN1652" s="127"/>
    </row>
    <row r="1653" spans="1:40" s="66" customFormat="1" ht="29.25" hidden="1" customHeight="1" thickTop="1" thickBot="1">
      <c r="A1653" s="26"/>
      <c r="B1653" s="184"/>
      <c r="C1653" s="64"/>
      <c r="D1653" s="56"/>
      <c r="E1653" s="53" t="str">
        <f>+IF(J1653="","",SUBTOTAL(3,J$8:J1653))</f>
        <v/>
      </c>
      <c r="F1653" s="201"/>
      <c r="G1653" s="25"/>
      <c r="H1653" s="28">
        <v>9679</v>
      </c>
      <c r="I1653" s="65"/>
      <c r="J1653" s="25"/>
      <c r="K1653" s="26" t="str">
        <f t="shared" si="144"/>
        <v/>
      </c>
      <c r="L1653" s="169"/>
      <c r="M1653" s="25"/>
      <c r="N1653" s="38"/>
      <c r="P1653" s="63" t="str">
        <f t="shared" si="143"/>
        <v>.</v>
      </c>
      <c r="Q1653" s="63"/>
      <c r="R1653" s="63"/>
      <c r="S1653" s="6" t="str">
        <f t="shared" si="142"/>
        <v xml:space="preserve">فاتورة رقم 9679  </v>
      </c>
      <c r="T1653" s="6"/>
      <c r="U1653" s="283"/>
      <c r="V1653" s="283"/>
      <c r="W1653" s="164"/>
      <c r="X1653" s="99"/>
      <c r="Y1653" s="58"/>
      <c r="Z1653" s="58"/>
      <c r="AA1653" s="58"/>
      <c r="AB1653" s="58"/>
      <c r="AC1653" s="58"/>
      <c r="AD1653" s="58"/>
      <c r="AE1653" s="58"/>
      <c r="AF1653" s="58"/>
      <c r="AG1653" s="58"/>
      <c r="AH1653" s="58"/>
      <c r="AI1653" s="58"/>
      <c r="AJ1653" s="58"/>
      <c r="AM1653" s="127"/>
      <c r="AN1653" s="127"/>
    </row>
    <row r="1654" spans="1:40" s="66" customFormat="1" ht="29.25" hidden="1" customHeight="1" thickTop="1" thickBot="1">
      <c r="A1654" s="26"/>
      <c r="B1654" s="184"/>
      <c r="C1654" s="64"/>
      <c r="D1654" s="56"/>
      <c r="E1654" s="53" t="str">
        <f>+IF(J1654="","",SUBTOTAL(3,J$8:J1654))</f>
        <v/>
      </c>
      <c r="F1654" s="201"/>
      <c r="G1654" s="25"/>
      <c r="H1654" s="28">
        <v>9680</v>
      </c>
      <c r="I1654" s="65"/>
      <c r="J1654" s="25"/>
      <c r="K1654" s="26" t="str">
        <f t="shared" si="144"/>
        <v/>
      </c>
      <c r="L1654" s="169"/>
      <c r="M1654" s="25"/>
      <c r="N1654" s="38"/>
      <c r="P1654" s="63" t="str">
        <f t="shared" si="143"/>
        <v>.</v>
      </c>
      <c r="Q1654" s="63"/>
      <c r="R1654" s="63"/>
      <c r="S1654" s="6" t="str">
        <f t="shared" si="142"/>
        <v xml:space="preserve">فاتورة رقم 9680  </v>
      </c>
      <c r="T1654" s="6"/>
      <c r="U1654" s="283"/>
      <c r="V1654" s="283"/>
      <c r="W1654" s="164"/>
      <c r="X1654" s="99"/>
      <c r="Y1654" s="58"/>
      <c r="Z1654" s="58"/>
      <c r="AA1654" s="58"/>
      <c r="AB1654" s="58"/>
      <c r="AC1654" s="58"/>
      <c r="AD1654" s="58"/>
      <c r="AE1654" s="58"/>
      <c r="AF1654" s="58"/>
      <c r="AG1654" s="58"/>
      <c r="AH1654" s="58"/>
      <c r="AI1654" s="58"/>
      <c r="AJ1654" s="58"/>
      <c r="AM1654" s="127"/>
      <c r="AN1654" s="127"/>
    </row>
    <row r="1655" spans="1:40" s="66" customFormat="1" ht="29.25" hidden="1" customHeight="1" thickTop="1" thickBot="1">
      <c r="A1655" s="26"/>
      <c r="B1655" s="184"/>
      <c r="C1655" s="64"/>
      <c r="D1655" s="56"/>
      <c r="E1655" s="53" t="str">
        <f>+IF(J1655="","",SUBTOTAL(3,J$8:J1655))</f>
        <v/>
      </c>
      <c r="F1655" s="201"/>
      <c r="G1655" s="25"/>
      <c r="H1655" s="28">
        <v>9681</v>
      </c>
      <c r="I1655" s="65"/>
      <c r="J1655" s="25"/>
      <c r="K1655" s="26" t="str">
        <f t="shared" si="144"/>
        <v/>
      </c>
      <c r="L1655" s="169"/>
      <c r="M1655" s="25"/>
      <c r="N1655" s="38"/>
      <c r="P1655" s="63" t="str">
        <f t="shared" si="143"/>
        <v>.</v>
      </c>
      <c r="Q1655" s="63"/>
      <c r="R1655" s="63"/>
      <c r="S1655" s="6" t="str">
        <f t="shared" si="142"/>
        <v xml:space="preserve">فاتورة رقم 9681  </v>
      </c>
      <c r="T1655" s="6"/>
      <c r="U1655" s="283"/>
      <c r="V1655" s="283"/>
      <c r="W1655" s="164"/>
      <c r="X1655" s="99"/>
      <c r="Y1655" s="58"/>
      <c r="Z1655" s="58"/>
      <c r="AA1655" s="58"/>
      <c r="AB1655" s="58"/>
      <c r="AC1655" s="58"/>
      <c r="AD1655" s="58"/>
      <c r="AE1655" s="58"/>
      <c r="AF1655" s="58"/>
      <c r="AG1655" s="58"/>
      <c r="AH1655" s="58"/>
      <c r="AI1655" s="58"/>
      <c r="AJ1655" s="58"/>
      <c r="AM1655" s="127"/>
      <c r="AN1655" s="127"/>
    </row>
    <row r="1656" spans="1:40" s="66" customFormat="1" ht="29.25" hidden="1" customHeight="1" thickTop="1" thickBot="1">
      <c r="A1656" s="26"/>
      <c r="B1656" s="184"/>
      <c r="C1656" s="64"/>
      <c r="D1656" s="56"/>
      <c r="E1656" s="53" t="str">
        <f>+IF(J1656="","",SUBTOTAL(3,J$8:J1656))</f>
        <v/>
      </c>
      <c r="F1656" s="201"/>
      <c r="G1656" s="25"/>
      <c r="H1656" s="28">
        <v>9682</v>
      </c>
      <c r="I1656" s="65"/>
      <c r="J1656" s="25"/>
      <c r="K1656" s="26" t="str">
        <f t="shared" si="144"/>
        <v/>
      </c>
      <c r="L1656" s="169"/>
      <c r="M1656" s="25"/>
      <c r="N1656" s="38"/>
      <c r="P1656" s="63" t="str">
        <f t="shared" si="143"/>
        <v>.</v>
      </c>
      <c r="Q1656" s="63"/>
      <c r="R1656" s="63"/>
      <c r="S1656" s="6" t="str">
        <f t="shared" si="142"/>
        <v xml:space="preserve">فاتورة رقم 9682  </v>
      </c>
      <c r="T1656" s="6"/>
      <c r="U1656" s="283"/>
      <c r="V1656" s="283"/>
      <c r="W1656" s="164"/>
      <c r="X1656" s="99"/>
      <c r="Y1656" s="58"/>
      <c r="Z1656" s="58"/>
      <c r="AA1656" s="58"/>
      <c r="AB1656" s="58"/>
      <c r="AC1656" s="58"/>
      <c r="AD1656" s="58"/>
      <c r="AE1656" s="58"/>
      <c r="AF1656" s="58"/>
      <c r="AG1656" s="58"/>
      <c r="AH1656" s="58"/>
      <c r="AI1656" s="58"/>
      <c r="AJ1656" s="58"/>
      <c r="AM1656" s="127"/>
      <c r="AN1656" s="127"/>
    </row>
    <row r="1657" spans="1:40" s="66" customFormat="1" ht="29.25" hidden="1" customHeight="1" thickTop="1" thickBot="1">
      <c r="A1657" s="26"/>
      <c r="B1657" s="184"/>
      <c r="C1657" s="64"/>
      <c r="D1657" s="56"/>
      <c r="E1657" s="53" t="str">
        <f>+IF(J1657="","",SUBTOTAL(3,J$8:J1657))</f>
        <v/>
      </c>
      <c r="F1657" s="201"/>
      <c r="G1657" s="25"/>
      <c r="H1657" s="28">
        <v>9683</v>
      </c>
      <c r="I1657" s="65"/>
      <c r="J1657" s="25"/>
      <c r="K1657" s="26" t="str">
        <f t="shared" si="144"/>
        <v/>
      </c>
      <c r="L1657" s="169"/>
      <c r="M1657" s="25"/>
      <c r="N1657" s="38"/>
      <c r="P1657" s="63" t="str">
        <f t="shared" si="143"/>
        <v>.</v>
      </c>
      <c r="Q1657" s="63"/>
      <c r="R1657" s="63"/>
      <c r="S1657" s="6" t="str">
        <f t="shared" si="142"/>
        <v xml:space="preserve">فاتورة رقم 9683  </v>
      </c>
      <c r="T1657" s="6"/>
      <c r="U1657" s="283"/>
      <c r="V1657" s="283"/>
      <c r="W1657" s="164"/>
      <c r="X1657" s="99"/>
      <c r="Y1657" s="58"/>
      <c r="Z1657" s="58"/>
      <c r="AA1657" s="58"/>
      <c r="AB1657" s="58"/>
      <c r="AC1657" s="58"/>
      <c r="AD1657" s="58"/>
      <c r="AE1657" s="58"/>
      <c r="AF1657" s="58"/>
      <c r="AG1657" s="58"/>
      <c r="AH1657" s="58"/>
      <c r="AI1657" s="58"/>
      <c r="AJ1657" s="58"/>
      <c r="AM1657" s="127"/>
      <c r="AN1657" s="127"/>
    </row>
    <row r="1658" spans="1:40" s="66" customFormat="1" ht="29.25" hidden="1" customHeight="1" thickTop="1" thickBot="1">
      <c r="A1658" s="26"/>
      <c r="B1658" s="184"/>
      <c r="C1658" s="64"/>
      <c r="D1658" s="56"/>
      <c r="E1658" s="53" t="str">
        <f>+IF(J1658="","",SUBTOTAL(3,J$8:J1658))</f>
        <v/>
      </c>
      <c r="F1658" s="201"/>
      <c r="G1658" s="25"/>
      <c r="H1658" s="28">
        <v>9684</v>
      </c>
      <c r="I1658" s="65"/>
      <c r="J1658" s="25"/>
      <c r="K1658" s="26" t="str">
        <f t="shared" si="144"/>
        <v/>
      </c>
      <c r="L1658" s="169"/>
      <c r="M1658" s="25"/>
      <c r="N1658" s="38"/>
      <c r="P1658" s="63" t="str">
        <f t="shared" si="143"/>
        <v>.</v>
      </c>
      <c r="Q1658" s="63"/>
      <c r="R1658" s="63"/>
      <c r="S1658" s="6" t="str">
        <f t="shared" si="142"/>
        <v xml:space="preserve">فاتورة رقم 9684  </v>
      </c>
      <c r="T1658" s="6"/>
      <c r="U1658" s="283"/>
      <c r="V1658" s="283"/>
      <c r="W1658" s="164"/>
      <c r="X1658" s="99"/>
      <c r="Y1658" s="58"/>
      <c r="Z1658" s="58"/>
      <c r="AA1658" s="58"/>
      <c r="AB1658" s="58"/>
      <c r="AC1658" s="58"/>
      <c r="AD1658" s="58"/>
      <c r="AE1658" s="58"/>
      <c r="AF1658" s="58"/>
      <c r="AG1658" s="58"/>
      <c r="AH1658" s="58"/>
      <c r="AI1658" s="58"/>
      <c r="AJ1658" s="58"/>
      <c r="AM1658" s="127"/>
      <c r="AN1658" s="127"/>
    </row>
    <row r="1659" spans="1:40" s="66" customFormat="1" ht="29.25" hidden="1" customHeight="1" thickTop="1" thickBot="1">
      <c r="A1659" s="26"/>
      <c r="B1659" s="184"/>
      <c r="C1659" s="64"/>
      <c r="D1659" s="56"/>
      <c r="E1659" s="53" t="str">
        <f>+IF(J1659="","",SUBTOTAL(3,J$8:J1659))</f>
        <v/>
      </c>
      <c r="F1659" s="201"/>
      <c r="G1659" s="25"/>
      <c r="H1659" s="28">
        <v>9685</v>
      </c>
      <c r="I1659" s="65"/>
      <c r="J1659" s="25"/>
      <c r="K1659" s="26" t="str">
        <f t="shared" si="144"/>
        <v/>
      </c>
      <c r="L1659" s="169"/>
      <c r="M1659" s="25"/>
      <c r="N1659" s="38"/>
      <c r="P1659" s="63" t="str">
        <f t="shared" si="143"/>
        <v>.</v>
      </c>
      <c r="Q1659" s="63"/>
      <c r="R1659" s="63"/>
      <c r="S1659" s="6" t="str">
        <f t="shared" si="142"/>
        <v xml:space="preserve">فاتورة رقم 9685  </v>
      </c>
      <c r="T1659" s="6"/>
      <c r="U1659" s="283"/>
      <c r="V1659" s="283"/>
      <c r="W1659" s="164"/>
      <c r="X1659" s="99"/>
      <c r="Y1659" s="58"/>
      <c r="Z1659" s="58"/>
      <c r="AA1659" s="58"/>
      <c r="AB1659" s="58"/>
      <c r="AC1659" s="58"/>
      <c r="AD1659" s="58"/>
      <c r="AE1659" s="58"/>
      <c r="AF1659" s="58"/>
      <c r="AG1659" s="58"/>
      <c r="AH1659" s="58"/>
      <c r="AI1659" s="58"/>
      <c r="AJ1659" s="58"/>
      <c r="AM1659" s="127"/>
      <c r="AN1659" s="127"/>
    </row>
    <row r="1660" spans="1:40" s="66" customFormat="1" ht="29.25" hidden="1" customHeight="1" thickTop="1" thickBot="1">
      <c r="A1660" s="26"/>
      <c r="B1660" s="184"/>
      <c r="C1660" s="64"/>
      <c r="D1660" s="56"/>
      <c r="E1660" s="53" t="str">
        <f>+IF(J1660="","",SUBTOTAL(3,J$8:J1660))</f>
        <v/>
      </c>
      <c r="F1660" s="201"/>
      <c r="G1660" s="25"/>
      <c r="H1660" s="28">
        <v>9686</v>
      </c>
      <c r="I1660" s="65"/>
      <c r="J1660" s="25"/>
      <c r="K1660" s="26" t="str">
        <f t="shared" si="144"/>
        <v/>
      </c>
      <c r="L1660" s="169"/>
      <c r="M1660" s="25"/>
      <c r="N1660" s="38"/>
      <c r="P1660" s="63" t="str">
        <f t="shared" si="143"/>
        <v>.</v>
      </c>
      <c r="Q1660" s="63"/>
      <c r="R1660" s="63"/>
      <c r="S1660" s="6" t="str">
        <f t="shared" si="142"/>
        <v xml:space="preserve">فاتورة رقم 9686  </v>
      </c>
      <c r="T1660" s="6"/>
      <c r="U1660" s="283"/>
      <c r="V1660" s="283"/>
      <c r="W1660" s="164"/>
      <c r="X1660" s="99"/>
      <c r="Y1660" s="58"/>
      <c r="Z1660" s="58"/>
      <c r="AA1660" s="58"/>
      <c r="AB1660" s="58"/>
      <c r="AC1660" s="58"/>
      <c r="AD1660" s="58"/>
      <c r="AE1660" s="58"/>
      <c r="AF1660" s="58"/>
      <c r="AG1660" s="58"/>
      <c r="AH1660" s="58"/>
      <c r="AI1660" s="58"/>
      <c r="AJ1660" s="58"/>
      <c r="AM1660" s="127"/>
      <c r="AN1660" s="127"/>
    </row>
    <row r="1661" spans="1:40" s="66" customFormat="1" ht="29.25" hidden="1" customHeight="1" thickTop="1" thickBot="1">
      <c r="A1661" s="26"/>
      <c r="B1661" s="184"/>
      <c r="C1661" s="64"/>
      <c r="D1661" s="56"/>
      <c r="E1661" s="53" t="str">
        <f>+IF(J1661="","",SUBTOTAL(3,J$8:J1661))</f>
        <v/>
      </c>
      <c r="F1661" s="201"/>
      <c r="G1661" s="25"/>
      <c r="H1661" s="28">
        <v>9687</v>
      </c>
      <c r="I1661" s="65"/>
      <c r="J1661" s="25"/>
      <c r="K1661" s="26" t="str">
        <f t="shared" si="144"/>
        <v/>
      </c>
      <c r="L1661" s="169"/>
      <c r="M1661" s="25"/>
      <c r="N1661" s="38"/>
      <c r="P1661" s="63" t="str">
        <f t="shared" si="143"/>
        <v>.</v>
      </c>
      <c r="Q1661" s="63"/>
      <c r="R1661" s="63"/>
      <c r="S1661" s="6" t="str">
        <f t="shared" si="142"/>
        <v xml:space="preserve">فاتورة رقم 9687  </v>
      </c>
      <c r="T1661" s="6"/>
      <c r="U1661" s="283"/>
      <c r="V1661" s="283"/>
      <c r="W1661" s="164"/>
      <c r="X1661" s="99"/>
      <c r="Y1661" s="58"/>
      <c r="Z1661" s="58"/>
      <c r="AA1661" s="58"/>
      <c r="AB1661" s="58"/>
      <c r="AC1661" s="58"/>
      <c r="AD1661" s="58"/>
      <c r="AE1661" s="58"/>
      <c r="AF1661" s="58"/>
      <c r="AG1661" s="58"/>
      <c r="AH1661" s="58"/>
      <c r="AI1661" s="58"/>
      <c r="AJ1661" s="58"/>
      <c r="AM1661" s="127"/>
      <c r="AN1661" s="127"/>
    </row>
    <row r="1662" spans="1:40" s="66" customFormat="1" ht="29.25" hidden="1" customHeight="1" thickTop="1" thickBot="1">
      <c r="A1662" s="26"/>
      <c r="B1662" s="184"/>
      <c r="C1662" s="64"/>
      <c r="D1662" s="56"/>
      <c r="E1662" s="53" t="str">
        <f>+IF(J1662="","",SUBTOTAL(3,J$8:J1662))</f>
        <v/>
      </c>
      <c r="F1662" s="201"/>
      <c r="G1662" s="25"/>
      <c r="H1662" s="28">
        <v>9688</v>
      </c>
      <c r="I1662" s="65"/>
      <c r="J1662" s="25"/>
      <c r="K1662" s="26" t="str">
        <f t="shared" si="144"/>
        <v/>
      </c>
      <c r="L1662" s="169"/>
      <c r="M1662" s="25"/>
      <c r="N1662" s="38"/>
      <c r="P1662" s="63" t="str">
        <f t="shared" si="143"/>
        <v>.</v>
      </c>
      <c r="Q1662" s="63"/>
      <c r="R1662" s="63"/>
      <c r="S1662" s="6" t="str">
        <f t="shared" si="142"/>
        <v xml:space="preserve">فاتورة رقم 9688  </v>
      </c>
      <c r="T1662" s="6"/>
      <c r="U1662" s="283"/>
      <c r="V1662" s="283"/>
      <c r="W1662" s="164"/>
      <c r="X1662" s="99"/>
      <c r="Y1662" s="58"/>
      <c r="Z1662" s="58"/>
      <c r="AA1662" s="58"/>
      <c r="AB1662" s="58"/>
      <c r="AC1662" s="58"/>
      <c r="AD1662" s="58"/>
      <c r="AE1662" s="58"/>
      <c r="AF1662" s="58"/>
      <c r="AG1662" s="58"/>
      <c r="AH1662" s="58"/>
      <c r="AI1662" s="58"/>
      <c r="AJ1662" s="58"/>
      <c r="AM1662" s="127"/>
      <c r="AN1662" s="127"/>
    </row>
    <row r="1663" spans="1:40" s="66" customFormat="1" ht="29.25" hidden="1" customHeight="1" thickTop="1" thickBot="1">
      <c r="A1663" s="26"/>
      <c r="B1663" s="184"/>
      <c r="C1663" s="64"/>
      <c r="D1663" s="56"/>
      <c r="E1663" s="53" t="str">
        <f>+IF(J1663="","",SUBTOTAL(3,J$8:J1663))</f>
        <v/>
      </c>
      <c r="F1663" s="201"/>
      <c r="G1663" s="25"/>
      <c r="H1663" s="28">
        <v>9689</v>
      </c>
      <c r="I1663" s="65"/>
      <c r="J1663" s="25"/>
      <c r="K1663" s="26" t="str">
        <f t="shared" si="144"/>
        <v/>
      </c>
      <c r="L1663" s="169"/>
      <c r="M1663" s="25"/>
      <c r="N1663" s="38"/>
      <c r="P1663" s="63" t="str">
        <f t="shared" si="143"/>
        <v>.</v>
      </c>
      <c r="Q1663" s="63"/>
      <c r="R1663" s="63"/>
      <c r="S1663" s="6" t="str">
        <f t="shared" si="142"/>
        <v xml:space="preserve">فاتورة رقم 9689  </v>
      </c>
      <c r="T1663" s="6"/>
      <c r="U1663" s="283"/>
      <c r="V1663" s="283"/>
      <c r="W1663" s="164"/>
      <c r="X1663" s="99"/>
      <c r="Y1663" s="58"/>
      <c r="Z1663" s="58"/>
      <c r="AA1663" s="58"/>
      <c r="AB1663" s="58"/>
      <c r="AC1663" s="58"/>
      <c r="AD1663" s="58"/>
      <c r="AE1663" s="58"/>
      <c r="AF1663" s="58"/>
      <c r="AG1663" s="58"/>
      <c r="AH1663" s="58"/>
      <c r="AI1663" s="58"/>
      <c r="AJ1663" s="58"/>
      <c r="AM1663" s="127"/>
      <c r="AN1663" s="127"/>
    </row>
    <row r="1664" spans="1:40" s="66" customFormat="1" ht="29.25" hidden="1" customHeight="1" thickTop="1" thickBot="1">
      <c r="A1664" s="26"/>
      <c r="B1664" s="184"/>
      <c r="C1664" s="64"/>
      <c r="D1664" s="56"/>
      <c r="E1664" s="53" t="str">
        <f>+IF(J1664="","",SUBTOTAL(3,J$8:J1664))</f>
        <v/>
      </c>
      <c r="F1664" s="201"/>
      <c r="G1664" s="25"/>
      <c r="H1664" s="28">
        <v>9690</v>
      </c>
      <c r="I1664" s="65"/>
      <c r="J1664" s="25"/>
      <c r="K1664" s="26" t="str">
        <f t="shared" si="144"/>
        <v/>
      </c>
      <c r="L1664" s="169"/>
      <c r="M1664" s="25"/>
      <c r="N1664" s="38"/>
      <c r="P1664" s="63" t="str">
        <f t="shared" si="143"/>
        <v>.</v>
      </c>
      <c r="Q1664" s="63"/>
      <c r="R1664" s="63"/>
      <c r="S1664" s="6" t="str">
        <f t="shared" si="142"/>
        <v xml:space="preserve">فاتورة رقم 9690  </v>
      </c>
      <c r="T1664" s="6"/>
      <c r="U1664" s="283"/>
      <c r="V1664" s="283"/>
      <c r="W1664" s="164"/>
      <c r="X1664" s="99"/>
      <c r="Y1664" s="58"/>
      <c r="Z1664" s="58"/>
      <c r="AA1664" s="58"/>
      <c r="AB1664" s="58"/>
      <c r="AC1664" s="58"/>
      <c r="AD1664" s="58"/>
      <c r="AE1664" s="58"/>
      <c r="AF1664" s="58"/>
      <c r="AG1664" s="58"/>
      <c r="AH1664" s="58"/>
      <c r="AI1664" s="58"/>
      <c r="AJ1664" s="58"/>
      <c r="AM1664" s="127"/>
      <c r="AN1664" s="127"/>
    </row>
    <row r="1665" spans="1:40" s="66" customFormat="1" ht="29.25" hidden="1" customHeight="1" thickTop="1" thickBot="1">
      <c r="A1665" s="26"/>
      <c r="B1665" s="184"/>
      <c r="C1665" s="64"/>
      <c r="D1665" s="56"/>
      <c r="E1665" s="53" t="str">
        <f>+IF(J1665="","",SUBTOTAL(3,J$8:J1665))</f>
        <v/>
      </c>
      <c r="F1665" s="201"/>
      <c r="G1665" s="25"/>
      <c r="H1665" s="28">
        <v>9691</v>
      </c>
      <c r="I1665" s="65"/>
      <c r="J1665" s="25"/>
      <c r="K1665" s="26" t="str">
        <f t="shared" si="144"/>
        <v/>
      </c>
      <c r="L1665" s="169"/>
      <c r="M1665" s="25"/>
      <c r="N1665" s="38"/>
      <c r="P1665" s="63" t="str">
        <f t="shared" si="143"/>
        <v>.</v>
      </c>
      <c r="Q1665" s="63"/>
      <c r="R1665" s="63"/>
      <c r="S1665" s="6" t="str">
        <f t="shared" si="142"/>
        <v xml:space="preserve">فاتورة رقم 9691  </v>
      </c>
      <c r="T1665" s="6"/>
      <c r="U1665" s="283"/>
      <c r="V1665" s="283"/>
      <c r="W1665" s="164"/>
      <c r="X1665" s="99"/>
      <c r="Y1665" s="58"/>
      <c r="Z1665" s="58"/>
      <c r="AA1665" s="58"/>
      <c r="AB1665" s="58"/>
      <c r="AC1665" s="58"/>
      <c r="AD1665" s="58"/>
      <c r="AE1665" s="58"/>
      <c r="AF1665" s="58"/>
      <c r="AG1665" s="58"/>
      <c r="AH1665" s="58"/>
      <c r="AI1665" s="58"/>
      <c r="AJ1665" s="58"/>
      <c r="AM1665" s="127"/>
      <c r="AN1665" s="127"/>
    </row>
    <row r="1666" spans="1:40" s="66" customFormat="1" ht="29.25" hidden="1" customHeight="1" thickTop="1" thickBot="1">
      <c r="A1666" s="26"/>
      <c r="B1666" s="184"/>
      <c r="C1666" s="64"/>
      <c r="D1666" s="56"/>
      <c r="E1666" s="53" t="str">
        <f>+IF(J1666="","",SUBTOTAL(3,J$8:J1666))</f>
        <v/>
      </c>
      <c r="F1666" s="201"/>
      <c r="G1666" s="25"/>
      <c r="H1666" s="28">
        <v>9692</v>
      </c>
      <c r="I1666" s="65"/>
      <c r="J1666" s="25"/>
      <c r="K1666" s="26" t="str">
        <f t="shared" si="144"/>
        <v/>
      </c>
      <c r="L1666" s="169"/>
      <c r="M1666" s="25"/>
      <c r="N1666" s="38"/>
      <c r="P1666" s="63" t="str">
        <f t="shared" si="143"/>
        <v>.</v>
      </c>
      <c r="Q1666" s="63"/>
      <c r="R1666" s="63"/>
      <c r="S1666" s="6" t="str">
        <f t="shared" si="142"/>
        <v xml:space="preserve">فاتورة رقم 9692  </v>
      </c>
      <c r="T1666" s="6"/>
      <c r="U1666" s="283"/>
      <c r="V1666" s="283"/>
      <c r="W1666" s="164"/>
      <c r="X1666" s="99"/>
      <c r="Y1666" s="58"/>
      <c r="Z1666" s="58"/>
      <c r="AA1666" s="58"/>
      <c r="AB1666" s="58"/>
      <c r="AC1666" s="58"/>
      <c r="AD1666" s="58"/>
      <c r="AE1666" s="58"/>
      <c r="AF1666" s="58"/>
      <c r="AG1666" s="58"/>
      <c r="AH1666" s="58"/>
      <c r="AI1666" s="58"/>
      <c r="AJ1666" s="58"/>
      <c r="AM1666" s="127"/>
      <c r="AN1666" s="127"/>
    </row>
    <row r="1667" spans="1:40" s="66" customFormat="1" ht="29.25" hidden="1" customHeight="1" thickTop="1" thickBot="1">
      <c r="A1667" s="26"/>
      <c r="B1667" s="184"/>
      <c r="C1667" s="64"/>
      <c r="D1667" s="56"/>
      <c r="E1667" s="53" t="str">
        <f>+IF(J1667="","",SUBTOTAL(3,J$8:J1667))</f>
        <v/>
      </c>
      <c r="F1667" s="201"/>
      <c r="G1667" s="25"/>
      <c r="H1667" s="28">
        <v>9693</v>
      </c>
      <c r="I1667" s="65"/>
      <c r="J1667" s="25"/>
      <c r="K1667" s="26" t="str">
        <f t="shared" si="144"/>
        <v/>
      </c>
      <c r="L1667" s="169"/>
      <c r="M1667" s="25"/>
      <c r="N1667" s="38"/>
      <c r="P1667" s="63" t="str">
        <f t="shared" si="143"/>
        <v>.</v>
      </c>
      <c r="Q1667" s="63"/>
      <c r="R1667" s="63"/>
      <c r="S1667" s="6" t="str">
        <f t="shared" si="142"/>
        <v xml:space="preserve">فاتورة رقم 9693  </v>
      </c>
      <c r="T1667" s="6"/>
      <c r="U1667" s="283"/>
      <c r="V1667" s="283"/>
      <c r="W1667" s="164"/>
      <c r="X1667" s="99"/>
      <c r="Y1667" s="58"/>
      <c r="Z1667" s="58"/>
      <c r="AA1667" s="58"/>
      <c r="AB1667" s="58"/>
      <c r="AC1667" s="58"/>
      <c r="AD1667" s="58"/>
      <c r="AE1667" s="58"/>
      <c r="AF1667" s="58"/>
      <c r="AG1667" s="58"/>
      <c r="AH1667" s="58"/>
      <c r="AI1667" s="58"/>
      <c r="AJ1667" s="58"/>
      <c r="AM1667" s="127"/>
      <c r="AN1667" s="127"/>
    </row>
    <row r="1668" spans="1:40" s="66" customFormat="1" ht="29.25" hidden="1" customHeight="1" thickTop="1" thickBot="1">
      <c r="A1668" s="26"/>
      <c r="B1668" s="184"/>
      <c r="C1668" s="64"/>
      <c r="D1668" s="56"/>
      <c r="E1668" s="53" t="str">
        <f>+IF(J1668="","",SUBTOTAL(3,J$8:J1668))</f>
        <v/>
      </c>
      <c r="F1668" s="201"/>
      <c r="G1668" s="25"/>
      <c r="H1668" s="28">
        <v>9694</v>
      </c>
      <c r="I1668" s="65"/>
      <c r="J1668" s="25"/>
      <c r="K1668" s="26" t="str">
        <f t="shared" si="144"/>
        <v/>
      </c>
      <c r="L1668" s="169"/>
      <c r="M1668" s="25"/>
      <c r="N1668" s="38"/>
      <c r="P1668" s="63" t="str">
        <f t="shared" si="143"/>
        <v>.</v>
      </c>
      <c r="Q1668" s="63"/>
      <c r="R1668" s="63"/>
      <c r="S1668" s="6" t="str">
        <f t="shared" si="142"/>
        <v xml:space="preserve">فاتورة رقم 9694  </v>
      </c>
      <c r="T1668" s="6"/>
      <c r="U1668" s="283"/>
      <c r="V1668" s="283"/>
      <c r="W1668" s="164"/>
      <c r="X1668" s="99"/>
      <c r="Y1668" s="58"/>
      <c r="Z1668" s="58"/>
      <c r="AA1668" s="58"/>
      <c r="AB1668" s="58"/>
      <c r="AC1668" s="58"/>
      <c r="AD1668" s="58"/>
      <c r="AE1668" s="58"/>
      <c r="AF1668" s="58"/>
      <c r="AG1668" s="58"/>
      <c r="AH1668" s="58"/>
      <c r="AI1668" s="58"/>
      <c r="AJ1668" s="58"/>
      <c r="AM1668" s="127"/>
      <c r="AN1668" s="127"/>
    </row>
    <row r="1669" spans="1:40" s="66" customFormat="1" ht="29.25" hidden="1" customHeight="1" thickTop="1" thickBot="1">
      <c r="A1669" s="26"/>
      <c r="B1669" s="184"/>
      <c r="C1669" s="64"/>
      <c r="D1669" s="56"/>
      <c r="E1669" s="53" t="str">
        <f>+IF(J1669="","",SUBTOTAL(3,J$8:J1669))</f>
        <v/>
      </c>
      <c r="F1669" s="201"/>
      <c r="G1669" s="25"/>
      <c r="H1669" s="28">
        <v>9695</v>
      </c>
      <c r="I1669" s="65"/>
      <c r="J1669" s="25"/>
      <c r="K1669" s="26" t="str">
        <f t="shared" si="144"/>
        <v/>
      </c>
      <c r="L1669" s="169"/>
      <c r="M1669" s="25"/>
      <c r="N1669" s="38"/>
      <c r="P1669" s="63" t="str">
        <f t="shared" si="143"/>
        <v>.</v>
      </c>
      <c r="Q1669" s="63"/>
      <c r="R1669" s="63"/>
      <c r="S1669" s="6" t="str">
        <f t="shared" si="142"/>
        <v xml:space="preserve">فاتورة رقم 9695  </v>
      </c>
      <c r="T1669" s="6"/>
      <c r="U1669" s="283"/>
      <c r="V1669" s="283"/>
      <c r="W1669" s="164"/>
      <c r="X1669" s="99"/>
      <c r="Y1669" s="58"/>
      <c r="Z1669" s="58"/>
      <c r="AA1669" s="58"/>
      <c r="AB1669" s="58"/>
      <c r="AC1669" s="58"/>
      <c r="AD1669" s="58"/>
      <c r="AE1669" s="58"/>
      <c r="AF1669" s="58"/>
      <c r="AG1669" s="58"/>
      <c r="AH1669" s="58"/>
      <c r="AI1669" s="58"/>
      <c r="AJ1669" s="58"/>
      <c r="AM1669" s="127"/>
      <c r="AN1669" s="127"/>
    </row>
    <row r="1670" spans="1:40" s="66" customFormat="1" ht="29.25" hidden="1" customHeight="1" thickTop="1" thickBot="1">
      <c r="A1670" s="26"/>
      <c r="B1670" s="184"/>
      <c r="C1670" s="64"/>
      <c r="D1670" s="56"/>
      <c r="E1670" s="53" t="str">
        <f>+IF(J1670="","",SUBTOTAL(3,J$8:J1670))</f>
        <v/>
      </c>
      <c r="F1670" s="201"/>
      <c r="G1670" s="25"/>
      <c r="H1670" s="28">
        <v>9696</v>
      </c>
      <c r="I1670" s="65"/>
      <c r="J1670" s="25"/>
      <c r="K1670" s="26" t="str">
        <f t="shared" si="144"/>
        <v/>
      </c>
      <c r="L1670" s="169"/>
      <c r="M1670" s="25"/>
      <c r="N1670" s="38"/>
      <c r="P1670" s="63" t="str">
        <f t="shared" si="143"/>
        <v>.</v>
      </c>
      <c r="Q1670" s="63"/>
      <c r="R1670" s="63"/>
      <c r="S1670" s="6" t="str">
        <f t="shared" si="142"/>
        <v xml:space="preserve">فاتورة رقم 9696  </v>
      </c>
      <c r="T1670" s="6"/>
      <c r="U1670" s="283"/>
      <c r="V1670" s="283"/>
      <c r="W1670" s="164"/>
      <c r="X1670" s="99"/>
      <c r="Y1670" s="58"/>
      <c r="Z1670" s="58"/>
      <c r="AA1670" s="58"/>
      <c r="AB1670" s="58"/>
      <c r="AC1670" s="58"/>
      <c r="AD1670" s="58"/>
      <c r="AE1670" s="58"/>
      <c r="AF1670" s="58"/>
      <c r="AG1670" s="58"/>
      <c r="AH1670" s="58"/>
      <c r="AI1670" s="58"/>
      <c r="AJ1670" s="58"/>
      <c r="AM1670" s="127"/>
      <c r="AN1670" s="127"/>
    </row>
    <row r="1671" spans="1:40" s="66" customFormat="1" ht="29.25" hidden="1" customHeight="1" thickTop="1" thickBot="1">
      <c r="A1671" s="26"/>
      <c r="B1671" s="184"/>
      <c r="C1671" s="64"/>
      <c r="D1671" s="56"/>
      <c r="E1671" s="53" t="str">
        <f>+IF(J1671="","",SUBTOTAL(3,J$8:J1671))</f>
        <v/>
      </c>
      <c r="F1671" s="201"/>
      <c r="G1671" s="25"/>
      <c r="H1671" s="28">
        <v>9697</v>
      </c>
      <c r="I1671" s="65"/>
      <c r="J1671" s="25"/>
      <c r="K1671" s="26" t="str">
        <f t="shared" si="144"/>
        <v/>
      </c>
      <c r="L1671" s="169"/>
      <c r="M1671" s="25"/>
      <c r="N1671" s="38"/>
      <c r="P1671" s="63" t="str">
        <f t="shared" si="143"/>
        <v>.</v>
      </c>
      <c r="Q1671" s="63"/>
      <c r="R1671" s="63"/>
      <c r="S1671" s="6" t="str">
        <f t="shared" si="142"/>
        <v xml:space="preserve">فاتورة رقم 9697  </v>
      </c>
      <c r="T1671" s="6"/>
      <c r="U1671" s="283"/>
      <c r="V1671" s="283"/>
      <c r="W1671" s="164"/>
      <c r="X1671" s="99"/>
      <c r="Y1671" s="58"/>
      <c r="Z1671" s="58"/>
      <c r="AA1671" s="58"/>
      <c r="AB1671" s="58"/>
      <c r="AC1671" s="58"/>
      <c r="AD1671" s="58"/>
      <c r="AE1671" s="58"/>
      <c r="AF1671" s="58"/>
      <c r="AG1671" s="58"/>
      <c r="AH1671" s="58"/>
      <c r="AI1671" s="58"/>
      <c r="AJ1671" s="58"/>
      <c r="AM1671" s="127"/>
      <c r="AN1671" s="127"/>
    </row>
    <row r="1672" spans="1:40" s="66" customFormat="1" ht="29.25" hidden="1" customHeight="1" thickTop="1" thickBot="1">
      <c r="A1672" s="26"/>
      <c r="B1672" s="184"/>
      <c r="C1672" s="64"/>
      <c r="D1672" s="56"/>
      <c r="E1672" s="53" t="str">
        <f>+IF(J1672="","",SUBTOTAL(3,J$8:J1672))</f>
        <v/>
      </c>
      <c r="F1672" s="201"/>
      <c r="G1672" s="25"/>
      <c r="H1672" s="28">
        <v>9698</v>
      </c>
      <c r="I1672" s="65"/>
      <c r="J1672" s="25"/>
      <c r="K1672" s="26" t="str">
        <f t="shared" si="144"/>
        <v/>
      </c>
      <c r="L1672" s="169"/>
      <c r="M1672" s="25"/>
      <c r="N1672" s="38"/>
      <c r="P1672" s="63" t="str">
        <f t="shared" si="143"/>
        <v>.</v>
      </c>
      <c r="Q1672" s="63"/>
      <c r="R1672" s="63"/>
      <c r="S1672" s="6" t="str">
        <f t="shared" si="142"/>
        <v xml:space="preserve">فاتورة رقم 9698  </v>
      </c>
      <c r="T1672" s="6"/>
      <c r="U1672" s="283"/>
      <c r="V1672" s="283"/>
      <c r="W1672" s="164"/>
      <c r="X1672" s="99"/>
      <c r="Y1672" s="58"/>
      <c r="Z1672" s="58"/>
      <c r="AA1672" s="58"/>
      <c r="AB1672" s="58"/>
      <c r="AC1672" s="58"/>
      <c r="AD1672" s="58"/>
      <c r="AE1672" s="58"/>
      <c r="AF1672" s="58"/>
      <c r="AG1672" s="58"/>
      <c r="AH1672" s="58"/>
      <c r="AI1672" s="58"/>
      <c r="AJ1672" s="58"/>
      <c r="AM1672" s="127"/>
      <c r="AN1672" s="127"/>
    </row>
    <row r="1673" spans="1:40" s="66" customFormat="1" ht="29.25" hidden="1" customHeight="1" thickTop="1" thickBot="1">
      <c r="A1673" s="26"/>
      <c r="B1673" s="184"/>
      <c r="C1673" s="64"/>
      <c r="D1673" s="56"/>
      <c r="E1673" s="53" t="str">
        <f>+IF(J1673="","",SUBTOTAL(3,J$8:J1673))</f>
        <v/>
      </c>
      <c r="F1673" s="201"/>
      <c r="G1673" s="25"/>
      <c r="H1673" s="28">
        <v>9699</v>
      </c>
      <c r="I1673" s="65"/>
      <c r="J1673" s="25"/>
      <c r="K1673" s="26" t="str">
        <f t="shared" si="144"/>
        <v/>
      </c>
      <c r="L1673" s="169"/>
      <c r="M1673" s="25"/>
      <c r="N1673" s="38"/>
      <c r="P1673" s="63" t="str">
        <f t="shared" si="143"/>
        <v>.</v>
      </c>
      <c r="Q1673" s="63"/>
      <c r="R1673" s="63"/>
      <c r="S1673" s="6" t="str">
        <f t="shared" ref="S1673:S1736" si="145">$U$5&amp;H1673&amp;$U$7&amp;L1673&amp;$U$7</f>
        <v xml:space="preserve">فاتورة رقم 9699  </v>
      </c>
      <c r="T1673" s="6"/>
      <c r="U1673" s="283"/>
      <c r="V1673" s="283"/>
      <c r="W1673" s="164"/>
      <c r="X1673" s="99"/>
      <c r="Y1673" s="58"/>
      <c r="Z1673" s="58"/>
      <c r="AA1673" s="58"/>
      <c r="AB1673" s="58"/>
      <c r="AC1673" s="58"/>
      <c r="AD1673" s="58"/>
      <c r="AE1673" s="58"/>
      <c r="AF1673" s="58"/>
      <c r="AG1673" s="58"/>
      <c r="AH1673" s="58"/>
      <c r="AI1673" s="58"/>
      <c r="AJ1673" s="58"/>
      <c r="AM1673" s="127"/>
      <c r="AN1673" s="127"/>
    </row>
    <row r="1674" spans="1:40" s="66" customFormat="1" ht="29.25" hidden="1" customHeight="1" thickTop="1" thickBot="1">
      <c r="A1674" s="26"/>
      <c r="B1674" s="184"/>
      <c r="C1674" s="64"/>
      <c r="D1674" s="56"/>
      <c r="E1674" s="53" t="str">
        <f>+IF(J1674="","",SUBTOTAL(3,J$8:J1674))</f>
        <v/>
      </c>
      <c r="F1674" s="201"/>
      <c r="G1674" s="25"/>
      <c r="H1674" s="28">
        <v>9700</v>
      </c>
      <c r="I1674" s="65"/>
      <c r="J1674" s="25"/>
      <c r="K1674" s="26" t="str">
        <f t="shared" si="144"/>
        <v/>
      </c>
      <c r="L1674" s="169"/>
      <c r="M1674" s="25"/>
      <c r="N1674" s="38"/>
      <c r="P1674" s="63" t="str">
        <f t="shared" si="143"/>
        <v>.</v>
      </c>
      <c r="Q1674" s="63"/>
      <c r="R1674" s="63"/>
      <c r="S1674" s="6" t="str">
        <f t="shared" si="145"/>
        <v xml:space="preserve">فاتورة رقم 9700  </v>
      </c>
      <c r="T1674" s="6"/>
      <c r="U1674" s="283"/>
      <c r="V1674" s="283"/>
      <c r="W1674" s="164"/>
      <c r="X1674" s="99"/>
      <c r="Y1674" s="58"/>
      <c r="Z1674" s="58"/>
      <c r="AA1674" s="58"/>
      <c r="AB1674" s="58"/>
      <c r="AC1674" s="58"/>
      <c r="AD1674" s="58"/>
      <c r="AE1674" s="58"/>
      <c r="AF1674" s="58"/>
      <c r="AG1674" s="58"/>
      <c r="AH1674" s="58"/>
      <c r="AI1674" s="58"/>
      <c r="AJ1674" s="58"/>
      <c r="AM1674" s="127"/>
      <c r="AN1674" s="127"/>
    </row>
    <row r="1675" spans="1:40" s="66" customFormat="1" ht="29.25" hidden="1" customHeight="1" thickTop="1" thickBot="1">
      <c r="A1675" s="26"/>
      <c r="B1675" s="184"/>
      <c r="C1675" s="64"/>
      <c r="D1675" s="56"/>
      <c r="E1675" s="53" t="str">
        <f>+IF(J1675="","",SUBTOTAL(3,J$8:J1675))</f>
        <v/>
      </c>
      <c r="F1675" s="201"/>
      <c r="G1675" s="25"/>
      <c r="H1675" s="28">
        <v>9701</v>
      </c>
      <c r="I1675" s="65"/>
      <c r="J1675" s="25"/>
      <c r="K1675" s="26" t="str">
        <f t="shared" si="144"/>
        <v/>
      </c>
      <c r="L1675" s="169"/>
      <c r="M1675" s="25"/>
      <c r="N1675" s="38"/>
      <c r="P1675" s="63" t="str">
        <f t="shared" si="143"/>
        <v>.</v>
      </c>
      <c r="Q1675" s="63"/>
      <c r="R1675" s="63"/>
      <c r="S1675" s="6" t="str">
        <f t="shared" si="145"/>
        <v xml:space="preserve">فاتورة رقم 9701  </v>
      </c>
      <c r="T1675" s="6"/>
      <c r="U1675" s="283"/>
      <c r="V1675" s="283"/>
      <c r="W1675" s="164"/>
      <c r="X1675" s="99"/>
      <c r="Y1675" s="58"/>
      <c r="Z1675" s="58"/>
      <c r="AA1675" s="58"/>
      <c r="AB1675" s="58"/>
      <c r="AC1675" s="58"/>
      <c r="AD1675" s="58"/>
      <c r="AE1675" s="58"/>
      <c r="AF1675" s="58"/>
      <c r="AG1675" s="58"/>
      <c r="AH1675" s="58"/>
      <c r="AI1675" s="58"/>
      <c r="AJ1675" s="58"/>
      <c r="AM1675" s="127"/>
      <c r="AN1675" s="127"/>
    </row>
    <row r="1676" spans="1:40" s="66" customFormat="1" ht="29.25" hidden="1" customHeight="1" thickTop="1" thickBot="1">
      <c r="A1676" s="26"/>
      <c r="B1676" s="184"/>
      <c r="C1676" s="64"/>
      <c r="D1676" s="56"/>
      <c r="E1676" s="53" t="str">
        <f>+IF(J1676="","",SUBTOTAL(3,J$8:J1676))</f>
        <v/>
      </c>
      <c r="F1676" s="201"/>
      <c r="G1676" s="25"/>
      <c r="H1676" s="28">
        <v>9702</v>
      </c>
      <c r="I1676" s="65"/>
      <c r="J1676" s="25"/>
      <c r="K1676" s="26" t="str">
        <f t="shared" si="144"/>
        <v/>
      </c>
      <c r="L1676" s="169"/>
      <c r="M1676" s="25"/>
      <c r="N1676" s="38"/>
      <c r="P1676" s="63" t="str">
        <f t="shared" si="143"/>
        <v>.</v>
      </c>
      <c r="Q1676" s="63"/>
      <c r="R1676" s="63"/>
      <c r="S1676" s="6" t="str">
        <f t="shared" si="145"/>
        <v xml:space="preserve">فاتورة رقم 9702  </v>
      </c>
      <c r="T1676" s="6"/>
      <c r="U1676" s="283"/>
      <c r="V1676" s="283"/>
      <c r="W1676" s="164"/>
      <c r="X1676" s="99"/>
      <c r="Y1676" s="58"/>
      <c r="Z1676" s="58"/>
      <c r="AA1676" s="58"/>
      <c r="AB1676" s="58"/>
      <c r="AC1676" s="58"/>
      <c r="AD1676" s="58"/>
      <c r="AE1676" s="58"/>
      <c r="AF1676" s="58"/>
      <c r="AG1676" s="58"/>
      <c r="AH1676" s="58"/>
      <c r="AI1676" s="58"/>
      <c r="AJ1676" s="58"/>
      <c r="AM1676" s="127"/>
      <c r="AN1676" s="127"/>
    </row>
    <row r="1677" spans="1:40" s="66" customFormat="1" ht="29.25" hidden="1" customHeight="1" thickTop="1" thickBot="1">
      <c r="A1677" s="26"/>
      <c r="B1677" s="184"/>
      <c r="C1677" s="64"/>
      <c r="D1677" s="56"/>
      <c r="E1677" s="53" t="str">
        <f>+IF(J1677="","",SUBTOTAL(3,J$8:J1677))</f>
        <v/>
      </c>
      <c r="F1677" s="201"/>
      <c r="G1677" s="25"/>
      <c r="H1677" s="28">
        <v>9703</v>
      </c>
      <c r="I1677" s="65"/>
      <c r="J1677" s="25"/>
      <c r="K1677" s="26" t="str">
        <f t="shared" si="144"/>
        <v/>
      </c>
      <c r="L1677" s="169"/>
      <c r="M1677" s="25"/>
      <c r="N1677" s="38"/>
      <c r="P1677" s="63" t="str">
        <f t="shared" ref="P1677:P1740" si="146">IF(O1677&gt;0,N1677-O1677,".")</f>
        <v>.</v>
      </c>
      <c r="Q1677" s="63"/>
      <c r="R1677" s="63"/>
      <c r="S1677" s="6" t="str">
        <f t="shared" si="145"/>
        <v xml:space="preserve">فاتورة رقم 9703  </v>
      </c>
      <c r="T1677" s="6"/>
      <c r="U1677" s="283"/>
      <c r="V1677" s="283"/>
      <c r="W1677" s="164"/>
      <c r="X1677" s="99"/>
      <c r="Y1677" s="58"/>
      <c r="Z1677" s="58"/>
      <c r="AA1677" s="58"/>
      <c r="AB1677" s="58"/>
      <c r="AC1677" s="58"/>
      <c r="AD1677" s="58"/>
      <c r="AE1677" s="58"/>
      <c r="AF1677" s="58"/>
      <c r="AG1677" s="58"/>
      <c r="AH1677" s="58"/>
      <c r="AI1677" s="58"/>
      <c r="AJ1677" s="58"/>
      <c r="AM1677" s="127"/>
      <c r="AN1677" s="127"/>
    </row>
    <row r="1678" spans="1:40" s="66" customFormat="1" ht="29.25" hidden="1" customHeight="1" thickTop="1" thickBot="1">
      <c r="A1678" s="26"/>
      <c r="B1678" s="184"/>
      <c r="C1678" s="64"/>
      <c r="D1678" s="56"/>
      <c r="E1678" s="53" t="str">
        <f>+IF(J1678="","",SUBTOTAL(3,J$8:J1678))</f>
        <v/>
      </c>
      <c r="F1678" s="201"/>
      <c r="G1678" s="25"/>
      <c r="H1678" s="28">
        <v>9704</v>
      </c>
      <c r="I1678" s="65"/>
      <c r="J1678" s="25"/>
      <c r="K1678" s="26" t="str">
        <f t="shared" ref="K1678:K1741" si="147">D1678&amp;C1678</f>
        <v/>
      </c>
      <c r="L1678" s="169"/>
      <c r="M1678" s="25"/>
      <c r="N1678" s="38"/>
      <c r="P1678" s="63" t="str">
        <f t="shared" si="146"/>
        <v>.</v>
      </c>
      <c r="Q1678" s="63"/>
      <c r="R1678" s="63"/>
      <c r="S1678" s="6" t="str">
        <f t="shared" si="145"/>
        <v xml:space="preserve">فاتورة رقم 9704  </v>
      </c>
      <c r="T1678" s="6"/>
      <c r="U1678" s="283"/>
      <c r="V1678" s="283"/>
      <c r="W1678" s="164"/>
      <c r="X1678" s="99"/>
      <c r="Y1678" s="58"/>
      <c r="Z1678" s="58"/>
      <c r="AA1678" s="58"/>
      <c r="AB1678" s="58"/>
      <c r="AC1678" s="58"/>
      <c r="AD1678" s="58"/>
      <c r="AE1678" s="58"/>
      <c r="AF1678" s="58"/>
      <c r="AG1678" s="58"/>
      <c r="AH1678" s="58"/>
      <c r="AI1678" s="58"/>
      <c r="AJ1678" s="58"/>
      <c r="AM1678" s="127"/>
      <c r="AN1678" s="127"/>
    </row>
    <row r="1679" spans="1:40" s="66" customFormat="1" ht="29.25" hidden="1" customHeight="1" thickTop="1" thickBot="1">
      <c r="A1679" s="26"/>
      <c r="B1679" s="184"/>
      <c r="C1679" s="64"/>
      <c r="D1679" s="56"/>
      <c r="E1679" s="53" t="str">
        <f>+IF(J1679="","",SUBTOTAL(3,J$8:J1679))</f>
        <v/>
      </c>
      <c r="F1679" s="201"/>
      <c r="G1679" s="25"/>
      <c r="H1679" s="28">
        <v>9705</v>
      </c>
      <c r="I1679" s="65"/>
      <c r="J1679" s="25"/>
      <c r="K1679" s="26" t="str">
        <f t="shared" si="147"/>
        <v/>
      </c>
      <c r="L1679" s="169"/>
      <c r="M1679" s="25"/>
      <c r="N1679" s="38"/>
      <c r="P1679" s="63" t="str">
        <f t="shared" si="146"/>
        <v>.</v>
      </c>
      <c r="Q1679" s="63"/>
      <c r="R1679" s="63"/>
      <c r="S1679" s="6" t="str">
        <f t="shared" si="145"/>
        <v xml:space="preserve">فاتورة رقم 9705  </v>
      </c>
      <c r="T1679" s="6"/>
      <c r="U1679" s="283"/>
      <c r="V1679" s="283"/>
      <c r="W1679" s="164"/>
      <c r="X1679" s="99"/>
      <c r="Y1679" s="58"/>
      <c r="Z1679" s="58"/>
      <c r="AA1679" s="58"/>
      <c r="AB1679" s="58"/>
      <c r="AC1679" s="58"/>
      <c r="AD1679" s="58"/>
      <c r="AE1679" s="58"/>
      <c r="AF1679" s="58"/>
      <c r="AG1679" s="58"/>
      <c r="AH1679" s="58"/>
      <c r="AI1679" s="58"/>
      <c r="AJ1679" s="58"/>
      <c r="AM1679" s="127"/>
      <c r="AN1679" s="127"/>
    </row>
    <row r="1680" spans="1:40" s="66" customFormat="1" ht="29.25" hidden="1" customHeight="1" thickTop="1" thickBot="1">
      <c r="A1680" s="26"/>
      <c r="B1680" s="184"/>
      <c r="C1680" s="64"/>
      <c r="D1680" s="56"/>
      <c r="E1680" s="53" t="str">
        <f>+IF(J1680="","",SUBTOTAL(3,J$8:J1680))</f>
        <v/>
      </c>
      <c r="F1680" s="201"/>
      <c r="G1680" s="25"/>
      <c r="H1680" s="28">
        <v>9706</v>
      </c>
      <c r="I1680" s="65"/>
      <c r="J1680" s="25"/>
      <c r="K1680" s="26" t="str">
        <f t="shared" si="147"/>
        <v/>
      </c>
      <c r="L1680" s="169"/>
      <c r="M1680" s="25"/>
      <c r="N1680" s="38"/>
      <c r="P1680" s="63" t="str">
        <f t="shared" si="146"/>
        <v>.</v>
      </c>
      <c r="Q1680" s="63"/>
      <c r="R1680" s="63"/>
      <c r="S1680" s="6" t="str">
        <f t="shared" si="145"/>
        <v xml:space="preserve">فاتورة رقم 9706  </v>
      </c>
      <c r="T1680" s="6"/>
      <c r="U1680" s="283"/>
      <c r="V1680" s="283"/>
      <c r="W1680" s="164"/>
      <c r="X1680" s="99"/>
      <c r="Y1680" s="58"/>
      <c r="Z1680" s="58"/>
      <c r="AA1680" s="58"/>
      <c r="AB1680" s="58"/>
      <c r="AC1680" s="58"/>
      <c r="AD1680" s="58"/>
      <c r="AE1680" s="58"/>
      <c r="AF1680" s="58"/>
      <c r="AG1680" s="58"/>
      <c r="AH1680" s="58"/>
      <c r="AI1680" s="58"/>
      <c r="AJ1680" s="58"/>
      <c r="AM1680" s="127"/>
      <c r="AN1680" s="127"/>
    </row>
    <row r="1681" spans="1:40" s="66" customFormat="1" ht="29.25" hidden="1" customHeight="1" thickTop="1" thickBot="1">
      <c r="A1681" s="26"/>
      <c r="B1681" s="184"/>
      <c r="C1681" s="64"/>
      <c r="D1681" s="56"/>
      <c r="E1681" s="53" t="str">
        <f>+IF(J1681="","",SUBTOTAL(3,J$8:J1681))</f>
        <v/>
      </c>
      <c r="F1681" s="201"/>
      <c r="G1681" s="25"/>
      <c r="H1681" s="28">
        <v>9707</v>
      </c>
      <c r="I1681" s="65"/>
      <c r="J1681" s="25"/>
      <c r="K1681" s="26" t="str">
        <f t="shared" si="147"/>
        <v/>
      </c>
      <c r="L1681" s="169"/>
      <c r="M1681" s="25"/>
      <c r="N1681" s="38"/>
      <c r="P1681" s="63" t="str">
        <f t="shared" si="146"/>
        <v>.</v>
      </c>
      <c r="Q1681" s="63"/>
      <c r="R1681" s="63"/>
      <c r="S1681" s="6" t="str">
        <f t="shared" si="145"/>
        <v xml:space="preserve">فاتورة رقم 9707  </v>
      </c>
      <c r="T1681" s="6"/>
      <c r="U1681" s="283"/>
      <c r="V1681" s="283"/>
      <c r="W1681" s="164"/>
      <c r="X1681" s="99"/>
      <c r="Y1681" s="58"/>
      <c r="Z1681" s="58"/>
      <c r="AA1681" s="58"/>
      <c r="AB1681" s="58"/>
      <c r="AC1681" s="58"/>
      <c r="AD1681" s="58"/>
      <c r="AE1681" s="58"/>
      <c r="AF1681" s="58"/>
      <c r="AG1681" s="58"/>
      <c r="AH1681" s="58"/>
      <c r="AI1681" s="58"/>
      <c r="AJ1681" s="58"/>
      <c r="AM1681" s="127"/>
      <c r="AN1681" s="127"/>
    </row>
    <row r="1682" spans="1:40" s="66" customFormat="1" ht="29.25" hidden="1" customHeight="1" thickTop="1" thickBot="1">
      <c r="A1682" s="26"/>
      <c r="B1682" s="184"/>
      <c r="C1682" s="64"/>
      <c r="D1682" s="56"/>
      <c r="E1682" s="53" t="str">
        <f>+IF(J1682="","",SUBTOTAL(3,J$8:J1682))</f>
        <v/>
      </c>
      <c r="F1682" s="201"/>
      <c r="G1682" s="25"/>
      <c r="H1682" s="28">
        <v>9708</v>
      </c>
      <c r="I1682" s="65"/>
      <c r="J1682" s="25"/>
      <c r="K1682" s="26" t="str">
        <f t="shared" si="147"/>
        <v/>
      </c>
      <c r="L1682" s="169"/>
      <c r="M1682" s="25"/>
      <c r="N1682" s="38"/>
      <c r="P1682" s="63" t="str">
        <f t="shared" si="146"/>
        <v>.</v>
      </c>
      <c r="Q1682" s="63"/>
      <c r="R1682" s="63"/>
      <c r="S1682" s="6" t="str">
        <f t="shared" si="145"/>
        <v xml:space="preserve">فاتورة رقم 9708  </v>
      </c>
      <c r="T1682" s="6"/>
      <c r="U1682" s="283"/>
      <c r="V1682" s="283"/>
      <c r="W1682" s="164"/>
      <c r="X1682" s="99"/>
      <c r="Y1682" s="58"/>
      <c r="Z1682" s="58"/>
      <c r="AA1682" s="58"/>
      <c r="AB1682" s="58"/>
      <c r="AC1682" s="58"/>
      <c r="AD1682" s="58"/>
      <c r="AE1682" s="58"/>
      <c r="AF1682" s="58"/>
      <c r="AG1682" s="58"/>
      <c r="AH1682" s="58"/>
      <c r="AI1682" s="58"/>
      <c r="AJ1682" s="58"/>
      <c r="AM1682" s="127"/>
      <c r="AN1682" s="127"/>
    </row>
    <row r="1683" spans="1:40" s="66" customFormat="1" ht="29.25" hidden="1" customHeight="1" thickTop="1" thickBot="1">
      <c r="A1683" s="26"/>
      <c r="B1683" s="184"/>
      <c r="C1683" s="64"/>
      <c r="D1683" s="56"/>
      <c r="E1683" s="53" t="str">
        <f>+IF(J1683="","",SUBTOTAL(3,J$8:J1683))</f>
        <v/>
      </c>
      <c r="F1683" s="201"/>
      <c r="G1683" s="25"/>
      <c r="H1683" s="28">
        <v>9709</v>
      </c>
      <c r="I1683" s="65"/>
      <c r="J1683" s="25"/>
      <c r="K1683" s="26" t="str">
        <f t="shared" si="147"/>
        <v/>
      </c>
      <c r="L1683" s="169"/>
      <c r="M1683" s="25"/>
      <c r="N1683" s="38"/>
      <c r="P1683" s="63" t="str">
        <f t="shared" si="146"/>
        <v>.</v>
      </c>
      <c r="Q1683" s="63"/>
      <c r="R1683" s="63"/>
      <c r="S1683" s="6" t="str">
        <f t="shared" si="145"/>
        <v xml:space="preserve">فاتورة رقم 9709  </v>
      </c>
      <c r="T1683" s="6"/>
      <c r="U1683" s="283"/>
      <c r="V1683" s="283"/>
      <c r="W1683" s="164"/>
      <c r="X1683" s="99"/>
      <c r="Y1683" s="58"/>
      <c r="Z1683" s="58"/>
      <c r="AA1683" s="58"/>
      <c r="AB1683" s="58"/>
      <c r="AC1683" s="58"/>
      <c r="AD1683" s="58"/>
      <c r="AE1683" s="58"/>
      <c r="AF1683" s="58"/>
      <c r="AG1683" s="58"/>
      <c r="AH1683" s="58"/>
      <c r="AI1683" s="58"/>
      <c r="AJ1683" s="58"/>
      <c r="AM1683" s="127"/>
      <c r="AN1683" s="127"/>
    </row>
    <row r="1684" spans="1:40" s="66" customFormat="1" ht="29.25" hidden="1" customHeight="1" thickTop="1" thickBot="1">
      <c r="A1684" s="26"/>
      <c r="B1684" s="184"/>
      <c r="C1684" s="64"/>
      <c r="D1684" s="56"/>
      <c r="E1684" s="53" t="str">
        <f>+IF(J1684="","",SUBTOTAL(3,J$8:J1684))</f>
        <v/>
      </c>
      <c r="F1684" s="201"/>
      <c r="G1684" s="25"/>
      <c r="H1684" s="28">
        <v>9710</v>
      </c>
      <c r="I1684" s="65"/>
      <c r="J1684" s="25"/>
      <c r="K1684" s="26" t="str">
        <f t="shared" si="147"/>
        <v/>
      </c>
      <c r="L1684" s="169"/>
      <c r="M1684" s="25"/>
      <c r="N1684" s="38"/>
      <c r="P1684" s="63" t="str">
        <f t="shared" si="146"/>
        <v>.</v>
      </c>
      <c r="Q1684" s="63"/>
      <c r="R1684" s="63"/>
      <c r="S1684" s="6" t="str">
        <f t="shared" si="145"/>
        <v xml:space="preserve">فاتورة رقم 9710  </v>
      </c>
      <c r="T1684" s="6"/>
      <c r="U1684" s="283"/>
      <c r="V1684" s="283"/>
      <c r="W1684" s="164"/>
      <c r="X1684" s="99"/>
      <c r="Y1684" s="58"/>
      <c r="Z1684" s="58"/>
      <c r="AA1684" s="58"/>
      <c r="AB1684" s="58"/>
      <c r="AC1684" s="58"/>
      <c r="AD1684" s="58"/>
      <c r="AE1684" s="58"/>
      <c r="AF1684" s="58"/>
      <c r="AG1684" s="58"/>
      <c r="AH1684" s="58"/>
      <c r="AI1684" s="58"/>
      <c r="AJ1684" s="58"/>
      <c r="AM1684" s="127"/>
      <c r="AN1684" s="127"/>
    </row>
    <row r="1685" spans="1:40" s="66" customFormat="1" ht="29.25" hidden="1" customHeight="1" thickTop="1" thickBot="1">
      <c r="A1685" s="26"/>
      <c r="B1685" s="184"/>
      <c r="C1685" s="64"/>
      <c r="D1685" s="56"/>
      <c r="E1685" s="53" t="str">
        <f>+IF(J1685="","",SUBTOTAL(3,J$8:J1685))</f>
        <v/>
      </c>
      <c r="F1685" s="201"/>
      <c r="G1685" s="25"/>
      <c r="H1685" s="28">
        <v>9711</v>
      </c>
      <c r="I1685" s="65"/>
      <c r="J1685" s="25"/>
      <c r="K1685" s="26" t="str">
        <f t="shared" si="147"/>
        <v/>
      </c>
      <c r="L1685" s="169"/>
      <c r="M1685" s="25"/>
      <c r="N1685" s="38"/>
      <c r="P1685" s="63" t="str">
        <f t="shared" si="146"/>
        <v>.</v>
      </c>
      <c r="Q1685" s="63"/>
      <c r="R1685" s="63"/>
      <c r="S1685" s="6" t="str">
        <f t="shared" si="145"/>
        <v xml:space="preserve">فاتورة رقم 9711  </v>
      </c>
      <c r="T1685" s="6"/>
      <c r="U1685" s="283"/>
      <c r="V1685" s="283"/>
      <c r="W1685" s="164"/>
      <c r="X1685" s="99"/>
      <c r="Y1685" s="58"/>
      <c r="Z1685" s="58"/>
      <c r="AA1685" s="58"/>
      <c r="AB1685" s="58"/>
      <c r="AC1685" s="58"/>
      <c r="AD1685" s="58"/>
      <c r="AE1685" s="58"/>
      <c r="AF1685" s="58"/>
      <c r="AG1685" s="58"/>
      <c r="AH1685" s="58"/>
      <c r="AI1685" s="58"/>
      <c r="AJ1685" s="58"/>
      <c r="AM1685" s="127"/>
      <c r="AN1685" s="127"/>
    </row>
    <row r="1686" spans="1:40" s="66" customFormat="1" ht="29.25" hidden="1" customHeight="1" thickTop="1" thickBot="1">
      <c r="A1686" s="26"/>
      <c r="B1686" s="184"/>
      <c r="C1686" s="64"/>
      <c r="D1686" s="56"/>
      <c r="E1686" s="53" t="str">
        <f>+IF(J1686="","",SUBTOTAL(3,J$8:J1686))</f>
        <v/>
      </c>
      <c r="F1686" s="201"/>
      <c r="G1686" s="25"/>
      <c r="H1686" s="28">
        <v>9712</v>
      </c>
      <c r="I1686" s="65"/>
      <c r="J1686" s="25"/>
      <c r="K1686" s="26" t="str">
        <f t="shared" si="147"/>
        <v/>
      </c>
      <c r="L1686" s="169"/>
      <c r="M1686" s="25"/>
      <c r="N1686" s="38"/>
      <c r="P1686" s="63" t="str">
        <f t="shared" si="146"/>
        <v>.</v>
      </c>
      <c r="Q1686" s="63"/>
      <c r="R1686" s="63"/>
      <c r="S1686" s="6" t="str">
        <f t="shared" si="145"/>
        <v xml:space="preserve">فاتورة رقم 9712  </v>
      </c>
      <c r="T1686" s="6"/>
      <c r="U1686" s="283"/>
      <c r="V1686" s="283"/>
      <c r="W1686" s="164"/>
      <c r="X1686" s="99"/>
      <c r="Y1686" s="58"/>
      <c r="Z1686" s="58"/>
      <c r="AA1686" s="58"/>
      <c r="AB1686" s="58"/>
      <c r="AC1686" s="58"/>
      <c r="AD1686" s="58"/>
      <c r="AE1686" s="58"/>
      <c r="AF1686" s="58"/>
      <c r="AG1686" s="58"/>
      <c r="AH1686" s="58"/>
      <c r="AI1686" s="58"/>
      <c r="AJ1686" s="58"/>
      <c r="AM1686" s="127"/>
      <c r="AN1686" s="127"/>
    </row>
    <row r="1687" spans="1:40" s="66" customFormat="1" ht="29.25" hidden="1" customHeight="1" thickTop="1" thickBot="1">
      <c r="A1687" s="26"/>
      <c r="B1687" s="184"/>
      <c r="C1687" s="64"/>
      <c r="D1687" s="56"/>
      <c r="E1687" s="53" t="str">
        <f>+IF(J1687="","",SUBTOTAL(3,J$8:J1687))</f>
        <v/>
      </c>
      <c r="F1687" s="201"/>
      <c r="G1687" s="25"/>
      <c r="H1687" s="28">
        <v>9713</v>
      </c>
      <c r="I1687" s="65"/>
      <c r="J1687" s="25"/>
      <c r="K1687" s="26" t="str">
        <f t="shared" si="147"/>
        <v/>
      </c>
      <c r="L1687" s="169"/>
      <c r="M1687" s="25"/>
      <c r="N1687" s="38"/>
      <c r="P1687" s="63" t="str">
        <f t="shared" si="146"/>
        <v>.</v>
      </c>
      <c r="Q1687" s="63"/>
      <c r="R1687" s="63"/>
      <c r="S1687" s="6" t="str">
        <f t="shared" si="145"/>
        <v xml:space="preserve">فاتورة رقم 9713  </v>
      </c>
      <c r="T1687" s="6"/>
      <c r="U1687" s="283"/>
      <c r="V1687" s="283"/>
      <c r="W1687" s="164"/>
      <c r="X1687" s="99"/>
      <c r="Y1687" s="58"/>
      <c r="Z1687" s="58"/>
      <c r="AA1687" s="58"/>
      <c r="AB1687" s="58"/>
      <c r="AC1687" s="58"/>
      <c r="AD1687" s="58"/>
      <c r="AE1687" s="58"/>
      <c r="AF1687" s="58"/>
      <c r="AG1687" s="58"/>
      <c r="AH1687" s="58"/>
      <c r="AI1687" s="58"/>
      <c r="AJ1687" s="58"/>
      <c r="AM1687" s="127"/>
      <c r="AN1687" s="127"/>
    </row>
    <row r="1688" spans="1:40" s="66" customFormat="1" ht="29.25" hidden="1" customHeight="1" thickTop="1" thickBot="1">
      <c r="A1688" s="26"/>
      <c r="B1688" s="184"/>
      <c r="C1688" s="64"/>
      <c r="D1688" s="56"/>
      <c r="E1688" s="53" t="str">
        <f>+IF(J1688="","",SUBTOTAL(3,J$8:J1688))</f>
        <v/>
      </c>
      <c r="F1688" s="201"/>
      <c r="G1688" s="25"/>
      <c r="H1688" s="28">
        <v>9714</v>
      </c>
      <c r="I1688" s="65"/>
      <c r="J1688" s="25"/>
      <c r="K1688" s="26" t="str">
        <f t="shared" si="147"/>
        <v/>
      </c>
      <c r="L1688" s="169"/>
      <c r="M1688" s="25"/>
      <c r="N1688" s="38"/>
      <c r="P1688" s="63" t="str">
        <f t="shared" si="146"/>
        <v>.</v>
      </c>
      <c r="Q1688" s="63"/>
      <c r="R1688" s="63"/>
      <c r="S1688" s="6" t="str">
        <f t="shared" si="145"/>
        <v xml:space="preserve">فاتورة رقم 9714  </v>
      </c>
      <c r="T1688" s="6"/>
      <c r="U1688" s="283"/>
      <c r="V1688" s="283"/>
      <c r="W1688" s="164"/>
      <c r="X1688" s="99"/>
      <c r="Y1688" s="58"/>
      <c r="Z1688" s="58"/>
      <c r="AA1688" s="58"/>
      <c r="AB1688" s="58"/>
      <c r="AC1688" s="58"/>
      <c r="AD1688" s="58"/>
      <c r="AE1688" s="58"/>
      <c r="AF1688" s="58"/>
      <c r="AG1688" s="58"/>
      <c r="AH1688" s="58"/>
      <c r="AI1688" s="58"/>
      <c r="AJ1688" s="58"/>
      <c r="AM1688" s="127"/>
      <c r="AN1688" s="127"/>
    </row>
    <row r="1689" spans="1:40" s="66" customFormat="1" ht="29.25" hidden="1" customHeight="1" thickTop="1" thickBot="1">
      <c r="A1689" s="26"/>
      <c r="B1689" s="184"/>
      <c r="C1689" s="64"/>
      <c r="D1689" s="56"/>
      <c r="E1689" s="53" t="str">
        <f>+IF(J1689="","",SUBTOTAL(3,J$8:J1689))</f>
        <v/>
      </c>
      <c r="F1689" s="201"/>
      <c r="G1689" s="25"/>
      <c r="H1689" s="28">
        <v>9715</v>
      </c>
      <c r="I1689" s="65"/>
      <c r="J1689" s="25"/>
      <c r="K1689" s="26" t="str">
        <f t="shared" si="147"/>
        <v/>
      </c>
      <c r="L1689" s="169"/>
      <c r="M1689" s="25"/>
      <c r="N1689" s="38"/>
      <c r="P1689" s="63" t="str">
        <f t="shared" si="146"/>
        <v>.</v>
      </c>
      <c r="Q1689" s="63"/>
      <c r="R1689" s="63"/>
      <c r="S1689" s="6" t="str">
        <f t="shared" si="145"/>
        <v xml:space="preserve">فاتورة رقم 9715  </v>
      </c>
      <c r="T1689" s="6"/>
      <c r="U1689" s="283"/>
      <c r="V1689" s="283"/>
      <c r="W1689" s="164"/>
      <c r="X1689" s="99"/>
      <c r="Y1689" s="58"/>
      <c r="Z1689" s="58"/>
      <c r="AA1689" s="58"/>
      <c r="AB1689" s="58"/>
      <c r="AC1689" s="58"/>
      <c r="AD1689" s="58"/>
      <c r="AE1689" s="58"/>
      <c r="AF1689" s="58"/>
      <c r="AG1689" s="58"/>
      <c r="AH1689" s="58"/>
      <c r="AI1689" s="58"/>
      <c r="AJ1689" s="58"/>
      <c r="AM1689" s="127"/>
      <c r="AN1689" s="127"/>
    </row>
    <row r="1690" spans="1:40" s="66" customFormat="1" ht="29.25" hidden="1" customHeight="1" thickTop="1" thickBot="1">
      <c r="A1690" s="26"/>
      <c r="B1690" s="184"/>
      <c r="C1690" s="64"/>
      <c r="D1690" s="56"/>
      <c r="E1690" s="53" t="str">
        <f>+IF(J1690="","",SUBTOTAL(3,J$8:J1690))</f>
        <v/>
      </c>
      <c r="F1690" s="201"/>
      <c r="G1690" s="25"/>
      <c r="H1690" s="28">
        <v>9716</v>
      </c>
      <c r="I1690" s="65"/>
      <c r="J1690" s="25"/>
      <c r="K1690" s="26" t="str">
        <f t="shared" si="147"/>
        <v/>
      </c>
      <c r="L1690" s="169"/>
      <c r="M1690" s="25"/>
      <c r="N1690" s="38"/>
      <c r="P1690" s="63" t="str">
        <f t="shared" si="146"/>
        <v>.</v>
      </c>
      <c r="Q1690" s="63"/>
      <c r="R1690" s="63"/>
      <c r="S1690" s="6" t="str">
        <f t="shared" si="145"/>
        <v xml:space="preserve">فاتورة رقم 9716  </v>
      </c>
      <c r="T1690" s="6"/>
      <c r="U1690" s="283"/>
      <c r="V1690" s="283"/>
      <c r="W1690" s="164"/>
      <c r="X1690" s="99"/>
      <c r="Y1690" s="58"/>
      <c r="Z1690" s="58"/>
      <c r="AA1690" s="58"/>
      <c r="AB1690" s="58"/>
      <c r="AC1690" s="58"/>
      <c r="AD1690" s="58"/>
      <c r="AE1690" s="58"/>
      <c r="AF1690" s="58"/>
      <c r="AG1690" s="58"/>
      <c r="AH1690" s="58"/>
      <c r="AI1690" s="58"/>
      <c r="AJ1690" s="58"/>
      <c r="AM1690" s="127"/>
      <c r="AN1690" s="127"/>
    </row>
    <row r="1691" spans="1:40" s="66" customFormat="1" ht="29.25" hidden="1" customHeight="1" thickTop="1" thickBot="1">
      <c r="A1691" s="26"/>
      <c r="B1691" s="184"/>
      <c r="C1691" s="64"/>
      <c r="D1691" s="56"/>
      <c r="E1691" s="53" t="str">
        <f>+IF(J1691="","",SUBTOTAL(3,J$8:J1691))</f>
        <v/>
      </c>
      <c r="F1691" s="201"/>
      <c r="G1691" s="25"/>
      <c r="H1691" s="28">
        <v>9717</v>
      </c>
      <c r="I1691" s="65"/>
      <c r="J1691" s="25"/>
      <c r="K1691" s="26" t="str">
        <f t="shared" si="147"/>
        <v/>
      </c>
      <c r="L1691" s="169"/>
      <c r="M1691" s="25"/>
      <c r="N1691" s="38"/>
      <c r="P1691" s="63" t="str">
        <f t="shared" si="146"/>
        <v>.</v>
      </c>
      <c r="Q1691" s="63"/>
      <c r="R1691" s="63"/>
      <c r="S1691" s="6" t="str">
        <f t="shared" si="145"/>
        <v xml:space="preserve">فاتورة رقم 9717  </v>
      </c>
      <c r="T1691" s="6"/>
      <c r="U1691" s="283"/>
      <c r="V1691" s="283"/>
      <c r="W1691" s="164"/>
      <c r="X1691" s="99"/>
      <c r="Y1691" s="58"/>
      <c r="Z1691" s="58"/>
      <c r="AA1691" s="58"/>
      <c r="AB1691" s="58"/>
      <c r="AC1691" s="58"/>
      <c r="AD1691" s="58"/>
      <c r="AE1691" s="58"/>
      <c r="AF1691" s="58"/>
      <c r="AG1691" s="58"/>
      <c r="AH1691" s="58"/>
      <c r="AI1691" s="58"/>
      <c r="AJ1691" s="58"/>
      <c r="AM1691" s="127"/>
      <c r="AN1691" s="127"/>
    </row>
    <row r="1692" spans="1:40" s="66" customFormat="1" ht="29.25" hidden="1" customHeight="1" thickTop="1" thickBot="1">
      <c r="A1692" s="26"/>
      <c r="B1692" s="184"/>
      <c r="C1692" s="64"/>
      <c r="D1692" s="56"/>
      <c r="E1692" s="53" t="str">
        <f>+IF(J1692="","",SUBTOTAL(3,J$8:J1692))</f>
        <v/>
      </c>
      <c r="F1692" s="201"/>
      <c r="G1692" s="25"/>
      <c r="H1692" s="28">
        <v>9718</v>
      </c>
      <c r="I1692" s="65"/>
      <c r="J1692" s="25"/>
      <c r="K1692" s="26" t="str">
        <f t="shared" si="147"/>
        <v/>
      </c>
      <c r="L1692" s="169"/>
      <c r="M1692" s="25"/>
      <c r="N1692" s="38"/>
      <c r="P1692" s="63" t="str">
        <f t="shared" si="146"/>
        <v>.</v>
      </c>
      <c r="Q1692" s="63"/>
      <c r="R1692" s="63"/>
      <c r="S1692" s="6" t="str">
        <f t="shared" si="145"/>
        <v xml:space="preserve">فاتورة رقم 9718  </v>
      </c>
      <c r="T1692" s="6"/>
      <c r="U1692" s="283"/>
      <c r="V1692" s="283"/>
      <c r="W1692" s="164"/>
      <c r="X1692" s="99"/>
      <c r="Y1692" s="58"/>
      <c r="Z1692" s="58"/>
      <c r="AA1692" s="58"/>
      <c r="AB1692" s="58"/>
      <c r="AC1692" s="58"/>
      <c r="AD1692" s="58"/>
      <c r="AE1692" s="58"/>
      <c r="AF1692" s="58"/>
      <c r="AG1692" s="58"/>
      <c r="AH1692" s="58"/>
      <c r="AI1692" s="58"/>
      <c r="AJ1692" s="58"/>
      <c r="AM1692" s="127"/>
      <c r="AN1692" s="127"/>
    </row>
    <row r="1693" spans="1:40" s="66" customFormat="1" ht="29.25" hidden="1" customHeight="1" thickTop="1" thickBot="1">
      <c r="A1693" s="26"/>
      <c r="B1693" s="184"/>
      <c r="C1693" s="64"/>
      <c r="D1693" s="56"/>
      <c r="E1693" s="53" t="str">
        <f>+IF(J1693="","",SUBTOTAL(3,J$8:J1693))</f>
        <v/>
      </c>
      <c r="F1693" s="201"/>
      <c r="G1693" s="25"/>
      <c r="H1693" s="28">
        <v>9719</v>
      </c>
      <c r="I1693" s="65"/>
      <c r="J1693" s="25"/>
      <c r="K1693" s="26" t="str">
        <f t="shared" si="147"/>
        <v/>
      </c>
      <c r="L1693" s="169"/>
      <c r="M1693" s="25"/>
      <c r="N1693" s="38"/>
      <c r="P1693" s="63" t="str">
        <f t="shared" si="146"/>
        <v>.</v>
      </c>
      <c r="Q1693" s="63"/>
      <c r="R1693" s="63"/>
      <c r="S1693" s="6" t="str">
        <f t="shared" si="145"/>
        <v xml:space="preserve">فاتورة رقم 9719  </v>
      </c>
      <c r="T1693" s="6"/>
      <c r="U1693" s="283"/>
      <c r="V1693" s="283"/>
      <c r="W1693" s="164"/>
      <c r="X1693" s="99"/>
      <c r="Y1693" s="58"/>
      <c r="Z1693" s="58"/>
      <c r="AA1693" s="58"/>
      <c r="AB1693" s="58"/>
      <c r="AC1693" s="58"/>
      <c r="AD1693" s="58"/>
      <c r="AE1693" s="58"/>
      <c r="AF1693" s="58"/>
      <c r="AG1693" s="58"/>
      <c r="AH1693" s="58"/>
      <c r="AI1693" s="58"/>
      <c r="AJ1693" s="58"/>
      <c r="AM1693" s="127"/>
      <c r="AN1693" s="127"/>
    </row>
    <row r="1694" spans="1:40" s="66" customFormat="1" ht="29.25" hidden="1" customHeight="1" thickTop="1" thickBot="1">
      <c r="A1694" s="26"/>
      <c r="B1694" s="184"/>
      <c r="C1694" s="64"/>
      <c r="D1694" s="56"/>
      <c r="E1694" s="53" t="str">
        <f>+IF(J1694="","",SUBTOTAL(3,J$8:J1694))</f>
        <v/>
      </c>
      <c r="F1694" s="201"/>
      <c r="G1694" s="25"/>
      <c r="H1694" s="28">
        <v>9720</v>
      </c>
      <c r="I1694" s="65"/>
      <c r="J1694" s="25"/>
      <c r="K1694" s="26" t="str">
        <f t="shared" si="147"/>
        <v/>
      </c>
      <c r="L1694" s="169"/>
      <c r="M1694" s="25"/>
      <c r="N1694" s="38"/>
      <c r="P1694" s="63" t="str">
        <f t="shared" si="146"/>
        <v>.</v>
      </c>
      <c r="Q1694" s="63"/>
      <c r="R1694" s="63"/>
      <c r="S1694" s="6" t="str">
        <f t="shared" si="145"/>
        <v xml:space="preserve">فاتورة رقم 9720  </v>
      </c>
      <c r="T1694" s="6"/>
      <c r="U1694" s="283"/>
      <c r="V1694" s="283"/>
      <c r="W1694" s="164"/>
      <c r="X1694" s="99"/>
      <c r="Y1694" s="58"/>
      <c r="Z1694" s="58"/>
      <c r="AA1694" s="58"/>
      <c r="AB1694" s="58"/>
      <c r="AC1694" s="58"/>
      <c r="AD1694" s="58"/>
      <c r="AE1694" s="58"/>
      <c r="AF1694" s="58"/>
      <c r="AG1694" s="58"/>
      <c r="AH1694" s="58"/>
      <c r="AI1694" s="58"/>
      <c r="AJ1694" s="58"/>
      <c r="AM1694" s="127"/>
      <c r="AN1694" s="127"/>
    </row>
    <row r="1695" spans="1:40" s="66" customFormat="1" ht="29.25" hidden="1" customHeight="1" thickTop="1" thickBot="1">
      <c r="A1695" s="26"/>
      <c r="B1695" s="184"/>
      <c r="C1695" s="64"/>
      <c r="D1695" s="56"/>
      <c r="E1695" s="53" t="str">
        <f>+IF(J1695="","",SUBTOTAL(3,J$8:J1695))</f>
        <v/>
      </c>
      <c r="F1695" s="201"/>
      <c r="G1695" s="25"/>
      <c r="H1695" s="28">
        <v>9721</v>
      </c>
      <c r="I1695" s="65"/>
      <c r="J1695" s="25"/>
      <c r="K1695" s="26" t="str">
        <f t="shared" si="147"/>
        <v/>
      </c>
      <c r="L1695" s="169"/>
      <c r="M1695" s="25"/>
      <c r="N1695" s="38"/>
      <c r="P1695" s="63" t="str">
        <f t="shared" si="146"/>
        <v>.</v>
      </c>
      <c r="Q1695" s="63"/>
      <c r="R1695" s="63"/>
      <c r="S1695" s="6" t="str">
        <f t="shared" si="145"/>
        <v xml:space="preserve">فاتورة رقم 9721  </v>
      </c>
      <c r="T1695" s="6"/>
      <c r="U1695" s="283"/>
      <c r="V1695" s="283"/>
      <c r="W1695" s="164"/>
      <c r="X1695" s="99"/>
      <c r="Y1695" s="58"/>
      <c r="Z1695" s="58"/>
      <c r="AA1695" s="58"/>
      <c r="AB1695" s="58"/>
      <c r="AC1695" s="58"/>
      <c r="AD1695" s="58"/>
      <c r="AE1695" s="58"/>
      <c r="AF1695" s="58"/>
      <c r="AG1695" s="58"/>
      <c r="AH1695" s="58"/>
      <c r="AI1695" s="58"/>
      <c r="AJ1695" s="58"/>
      <c r="AM1695" s="127"/>
      <c r="AN1695" s="127"/>
    </row>
    <row r="1696" spans="1:40" s="66" customFormat="1" ht="29.25" hidden="1" customHeight="1" thickTop="1" thickBot="1">
      <c r="A1696" s="26"/>
      <c r="B1696" s="184"/>
      <c r="C1696" s="64"/>
      <c r="D1696" s="56"/>
      <c r="E1696" s="53" t="str">
        <f>+IF(J1696="","",SUBTOTAL(3,J$8:J1696))</f>
        <v/>
      </c>
      <c r="F1696" s="201"/>
      <c r="G1696" s="25"/>
      <c r="H1696" s="28">
        <v>9722</v>
      </c>
      <c r="I1696" s="65"/>
      <c r="J1696" s="25"/>
      <c r="K1696" s="26" t="str">
        <f t="shared" si="147"/>
        <v/>
      </c>
      <c r="L1696" s="169"/>
      <c r="M1696" s="25"/>
      <c r="N1696" s="38"/>
      <c r="P1696" s="63" t="str">
        <f t="shared" si="146"/>
        <v>.</v>
      </c>
      <c r="Q1696" s="63"/>
      <c r="R1696" s="63"/>
      <c r="S1696" s="6" t="str">
        <f t="shared" si="145"/>
        <v xml:space="preserve">فاتورة رقم 9722  </v>
      </c>
      <c r="T1696" s="6"/>
      <c r="U1696" s="283"/>
      <c r="V1696" s="283"/>
      <c r="W1696" s="164"/>
      <c r="X1696" s="99"/>
      <c r="Y1696" s="58"/>
      <c r="Z1696" s="58"/>
      <c r="AA1696" s="58"/>
      <c r="AB1696" s="58"/>
      <c r="AC1696" s="58"/>
      <c r="AD1696" s="58"/>
      <c r="AE1696" s="58"/>
      <c r="AF1696" s="58"/>
      <c r="AG1696" s="58"/>
      <c r="AH1696" s="58"/>
      <c r="AI1696" s="58"/>
      <c r="AJ1696" s="58"/>
      <c r="AM1696" s="127"/>
      <c r="AN1696" s="127"/>
    </row>
    <row r="1697" spans="1:40" s="66" customFormat="1" ht="29.25" hidden="1" customHeight="1" thickTop="1" thickBot="1">
      <c r="A1697" s="26"/>
      <c r="B1697" s="184"/>
      <c r="C1697" s="64"/>
      <c r="D1697" s="56"/>
      <c r="E1697" s="53" t="str">
        <f>+IF(J1697="","",SUBTOTAL(3,J$8:J1697))</f>
        <v/>
      </c>
      <c r="F1697" s="201"/>
      <c r="G1697" s="25"/>
      <c r="H1697" s="28">
        <v>9723</v>
      </c>
      <c r="I1697" s="65"/>
      <c r="J1697" s="25"/>
      <c r="K1697" s="26" t="str">
        <f t="shared" si="147"/>
        <v/>
      </c>
      <c r="L1697" s="169"/>
      <c r="M1697" s="25"/>
      <c r="N1697" s="38"/>
      <c r="P1697" s="63" t="str">
        <f t="shared" si="146"/>
        <v>.</v>
      </c>
      <c r="Q1697" s="63"/>
      <c r="R1697" s="63"/>
      <c r="S1697" s="6" t="str">
        <f t="shared" si="145"/>
        <v xml:space="preserve">فاتورة رقم 9723  </v>
      </c>
      <c r="T1697" s="6"/>
      <c r="U1697" s="283"/>
      <c r="V1697" s="283"/>
      <c r="W1697" s="164"/>
      <c r="X1697" s="99"/>
      <c r="Y1697" s="58"/>
      <c r="Z1697" s="58"/>
      <c r="AA1697" s="58"/>
      <c r="AB1697" s="58"/>
      <c r="AC1697" s="58"/>
      <c r="AD1697" s="58"/>
      <c r="AE1697" s="58"/>
      <c r="AF1697" s="58"/>
      <c r="AG1697" s="58"/>
      <c r="AH1697" s="58"/>
      <c r="AI1697" s="58"/>
      <c r="AJ1697" s="58"/>
      <c r="AM1697" s="127"/>
      <c r="AN1697" s="127"/>
    </row>
    <row r="1698" spans="1:40" s="66" customFormat="1" ht="29.25" hidden="1" customHeight="1" thickTop="1" thickBot="1">
      <c r="A1698" s="26"/>
      <c r="B1698" s="184"/>
      <c r="C1698" s="64"/>
      <c r="D1698" s="56"/>
      <c r="E1698" s="53" t="str">
        <f>+IF(J1698="","",SUBTOTAL(3,J$8:J1698))</f>
        <v/>
      </c>
      <c r="F1698" s="201"/>
      <c r="G1698" s="25"/>
      <c r="H1698" s="28">
        <v>9724</v>
      </c>
      <c r="I1698" s="65"/>
      <c r="J1698" s="25"/>
      <c r="K1698" s="26" t="str">
        <f t="shared" si="147"/>
        <v/>
      </c>
      <c r="L1698" s="169"/>
      <c r="M1698" s="25"/>
      <c r="N1698" s="38"/>
      <c r="P1698" s="63" t="str">
        <f t="shared" si="146"/>
        <v>.</v>
      </c>
      <c r="Q1698" s="63"/>
      <c r="R1698" s="63"/>
      <c r="S1698" s="6" t="str">
        <f t="shared" si="145"/>
        <v xml:space="preserve">فاتورة رقم 9724  </v>
      </c>
      <c r="T1698" s="6"/>
      <c r="U1698" s="283"/>
      <c r="V1698" s="283"/>
      <c r="W1698" s="164"/>
      <c r="X1698" s="99"/>
      <c r="Y1698" s="58"/>
      <c r="Z1698" s="58"/>
      <c r="AA1698" s="58"/>
      <c r="AB1698" s="58"/>
      <c r="AC1698" s="58"/>
      <c r="AD1698" s="58"/>
      <c r="AE1698" s="58"/>
      <c r="AF1698" s="58"/>
      <c r="AG1698" s="58"/>
      <c r="AH1698" s="58"/>
      <c r="AI1698" s="58"/>
      <c r="AJ1698" s="58"/>
      <c r="AM1698" s="127"/>
      <c r="AN1698" s="127"/>
    </row>
    <row r="1699" spans="1:40" s="66" customFormat="1" ht="29.25" hidden="1" customHeight="1" thickTop="1" thickBot="1">
      <c r="A1699" s="26"/>
      <c r="B1699" s="184"/>
      <c r="C1699" s="64"/>
      <c r="D1699" s="56"/>
      <c r="E1699" s="53" t="str">
        <f>+IF(J1699="","",SUBTOTAL(3,J$8:J1699))</f>
        <v/>
      </c>
      <c r="F1699" s="201"/>
      <c r="G1699" s="25"/>
      <c r="H1699" s="28">
        <v>9725</v>
      </c>
      <c r="I1699" s="65"/>
      <c r="J1699" s="25"/>
      <c r="K1699" s="26" t="str">
        <f t="shared" si="147"/>
        <v/>
      </c>
      <c r="L1699" s="169"/>
      <c r="M1699" s="25"/>
      <c r="N1699" s="38"/>
      <c r="P1699" s="63" t="str">
        <f t="shared" si="146"/>
        <v>.</v>
      </c>
      <c r="Q1699" s="63"/>
      <c r="R1699" s="63"/>
      <c r="S1699" s="6" t="str">
        <f t="shared" si="145"/>
        <v xml:space="preserve">فاتورة رقم 9725  </v>
      </c>
      <c r="T1699" s="6"/>
      <c r="U1699" s="283"/>
      <c r="V1699" s="283"/>
      <c r="W1699" s="164"/>
      <c r="X1699" s="99"/>
      <c r="Y1699" s="58"/>
      <c r="Z1699" s="58"/>
      <c r="AA1699" s="58"/>
      <c r="AB1699" s="58"/>
      <c r="AC1699" s="58"/>
      <c r="AD1699" s="58"/>
      <c r="AE1699" s="58"/>
      <c r="AF1699" s="58"/>
      <c r="AG1699" s="58"/>
      <c r="AH1699" s="58"/>
      <c r="AI1699" s="58"/>
      <c r="AJ1699" s="58"/>
      <c r="AM1699" s="127"/>
      <c r="AN1699" s="127"/>
    </row>
    <row r="1700" spans="1:40" s="66" customFormat="1" ht="29.25" hidden="1" customHeight="1" thickTop="1" thickBot="1">
      <c r="A1700" s="26"/>
      <c r="B1700" s="184"/>
      <c r="C1700" s="64"/>
      <c r="D1700" s="56"/>
      <c r="E1700" s="53" t="str">
        <f>+IF(J1700="","",SUBTOTAL(3,J$8:J1700))</f>
        <v/>
      </c>
      <c r="F1700" s="201"/>
      <c r="G1700" s="25"/>
      <c r="H1700" s="28">
        <v>9726</v>
      </c>
      <c r="I1700" s="65"/>
      <c r="J1700" s="25"/>
      <c r="K1700" s="26" t="str">
        <f t="shared" si="147"/>
        <v/>
      </c>
      <c r="L1700" s="169"/>
      <c r="M1700" s="25"/>
      <c r="N1700" s="38"/>
      <c r="P1700" s="63" t="str">
        <f t="shared" si="146"/>
        <v>.</v>
      </c>
      <c r="Q1700" s="63"/>
      <c r="R1700" s="63"/>
      <c r="S1700" s="6" t="str">
        <f t="shared" si="145"/>
        <v xml:space="preserve">فاتورة رقم 9726  </v>
      </c>
      <c r="T1700" s="6"/>
      <c r="U1700" s="283"/>
      <c r="V1700" s="283"/>
      <c r="W1700" s="164"/>
      <c r="X1700" s="99"/>
      <c r="Y1700" s="58"/>
      <c r="Z1700" s="58"/>
      <c r="AA1700" s="58"/>
      <c r="AB1700" s="58"/>
      <c r="AC1700" s="58"/>
      <c r="AD1700" s="58"/>
      <c r="AE1700" s="58"/>
      <c r="AF1700" s="58"/>
      <c r="AG1700" s="58"/>
      <c r="AH1700" s="58"/>
      <c r="AI1700" s="58"/>
      <c r="AJ1700" s="58"/>
      <c r="AM1700" s="127"/>
      <c r="AN1700" s="127"/>
    </row>
    <row r="1701" spans="1:40" s="66" customFormat="1" ht="29.25" hidden="1" customHeight="1" thickTop="1" thickBot="1">
      <c r="A1701" s="26"/>
      <c r="B1701" s="184"/>
      <c r="C1701" s="64"/>
      <c r="D1701" s="56"/>
      <c r="E1701" s="53" t="str">
        <f>+IF(J1701="","",SUBTOTAL(3,J$8:J1701))</f>
        <v/>
      </c>
      <c r="F1701" s="201"/>
      <c r="G1701" s="25"/>
      <c r="H1701" s="28">
        <v>9727</v>
      </c>
      <c r="I1701" s="65"/>
      <c r="J1701" s="25"/>
      <c r="K1701" s="26" t="str">
        <f t="shared" si="147"/>
        <v/>
      </c>
      <c r="L1701" s="169"/>
      <c r="M1701" s="25"/>
      <c r="N1701" s="38"/>
      <c r="P1701" s="63" t="str">
        <f t="shared" si="146"/>
        <v>.</v>
      </c>
      <c r="Q1701" s="63"/>
      <c r="R1701" s="63"/>
      <c r="S1701" s="6" t="str">
        <f t="shared" si="145"/>
        <v xml:space="preserve">فاتورة رقم 9727  </v>
      </c>
      <c r="T1701" s="6"/>
      <c r="U1701" s="283"/>
      <c r="V1701" s="283"/>
      <c r="W1701" s="164"/>
      <c r="X1701" s="99"/>
      <c r="Y1701" s="58"/>
      <c r="Z1701" s="58"/>
      <c r="AA1701" s="58"/>
      <c r="AB1701" s="58"/>
      <c r="AC1701" s="58"/>
      <c r="AD1701" s="58"/>
      <c r="AE1701" s="58"/>
      <c r="AF1701" s="58"/>
      <c r="AG1701" s="58"/>
      <c r="AH1701" s="58"/>
      <c r="AI1701" s="58"/>
      <c r="AJ1701" s="58"/>
      <c r="AM1701" s="127"/>
      <c r="AN1701" s="127"/>
    </row>
    <row r="1702" spans="1:40" s="66" customFormat="1" ht="29.25" hidden="1" customHeight="1" thickTop="1" thickBot="1">
      <c r="A1702" s="26"/>
      <c r="B1702" s="184"/>
      <c r="C1702" s="64"/>
      <c r="D1702" s="56"/>
      <c r="E1702" s="53" t="str">
        <f>+IF(J1702="","",SUBTOTAL(3,J$8:J1702))</f>
        <v/>
      </c>
      <c r="F1702" s="201"/>
      <c r="G1702" s="25"/>
      <c r="H1702" s="28">
        <v>9728</v>
      </c>
      <c r="I1702" s="65"/>
      <c r="J1702" s="25"/>
      <c r="K1702" s="26" t="str">
        <f t="shared" si="147"/>
        <v/>
      </c>
      <c r="L1702" s="169"/>
      <c r="M1702" s="25"/>
      <c r="N1702" s="38"/>
      <c r="P1702" s="63" t="str">
        <f t="shared" si="146"/>
        <v>.</v>
      </c>
      <c r="Q1702" s="63"/>
      <c r="R1702" s="63"/>
      <c r="S1702" s="6" t="str">
        <f t="shared" si="145"/>
        <v xml:space="preserve">فاتورة رقم 9728  </v>
      </c>
      <c r="T1702" s="6"/>
      <c r="U1702" s="283"/>
      <c r="V1702" s="283"/>
      <c r="W1702" s="164"/>
      <c r="X1702" s="99"/>
      <c r="Y1702" s="58"/>
      <c r="Z1702" s="58"/>
      <c r="AA1702" s="58"/>
      <c r="AB1702" s="58"/>
      <c r="AC1702" s="58"/>
      <c r="AD1702" s="58"/>
      <c r="AE1702" s="58"/>
      <c r="AF1702" s="58"/>
      <c r="AG1702" s="58"/>
      <c r="AH1702" s="58"/>
      <c r="AI1702" s="58"/>
      <c r="AJ1702" s="58"/>
      <c r="AM1702" s="127"/>
      <c r="AN1702" s="127"/>
    </row>
    <row r="1703" spans="1:40" s="66" customFormat="1" ht="29.25" hidden="1" customHeight="1" thickTop="1" thickBot="1">
      <c r="A1703" s="26"/>
      <c r="B1703" s="184"/>
      <c r="C1703" s="64"/>
      <c r="D1703" s="56"/>
      <c r="E1703" s="53" t="str">
        <f>+IF(J1703="","",SUBTOTAL(3,J$8:J1703))</f>
        <v/>
      </c>
      <c r="F1703" s="201"/>
      <c r="G1703" s="25"/>
      <c r="H1703" s="28">
        <v>9729</v>
      </c>
      <c r="I1703" s="65"/>
      <c r="J1703" s="25"/>
      <c r="K1703" s="26" t="str">
        <f t="shared" si="147"/>
        <v/>
      </c>
      <c r="L1703" s="169"/>
      <c r="M1703" s="25"/>
      <c r="N1703" s="38"/>
      <c r="P1703" s="63" t="str">
        <f t="shared" si="146"/>
        <v>.</v>
      </c>
      <c r="Q1703" s="63"/>
      <c r="R1703" s="63"/>
      <c r="S1703" s="6" t="str">
        <f t="shared" si="145"/>
        <v xml:space="preserve">فاتورة رقم 9729  </v>
      </c>
      <c r="T1703" s="6"/>
      <c r="U1703" s="283"/>
      <c r="V1703" s="283"/>
      <c r="W1703" s="164"/>
      <c r="X1703" s="99"/>
      <c r="Y1703" s="58"/>
      <c r="Z1703" s="58"/>
      <c r="AA1703" s="58"/>
      <c r="AB1703" s="58"/>
      <c r="AC1703" s="58"/>
      <c r="AD1703" s="58"/>
      <c r="AE1703" s="58"/>
      <c r="AF1703" s="58"/>
      <c r="AG1703" s="58"/>
      <c r="AH1703" s="58"/>
      <c r="AI1703" s="58"/>
      <c r="AJ1703" s="58"/>
      <c r="AM1703" s="127"/>
      <c r="AN1703" s="127"/>
    </row>
    <row r="1704" spans="1:40" s="66" customFormat="1" ht="29.25" hidden="1" customHeight="1" thickTop="1" thickBot="1">
      <c r="A1704" s="26"/>
      <c r="B1704" s="184"/>
      <c r="C1704" s="64"/>
      <c r="D1704" s="56"/>
      <c r="E1704" s="53" t="str">
        <f>+IF(J1704="","",SUBTOTAL(3,J$8:J1704))</f>
        <v/>
      </c>
      <c r="F1704" s="201"/>
      <c r="G1704" s="25"/>
      <c r="H1704" s="28">
        <v>9730</v>
      </c>
      <c r="I1704" s="65"/>
      <c r="J1704" s="25"/>
      <c r="K1704" s="26" t="str">
        <f t="shared" si="147"/>
        <v/>
      </c>
      <c r="L1704" s="169"/>
      <c r="M1704" s="25"/>
      <c r="N1704" s="38"/>
      <c r="P1704" s="63" t="str">
        <f t="shared" si="146"/>
        <v>.</v>
      </c>
      <c r="Q1704" s="63"/>
      <c r="R1704" s="63"/>
      <c r="S1704" s="6" t="str">
        <f t="shared" si="145"/>
        <v xml:space="preserve">فاتورة رقم 9730  </v>
      </c>
      <c r="T1704" s="6"/>
      <c r="U1704" s="283"/>
      <c r="V1704" s="283"/>
      <c r="W1704" s="164"/>
      <c r="X1704" s="99"/>
      <c r="Y1704" s="58"/>
      <c r="Z1704" s="58"/>
      <c r="AA1704" s="58"/>
      <c r="AB1704" s="58"/>
      <c r="AC1704" s="58"/>
      <c r="AD1704" s="58"/>
      <c r="AE1704" s="58"/>
      <c r="AF1704" s="58"/>
      <c r="AG1704" s="58"/>
      <c r="AH1704" s="58"/>
      <c r="AI1704" s="58"/>
      <c r="AJ1704" s="58"/>
      <c r="AM1704" s="127"/>
      <c r="AN1704" s="127"/>
    </row>
    <row r="1705" spans="1:40" s="66" customFormat="1" ht="29.25" hidden="1" customHeight="1" thickTop="1" thickBot="1">
      <c r="A1705" s="26"/>
      <c r="B1705" s="184"/>
      <c r="C1705" s="64"/>
      <c r="D1705" s="56"/>
      <c r="E1705" s="53" t="str">
        <f>+IF(J1705="","",SUBTOTAL(3,J$8:J1705))</f>
        <v/>
      </c>
      <c r="F1705" s="201"/>
      <c r="G1705" s="25"/>
      <c r="H1705" s="28">
        <v>9731</v>
      </c>
      <c r="I1705" s="65"/>
      <c r="J1705" s="25"/>
      <c r="K1705" s="26" t="str">
        <f t="shared" si="147"/>
        <v/>
      </c>
      <c r="L1705" s="169"/>
      <c r="M1705" s="25"/>
      <c r="N1705" s="38"/>
      <c r="P1705" s="63" t="str">
        <f t="shared" si="146"/>
        <v>.</v>
      </c>
      <c r="Q1705" s="63"/>
      <c r="R1705" s="63"/>
      <c r="S1705" s="6" t="str">
        <f t="shared" si="145"/>
        <v xml:space="preserve">فاتورة رقم 9731  </v>
      </c>
      <c r="T1705" s="6"/>
      <c r="U1705" s="283"/>
      <c r="V1705" s="283"/>
      <c r="W1705" s="164"/>
      <c r="X1705" s="99"/>
      <c r="Y1705" s="58"/>
      <c r="Z1705" s="58"/>
      <c r="AA1705" s="58"/>
      <c r="AB1705" s="58"/>
      <c r="AC1705" s="58"/>
      <c r="AD1705" s="58"/>
      <c r="AE1705" s="58"/>
      <c r="AF1705" s="58"/>
      <c r="AG1705" s="58"/>
      <c r="AH1705" s="58"/>
      <c r="AI1705" s="58"/>
      <c r="AJ1705" s="58"/>
      <c r="AM1705" s="127"/>
      <c r="AN1705" s="127"/>
    </row>
    <row r="1706" spans="1:40" s="66" customFormat="1" ht="29.25" hidden="1" customHeight="1" thickTop="1" thickBot="1">
      <c r="A1706" s="26"/>
      <c r="B1706" s="184"/>
      <c r="C1706" s="64"/>
      <c r="D1706" s="56"/>
      <c r="E1706" s="53" t="str">
        <f>+IF(J1706="","",SUBTOTAL(3,J$8:J1706))</f>
        <v/>
      </c>
      <c r="F1706" s="201"/>
      <c r="G1706" s="25"/>
      <c r="H1706" s="28">
        <v>9732</v>
      </c>
      <c r="I1706" s="65"/>
      <c r="J1706" s="25"/>
      <c r="K1706" s="26" t="str">
        <f t="shared" si="147"/>
        <v/>
      </c>
      <c r="L1706" s="169"/>
      <c r="M1706" s="25"/>
      <c r="N1706" s="38"/>
      <c r="P1706" s="63" t="str">
        <f t="shared" si="146"/>
        <v>.</v>
      </c>
      <c r="Q1706" s="63"/>
      <c r="R1706" s="63"/>
      <c r="S1706" s="6" t="str">
        <f t="shared" si="145"/>
        <v xml:space="preserve">فاتورة رقم 9732  </v>
      </c>
      <c r="T1706" s="6"/>
      <c r="U1706" s="283"/>
      <c r="V1706" s="283"/>
      <c r="W1706" s="164"/>
      <c r="X1706" s="99"/>
      <c r="Y1706" s="58"/>
      <c r="Z1706" s="58"/>
      <c r="AA1706" s="58"/>
      <c r="AB1706" s="58"/>
      <c r="AC1706" s="58"/>
      <c r="AD1706" s="58"/>
      <c r="AE1706" s="58"/>
      <c r="AF1706" s="58"/>
      <c r="AG1706" s="58"/>
      <c r="AH1706" s="58"/>
      <c r="AI1706" s="58"/>
      <c r="AJ1706" s="58"/>
      <c r="AM1706" s="127"/>
      <c r="AN1706" s="127"/>
    </row>
    <row r="1707" spans="1:40" s="66" customFormat="1" ht="29.25" hidden="1" customHeight="1" thickTop="1" thickBot="1">
      <c r="A1707" s="26"/>
      <c r="B1707" s="184"/>
      <c r="C1707" s="64"/>
      <c r="D1707" s="56"/>
      <c r="E1707" s="53" t="str">
        <f>+IF(J1707="","",SUBTOTAL(3,J$8:J1707))</f>
        <v/>
      </c>
      <c r="F1707" s="201"/>
      <c r="G1707" s="25"/>
      <c r="H1707" s="28">
        <v>9733</v>
      </c>
      <c r="I1707" s="65"/>
      <c r="J1707" s="25"/>
      <c r="K1707" s="26" t="str">
        <f t="shared" si="147"/>
        <v/>
      </c>
      <c r="L1707" s="169"/>
      <c r="M1707" s="25"/>
      <c r="N1707" s="38"/>
      <c r="P1707" s="63" t="str">
        <f t="shared" si="146"/>
        <v>.</v>
      </c>
      <c r="Q1707" s="63"/>
      <c r="R1707" s="63"/>
      <c r="S1707" s="6" t="str">
        <f t="shared" si="145"/>
        <v xml:space="preserve">فاتورة رقم 9733  </v>
      </c>
      <c r="T1707" s="6"/>
      <c r="U1707" s="283"/>
      <c r="V1707" s="283"/>
      <c r="W1707" s="164"/>
      <c r="X1707" s="99"/>
      <c r="Y1707" s="58"/>
      <c r="Z1707" s="58"/>
      <c r="AA1707" s="58"/>
      <c r="AB1707" s="58"/>
      <c r="AC1707" s="58"/>
      <c r="AD1707" s="58"/>
      <c r="AE1707" s="58"/>
      <c r="AF1707" s="58"/>
      <c r="AG1707" s="58"/>
      <c r="AH1707" s="58"/>
      <c r="AI1707" s="58"/>
      <c r="AJ1707" s="58"/>
      <c r="AM1707" s="127"/>
      <c r="AN1707" s="127"/>
    </row>
    <row r="1708" spans="1:40" s="66" customFormat="1" ht="29.25" hidden="1" customHeight="1" thickTop="1" thickBot="1">
      <c r="A1708" s="26"/>
      <c r="B1708" s="184"/>
      <c r="C1708" s="64"/>
      <c r="D1708" s="56"/>
      <c r="E1708" s="53" t="str">
        <f>+IF(J1708="","",SUBTOTAL(3,J$8:J1708))</f>
        <v/>
      </c>
      <c r="F1708" s="201"/>
      <c r="G1708" s="25"/>
      <c r="H1708" s="28">
        <v>9734</v>
      </c>
      <c r="I1708" s="65"/>
      <c r="J1708" s="25"/>
      <c r="K1708" s="26" t="str">
        <f t="shared" si="147"/>
        <v/>
      </c>
      <c r="L1708" s="169"/>
      <c r="M1708" s="25"/>
      <c r="N1708" s="38"/>
      <c r="P1708" s="63" t="str">
        <f t="shared" si="146"/>
        <v>.</v>
      </c>
      <c r="Q1708" s="63"/>
      <c r="R1708" s="63"/>
      <c r="S1708" s="6" t="str">
        <f t="shared" si="145"/>
        <v xml:space="preserve">فاتورة رقم 9734  </v>
      </c>
      <c r="T1708" s="6"/>
      <c r="U1708" s="283"/>
      <c r="V1708" s="283"/>
      <c r="W1708" s="164"/>
      <c r="X1708" s="99"/>
      <c r="Y1708" s="58"/>
      <c r="Z1708" s="58"/>
      <c r="AA1708" s="58"/>
      <c r="AB1708" s="58"/>
      <c r="AC1708" s="58"/>
      <c r="AD1708" s="58"/>
      <c r="AE1708" s="58"/>
      <c r="AF1708" s="58"/>
      <c r="AG1708" s="58"/>
      <c r="AH1708" s="58"/>
      <c r="AI1708" s="58"/>
      <c r="AJ1708" s="58"/>
      <c r="AM1708" s="127"/>
      <c r="AN1708" s="127"/>
    </row>
    <row r="1709" spans="1:40" s="66" customFormat="1" ht="29.25" hidden="1" customHeight="1" thickTop="1" thickBot="1">
      <c r="A1709" s="26"/>
      <c r="B1709" s="184"/>
      <c r="C1709" s="64"/>
      <c r="D1709" s="56"/>
      <c r="E1709" s="53" t="str">
        <f>+IF(J1709="","",SUBTOTAL(3,J$8:J1709))</f>
        <v/>
      </c>
      <c r="F1709" s="201"/>
      <c r="G1709" s="25"/>
      <c r="H1709" s="28">
        <v>9735</v>
      </c>
      <c r="I1709" s="65"/>
      <c r="J1709" s="25"/>
      <c r="K1709" s="26" t="str">
        <f t="shared" si="147"/>
        <v/>
      </c>
      <c r="L1709" s="169"/>
      <c r="M1709" s="25"/>
      <c r="N1709" s="38"/>
      <c r="P1709" s="63" t="str">
        <f t="shared" si="146"/>
        <v>.</v>
      </c>
      <c r="Q1709" s="63"/>
      <c r="R1709" s="63"/>
      <c r="S1709" s="6" t="str">
        <f t="shared" si="145"/>
        <v xml:space="preserve">فاتورة رقم 9735  </v>
      </c>
      <c r="T1709" s="6"/>
      <c r="U1709" s="283"/>
      <c r="V1709" s="283"/>
      <c r="W1709" s="164"/>
      <c r="X1709" s="99"/>
      <c r="Y1709" s="58"/>
      <c r="Z1709" s="58"/>
      <c r="AA1709" s="58"/>
      <c r="AB1709" s="58"/>
      <c r="AC1709" s="58"/>
      <c r="AD1709" s="58"/>
      <c r="AE1709" s="58"/>
      <c r="AF1709" s="58"/>
      <c r="AG1709" s="58"/>
      <c r="AH1709" s="58"/>
      <c r="AI1709" s="58"/>
      <c r="AJ1709" s="58"/>
      <c r="AM1709" s="127"/>
      <c r="AN1709" s="127"/>
    </row>
    <row r="1710" spans="1:40" s="66" customFormat="1" ht="29.25" hidden="1" customHeight="1" thickTop="1" thickBot="1">
      <c r="A1710" s="26"/>
      <c r="B1710" s="184"/>
      <c r="C1710" s="64"/>
      <c r="D1710" s="56"/>
      <c r="E1710" s="53" t="str">
        <f>+IF(J1710="","",SUBTOTAL(3,J$8:J1710))</f>
        <v/>
      </c>
      <c r="F1710" s="201"/>
      <c r="G1710" s="25"/>
      <c r="H1710" s="28">
        <v>9736</v>
      </c>
      <c r="I1710" s="65"/>
      <c r="J1710" s="25"/>
      <c r="K1710" s="26" t="str">
        <f t="shared" si="147"/>
        <v/>
      </c>
      <c r="L1710" s="169"/>
      <c r="M1710" s="25"/>
      <c r="N1710" s="38"/>
      <c r="P1710" s="63" t="str">
        <f t="shared" si="146"/>
        <v>.</v>
      </c>
      <c r="Q1710" s="63"/>
      <c r="R1710" s="63"/>
      <c r="S1710" s="6" t="str">
        <f t="shared" si="145"/>
        <v xml:space="preserve">فاتورة رقم 9736  </v>
      </c>
      <c r="T1710" s="6"/>
      <c r="U1710" s="283"/>
      <c r="V1710" s="283"/>
      <c r="W1710" s="164"/>
      <c r="X1710" s="99"/>
      <c r="Y1710" s="58"/>
      <c r="Z1710" s="58"/>
      <c r="AA1710" s="58"/>
      <c r="AB1710" s="58"/>
      <c r="AC1710" s="58"/>
      <c r="AD1710" s="58"/>
      <c r="AE1710" s="58"/>
      <c r="AF1710" s="58"/>
      <c r="AG1710" s="58"/>
      <c r="AH1710" s="58"/>
      <c r="AI1710" s="58"/>
      <c r="AJ1710" s="58"/>
      <c r="AM1710" s="127"/>
      <c r="AN1710" s="127"/>
    </row>
    <row r="1711" spans="1:40" s="66" customFormat="1" ht="29.25" hidden="1" customHeight="1" thickTop="1" thickBot="1">
      <c r="A1711" s="26"/>
      <c r="B1711" s="184"/>
      <c r="C1711" s="64"/>
      <c r="D1711" s="56"/>
      <c r="E1711" s="53" t="str">
        <f>+IF(J1711="","",SUBTOTAL(3,J$8:J1711))</f>
        <v/>
      </c>
      <c r="F1711" s="201"/>
      <c r="G1711" s="25"/>
      <c r="H1711" s="28">
        <v>9737</v>
      </c>
      <c r="I1711" s="65"/>
      <c r="J1711" s="25"/>
      <c r="K1711" s="26" t="str">
        <f t="shared" si="147"/>
        <v/>
      </c>
      <c r="L1711" s="169"/>
      <c r="M1711" s="25"/>
      <c r="N1711" s="38"/>
      <c r="P1711" s="63" t="str">
        <f t="shared" si="146"/>
        <v>.</v>
      </c>
      <c r="Q1711" s="63"/>
      <c r="R1711" s="63"/>
      <c r="S1711" s="6" t="str">
        <f t="shared" si="145"/>
        <v xml:space="preserve">فاتورة رقم 9737  </v>
      </c>
      <c r="T1711" s="6"/>
      <c r="U1711" s="283"/>
      <c r="V1711" s="283"/>
      <c r="W1711" s="164"/>
      <c r="X1711" s="99"/>
      <c r="Y1711" s="58"/>
      <c r="Z1711" s="58"/>
      <c r="AA1711" s="58"/>
      <c r="AB1711" s="58"/>
      <c r="AC1711" s="58"/>
      <c r="AD1711" s="58"/>
      <c r="AE1711" s="58"/>
      <c r="AF1711" s="58"/>
      <c r="AG1711" s="58"/>
      <c r="AH1711" s="58"/>
      <c r="AI1711" s="58"/>
      <c r="AJ1711" s="58"/>
      <c r="AM1711" s="127"/>
      <c r="AN1711" s="127"/>
    </row>
    <row r="1712" spans="1:40" s="66" customFormat="1" ht="29.25" hidden="1" customHeight="1" thickTop="1" thickBot="1">
      <c r="A1712" s="26"/>
      <c r="B1712" s="184"/>
      <c r="C1712" s="64"/>
      <c r="D1712" s="56"/>
      <c r="E1712" s="53" t="str">
        <f>+IF(J1712="","",SUBTOTAL(3,J$8:J1712))</f>
        <v/>
      </c>
      <c r="F1712" s="201"/>
      <c r="G1712" s="25"/>
      <c r="H1712" s="28">
        <v>9738</v>
      </c>
      <c r="I1712" s="65"/>
      <c r="J1712" s="25"/>
      <c r="K1712" s="26" t="str">
        <f t="shared" si="147"/>
        <v/>
      </c>
      <c r="L1712" s="169"/>
      <c r="M1712" s="25"/>
      <c r="N1712" s="38"/>
      <c r="P1712" s="63" t="str">
        <f t="shared" si="146"/>
        <v>.</v>
      </c>
      <c r="Q1712" s="63"/>
      <c r="R1712" s="63"/>
      <c r="S1712" s="6" t="str">
        <f t="shared" si="145"/>
        <v xml:space="preserve">فاتورة رقم 9738  </v>
      </c>
      <c r="T1712" s="6"/>
      <c r="U1712" s="283"/>
      <c r="V1712" s="283"/>
      <c r="W1712" s="164"/>
      <c r="X1712" s="99"/>
      <c r="Y1712" s="58"/>
      <c r="Z1712" s="58"/>
      <c r="AA1712" s="58"/>
      <c r="AB1712" s="58"/>
      <c r="AC1712" s="58"/>
      <c r="AD1712" s="58"/>
      <c r="AE1712" s="58"/>
      <c r="AF1712" s="58"/>
      <c r="AG1712" s="58"/>
      <c r="AH1712" s="58"/>
      <c r="AI1712" s="58"/>
      <c r="AJ1712" s="58"/>
      <c r="AM1712" s="127"/>
      <c r="AN1712" s="127"/>
    </row>
    <row r="1713" spans="1:40" s="66" customFormat="1" ht="29.25" hidden="1" customHeight="1" thickTop="1" thickBot="1">
      <c r="A1713" s="26"/>
      <c r="B1713" s="184"/>
      <c r="C1713" s="64"/>
      <c r="D1713" s="56"/>
      <c r="E1713" s="53" t="str">
        <f>+IF(J1713="","",SUBTOTAL(3,J$8:J1713))</f>
        <v/>
      </c>
      <c r="F1713" s="201"/>
      <c r="G1713" s="25"/>
      <c r="H1713" s="28">
        <v>9739</v>
      </c>
      <c r="I1713" s="65"/>
      <c r="J1713" s="25"/>
      <c r="K1713" s="26" t="str">
        <f t="shared" si="147"/>
        <v/>
      </c>
      <c r="L1713" s="169"/>
      <c r="M1713" s="25"/>
      <c r="N1713" s="38"/>
      <c r="P1713" s="63" t="str">
        <f t="shared" si="146"/>
        <v>.</v>
      </c>
      <c r="Q1713" s="63"/>
      <c r="R1713" s="63"/>
      <c r="S1713" s="6" t="str">
        <f t="shared" si="145"/>
        <v xml:space="preserve">فاتورة رقم 9739  </v>
      </c>
      <c r="T1713" s="6"/>
      <c r="U1713" s="283"/>
      <c r="V1713" s="283"/>
      <c r="W1713" s="164"/>
      <c r="X1713" s="99"/>
      <c r="Y1713" s="58"/>
      <c r="Z1713" s="58"/>
      <c r="AA1713" s="58"/>
      <c r="AB1713" s="58"/>
      <c r="AC1713" s="58"/>
      <c r="AD1713" s="58"/>
      <c r="AE1713" s="58"/>
      <c r="AF1713" s="58"/>
      <c r="AG1713" s="58"/>
      <c r="AH1713" s="58"/>
      <c r="AI1713" s="58"/>
      <c r="AJ1713" s="58"/>
      <c r="AM1713" s="127"/>
      <c r="AN1713" s="127"/>
    </row>
    <row r="1714" spans="1:40" s="66" customFormat="1" ht="29.25" hidden="1" customHeight="1" thickTop="1" thickBot="1">
      <c r="A1714" s="26"/>
      <c r="B1714" s="184"/>
      <c r="C1714" s="64"/>
      <c r="D1714" s="56"/>
      <c r="E1714" s="53" t="str">
        <f>+IF(J1714="","",SUBTOTAL(3,J$8:J1714))</f>
        <v/>
      </c>
      <c r="F1714" s="201"/>
      <c r="G1714" s="25"/>
      <c r="H1714" s="28">
        <v>9740</v>
      </c>
      <c r="I1714" s="65"/>
      <c r="J1714" s="25"/>
      <c r="K1714" s="26" t="str">
        <f t="shared" si="147"/>
        <v/>
      </c>
      <c r="L1714" s="169"/>
      <c r="M1714" s="25"/>
      <c r="N1714" s="38"/>
      <c r="P1714" s="63" t="str">
        <f t="shared" si="146"/>
        <v>.</v>
      </c>
      <c r="Q1714" s="63"/>
      <c r="R1714" s="63"/>
      <c r="S1714" s="6" t="str">
        <f t="shared" si="145"/>
        <v xml:space="preserve">فاتورة رقم 9740  </v>
      </c>
      <c r="T1714" s="6"/>
      <c r="U1714" s="283"/>
      <c r="V1714" s="283"/>
      <c r="W1714" s="164"/>
      <c r="X1714" s="99"/>
      <c r="Y1714" s="58"/>
      <c r="Z1714" s="58"/>
      <c r="AA1714" s="58"/>
      <c r="AB1714" s="58"/>
      <c r="AC1714" s="58"/>
      <c r="AD1714" s="58"/>
      <c r="AE1714" s="58"/>
      <c r="AF1714" s="58"/>
      <c r="AG1714" s="58"/>
      <c r="AH1714" s="58"/>
      <c r="AI1714" s="58"/>
      <c r="AJ1714" s="58"/>
      <c r="AM1714" s="127"/>
      <c r="AN1714" s="127"/>
    </row>
    <row r="1715" spans="1:40" s="66" customFormat="1" ht="29.25" hidden="1" customHeight="1" thickTop="1" thickBot="1">
      <c r="A1715" s="26"/>
      <c r="B1715" s="184"/>
      <c r="C1715" s="64"/>
      <c r="D1715" s="56"/>
      <c r="E1715" s="53" t="str">
        <f>+IF(J1715="","",SUBTOTAL(3,J$8:J1715))</f>
        <v/>
      </c>
      <c r="F1715" s="201"/>
      <c r="G1715" s="25"/>
      <c r="H1715" s="28">
        <v>9741</v>
      </c>
      <c r="I1715" s="65"/>
      <c r="J1715" s="25"/>
      <c r="K1715" s="26" t="str">
        <f t="shared" si="147"/>
        <v/>
      </c>
      <c r="L1715" s="169"/>
      <c r="M1715" s="25"/>
      <c r="N1715" s="38"/>
      <c r="P1715" s="63" t="str">
        <f t="shared" si="146"/>
        <v>.</v>
      </c>
      <c r="Q1715" s="63"/>
      <c r="R1715" s="63"/>
      <c r="S1715" s="6" t="str">
        <f t="shared" si="145"/>
        <v xml:space="preserve">فاتورة رقم 9741  </v>
      </c>
      <c r="T1715" s="6"/>
      <c r="U1715" s="283"/>
      <c r="V1715" s="283"/>
      <c r="W1715" s="164"/>
      <c r="X1715" s="99"/>
      <c r="Y1715" s="58"/>
      <c r="Z1715" s="58"/>
      <c r="AA1715" s="58"/>
      <c r="AB1715" s="58"/>
      <c r="AC1715" s="58"/>
      <c r="AD1715" s="58"/>
      <c r="AE1715" s="58"/>
      <c r="AF1715" s="58"/>
      <c r="AG1715" s="58"/>
      <c r="AH1715" s="58"/>
      <c r="AI1715" s="58"/>
      <c r="AJ1715" s="58"/>
      <c r="AM1715" s="127"/>
      <c r="AN1715" s="127"/>
    </row>
    <row r="1716" spans="1:40" s="66" customFormat="1" ht="29.25" hidden="1" customHeight="1" thickTop="1" thickBot="1">
      <c r="A1716" s="26"/>
      <c r="B1716" s="184"/>
      <c r="C1716" s="64"/>
      <c r="D1716" s="56"/>
      <c r="E1716" s="53" t="str">
        <f>+IF(J1716="","",SUBTOTAL(3,J$8:J1716))</f>
        <v/>
      </c>
      <c r="F1716" s="201"/>
      <c r="G1716" s="25"/>
      <c r="H1716" s="28">
        <v>9742</v>
      </c>
      <c r="I1716" s="65"/>
      <c r="J1716" s="25"/>
      <c r="K1716" s="26" t="str">
        <f t="shared" si="147"/>
        <v/>
      </c>
      <c r="L1716" s="169"/>
      <c r="M1716" s="25"/>
      <c r="N1716" s="38"/>
      <c r="P1716" s="63" t="str">
        <f t="shared" si="146"/>
        <v>.</v>
      </c>
      <c r="Q1716" s="63"/>
      <c r="R1716" s="63"/>
      <c r="S1716" s="6" t="str">
        <f t="shared" si="145"/>
        <v xml:space="preserve">فاتورة رقم 9742  </v>
      </c>
      <c r="T1716" s="6"/>
      <c r="U1716" s="283"/>
      <c r="V1716" s="283"/>
      <c r="W1716" s="164"/>
      <c r="X1716" s="99"/>
      <c r="Y1716" s="58"/>
      <c r="Z1716" s="58"/>
      <c r="AA1716" s="58"/>
      <c r="AB1716" s="58"/>
      <c r="AC1716" s="58"/>
      <c r="AD1716" s="58"/>
      <c r="AE1716" s="58"/>
      <c r="AF1716" s="58"/>
      <c r="AG1716" s="58"/>
      <c r="AH1716" s="58"/>
      <c r="AI1716" s="58"/>
      <c r="AJ1716" s="58"/>
      <c r="AM1716" s="127"/>
      <c r="AN1716" s="127"/>
    </row>
    <row r="1717" spans="1:40" s="66" customFormat="1" ht="29.25" hidden="1" customHeight="1" thickTop="1" thickBot="1">
      <c r="A1717" s="26"/>
      <c r="B1717" s="184"/>
      <c r="C1717" s="64"/>
      <c r="D1717" s="56"/>
      <c r="E1717" s="53" t="str">
        <f>+IF(J1717="","",SUBTOTAL(3,J$8:J1717))</f>
        <v/>
      </c>
      <c r="F1717" s="201"/>
      <c r="G1717" s="25"/>
      <c r="H1717" s="28">
        <v>9743</v>
      </c>
      <c r="I1717" s="65"/>
      <c r="J1717" s="25"/>
      <c r="K1717" s="26" t="str">
        <f t="shared" si="147"/>
        <v/>
      </c>
      <c r="L1717" s="169"/>
      <c r="M1717" s="25"/>
      <c r="N1717" s="38"/>
      <c r="P1717" s="63" t="str">
        <f t="shared" si="146"/>
        <v>.</v>
      </c>
      <c r="Q1717" s="63"/>
      <c r="R1717" s="63"/>
      <c r="S1717" s="6" t="str">
        <f t="shared" si="145"/>
        <v xml:space="preserve">فاتورة رقم 9743  </v>
      </c>
      <c r="T1717" s="6"/>
      <c r="U1717" s="283"/>
      <c r="V1717" s="283"/>
      <c r="W1717" s="164"/>
      <c r="X1717" s="99"/>
      <c r="Y1717" s="58"/>
      <c r="Z1717" s="58"/>
      <c r="AA1717" s="58"/>
      <c r="AB1717" s="58"/>
      <c r="AC1717" s="58"/>
      <c r="AD1717" s="58"/>
      <c r="AE1717" s="58"/>
      <c r="AF1717" s="58"/>
      <c r="AG1717" s="58"/>
      <c r="AH1717" s="58"/>
      <c r="AI1717" s="58"/>
      <c r="AJ1717" s="58"/>
      <c r="AM1717" s="127"/>
      <c r="AN1717" s="127"/>
    </row>
    <row r="1718" spans="1:40" s="66" customFormat="1" ht="29.25" hidden="1" customHeight="1" thickTop="1" thickBot="1">
      <c r="A1718" s="26"/>
      <c r="B1718" s="184"/>
      <c r="C1718" s="64"/>
      <c r="D1718" s="56"/>
      <c r="E1718" s="53" t="str">
        <f>+IF(J1718="","",SUBTOTAL(3,J$8:J1718))</f>
        <v/>
      </c>
      <c r="F1718" s="201"/>
      <c r="G1718" s="25"/>
      <c r="H1718" s="28">
        <v>9744</v>
      </c>
      <c r="I1718" s="65"/>
      <c r="J1718" s="25"/>
      <c r="K1718" s="26" t="str">
        <f t="shared" si="147"/>
        <v/>
      </c>
      <c r="L1718" s="169"/>
      <c r="M1718" s="25"/>
      <c r="N1718" s="38"/>
      <c r="P1718" s="63" t="str">
        <f t="shared" si="146"/>
        <v>.</v>
      </c>
      <c r="Q1718" s="63"/>
      <c r="R1718" s="63"/>
      <c r="S1718" s="6" t="str">
        <f t="shared" si="145"/>
        <v xml:space="preserve">فاتورة رقم 9744  </v>
      </c>
      <c r="T1718" s="6"/>
      <c r="U1718" s="283"/>
      <c r="V1718" s="283"/>
      <c r="W1718" s="164"/>
      <c r="X1718" s="99"/>
      <c r="Y1718" s="58"/>
      <c r="Z1718" s="58"/>
      <c r="AA1718" s="58"/>
      <c r="AB1718" s="58"/>
      <c r="AC1718" s="58"/>
      <c r="AD1718" s="58"/>
      <c r="AE1718" s="58"/>
      <c r="AF1718" s="58"/>
      <c r="AG1718" s="58"/>
      <c r="AH1718" s="58"/>
      <c r="AI1718" s="58"/>
      <c r="AJ1718" s="58"/>
      <c r="AM1718" s="127"/>
      <c r="AN1718" s="127"/>
    </row>
    <row r="1719" spans="1:40" s="66" customFormat="1" ht="29.25" hidden="1" customHeight="1" thickTop="1" thickBot="1">
      <c r="A1719" s="26"/>
      <c r="B1719" s="184"/>
      <c r="C1719" s="64"/>
      <c r="D1719" s="56"/>
      <c r="E1719" s="53" t="str">
        <f>+IF(J1719="","",SUBTOTAL(3,J$8:J1719))</f>
        <v/>
      </c>
      <c r="F1719" s="201"/>
      <c r="G1719" s="25"/>
      <c r="H1719" s="28">
        <v>9745</v>
      </c>
      <c r="I1719" s="65"/>
      <c r="J1719" s="25"/>
      <c r="K1719" s="26" t="str">
        <f t="shared" si="147"/>
        <v/>
      </c>
      <c r="L1719" s="169"/>
      <c r="M1719" s="25"/>
      <c r="N1719" s="38"/>
      <c r="P1719" s="63" t="str">
        <f t="shared" si="146"/>
        <v>.</v>
      </c>
      <c r="Q1719" s="63"/>
      <c r="R1719" s="63"/>
      <c r="S1719" s="6" t="str">
        <f t="shared" si="145"/>
        <v xml:space="preserve">فاتورة رقم 9745  </v>
      </c>
      <c r="T1719" s="6"/>
      <c r="U1719" s="283"/>
      <c r="V1719" s="283"/>
      <c r="W1719" s="164"/>
      <c r="X1719" s="99"/>
      <c r="Y1719" s="58"/>
      <c r="Z1719" s="58"/>
      <c r="AA1719" s="58"/>
      <c r="AB1719" s="58"/>
      <c r="AC1719" s="58"/>
      <c r="AD1719" s="58"/>
      <c r="AE1719" s="58"/>
      <c r="AF1719" s="58"/>
      <c r="AG1719" s="58"/>
      <c r="AH1719" s="58"/>
      <c r="AI1719" s="58"/>
      <c r="AJ1719" s="58"/>
      <c r="AM1719" s="127"/>
      <c r="AN1719" s="127"/>
    </row>
    <row r="1720" spans="1:40" s="66" customFormat="1" ht="29.25" hidden="1" customHeight="1" thickTop="1" thickBot="1">
      <c r="A1720" s="26"/>
      <c r="B1720" s="184"/>
      <c r="C1720" s="64"/>
      <c r="D1720" s="56"/>
      <c r="E1720" s="53" t="str">
        <f>+IF(J1720="","",SUBTOTAL(3,J$8:J1720))</f>
        <v/>
      </c>
      <c r="F1720" s="201"/>
      <c r="G1720" s="25"/>
      <c r="H1720" s="28">
        <v>9746</v>
      </c>
      <c r="I1720" s="65"/>
      <c r="J1720" s="25"/>
      <c r="K1720" s="26" t="str">
        <f t="shared" si="147"/>
        <v/>
      </c>
      <c r="L1720" s="169"/>
      <c r="M1720" s="25"/>
      <c r="N1720" s="38"/>
      <c r="P1720" s="63" t="str">
        <f t="shared" si="146"/>
        <v>.</v>
      </c>
      <c r="Q1720" s="63"/>
      <c r="R1720" s="63"/>
      <c r="S1720" s="6" t="str">
        <f t="shared" si="145"/>
        <v xml:space="preserve">فاتورة رقم 9746  </v>
      </c>
      <c r="T1720" s="6"/>
      <c r="U1720" s="283"/>
      <c r="V1720" s="283"/>
      <c r="W1720" s="164"/>
      <c r="X1720" s="99"/>
      <c r="Y1720" s="58"/>
      <c r="Z1720" s="58"/>
      <c r="AA1720" s="58"/>
      <c r="AB1720" s="58"/>
      <c r="AC1720" s="58"/>
      <c r="AD1720" s="58"/>
      <c r="AE1720" s="58"/>
      <c r="AF1720" s="58"/>
      <c r="AG1720" s="58"/>
      <c r="AH1720" s="58"/>
      <c r="AI1720" s="58"/>
      <c r="AJ1720" s="58"/>
      <c r="AM1720" s="127"/>
      <c r="AN1720" s="127"/>
    </row>
    <row r="1721" spans="1:40" s="66" customFormat="1" ht="29.25" hidden="1" customHeight="1" thickTop="1" thickBot="1">
      <c r="A1721" s="26"/>
      <c r="B1721" s="184"/>
      <c r="C1721" s="64"/>
      <c r="D1721" s="56"/>
      <c r="E1721" s="53" t="str">
        <f>+IF(J1721="","",SUBTOTAL(3,J$8:J1721))</f>
        <v/>
      </c>
      <c r="F1721" s="201"/>
      <c r="G1721" s="25"/>
      <c r="H1721" s="28">
        <v>9747</v>
      </c>
      <c r="I1721" s="65"/>
      <c r="J1721" s="25"/>
      <c r="K1721" s="26" t="str">
        <f t="shared" si="147"/>
        <v/>
      </c>
      <c r="L1721" s="169"/>
      <c r="M1721" s="25"/>
      <c r="N1721" s="38"/>
      <c r="P1721" s="63" t="str">
        <f t="shared" si="146"/>
        <v>.</v>
      </c>
      <c r="Q1721" s="63"/>
      <c r="R1721" s="63"/>
      <c r="S1721" s="6" t="str">
        <f t="shared" si="145"/>
        <v xml:space="preserve">فاتورة رقم 9747  </v>
      </c>
      <c r="T1721" s="6"/>
      <c r="U1721" s="283"/>
      <c r="V1721" s="283"/>
      <c r="W1721" s="164"/>
      <c r="X1721" s="99"/>
      <c r="Y1721" s="58"/>
      <c r="Z1721" s="58"/>
      <c r="AA1721" s="58"/>
      <c r="AB1721" s="58"/>
      <c r="AC1721" s="58"/>
      <c r="AD1721" s="58"/>
      <c r="AE1721" s="58"/>
      <c r="AF1721" s="58"/>
      <c r="AG1721" s="58"/>
      <c r="AH1721" s="58"/>
      <c r="AI1721" s="58"/>
      <c r="AJ1721" s="58"/>
      <c r="AM1721" s="127"/>
      <c r="AN1721" s="127"/>
    </row>
    <row r="1722" spans="1:40" s="66" customFormat="1" ht="29.25" hidden="1" customHeight="1" thickTop="1" thickBot="1">
      <c r="A1722" s="26"/>
      <c r="B1722" s="184"/>
      <c r="C1722" s="64"/>
      <c r="D1722" s="56"/>
      <c r="E1722" s="53" t="str">
        <f>+IF(J1722="","",SUBTOTAL(3,J$8:J1722))</f>
        <v/>
      </c>
      <c r="F1722" s="201"/>
      <c r="G1722" s="25"/>
      <c r="H1722" s="28">
        <v>9748</v>
      </c>
      <c r="I1722" s="65"/>
      <c r="J1722" s="25"/>
      <c r="K1722" s="26" t="str">
        <f t="shared" si="147"/>
        <v/>
      </c>
      <c r="L1722" s="169"/>
      <c r="M1722" s="25"/>
      <c r="N1722" s="38"/>
      <c r="P1722" s="63" t="str">
        <f t="shared" si="146"/>
        <v>.</v>
      </c>
      <c r="Q1722" s="63"/>
      <c r="R1722" s="63"/>
      <c r="S1722" s="6" t="str">
        <f t="shared" si="145"/>
        <v xml:space="preserve">فاتورة رقم 9748  </v>
      </c>
      <c r="T1722" s="6"/>
      <c r="U1722" s="283"/>
      <c r="V1722" s="283"/>
      <c r="W1722" s="164"/>
      <c r="X1722" s="99"/>
      <c r="Y1722" s="58"/>
      <c r="Z1722" s="58"/>
      <c r="AA1722" s="58"/>
      <c r="AB1722" s="58"/>
      <c r="AC1722" s="58"/>
      <c r="AD1722" s="58"/>
      <c r="AE1722" s="58"/>
      <c r="AF1722" s="58"/>
      <c r="AG1722" s="58"/>
      <c r="AH1722" s="58"/>
      <c r="AI1722" s="58"/>
      <c r="AJ1722" s="58"/>
      <c r="AM1722" s="127"/>
      <c r="AN1722" s="127"/>
    </row>
    <row r="1723" spans="1:40" s="66" customFormat="1" ht="29.25" hidden="1" customHeight="1" thickTop="1" thickBot="1">
      <c r="A1723" s="26"/>
      <c r="B1723" s="184"/>
      <c r="C1723" s="64"/>
      <c r="D1723" s="56"/>
      <c r="E1723" s="53" t="str">
        <f>+IF(J1723="","",SUBTOTAL(3,J$8:J1723))</f>
        <v/>
      </c>
      <c r="F1723" s="201"/>
      <c r="G1723" s="25"/>
      <c r="H1723" s="28">
        <v>9749</v>
      </c>
      <c r="I1723" s="65"/>
      <c r="J1723" s="25"/>
      <c r="K1723" s="26" t="str">
        <f t="shared" si="147"/>
        <v/>
      </c>
      <c r="L1723" s="169"/>
      <c r="M1723" s="25"/>
      <c r="N1723" s="38"/>
      <c r="P1723" s="63" t="str">
        <f t="shared" si="146"/>
        <v>.</v>
      </c>
      <c r="Q1723" s="63"/>
      <c r="R1723" s="63"/>
      <c r="S1723" s="6" t="str">
        <f t="shared" si="145"/>
        <v xml:space="preserve">فاتورة رقم 9749  </v>
      </c>
      <c r="T1723" s="6"/>
      <c r="U1723" s="283"/>
      <c r="V1723" s="283"/>
      <c r="W1723" s="164"/>
      <c r="X1723" s="99"/>
      <c r="Y1723" s="58"/>
      <c r="Z1723" s="58"/>
      <c r="AA1723" s="58"/>
      <c r="AB1723" s="58"/>
      <c r="AC1723" s="58"/>
      <c r="AD1723" s="58"/>
      <c r="AE1723" s="58"/>
      <c r="AF1723" s="58"/>
      <c r="AG1723" s="58"/>
      <c r="AH1723" s="58"/>
      <c r="AI1723" s="58"/>
      <c r="AJ1723" s="58"/>
      <c r="AM1723" s="127"/>
      <c r="AN1723" s="127"/>
    </row>
    <row r="1724" spans="1:40" s="66" customFormat="1" ht="29.25" hidden="1" customHeight="1" thickTop="1" thickBot="1">
      <c r="A1724" s="26"/>
      <c r="B1724" s="184"/>
      <c r="C1724" s="64"/>
      <c r="D1724" s="56"/>
      <c r="E1724" s="53" t="str">
        <f>+IF(J1724="","",SUBTOTAL(3,J$8:J1724))</f>
        <v/>
      </c>
      <c r="F1724" s="201"/>
      <c r="G1724" s="25"/>
      <c r="H1724" s="28">
        <v>9750</v>
      </c>
      <c r="I1724" s="65"/>
      <c r="J1724" s="25"/>
      <c r="K1724" s="26" t="str">
        <f t="shared" si="147"/>
        <v/>
      </c>
      <c r="L1724" s="169"/>
      <c r="M1724" s="25"/>
      <c r="N1724" s="38"/>
      <c r="P1724" s="63" t="str">
        <f t="shared" si="146"/>
        <v>.</v>
      </c>
      <c r="Q1724" s="63"/>
      <c r="R1724" s="63"/>
      <c r="S1724" s="6" t="str">
        <f t="shared" si="145"/>
        <v xml:space="preserve">فاتورة رقم 9750  </v>
      </c>
      <c r="T1724" s="6"/>
      <c r="U1724" s="283"/>
      <c r="V1724" s="283"/>
      <c r="W1724" s="164"/>
      <c r="X1724" s="99"/>
      <c r="Y1724" s="58"/>
      <c r="Z1724" s="58"/>
      <c r="AA1724" s="58"/>
      <c r="AB1724" s="58"/>
      <c r="AC1724" s="58"/>
      <c r="AD1724" s="58"/>
      <c r="AE1724" s="58"/>
      <c r="AF1724" s="58"/>
      <c r="AG1724" s="58"/>
      <c r="AH1724" s="58"/>
      <c r="AI1724" s="58"/>
      <c r="AJ1724" s="58"/>
      <c r="AM1724" s="127"/>
      <c r="AN1724" s="127"/>
    </row>
    <row r="1725" spans="1:40" s="66" customFormat="1" ht="29.25" hidden="1" customHeight="1" thickTop="1" thickBot="1">
      <c r="A1725" s="26"/>
      <c r="B1725" s="184"/>
      <c r="C1725" s="64"/>
      <c r="D1725" s="56"/>
      <c r="E1725" s="53" t="str">
        <f>+IF(J1725="","",SUBTOTAL(3,J$8:J1725))</f>
        <v/>
      </c>
      <c r="F1725" s="201"/>
      <c r="G1725" s="25"/>
      <c r="H1725" s="28">
        <v>9751</v>
      </c>
      <c r="I1725" s="65"/>
      <c r="J1725" s="25"/>
      <c r="K1725" s="26" t="str">
        <f t="shared" si="147"/>
        <v/>
      </c>
      <c r="L1725" s="169"/>
      <c r="M1725" s="25"/>
      <c r="N1725" s="38"/>
      <c r="P1725" s="63" t="str">
        <f t="shared" si="146"/>
        <v>.</v>
      </c>
      <c r="Q1725" s="63"/>
      <c r="R1725" s="63"/>
      <c r="S1725" s="6" t="str">
        <f t="shared" si="145"/>
        <v xml:space="preserve">فاتورة رقم 9751  </v>
      </c>
      <c r="T1725" s="6"/>
      <c r="U1725" s="283"/>
      <c r="V1725" s="283"/>
      <c r="W1725" s="164"/>
      <c r="X1725" s="99"/>
      <c r="Y1725" s="58"/>
      <c r="Z1725" s="58"/>
      <c r="AA1725" s="58"/>
      <c r="AB1725" s="58"/>
      <c r="AC1725" s="58"/>
      <c r="AD1725" s="58"/>
      <c r="AE1725" s="58"/>
      <c r="AF1725" s="58"/>
      <c r="AG1725" s="58"/>
      <c r="AH1725" s="58"/>
      <c r="AI1725" s="58"/>
      <c r="AJ1725" s="58"/>
      <c r="AM1725" s="127"/>
      <c r="AN1725" s="127"/>
    </row>
    <row r="1726" spans="1:40" s="66" customFormat="1" ht="29.25" hidden="1" customHeight="1" thickTop="1" thickBot="1">
      <c r="A1726" s="26"/>
      <c r="B1726" s="184"/>
      <c r="C1726" s="64"/>
      <c r="D1726" s="56"/>
      <c r="E1726" s="53" t="str">
        <f>+IF(J1726="","",SUBTOTAL(3,J$8:J1726))</f>
        <v/>
      </c>
      <c r="F1726" s="201"/>
      <c r="G1726" s="25"/>
      <c r="H1726" s="28">
        <v>9752</v>
      </c>
      <c r="I1726" s="65"/>
      <c r="J1726" s="25"/>
      <c r="K1726" s="26" t="str">
        <f t="shared" si="147"/>
        <v/>
      </c>
      <c r="L1726" s="169"/>
      <c r="M1726" s="25"/>
      <c r="N1726" s="38"/>
      <c r="P1726" s="63" t="str">
        <f t="shared" si="146"/>
        <v>.</v>
      </c>
      <c r="Q1726" s="63"/>
      <c r="R1726" s="63"/>
      <c r="S1726" s="6" t="str">
        <f t="shared" si="145"/>
        <v xml:space="preserve">فاتورة رقم 9752  </v>
      </c>
      <c r="T1726" s="6"/>
      <c r="U1726" s="283"/>
      <c r="V1726" s="283"/>
      <c r="W1726" s="164"/>
      <c r="X1726" s="99"/>
      <c r="Y1726" s="58"/>
      <c r="Z1726" s="58"/>
      <c r="AA1726" s="58"/>
      <c r="AB1726" s="58"/>
      <c r="AC1726" s="58"/>
      <c r="AD1726" s="58"/>
      <c r="AE1726" s="58"/>
      <c r="AF1726" s="58"/>
      <c r="AG1726" s="58"/>
      <c r="AH1726" s="58"/>
      <c r="AI1726" s="58"/>
      <c r="AJ1726" s="58"/>
      <c r="AM1726" s="127"/>
      <c r="AN1726" s="127"/>
    </row>
    <row r="1727" spans="1:40" s="66" customFormat="1" ht="29.25" hidden="1" customHeight="1" thickTop="1" thickBot="1">
      <c r="A1727" s="26"/>
      <c r="B1727" s="184"/>
      <c r="C1727" s="64"/>
      <c r="D1727" s="56"/>
      <c r="E1727" s="53" t="str">
        <f>+IF(J1727="","",SUBTOTAL(3,J$8:J1727))</f>
        <v/>
      </c>
      <c r="F1727" s="201"/>
      <c r="G1727" s="25"/>
      <c r="H1727" s="28">
        <v>9753</v>
      </c>
      <c r="I1727" s="65"/>
      <c r="J1727" s="25"/>
      <c r="K1727" s="26" t="str">
        <f t="shared" si="147"/>
        <v/>
      </c>
      <c r="L1727" s="169"/>
      <c r="M1727" s="25"/>
      <c r="N1727" s="38"/>
      <c r="P1727" s="63" t="str">
        <f t="shared" si="146"/>
        <v>.</v>
      </c>
      <c r="Q1727" s="63"/>
      <c r="R1727" s="63"/>
      <c r="S1727" s="6" t="str">
        <f t="shared" si="145"/>
        <v xml:space="preserve">فاتورة رقم 9753  </v>
      </c>
      <c r="T1727" s="6"/>
      <c r="U1727" s="283"/>
      <c r="V1727" s="283"/>
      <c r="W1727" s="164"/>
      <c r="X1727" s="99"/>
      <c r="Y1727" s="58"/>
      <c r="Z1727" s="58"/>
      <c r="AA1727" s="58"/>
      <c r="AB1727" s="58"/>
      <c r="AC1727" s="58"/>
      <c r="AD1727" s="58"/>
      <c r="AE1727" s="58"/>
      <c r="AF1727" s="58"/>
      <c r="AG1727" s="58"/>
      <c r="AH1727" s="58"/>
      <c r="AI1727" s="58"/>
      <c r="AJ1727" s="58"/>
      <c r="AM1727" s="127"/>
      <c r="AN1727" s="127"/>
    </row>
    <row r="1728" spans="1:40" s="66" customFormat="1" ht="29.25" hidden="1" customHeight="1" thickTop="1" thickBot="1">
      <c r="A1728" s="26"/>
      <c r="B1728" s="184"/>
      <c r="C1728" s="64"/>
      <c r="D1728" s="56"/>
      <c r="E1728" s="53" t="str">
        <f>+IF(J1728="","",SUBTOTAL(3,J$8:J1728))</f>
        <v/>
      </c>
      <c r="F1728" s="201"/>
      <c r="G1728" s="25"/>
      <c r="H1728" s="28">
        <v>9754</v>
      </c>
      <c r="I1728" s="65"/>
      <c r="J1728" s="25"/>
      <c r="K1728" s="26" t="str">
        <f t="shared" si="147"/>
        <v/>
      </c>
      <c r="L1728" s="169"/>
      <c r="M1728" s="25"/>
      <c r="N1728" s="38"/>
      <c r="P1728" s="63" t="str">
        <f t="shared" si="146"/>
        <v>.</v>
      </c>
      <c r="Q1728" s="63"/>
      <c r="R1728" s="63"/>
      <c r="S1728" s="6" t="str">
        <f t="shared" si="145"/>
        <v xml:space="preserve">فاتورة رقم 9754  </v>
      </c>
      <c r="T1728" s="6"/>
      <c r="U1728" s="283"/>
      <c r="V1728" s="283"/>
      <c r="W1728" s="164"/>
      <c r="X1728" s="99"/>
      <c r="Y1728" s="58"/>
      <c r="Z1728" s="58"/>
      <c r="AA1728" s="58"/>
      <c r="AB1728" s="58"/>
      <c r="AC1728" s="58"/>
      <c r="AD1728" s="58"/>
      <c r="AE1728" s="58"/>
      <c r="AF1728" s="58"/>
      <c r="AG1728" s="58"/>
      <c r="AH1728" s="58"/>
      <c r="AI1728" s="58"/>
      <c r="AJ1728" s="58"/>
      <c r="AM1728" s="127"/>
      <c r="AN1728" s="127"/>
    </row>
    <row r="1729" spans="1:40" s="66" customFormat="1" ht="29.25" hidden="1" customHeight="1" thickTop="1" thickBot="1">
      <c r="A1729" s="26"/>
      <c r="B1729" s="184"/>
      <c r="C1729" s="64"/>
      <c r="D1729" s="56"/>
      <c r="E1729" s="53" t="str">
        <f>+IF(J1729="","",SUBTOTAL(3,J$8:J1729))</f>
        <v/>
      </c>
      <c r="F1729" s="201"/>
      <c r="G1729" s="25"/>
      <c r="H1729" s="28">
        <v>9755</v>
      </c>
      <c r="I1729" s="65"/>
      <c r="J1729" s="25"/>
      <c r="K1729" s="26" t="str">
        <f t="shared" si="147"/>
        <v/>
      </c>
      <c r="L1729" s="169"/>
      <c r="M1729" s="25"/>
      <c r="N1729" s="38"/>
      <c r="P1729" s="63" t="str">
        <f t="shared" si="146"/>
        <v>.</v>
      </c>
      <c r="Q1729" s="63"/>
      <c r="R1729" s="63"/>
      <c r="S1729" s="6" t="str">
        <f t="shared" si="145"/>
        <v xml:space="preserve">فاتورة رقم 9755  </v>
      </c>
      <c r="T1729" s="6"/>
      <c r="U1729" s="283"/>
      <c r="V1729" s="283"/>
      <c r="W1729" s="164"/>
      <c r="X1729" s="99"/>
      <c r="Y1729" s="58"/>
      <c r="Z1729" s="58"/>
      <c r="AA1729" s="58"/>
      <c r="AB1729" s="58"/>
      <c r="AC1729" s="58"/>
      <c r="AD1729" s="58"/>
      <c r="AE1729" s="58"/>
      <c r="AF1729" s="58"/>
      <c r="AG1729" s="58"/>
      <c r="AH1729" s="58"/>
      <c r="AI1729" s="58"/>
      <c r="AJ1729" s="58"/>
      <c r="AM1729" s="127"/>
      <c r="AN1729" s="127"/>
    </row>
    <row r="1730" spans="1:40" s="66" customFormat="1" ht="29.25" hidden="1" customHeight="1" thickTop="1" thickBot="1">
      <c r="A1730" s="26"/>
      <c r="B1730" s="184"/>
      <c r="C1730" s="64"/>
      <c r="D1730" s="56"/>
      <c r="E1730" s="53" t="str">
        <f>+IF(J1730="","",SUBTOTAL(3,J$8:J1730))</f>
        <v/>
      </c>
      <c r="F1730" s="201"/>
      <c r="G1730" s="25"/>
      <c r="H1730" s="28">
        <v>9756</v>
      </c>
      <c r="I1730" s="65"/>
      <c r="J1730" s="25"/>
      <c r="K1730" s="26" t="str">
        <f t="shared" si="147"/>
        <v/>
      </c>
      <c r="L1730" s="169"/>
      <c r="M1730" s="25"/>
      <c r="N1730" s="38"/>
      <c r="P1730" s="63" t="str">
        <f t="shared" si="146"/>
        <v>.</v>
      </c>
      <c r="Q1730" s="63"/>
      <c r="R1730" s="63"/>
      <c r="S1730" s="6" t="str">
        <f t="shared" si="145"/>
        <v xml:space="preserve">فاتورة رقم 9756  </v>
      </c>
      <c r="T1730" s="6"/>
      <c r="U1730" s="283"/>
      <c r="V1730" s="283"/>
      <c r="W1730" s="164"/>
      <c r="X1730" s="99"/>
      <c r="Y1730" s="58"/>
      <c r="Z1730" s="58"/>
      <c r="AA1730" s="58"/>
      <c r="AB1730" s="58"/>
      <c r="AC1730" s="58"/>
      <c r="AD1730" s="58"/>
      <c r="AE1730" s="58"/>
      <c r="AF1730" s="58"/>
      <c r="AG1730" s="58"/>
      <c r="AH1730" s="58"/>
      <c r="AI1730" s="58"/>
      <c r="AJ1730" s="58"/>
      <c r="AM1730" s="127"/>
      <c r="AN1730" s="127"/>
    </row>
    <row r="1731" spans="1:40" s="66" customFormat="1" ht="29.25" hidden="1" customHeight="1" thickTop="1" thickBot="1">
      <c r="A1731" s="26"/>
      <c r="B1731" s="184"/>
      <c r="C1731" s="64"/>
      <c r="D1731" s="56"/>
      <c r="E1731" s="53" t="str">
        <f>+IF(J1731="","",SUBTOTAL(3,J$8:J1731))</f>
        <v/>
      </c>
      <c r="F1731" s="201"/>
      <c r="G1731" s="25"/>
      <c r="H1731" s="28">
        <v>9757</v>
      </c>
      <c r="I1731" s="65"/>
      <c r="J1731" s="25"/>
      <c r="K1731" s="26" t="str">
        <f t="shared" si="147"/>
        <v/>
      </c>
      <c r="L1731" s="169"/>
      <c r="M1731" s="25"/>
      <c r="N1731" s="38"/>
      <c r="P1731" s="63" t="str">
        <f t="shared" si="146"/>
        <v>.</v>
      </c>
      <c r="Q1731" s="63"/>
      <c r="R1731" s="63"/>
      <c r="S1731" s="6" t="str">
        <f t="shared" si="145"/>
        <v xml:space="preserve">فاتورة رقم 9757  </v>
      </c>
      <c r="T1731" s="6"/>
      <c r="U1731" s="283"/>
      <c r="V1731" s="283"/>
      <c r="W1731" s="164"/>
      <c r="X1731" s="99"/>
      <c r="Y1731" s="58"/>
      <c r="Z1731" s="58"/>
      <c r="AA1731" s="58"/>
      <c r="AB1731" s="58"/>
      <c r="AC1731" s="58"/>
      <c r="AD1731" s="58"/>
      <c r="AE1731" s="58"/>
      <c r="AF1731" s="58"/>
      <c r="AG1731" s="58"/>
      <c r="AH1731" s="58"/>
      <c r="AI1731" s="58"/>
      <c r="AJ1731" s="58"/>
      <c r="AM1731" s="127"/>
      <c r="AN1731" s="127"/>
    </row>
    <row r="1732" spans="1:40" s="66" customFormat="1" ht="29.25" hidden="1" customHeight="1" thickTop="1" thickBot="1">
      <c r="A1732" s="26"/>
      <c r="B1732" s="184"/>
      <c r="C1732" s="64"/>
      <c r="D1732" s="56"/>
      <c r="E1732" s="53" t="str">
        <f>+IF(J1732="","",SUBTOTAL(3,J$8:J1732))</f>
        <v/>
      </c>
      <c r="F1732" s="201"/>
      <c r="G1732" s="25"/>
      <c r="H1732" s="28">
        <v>9758</v>
      </c>
      <c r="I1732" s="65"/>
      <c r="J1732" s="25"/>
      <c r="K1732" s="26" t="str">
        <f t="shared" si="147"/>
        <v/>
      </c>
      <c r="L1732" s="169"/>
      <c r="M1732" s="25"/>
      <c r="N1732" s="38"/>
      <c r="P1732" s="63" t="str">
        <f t="shared" si="146"/>
        <v>.</v>
      </c>
      <c r="Q1732" s="63"/>
      <c r="R1732" s="63"/>
      <c r="S1732" s="6" t="str">
        <f t="shared" si="145"/>
        <v xml:space="preserve">فاتورة رقم 9758  </v>
      </c>
      <c r="T1732" s="6"/>
      <c r="U1732" s="283"/>
      <c r="V1732" s="283"/>
      <c r="W1732" s="164"/>
      <c r="X1732" s="99"/>
      <c r="Y1732" s="58"/>
      <c r="Z1732" s="58"/>
      <c r="AA1732" s="58"/>
      <c r="AB1732" s="58"/>
      <c r="AC1732" s="58"/>
      <c r="AD1732" s="58"/>
      <c r="AE1732" s="58"/>
      <c r="AF1732" s="58"/>
      <c r="AG1732" s="58"/>
      <c r="AH1732" s="58"/>
      <c r="AI1732" s="58"/>
      <c r="AJ1732" s="58"/>
      <c r="AM1732" s="127"/>
      <c r="AN1732" s="127"/>
    </row>
    <row r="1733" spans="1:40" s="66" customFormat="1" ht="29.25" hidden="1" customHeight="1" thickTop="1" thickBot="1">
      <c r="A1733" s="26"/>
      <c r="B1733" s="184"/>
      <c r="C1733" s="64"/>
      <c r="D1733" s="56"/>
      <c r="E1733" s="53" t="str">
        <f>+IF(J1733="","",SUBTOTAL(3,J$8:J1733))</f>
        <v/>
      </c>
      <c r="F1733" s="201"/>
      <c r="G1733" s="25"/>
      <c r="H1733" s="28">
        <v>9759</v>
      </c>
      <c r="I1733" s="65"/>
      <c r="J1733" s="25"/>
      <c r="K1733" s="26" t="str">
        <f t="shared" si="147"/>
        <v/>
      </c>
      <c r="L1733" s="169"/>
      <c r="M1733" s="25"/>
      <c r="N1733" s="38"/>
      <c r="P1733" s="63" t="str">
        <f t="shared" si="146"/>
        <v>.</v>
      </c>
      <c r="Q1733" s="63"/>
      <c r="R1733" s="63"/>
      <c r="S1733" s="6" t="str">
        <f t="shared" si="145"/>
        <v xml:space="preserve">فاتورة رقم 9759  </v>
      </c>
      <c r="T1733" s="6"/>
      <c r="U1733" s="283"/>
      <c r="V1733" s="283"/>
      <c r="W1733" s="164"/>
      <c r="X1733" s="99"/>
      <c r="Y1733" s="58"/>
      <c r="Z1733" s="58"/>
      <c r="AA1733" s="58"/>
      <c r="AB1733" s="58"/>
      <c r="AC1733" s="58"/>
      <c r="AD1733" s="58"/>
      <c r="AE1733" s="58"/>
      <c r="AF1733" s="58"/>
      <c r="AG1733" s="58"/>
      <c r="AH1733" s="58"/>
      <c r="AI1733" s="58"/>
      <c r="AJ1733" s="58"/>
      <c r="AM1733" s="127"/>
      <c r="AN1733" s="127"/>
    </row>
    <row r="1734" spans="1:40" s="66" customFormat="1" ht="29.25" hidden="1" customHeight="1" thickTop="1" thickBot="1">
      <c r="A1734" s="26"/>
      <c r="B1734" s="184"/>
      <c r="C1734" s="64"/>
      <c r="D1734" s="56"/>
      <c r="E1734" s="53" t="str">
        <f>+IF(J1734="","",SUBTOTAL(3,J$8:J1734))</f>
        <v/>
      </c>
      <c r="F1734" s="201"/>
      <c r="G1734" s="25"/>
      <c r="H1734" s="28">
        <v>9760</v>
      </c>
      <c r="I1734" s="65"/>
      <c r="J1734" s="25"/>
      <c r="K1734" s="26" t="str">
        <f t="shared" si="147"/>
        <v/>
      </c>
      <c r="L1734" s="169"/>
      <c r="M1734" s="25"/>
      <c r="N1734" s="38"/>
      <c r="P1734" s="63" t="str">
        <f t="shared" si="146"/>
        <v>.</v>
      </c>
      <c r="Q1734" s="63"/>
      <c r="R1734" s="63"/>
      <c r="S1734" s="6" t="str">
        <f t="shared" si="145"/>
        <v xml:space="preserve">فاتورة رقم 9760  </v>
      </c>
      <c r="T1734" s="6"/>
      <c r="U1734" s="283"/>
      <c r="V1734" s="283"/>
      <c r="W1734" s="164"/>
      <c r="X1734" s="99"/>
      <c r="Y1734" s="58"/>
      <c r="Z1734" s="58"/>
      <c r="AA1734" s="58"/>
      <c r="AB1734" s="58"/>
      <c r="AC1734" s="58"/>
      <c r="AD1734" s="58"/>
      <c r="AE1734" s="58"/>
      <c r="AF1734" s="58"/>
      <c r="AG1734" s="58"/>
      <c r="AH1734" s="58"/>
      <c r="AI1734" s="58"/>
      <c r="AJ1734" s="58"/>
      <c r="AM1734" s="127"/>
      <c r="AN1734" s="127"/>
    </row>
    <row r="1735" spans="1:40" s="66" customFormat="1" ht="29.25" hidden="1" customHeight="1" thickTop="1" thickBot="1">
      <c r="A1735" s="26"/>
      <c r="B1735" s="184"/>
      <c r="C1735" s="64"/>
      <c r="D1735" s="56"/>
      <c r="E1735" s="53" t="str">
        <f>+IF(J1735="","",SUBTOTAL(3,J$8:J1735))</f>
        <v/>
      </c>
      <c r="F1735" s="201"/>
      <c r="G1735" s="25"/>
      <c r="H1735" s="28">
        <v>9761</v>
      </c>
      <c r="I1735" s="65"/>
      <c r="J1735" s="25"/>
      <c r="K1735" s="26" t="str">
        <f t="shared" si="147"/>
        <v/>
      </c>
      <c r="L1735" s="169"/>
      <c r="M1735" s="25"/>
      <c r="N1735" s="38"/>
      <c r="P1735" s="63" t="str">
        <f t="shared" si="146"/>
        <v>.</v>
      </c>
      <c r="Q1735" s="63"/>
      <c r="R1735" s="63"/>
      <c r="S1735" s="6" t="str">
        <f t="shared" si="145"/>
        <v xml:space="preserve">فاتورة رقم 9761  </v>
      </c>
      <c r="T1735" s="6"/>
      <c r="U1735" s="283"/>
      <c r="V1735" s="283"/>
      <c r="W1735" s="164"/>
      <c r="X1735" s="99"/>
      <c r="Y1735" s="58"/>
      <c r="Z1735" s="58"/>
      <c r="AA1735" s="58"/>
      <c r="AB1735" s="58"/>
      <c r="AC1735" s="58"/>
      <c r="AD1735" s="58"/>
      <c r="AE1735" s="58"/>
      <c r="AF1735" s="58"/>
      <c r="AG1735" s="58"/>
      <c r="AH1735" s="58"/>
      <c r="AI1735" s="58"/>
      <c r="AJ1735" s="58"/>
      <c r="AM1735" s="127"/>
      <c r="AN1735" s="127"/>
    </row>
    <row r="1736" spans="1:40" s="66" customFormat="1" ht="29.25" hidden="1" customHeight="1" thickTop="1" thickBot="1">
      <c r="A1736" s="26"/>
      <c r="B1736" s="184"/>
      <c r="C1736" s="64"/>
      <c r="D1736" s="56"/>
      <c r="E1736" s="53" t="str">
        <f>+IF(J1736="","",SUBTOTAL(3,J$8:J1736))</f>
        <v/>
      </c>
      <c r="F1736" s="201"/>
      <c r="G1736" s="25"/>
      <c r="H1736" s="28">
        <v>9762</v>
      </c>
      <c r="I1736" s="65"/>
      <c r="J1736" s="25"/>
      <c r="K1736" s="26" t="str">
        <f t="shared" si="147"/>
        <v/>
      </c>
      <c r="L1736" s="169"/>
      <c r="M1736" s="25"/>
      <c r="N1736" s="38"/>
      <c r="P1736" s="63" t="str">
        <f t="shared" si="146"/>
        <v>.</v>
      </c>
      <c r="Q1736" s="63"/>
      <c r="R1736" s="63"/>
      <c r="S1736" s="6" t="str">
        <f t="shared" si="145"/>
        <v xml:space="preserve">فاتورة رقم 9762  </v>
      </c>
      <c r="T1736" s="6"/>
      <c r="U1736" s="283"/>
      <c r="V1736" s="283"/>
      <c r="W1736" s="164"/>
      <c r="X1736" s="99"/>
      <c r="Y1736" s="58"/>
      <c r="Z1736" s="58"/>
      <c r="AA1736" s="58"/>
      <c r="AB1736" s="58"/>
      <c r="AC1736" s="58"/>
      <c r="AD1736" s="58"/>
      <c r="AE1736" s="58"/>
      <c r="AF1736" s="58"/>
      <c r="AG1736" s="58"/>
      <c r="AH1736" s="58"/>
      <c r="AI1736" s="58"/>
      <c r="AJ1736" s="58"/>
      <c r="AM1736" s="127"/>
      <c r="AN1736" s="127"/>
    </row>
    <row r="1737" spans="1:40" s="66" customFormat="1" ht="29.25" hidden="1" customHeight="1" thickTop="1" thickBot="1">
      <c r="A1737" s="26"/>
      <c r="B1737" s="184"/>
      <c r="C1737" s="64"/>
      <c r="D1737" s="56"/>
      <c r="E1737" s="53" t="str">
        <f>+IF(J1737="","",SUBTOTAL(3,J$8:J1737))</f>
        <v/>
      </c>
      <c r="F1737" s="201"/>
      <c r="G1737" s="25"/>
      <c r="H1737" s="28">
        <v>9763</v>
      </c>
      <c r="I1737" s="65"/>
      <c r="J1737" s="25"/>
      <c r="K1737" s="26" t="str">
        <f t="shared" si="147"/>
        <v/>
      </c>
      <c r="L1737" s="169"/>
      <c r="M1737" s="25"/>
      <c r="N1737" s="38"/>
      <c r="P1737" s="63" t="str">
        <f t="shared" si="146"/>
        <v>.</v>
      </c>
      <c r="Q1737" s="63"/>
      <c r="R1737" s="63"/>
      <c r="S1737" s="6" t="str">
        <f t="shared" ref="S1737:S1800" si="148">$U$5&amp;H1737&amp;$U$7&amp;L1737&amp;$U$7</f>
        <v xml:space="preserve">فاتورة رقم 9763  </v>
      </c>
      <c r="T1737" s="6"/>
      <c r="U1737" s="283"/>
      <c r="V1737" s="283"/>
      <c r="W1737" s="164"/>
      <c r="X1737" s="99"/>
      <c r="Y1737" s="58"/>
      <c r="Z1737" s="58"/>
      <c r="AA1737" s="58"/>
      <c r="AB1737" s="58"/>
      <c r="AC1737" s="58"/>
      <c r="AD1737" s="58"/>
      <c r="AE1737" s="58"/>
      <c r="AF1737" s="58"/>
      <c r="AG1737" s="58"/>
      <c r="AH1737" s="58"/>
      <c r="AI1737" s="58"/>
      <c r="AJ1737" s="58"/>
      <c r="AM1737" s="127"/>
      <c r="AN1737" s="127"/>
    </row>
    <row r="1738" spans="1:40" s="66" customFormat="1" ht="29.25" hidden="1" customHeight="1" thickTop="1" thickBot="1">
      <c r="A1738" s="26"/>
      <c r="B1738" s="184"/>
      <c r="C1738" s="64"/>
      <c r="D1738" s="56"/>
      <c r="E1738" s="53" t="str">
        <f>+IF(J1738="","",SUBTOTAL(3,J$8:J1738))</f>
        <v/>
      </c>
      <c r="F1738" s="201"/>
      <c r="G1738" s="25"/>
      <c r="H1738" s="28">
        <v>9764</v>
      </c>
      <c r="I1738" s="65"/>
      <c r="J1738" s="25"/>
      <c r="K1738" s="26" t="str">
        <f t="shared" si="147"/>
        <v/>
      </c>
      <c r="L1738" s="169"/>
      <c r="M1738" s="25"/>
      <c r="N1738" s="38"/>
      <c r="P1738" s="63" t="str">
        <f t="shared" si="146"/>
        <v>.</v>
      </c>
      <c r="Q1738" s="63"/>
      <c r="R1738" s="63"/>
      <c r="S1738" s="6" t="str">
        <f t="shared" si="148"/>
        <v xml:space="preserve">فاتورة رقم 9764  </v>
      </c>
      <c r="T1738" s="6"/>
      <c r="U1738" s="283"/>
      <c r="V1738" s="283"/>
      <c r="W1738" s="164"/>
      <c r="X1738" s="99"/>
      <c r="Y1738" s="58"/>
      <c r="Z1738" s="58"/>
      <c r="AA1738" s="58"/>
      <c r="AB1738" s="58"/>
      <c r="AC1738" s="58"/>
      <c r="AD1738" s="58"/>
      <c r="AE1738" s="58"/>
      <c r="AF1738" s="58"/>
      <c r="AG1738" s="58"/>
      <c r="AH1738" s="58"/>
      <c r="AI1738" s="58"/>
      <c r="AJ1738" s="58"/>
      <c r="AM1738" s="127"/>
      <c r="AN1738" s="127"/>
    </row>
    <row r="1739" spans="1:40" s="66" customFormat="1" ht="29.25" hidden="1" customHeight="1" thickTop="1" thickBot="1">
      <c r="A1739" s="26"/>
      <c r="B1739" s="184"/>
      <c r="C1739" s="64"/>
      <c r="D1739" s="56"/>
      <c r="E1739" s="53" t="str">
        <f>+IF(J1739="","",SUBTOTAL(3,J$8:J1739))</f>
        <v/>
      </c>
      <c r="F1739" s="201"/>
      <c r="G1739" s="25"/>
      <c r="H1739" s="28">
        <v>9765</v>
      </c>
      <c r="I1739" s="65"/>
      <c r="J1739" s="25"/>
      <c r="K1739" s="26" t="str">
        <f t="shared" si="147"/>
        <v/>
      </c>
      <c r="L1739" s="169"/>
      <c r="M1739" s="25"/>
      <c r="N1739" s="38"/>
      <c r="P1739" s="63" t="str">
        <f t="shared" si="146"/>
        <v>.</v>
      </c>
      <c r="Q1739" s="63"/>
      <c r="R1739" s="63"/>
      <c r="S1739" s="6" t="str">
        <f t="shared" si="148"/>
        <v xml:space="preserve">فاتورة رقم 9765  </v>
      </c>
      <c r="T1739" s="6"/>
      <c r="U1739" s="283"/>
      <c r="V1739" s="283"/>
      <c r="W1739" s="164"/>
      <c r="X1739" s="99"/>
      <c r="Y1739" s="58"/>
      <c r="Z1739" s="58"/>
      <c r="AA1739" s="58"/>
      <c r="AB1739" s="58"/>
      <c r="AC1739" s="58"/>
      <c r="AD1739" s="58"/>
      <c r="AE1739" s="58"/>
      <c r="AF1739" s="58"/>
      <c r="AG1739" s="58"/>
      <c r="AH1739" s="58"/>
      <c r="AI1739" s="58"/>
      <c r="AJ1739" s="58"/>
      <c r="AM1739" s="127"/>
      <c r="AN1739" s="127"/>
    </row>
    <row r="1740" spans="1:40" s="66" customFormat="1" ht="29.25" hidden="1" customHeight="1" thickTop="1" thickBot="1">
      <c r="A1740" s="26"/>
      <c r="B1740" s="184"/>
      <c r="C1740" s="64"/>
      <c r="D1740" s="56"/>
      <c r="E1740" s="53" t="str">
        <f>+IF(J1740="","",SUBTOTAL(3,J$8:J1740))</f>
        <v/>
      </c>
      <c r="F1740" s="201"/>
      <c r="G1740" s="25"/>
      <c r="H1740" s="28">
        <v>9766</v>
      </c>
      <c r="I1740" s="65"/>
      <c r="J1740" s="25"/>
      <c r="K1740" s="26" t="str">
        <f t="shared" si="147"/>
        <v/>
      </c>
      <c r="L1740" s="169"/>
      <c r="M1740" s="25"/>
      <c r="N1740" s="38"/>
      <c r="P1740" s="63" t="str">
        <f t="shared" si="146"/>
        <v>.</v>
      </c>
      <c r="Q1740" s="63"/>
      <c r="R1740" s="63"/>
      <c r="S1740" s="6" t="str">
        <f t="shared" si="148"/>
        <v xml:space="preserve">فاتورة رقم 9766  </v>
      </c>
      <c r="T1740" s="6"/>
      <c r="U1740" s="283"/>
      <c r="V1740" s="283"/>
      <c r="W1740" s="164"/>
      <c r="X1740" s="99"/>
      <c r="Y1740" s="58"/>
      <c r="Z1740" s="58"/>
      <c r="AA1740" s="58"/>
      <c r="AB1740" s="58"/>
      <c r="AC1740" s="58"/>
      <c r="AD1740" s="58"/>
      <c r="AE1740" s="58"/>
      <c r="AF1740" s="58"/>
      <c r="AG1740" s="58"/>
      <c r="AH1740" s="58"/>
      <c r="AI1740" s="58"/>
      <c r="AJ1740" s="58"/>
      <c r="AM1740" s="127"/>
      <c r="AN1740" s="127"/>
    </row>
    <row r="1741" spans="1:40" s="66" customFormat="1" ht="29.25" hidden="1" customHeight="1" thickTop="1" thickBot="1">
      <c r="A1741" s="26"/>
      <c r="B1741" s="184"/>
      <c r="C1741" s="64"/>
      <c r="D1741" s="56"/>
      <c r="E1741" s="53" t="str">
        <f>+IF(J1741="","",SUBTOTAL(3,J$8:J1741))</f>
        <v/>
      </c>
      <c r="F1741" s="201"/>
      <c r="G1741" s="25"/>
      <c r="H1741" s="28">
        <v>9767</v>
      </c>
      <c r="I1741" s="65"/>
      <c r="J1741" s="25"/>
      <c r="K1741" s="26" t="str">
        <f t="shared" si="147"/>
        <v/>
      </c>
      <c r="L1741" s="169"/>
      <c r="M1741" s="25"/>
      <c r="N1741" s="38"/>
      <c r="P1741" s="63" t="str">
        <f t="shared" ref="P1741:P1804" si="149">IF(O1741&gt;0,N1741-O1741,".")</f>
        <v>.</v>
      </c>
      <c r="Q1741" s="63"/>
      <c r="R1741" s="63"/>
      <c r="S1741" s="6" t="str">
        <f t="shared" si="148"/>
        <v xml:space="preserve">فاتورة رقم 9767  </v>
      </c>
      <c r="T1741" s="6"/>
      <c r="U1741" s="283"/>
      <c r="V1741" s="283"/>
      <c r="W1741" s="164"/>
      <c r="X1741" s="99"/>
      <c r="Y1741" s="58"/>
      <c r="Z1741" s="58"/>
      <c r="AA1741" s="58"/>
      <c r="AB1741" s="58"/>
      <c r="AC1741" s="58"/>
      <c r="AD1741" s="58"/>
      <c r="AE1741" s="58"/>
      <c r="AF1741" s="58"/>
      <c r="AG1741" s="58"/>
      <c r="AH1741" s="58"/>
      <c r="AI1741" s="58"/>
      <c r="AJ1741" s="58"/>
      <c r="AM1741" s="127"/>
      <c r="AN1741" s="127"/>
    </row>
    <row r="1742" spans="1:40" s="66" customFormat="1" ht="29.25" hidden="1" customHeight="1" thickTop="1" thickBot="1">
      <c r="A1742" s="26"/>
      <c r="B1742" s="184"/>
      <c r="C1742" s="64"/>
      <c r="D1742" s="56"/>
      <c r="E1742" s="53" t="str">
        <f>+IF(J1742="","",SUBTOTAL(3,J$8:J1742))</f>
        <v/>
      </c>
      <c r="F1742" s="201"/>
      <c r="G1742" s="25"/>
      <c r="H1742" s="28">
        <v>9768</v>
      </c>
      <c r="I1742" s="65"/>
      <c r="J1742" s="25"/>
      <c r="K1742" s="26" t="str">
        <f t="shared" ref="K1742:K1805" si="150">D1742&amp;C1742</f>
        <v/>
      </c>
      <c r="L1742" s="169"/>
      <c r="M1742" s="25"/>
      <c r="N1742" s="38"/>
      <c r="P1742" s="63" t="str">
        <f t="shared" si="149"/>
        <v>.</v>
      </c>
      <c r="Q1742" s="63"/>
      <c r="R1742" s="63"/>
      <c r="S1742" s="6" t="str">
        <f t="shared" si="148"/>
        <v xml:space="preserve">فاتورة رقم 9768  </v>
      </c>
      <c r="T1742" s="6"/>
      <c r="U1742" s="283"/>
      <c r="V1742" s="283"/>
      <c r="W1742" s="164"/>
      <c r="X1742" s="99"/>
      <c r="Y1742" s="58"/>
      <c r="Z1742" s="58"/>
      <c r="AA1742" s="58"/>
      <c r="AB1742" s="58"/>
      <c r="AC1742" s="58"/>
      <c r="AD1742" s="58"/>
      <c r="AE1742" s="58"/>
      <c r="AF1742" s="58"/>
      <c r="AG1742" s="58"/>
      <c r="AH1742" s="58"/>
      <c r="AI1742" s="58"/>
      <c r="AJ1742" s="58"/>
      <c r="AM1742" s="127"/>
      <c r="AN1742" s="127"/>
    </row>
    <row r="1743" spans="1:40" s="66" customFormat="1" ht="29.25" hidden="1" customHeight="1" thickTop="1" thickBot="1">
      <c r="A1743" s="26"/>
      <c r="B1743" s="184"/>
      <c r="C1743" s="64"/>
      <c r="D1743" s="56"/>
      <c r="E1743" s="53" t="str">
        <f>+IF(J1743="","",SUBTOTAL(3,J$8:J1743))</f>
        <v/>
      </c>
      <c r="F1743" s="201"/>
      <c r="G1743" s="25"/>
      <c r="H1743" s="28">
        <v>9769</v>
      </c>
      <c r="I1743" s="65"/>
      <c r="J1743" s="25"/>
      <c r="K1743" s="26" t="str">
        <f t="shared" si="150"/>
        <v/>
      </c>
      <c r="L1743" s="169"/>
      <c r="M1743" s="25"/>
      <c r="N1743" s="38"/>
      <c r="P1743" s="63" t="str">
        <f t="shared" si="149"/>
        <v>.</v>
      </c>
      <c r="Q1743" s="63"/>
      <c r="R1743" s="63"/>
      <c r="S1743" s="6" t="str">
        <f t="shared" si="148"/>
        <v xml:space="preserve">فاتورة رقم 9769  </v>
      </c>
      <c r="T1743" s="6"/>
      <c r="U1743" s="283"/>
      <c r="V1743" s="283"/>
      <c r="W1743" s="164"/>
      <c r="X1743" s="99"/>
      <c r="Y1743" s="58"/>
      <c r="Z1743" s="58"/>
      <c r="AA1743" s="58"/>
      <c r="AB1743" s="58"/>
      <c r="AC1743" s="58"/>
      <c r="AD1743" s="58"/>
      <c r="AE1743" s="58"/>
      <c r="AF1743" s="58"/>
      <c r="AG1743" s="58"/>
      <c r="AH1743" s="58"/>
      <c r="AI1743" s="58"/>
      <c r="AJ1743" s="58"/>
      <c r="AM1743" s="127"/>
      <c r="AN1743" s="127"/>
    </row>
    <row r="1744" spans="1:40" s="66" customFormat="1" ht="29.25" hidden="1" customHeight="1" thickTop="1" thickBot="1">
      <c r="A1744" s="26"/>
      <c r="B1744" s="184"/>
      <c r="C1744" s="64"/>
      <c r="D1744" s="56"/>
      <c r="E1744" s="53" t="str">
        <f>+IF(J1744="","",SUBTOTAL(3,J$8:J1744))</f>
        <v/>
      </c>
      <c r="F1744" s="201"/>
      <c r="G1744" s="25"/>
      <c r="H1744" s="28">
        <v>9770</v>
      </c>
      <c r="I1744" s="65"/>
      <c r="J1744" s="25"/>
      <c r="K1744" s="26" t="str">
        <f t="shared" si="150"/>
        <v/>
      </c>
      <c r="L1744" s="169"/>
      <c r="M1744" s="25"/>
      <c r="N1744" s="38"/>
      <c r="P1744" s="63" t="str">
        <f t="shared" si="149"/>
        <v>.</v>
      </c>
      <c r="Q1744" s="63"/>
      <c r="R1744" s="63"/>
      <c r="S1744" s="6" t="str">
        <f t="shared" si="148"/>
        <v xml:space="preserve">فاتورة رقم 9770  </v>
      </c>
      <c r="T1744" s="6"/>
      <c r="U1744" s="283"/>
      <c r="V1744" s="283"/>
      <c r="W1744" s="164"/>
      <c r="X1744" s="99"/>
      <c r="Y1744" s="58"/>
      <c r="Z1744" s="58"/>
      <c r="AA1744" s="58"/>
      <c r="AB1744" s="58"/>
      <c r="AC1744" s="58"/>
      <c r="AD1744" s="58"/>
      <c r="AE1744" s="58"/>
      <c r="AF1744" s="58"/>
      <c r="AG1744" s="58"/>
      <c r="AH1744" s="58"/>
      <c r="AI1744" s="58"/>
      <c r="AJ1744" s="58"/>
      <c r="AM1744" s="127"/>
      <c r="AN1744" s="127"/>
    </row>
    <row r="1745" spans="1:40" s="66" customFormat="1" ht="29.25" hidden="1" customHeight="1" thickTop="1" thickBot="1">
      <c r="A1745" s="26"/>
      <c r="B1745" s="184"/>
      <c r="C1745" s="64"/>
      <c r="D1745" s="56"/>
      <c r="E1745" s="53" t="str">
        <f>+IF(J1745="","",SUBTOTAL(3,J$8:J1745))</f>
        <v/>
      </c>
      <c r="F1745" s="201"/>
      <c r="G1745" s="25"/>
      <c r="H1745" s="28">
        <v>9771</v>
      </c>
      <c r="I1745" s="65"/>
      <c r="J1745" s="25"/>
      <c r="K1745" s="26" t="str">
        <f t="shared" si="150"/>
        <v/>
      </c>
      <c r="L1745" s="169"/>
      <c r="M1745" s="25"/>
      <c r="N1745" s="38"/>
      <c r="P1745" s="63" t="str">
        <f t="shared" si="149"/>
        <v>.</v>
      </c>
      <c r="Q1745" s="63"/>
      <c r="R1745" s="63"/>
      <c r="S1745" s="6" t="str">
        <f t="shared" si="148"/>
        <v xml:space="preserve">فاتورة رقم 9771  </v>
      </c>
      <c r="T1745" s="6"/>
      <c r="U1745" s="283"/>
      <c r="V1745" s="283"/>
      <c r="W1745" s="164"/>
      <c r="X1745" s="99"/>
      <c r="Y1745" s="58"/>
      <c r="Z1745" s="58"/>
      <c r="AA1745" s="58"/>
      <c r="AB1745" s="58"/>
      <c r="AC1745" s="58"/>
      <c r="AD1745" s="58"/>
      <c r="AE1745" s="58"/>
      <c r="AF1745" s="58"/>
      <c r="AG1745" s="58"/>
      <c r="AH1745" s="58"/>
      <c r="AI1745" s="58"/>
      <c r="AJ1745" s="58"/>
      <c r="AM1745" s="127"/>
      <c r="AN1745" s="127"/>
    </row>
    <row r="1746" spans="1:40" s="66" customFormat="1" ht="29.25" hidden="1" customHeight="1" thickTop="1" thickBot="1">
      <c r="A1746" s="26"/>
      <c r="B1746" s="184"/>
      <c r="C1746" s="64"/>
      <c r="D1746" s="56"/>
      <c r="E1746" s="53" t="str">
        <f>+IF(J1746="","",SUBTOTAL(3,J$8:J1746))</f>
        <v/>
      </c>
      <c r="F1746" s="201"/>
      <c r="G1746" s="25"/>
      <c r="H1746" s="28">
        <v>9772</v>
      </c>
      <c r="I1746" s="65"/>
      <c r="J1746" s="25"/>
      <c r="K1746" s="26" t="str">
        <f t="shared" si="150"/>
        <v/>
      </c>
      <c r="L1746" s="169"/>
      <c r="M1746" s="25"/>
      <c r="N1746" s="38"/>
      <c r="P1746" s="63" t="str">
        <f t="shared" si="149"/>
        <v>.</v>
      </c>
      <c r="Q1746" s="63"/>
      <c r="R1746" s="63"/>
      <c r="S1746" s="6" t="str">
        <f t="shared" si="148"/>
        <v xml:space="preserve">فاتورة رقم 9772  </v>
      </c>
      <c r="T1746" s="6"/>
      <c r="U1746" s="283"/>
      <c r="V1746" s="283"/>
      <c r="W1746" s="164"/>
      <c r="X1746" s="99"/>
      <c r="Y1746" s="58"/>
      <c r="Z1746" s="58"/>
      <c r="AA1746" s="58"/>
      <c r="AB1746" s="58"/>
      <c r="AC1746" s="58"/>
      <c r="AD1746" s="58"/>
      <c r="AE1746" s="58"/>
      <c r="AF1746" s="58"/>
      <c r="AG1746" s="58"/>
      <c r="AH1746" s="58"/>
      <c r="AI1746" s="58"/>
      <c r="AJ1746" s="58"/>
      <c r="AM1746" s="127"/>
      <c r="AN1746" s="127"/>
    </row>
    <row r="1747" spans="1:40" s="66" customFormat="1" ht="29.25" hidden="1" customHeight="1" thickTop="1" thickBot="1">
      <c r="A1747" s="26"/>
      <c r="B1747" s="184"/>
      <c r="C1747" s="64"/>
      <c r="D1747" s="56"/>
      <c r="E1747" s="53" t="str">
        <f>+IF(J1747="","",SUBTOTAL(3,J$8:J1747))</f>
        <v/>
      </c>
      <c r="F1747" s="201"/>
      <c r="G1747" s="25"/>
      <c r="H1747" s="28">
        <v>9773</v>
      </c>
      <c r="I1747" s="65"/>
      <c r="J1747" s="25"/>
      <c r="K1747" s="26" t="str">
        <f t="shared" si="150"/>
        <v/>
      </c>
      <c r="L1747" s="169"/>
      <c r="M1747" s="25"/>
      <c r="N1747" s="38"/>
      <c r="P1747" s="63" t="str">
        <f t="shared" si="149"/>
        <v>.</v>
      </c>
      <c r="Q1747" s="63"/>
      <c r="R1747" s="63"/>
      <c r="S1747" s="6" t="str">
        <f t="shared" si="148"/>
        <v xml:space="preserve">فاتورة رقم 9773  </v>
      </c>
      <c r="T1747" s="6"/>
      <c r="U1747" s="283"/>
      <c r="V1747" s="283"/>
      <c r="W1747" s="164"/>
      <c r="X1747" s="99"/>
      <c r="Y1747" s="58"/>
      <c r="Z1747" s="58"/>
      <c r="AA1747" s="58"/>
      <c r="AB1747" s="58"/>
      <c r="AC1747" s="58"/>
      <c r="AD1747" s="58"/>
      <c r="AE1747" s="58"/>
      <c r="AF1747" s="58"/>
      <c r="AG1747" s="58"/>
      <c r="AH1747" s="58"/>
      <c r="AI1747" s="58"/>
      <c r="AJ1747" s="58"/>
      <c r="AM1747" s="127"/>
      <c r="AN1747" s="127"/>
    </row>
    <row r="1748" spans="1:40" s="66" customFormat="1" ht="29.25" hidden="1" customHeight="1" thickTop="1" thickBot="1">
      <c r="A1748" s="26"/>
      <c r="B1748" s="184"/>
      <c r="C1748" s="64"/>
      <c r="D1748" s="56"/>
      <c r="E1748" s="53" t="str">
        <f>+IF(J1748="","",SUBTOTAL(3,J$8:J1748))</f>
        <v/>
      </c>
      <c r="F1748" s="201"/>
      <c r="G1748" s="25"/>
      <c r="H1748" s="28">
        <v>9774</v>
      </c>
      <c r="I1748" s="65"/>
      <c r="J1748" s="25"/>
      <c r="K1748" s="26" t="str">
        <f t="shared" si="150"/>
        <v/>
      </c>
      <c r="L1748" s="169"/>
      <c r="M1748" s="25"/>
      <c r="N1748" s="38"/>
      <c r="P1748" s="63" t="str">
        <f t="shared" si="149"/>
        <v>.</v>
      </c>
      <c r="Q1748" s="63"/>
      <c r="R1748" s="63"/>
      <c r="S1748" s="6" t="str">
        <f t="shared" si="148"/>
        <v xml:space="preserve">فاتورة رقم 9774  </v>
      </c>
      <c r="T1748" s="6"/>
      <c r="U1748" s="283"/>
      <c r="V1748" s="283"/>
      <c r="W1748" s="164"/>
      <c r="X1748" s="99"/>
      <c r="Y1748" s="58"/>
      <c r="Z1748" s="58"/>
      <c r="AA1748" s="58"/>
      <c r="AB1748" s="58"/>
      <c r="AC1748" s="58"/>
      <c r="AD1748" s="58"/>
      <c r="AE1748" s="58"/>
      <c r="AF1748" s="58"/>
      <c r="AG1748" s="58"/>
      <c r="AH1748" s="58"/>
      <c r="AI1748" s="58"/>
      <c r="AJ1748" s="58"/>
      <c r="AM1748" s="127"/>
      <c r="AN1748" s="127"/>
    </row>
    <row r="1749" spans="1:40" s="66" customFormat="1" ht="29.25" hidden="1" customHeight="1" thickTop="1" thickBot="1">
      <c r="A1749" s="26"/>
      <c r="B1749" s="184"/>
      <c r="C1749" s="64"/>
      <c r="D1749" s="56"/>
      <c r="E1749" s="53" t="str">
        <f>+IF(J1749="","",SUBTOTAL(3,J$8:J1749))</f>
        <v/>
      </c>
      <c r="F1749" s="201"/>
      <c r="G1749" s="25"/>
      <c r="H1749" s="28">
        <v>9775</v>
      </c>
      <c r="I1749" s="65"/>
      <c r="J1749" s="25"/>
      <c r="K1749" s="26" t="str">
        <f t="shared" si="150"/>
        <v/>
      </c>
      <c r="L1749" s="169"/>
      <c r="M1749" s="25"/>
      <c r="N1749" s="38"/>
      <c r="P1749" s="63" t="str">
        <f t="shared" si="149"/>
        <v>.</v>
      </c>
      <c r="Q1749" s="63"/>
      <c r="R1749" s="63"/>
      <c r="S1749" s="6" t="str">
        <f t="shared" si="148"/>
        <v xml:space="preserve">فاتورة رقم 9775  </v>
      </c>
      <c r="T1749" s="6"/>
      <c r="U1749" s="283"/>
      <c r="V1749" s="283"/>
      <c r="W1749" s="164"/>
      <c r="X1749" s="99"/>
      <c r="Y1749" s="58"/>
      <c r="Z1749" s="58"/>
      <c r="AA1749" s="58"/>
      <c r="AB1749" s="58"/>
      <c r="AC1749" s="58"/>
      <c r="AD1749" s="58"/>
      <c r="AE1749" s="58"/>
      <c r="AF1749" s="58"/>
      <c r="AG1749" s="58"/>
      <c r="AH1749" s="58"/>
      <c r="AI1749" s="58"/>
      <c r="AJ1749" s="58"/>
      <c r="AM1749" s="127"/>
      <c r="AN1749" s="127"/>
    </row>
    <row r="1750" spans="1:40" s="66" customFormat="1" ht="29.25" hidden="1" customHeight="1" thickTop="1" thickBot="1">
      <c r="A1750" s="26"/>
      <c r="B1750" s="184"/>
      <c r="C1750" s="64"/>
      <c r="D1750" s="56"/>
      <c r="E1750" s="53" t="str">
        <f>+IF(J1750="","",SUBTOTAL(3,J$8:J1750))</f>
        <v/>
      </c>
      <c r="F1750" s="201"/>
      <c r="G1750" s="25"/>
      <c r="H1750" s="28">
        <v>9776</v>
      </c>
      <c r="I1750" s="65"/>
      <c r="J1750" s="25"/>
      <c r="K1750" s="26" t="str">
        <f t="shared" si="150"/>
        <v/>
      </c>
      <c r="L1750" s="169"/>
      <c r="M1750" s="25"/>
      <c r="N1750" s="38"/>
      <c r="P1750" s="63" t="str">
        <f t="shared" si="149"/>
        <v>.</v>
      </c>
      <c r="Q1750" s="63"/>
      <c r="R1750" s="63"/>
      <c r="S1750" s="6" t="str">
        <f t="shared" si="148"/>
        <v xml:space="preserve">فاتورة رقم 9776  </v>
      </c>
      <c r="T1750" s="6"/>
      <c r="U1750" s="283"/>
      <c r="V1750" s="283"/>
      <c r="W1750" s="164"/>
      <c r="X1750" s="99"/>
      <c r="Y1750" s="58"/>
      <c r="Z1750" s="58"/>
      <c r="AA1750" s="58"/>
      <c r="AB1750" s="58"/>
      <c r="AC1750" s="58"/>
      <c r="AD1750" s="58"/>
      <c r="AE1750" s="58"/>
      <c r="AF1750" s="58"/>
      <c r="AG1750" s="58"/>
      <c r="AH1750" s="58"/>
      <c r="AI1750" s="58"/>
      <c r="AJ1750" s="58"/>
      <c r="AM1750" s="127"/>
      <c r="AN1750" s="127"/>
    </row>
    <row r="1751" spans="1:40" s="66" customFormat="1" ht="29.25" hidden="1" customHeight="1" thickTop="1" thickBot="1">
      <c r="A1751" s="26"/>
      <c r="B1751" s="184"/>
      <c r="C1751" s="64"/>
      <c r="D1751" s="56"/>
      <c r="E1751" s="53" t="str">
        <f>+IF(J1751="","",SUBTOTAL(3,J$8:J1751))</f>
        <v/>
      </c>
      <c r="F1751" s="201"/>
      <c r="G1751" s="25"/>
      <c r="H1751" s="28">
        <v>9777</v>
      </c>
      <c r="I1751" s="65"/>
      <c r="J1751" s="25"/>
      <c r="K1751" s="26" t="str">
        <f t="shared" si="150"/>
        <v/>
      </c>
      <c r="L1751" s="169"/>
      <c r="M1751" s="25"/>
      <c r="N1751" s="38"/>
      <c r="P1751" s="63" t="str">
        <f t="shared" si="149"/>
        <v>.</v>
      </c>
      <c r="Q1751" s="63"/>
      <c r="R1751" s="63"/>
      <c r="S1751" s="6" t="str">
        <f t="shared" si="148"/>
        <v xml:space="preserve">فاتورة رقم 9777  </v>
      </c>
      <c r="T1751" s="6"/>
      <c r="U1751" s="283"/>
      <c r="V1751" s="283"/>
      <c r="W1751" s="164"/>
      <c r="X1751" s="99"/>
      <c r="Y1751" s="58"/>
      <c r="Z1751" s="58"/>
      <c r="AA1751" s="58"/>
      <c r="AB1751" s="58"/>
      <c r="AC1751" s="58"/>
      <c r="AD1751" s="58"/>
      <c r="AE1751" s="58"/>
      <c r="AF1751" s="58"/>
      <c r="AG1751" s="58"/>
      <c r="AH1751" s="58"/>
      <c r="AI1751" s="58"/>
      <c r="AJ1751" s="58"/>
      <c r="AM1751" s="127"/>
      <c r="AN1751" s="127"/>
    </row>
    <row r="1752" spans="1:40" s="66" customFormat="1" ht="29.25" hidden="1" customHeight="1" thickTop="1" thickBot="1">
      <c r="A1752" s="26"/>
      <c r="B1752" s="184"/>
      <c r="C1752" s="64"/>
      <c r="D1752" s="56"/>
      <c r="E1752" s="53" t="str">
        <f>+IF(J1752="","",SUBTOTAL(3,J$8:J1752))</f>
        <v/>
      </c>
      <c r="F1752" s="201"/>
      <c r="G1752" s="25"/>
      <c r="H1752" s="28">
        <v>9778</v>
      </c>
      <c r="I1752" s="65"/>
      <c r="J1752" s="25"/>
      <c r="K1752" s="26" t="str">
        <f t="shared" si="150"/>
        <v/>
      </c>
      <c r="L1752" s="169"/>
      <c r="M1752" s="25"/>
      <c r="N1752" s="38"/>
      <c r="P1752" s="63" t="str">
        <f t="shared" si="149"/>
        <v>.</v>
      </c>
      <c r="Q1752" s="63"/>
      <c r="R1752" s="63"/>
      <c r="S1752" s="6" t="str">
        <f t="shared" si="148"/>
        <v xml:space="preserve">فاتورة رقم 9778  </v>
      </c>
      <c r="T1752" s="6"/>
      <c r="U1752" s="283"/>
      <c r="V1752" s="283"/>
      <c r="W1752" s="164"/>
      <c r="X1752" s="99"/>
      <c r="Y1752" s="58"/>
      <c r="Z1752" s="58"/>
      <c r="AA1752" s="58"/>
      <c r="AB1752" s="58"/>
      <c r="AC1752" s="58"/>
      <c r="AD1752" s="58"/>
      <c r="AE1752" s="58"/>
      <c r="AF1752" s="58"/>
      <c r="AG1752" s="58"/>
      <c r="AH1752" s="58"/>
      <c r="AI1752" s="58"/>
      <c r="AJ1752" s="58"/>
      <c r="AM1752" s="127"/>
      <c r="AN1752" s="127"/>
    </row>
    <row r="1753" spans="1:40" s="66" customFormat="1" ht="29.25" hidden="1" customHeight="1" thickTop="1" thickBot="1">
      <c r="A1753" s="26"/>
      <c r="B1753" s="184"/>
      <c r="C1753" s="64"/>
      <c r="D1753" s="56"/>
      <c r="E1753" s="53" t="str">
        <f>+IF(J1753="","",SUBTOTAL(3,J$8:J1753))</f>
        <v/>
      </c>
      <c r="F1753" s="201"/>
      <c r="G1753" s="25"/>
      <c r="H1753" s="28">
        <v>9779</v>
      </c>
      <c r="I1753" s="65"/>
      <c r="J1753" s="25"/>
      <c r="K1753" s="26" t="str">
        <f t="shared" si="150"/>
        <v/>
      </c>
      <c r="L1753" s="169"/>
      <c r="M1753" s="25"/>
      <c r="N1753" s="38"/>
      <c r="P1753" s="63" t="str">
        <f t="shared" si="149"/>
        <v>.</v>
      </c>
      <c r="Q1753" s="63"/>
      <c r="R1753" s="63"/>
      <c r="S1753" s="6" t="str">
        <f t="shared" si="148"/>
        <v xml:space="preserve">فاتورة رقم 9779  </v>
      </c>
      <c r="T1753" s="6"/>
      <c r="U1753" s="283"/>
      <c r="V1753" s="283"/>
      <c r="W1753" s="164"/>
      <c r="X1753" s="99"/>
      <c r="Y1753" s="58"/>
      <c r="Z1753" s="58"/>
      <c r="AA1753" s="58"/>
      <c r="AB1753" s="58"/>
      <c r="AC1753" s="58"/>
      <c r="AD1753" s="58"/>
      <c r="AE1753" s="58"/>
      <c r="AF1753" s="58"/>
      <c r="AG1753" s="58"/>
      <c r="AH1753" s="58"/>
      <c r="AI1753" s="58"/>
      <c r="AJ1753" s="58"/>
      <c r="AM1753" s="127"/>
      <c r="AN1753" s="127"/>
    </row>
    <row r="1754" spans="1:40" s="66" customFormat="1" ht="29.25" hidden="1" customHeight="1" thickTop="1" thickBot="1">
      <c r="A1754" s="26"/>
      <c r="B1754" s="184"/>
      <c r="C1754" s="64"/>
      <c r="D1754" s="56"/>
      <c r="E1754" s="53" t="str">
        <f>+IF(J1754="","",SUBTOTAL(3,J$8:J1754))</f>
        <v/>
      </c>
      <c r="F1754" s="201"/>
      <c r="G1754" s="25"/>
      <c r="H1754" s="28">
        <v>9780</v>
      </c>
      <c r="I1754" s="65"/>
      <c r="J1754" s="25"/>
      <c r="K1754" s="26" t="str">
        <f t="shared" si="150"/>
        <v/>
      </c>
      <c r="L1754" s="169"/>
      <c r="M1754" s="25"/>
      <c r="N1754" s="38"/>
      <c r="P1754" s="63" t="str">
        <f t="shared" si="149"/>
        <v>.</v>
      </c>
      <c r="Q1754" s="63"/>
      <c r="R1754" s="63"/>
      <c r="S1754" s="6" t="str">
        <f t="shared" si="148"/>
        <v xml:space="preserve">فاتورة رقم 9780  </v>
      </c>
      <c r="T1754" s="6"/>
      <c r="U1754" s="283"/>
      <c r="V1754" s="283"/>
      <c r="W1754" s="164"/>
      <c r="X1754" s="99"/>
      <c r="Y1754" s="58"/>
      <c r="Z1754" s="58"/>
      <c r="AA1754" s="58"/>
      <c r="AB1754" s="58"/>
      <c r="AC1754" s="58"/>
      <c r="AD1754" s="58"/>
      <c r="AE1754" s="58"/>
      <c r="AF1754" s="58"/>
      <c r="AG1754" s="58"/>
      <c r="AH1754" s="58"/>
      <c r="AI1754" s="58"/>
      <c r="AJ1754" s="58"/>
      <c r="AM1754" s="127"/>
      <c r="AN1754" s="127"/>
    </row>
    <row r="1755" spans="1:40" s="66" customFormat="1" ht="29.25" hidden="1" customHeight="1" thickTop="1" thickBot="1">
      <c r="A1755" s="26"/>
      <c r="B1755" s="184"/>
      <c r="C1755" s="64"/>
      <c r="D1755" s="56"/>
      <c r="E1755" s="53" t="str">
        <f>+IF(J1755="","",SUBTOTAL(3,J$8:J1755))</f>
        <v/>
      </c>
      <c r="F1755" s="201"/>
      <c r="G1755" s="25"/>
      <c r="H1755" s="28">
        <v>9781</v>
      </c>
      <c r="I1755" s="65"/>
      <c r="J1755" s="25"/>
      <c r="K1755" s="26" t="str">
        <f t="shared" si="150"/>
        <v/>
      </c>
      <c r="L1755" s="169"/>
      <c r="M1755" s="25"/>
      <c r="N1755" s="38"/>
      <c r="P1755" s="63" t="str">
        <f t="shared" si="149"/>
        <v>.</v>
      </c>
      <c r="Q1755" s="63"/>
      <c r="R1755" s="63"/>
      <c r="S1755" s="6" t="str">
        <f t="shared" si="148"/>
        <v xml:space="preserve">فاتورة رقم 9781  </v>
      </c>
      <c r="T1755" s="6"/>
      <c r="U1755" s="283"/>
      <c r="V1755" s="283"/>
      <c r="W1755" s="164"/>
      <c r="X1755" s="99"/>
      <c r="Y1755" s="58"/>
      <c r="Z1755" s="58"/>
      <c r="AA1755" s="58"/>
      <c r="AB1755" s="58"/>
      <c r="AC1755" s="58"/>
      <c r="AD1755" s="58"/>
      <c r="AE1755" s="58"/>
      <c r="AF1755" s="58"/>
      <c r="AG1755" s="58"/>
      <c r="AH1755" s="58"/>
      <c r="AI1755" s="58"/>
      <c r="AJ1755" s="58"/>
      <c r="AM1755" s="127"/>
      <c r="AN1755" s="127"/>
    </row>
    <row r="1756" spans="1:40" s="66" customFormat="1" ht="29.25" hidden="1" customHeight="1" thickTop="1" thickBot="1">
      <c r="A1756" s="26"/>
      <c r="B1756" s="184"/>
      <c r="C1756" s="64"/>
      <c r="D1756" s="56"/>
      <c r="E1756" s="53" t="str">
        <f>+IF(J1756="","",SUBTOTAL(3,J$8:J1756))</f>
        <v/>
      </c>
      <c r="F1756" s="201"/>
      <c r="G1756" s="25"/>
      <c r="H1756" s="28">
        <v>9782</v>
      </c>
      <c r="I1756" s="65"/>
      <c r="J1756" s="25"/>
      <c r="K1756" s="26" t="str">
        <f t="shared" si="150"/>
        <v/>
      </c>
      <c r="L1756" s="169"/>
      <c r="M1756" s="25"/>
      <c r="N1756" s="38"/>
      <c r="P1756" s="63" t="str">
        <f t="shared" si="149"/>
        <v>.</v>
      </c>
      <c r="Q1756" s="63"/>
      <c r="R1756" s="63"/>
      <c r="S1756" s="6" t="str">
        <f t="shared" si="148"/>
        <v xml:space="preserve">فاتورة رقم 9782  </v>
      </c>
      <c r="T1756" s="6"/>
      <c r="U1756" s="283"/>
      <c r="V1756" s="283"/>
      <c r="W1756" s="164"/>
      <c r="X1756" s="99"/>
      <c r="Y1756" s="58"/>
      <c r="Z1756" s="58"/>
      <c r="AA1756" s="58"/>
      <c r="AB1756" s="58"/>
      <c r="AC1756" s="58"/>
      <c r="AD1756" s="58"/>
      <c r="AE1756" s="58"/>
      <c r="AF1756" s="58"/>
      <c r="AG1756" s="58"/>
      <c r="AH1756" s="58"/>
      <c r="AI1756" s="58"/>
      <c r="AJ1756" s="58"/>
      <c r="AM1756" s="127"/>
      <c r="AN1756" s="127"/>
    </row>
    <row r="1757" spans="1:40" s="66" customFormat="1" ht="29.25" hidden="1" customHeight="1" thickTop="1" thickBot="1">
      <c r="A1757" s="26"/>
      <c r="B1757" s="184"/>
      <c r="C1757" s="64"/>
      <c r="D1757" s="56"/>
      <c r="E1757" s="53" t="str">
        <f>+IF(J1757="","",SUBTOTAL(3,J$8:J1757))</f>
        <v/>
      </c>
      <c r="F1757" s="201"/>
      <c r="G1757" s="25"/>
      <c r="H1757" s="28">
        <v>9783</v>
      </c>
      <c r="I1757" s="65"/>
      <c r="J1757" s="25"/>
      <c r="K1757" s="26" t="str">
        <f t="shared" si="150"/>
        <v/>
      </c>
      <c r="L1757" s="169"/>
      <c r="M1757" s="25"/>
      <c r="N1757" s="38"/>
      <c r="P1757" s="63" t="str">
        <f t="shared" si="149"/>
        <v>.</v>
      </c>
      <c r="Q1757" s="63"/>
      <c r="R1757" s="63"/>
      <c r="S1757" s="6" t="str">
        <f t="shared" si="148"/>
        <v xml:space="preserve">فاتورة رقم 9783  </v>
      </c>
      <c r="T1757" s="6"/>
      <c r="U1757" s="283"/>
      <c r="V1757" s="283"/>
      <c r="W1757" s="164"/>
      <c r="X1757" s="99"/>
      <c r="Y1757" s="58"/>
      <c r="Z1757" s="58"/>
      <c r="AA1757" s="58"/>
      <c r="AB1757" s="58"/>
      <c r="AC1757" s="58"/>
      <c r="AD1757" s="58"/>
      <c r="AE1757" s="58"/>
      <c r="AF1757" s="58"/>
      <c r="AG1757" s="58"/>
      <c r="AH1757" s="58"/>
      <c r="AI1757" s="58"/>
      <c r="AJ1757" s="58"/>
      <c r="AM1757" s="127"/>
      <c r="AN1757" s="127"/>
    </row>
    <row r="1758" spans="1:40" s="66" customFormat="1" ht="29.25" hidden="1" customHeight="1" thickTop="1" thickBot="1">
      <c r="A1758" s="26"/>
      <c r="B1758" s="184"/>
      <c r="C1758" s="64"/>
      <c r="D1758" s="56"/>
      <c r="E1758" s="53" t="str">
        <f>+IF(J1758="","",SUBTOTAL(3,J$8:J1758))</f>
        <v/>
      </c>
      <c r="F1758" s="201"/>
      <c r="G1758" s="25"/>
      <c r="H1758" s="28">
        <v>9784</v>
      </c>
      <c r="I1758" s="65"/>
      <c r="J1758" s="25"/>
      <c r="K1758" s="26" t="str">
        <f t="shared" si="150"/>
        <v/>
      </c>
      <c r="L1758" s="169"/>
      <c r="M1758" s="25"/>
      <c r="N1758" s="38"/>
      <c r="P1758" s="63" t="str">
        <f t="shared" si="149"/>
        <v>.</v>
      </c>
      <c r="Q1758" s="63"/>
      <c r="R1758" s="63"/>
      <c r="S1758" s="6" t="str">
        <f t="shared" si="148"/>
        <v xml:space="preserve">فاتورة رقم 9784  </v>
      </c>
      <c r="T1758" s="6"/>
      <c r="U1758" s="283"/>
      <c r="V1758" s="283"/>
      <c r="W1758" s="164"/>
      <c r="X1758" s="99"/>
      <c r="Y1758" s="58"/>
      <c r="Z1758" s="58"/>
      <c r="AA1758" s="58"/>
      <c r="AB1758" s="58"/>
      <c r="AC1758" s="58"/>
      <c r="AD1758" s="58"/>
      <c r="AE1758" s="58"/>
      <c r="AF1758" s="58"/>
      <c r="AG1758" s="58"/>
      <c r="AH1758" s="58"/>
      <c r="AI1758" s="58"/>
      <c r="AJ1758" s="58"/>
      <c r="AM1758" s="127"/>
      <c r="AN1758" s="127"/>
    </row>
    <row r="1759" spans="1:40" s="66" customFormat="1" ht="29.25" hidden="1" customHeight="1" thickTop="1" thickBot="1">
      <c r="A1759" s="26"/>
      <c r="B1759" s="184"/>
      <c r="C1759" s="64"/>
      <c r="D1759" s="56"/>
      <c r="E1759" s="53" t="str">
        <f>+IF(J1759="","",SUBTOTAL(3,J$8:J1759))</f>
        <v/>
      </c>
      <c r="F1759" s="201"/>
      <c r="G1759" s="25"/>
      <c r="H1759" s="28">
        <v>9785</v>
      </c>
      <c r="I1759" s="65"/>
      <c r="J1759" s="25"/>
      <c r="K1759" s="26" t="str">
        <f t="shared" si="150"/>
        <v/>
      </c>
      <c r="L1759" s="169"/>
      <c r="M1759" s="25"/>
      <c r="N1759" s="38"/>
      <c r="P1759" s="63" t="str">
        <f t="shared" si="149"/>
        <v>.</v>
      </c>
      <c r="Q1759" s="63"/>
      <c r="R1759" s="63"/>
      <c r="S1759" s="6" t="str">
        <f t="shared" si="148"/>
        <v xml:space="preserve">فاتورة رقم 9785  </v>
      </c>
      <c r="T1759" s="6"/>
      <c r="U1759" s="283"/>
      <c r="V1759" s="283"/>
      <c r="W1759" s="164"/>
      <c r="X1759" s="99"/>
      <c r="Y1759" s="58"/>
      <c r="Z1759" s="58"/>
      <c r="AA1759" s="58"/>
      <c r="AB1759" s="58"/>
      <c r="AC1759" s="58"/>
      <c r="AD1759" s="58"/>
      <c r="AE1759" s="58"/>
      <c r="AF1759" s="58"/>
      <c r="AG1759" s="58"/>
      <c r="AH1759" s="58"/>
      <c r="AI1759" s="58"/>
      <c r="AJ1759" s="58"/>
      <c r="AM1759" s="127"/>
      <c r="AN1759" s="127"/>
    </row>
    <row r="1760" spans="1:40" s="66" customFormat="1" ht="29.25" hidden="1" customHeight="1" thickTop="1" thickBot="1">
      <c r="A1760" s="26"/>
      <c r="B1760" s="184"/>
      <c r="C1760" s="64"/>
      <c r="D1760" s="56"/>
      <c r="E1760" s="53" t="str">
        <f>+IF(J1760="","",SUBTOTAL(3,J$8:J1760))</f>
        <v/>
      </c>
      <c r="F1760" s="201"/>
      <c r="G1760" s="25"/>
      <c r="H1760" s="28">
        <v>9786</v>
      </c>
      <c r="I1760" s="65"/>
      <c r="J1760" s="25"/>
      <c r="K1760" s="26" t="str">
        <f t="shared" si="150"/>
        <v/>
      </c>
      <c r="L1760" s="169"/>
      <c r="M1760" s="25"/>
      <c r="N1760" s="38"/>
      <c r="P1760" s="63" t="str">
        <f t="shared" si="149"/>
        <v>.</v>
      </c>
      <c r="Q1760" s="63"/>
      <c r="R1760" s="63"/>
      <c r="S1760" s="6" t="str">
        <f t="shared" si="148"/>
        <v xml:space="preserve">فاتورة رقم 9786  </v>
      </c>
      <c r="T1760" s="6"/>
      <c r="U1760" s="283"/>
      <c r="V1760" s="283"/>
      <c r="W1760" s="164"/>
      <c r="X1760" s="99"/>
      <c r="Y1760" s="58"/>
      <c r="Z1760" s="58"/>
      <c r="AA1760" s="58"/>
      <c r="AB1760" s="58"/>
      <c r="AC1760" s="58"/>
      <c r="AD1760" s="58"/>
      <c r="AE1760" s="58"/>
      <c r="AF1760" s="58"/>
      <c r="AG1760" s="58"/>
      <c r="AH1760" s="58"/>
      <c r="AI1760" s="58"/>
      <c r="AJ1760" s="58"/>
      <c r="AM1760" s="127"/>
      <c r="AN1760" s="127"/>
    </row>
    <row r="1761" spans="1:40" s="66" customFormat="1" ht="29.25" hidden="1" customHeight="1" thickTop="1" thickBot="1">
      <c r="A1761" s="26"/>
      <c r="B1761" s="184"/>
      <c r="C1761" s="64"/>
      <c r="D1761" s="56"/>
      <c r="E1761" s="53" t="str">
        <f>+IF(J1761="","",SUBTOTAL(3,J$8:J1761))</f>
        <v/>
      </c>
      <c r="F1761" s="201"/>
      <c r="G1761" s="25"/>
      <c r="H1761" s="28">
        <v>9787</v>
      </c>
      <c r="I1761" s="65"/>
      <c r="J1761" s="25"/>
      <c r="K1761" s="26" t="str">
        <f t="shared" si="150"/>
        <v/>
      </c>
      <c r="L1761" s="169"/>
      <c r="M1761" s="25"/>
      <c r="N1761" s="38"/>
      <c r="P1761" s="63" t="str">
        <f t="shared" si="149"/>
        <v>.</v>
      </c>
      <c r="Q1761" s="63"/>
      <c r="R1761" s="63"/>
      <c r="S1761" s="6" t="str">
        <f t="shared" si="148"/>
        <v xml:space="preserve">فاتورة رقم 9787  </v>
      </c>
      <c r="T1761" s="6"/>
      <c r="U1761" s="283"/>
      <c r="V1761" s="283"/>
      <c r="W1761" s="164"/>
      <c r="X1761" s="99"/>
      <c r="Y1761" s="58"/>
      <c r="Z1761" s="58"/>
      <c r="AA1761" s="58"/>
      <c r="AB1761" s="58"/>
      <c r="AC1761" s="58"/>
      <c r="AD1761" s="58"/>
      <c r="AE1761" s="58"/>
      <c r="AF1761" s="58"/>
      <c r="AG1761" s="58"/>
      <c r="AH1761" s="58"/>
      <c r="AI1761" s="58"/>
      <c r="AJ1761" s="58"/>
      <c r="AM1761" s="127"/>
      <c r="AN1761" s="127"/>
    </row>
    <row r="1762" spans="1:40" s="66" customFormat="1" ht="29.25" hidden="1" customHeight="1" thickTop="1" thickBot="1">
      <c r="A1762" s="26"/>
      <c r="B1762" s="184"/>
      <c r="C1762" s="64"/>
      <c r="D1762" s="56"/>
      <c r="E1762" s="53" t="str">
        <f>+IF(J1762="","",SUBTOTAL(3,J$8:J1762))</f>
        <v/>
      </c>
      <c r="F1762" s="201"/>
      <c r="G1762" s="25"/>
      <c r="H1762" s="28">
        <v>9788</v>
      </c>
      <c r="I1762" s="65"/>
      <c r="J1762" s="25"/>
      <c r="K1762" s="26" t="str">
        <f t="shared" si="150"/>
        <v/>
      </c>
      <c r="L1762" s="169"/>
      <c r="M1762" s="25"/>
      <c r="N1762" s="38"/>
      <c r="P1762" s="63" t="str">
        <f t="shared" si="149"/>
        <v>.</v>
      </c>
      <c r="Q1762" s="63"/>
      <c r="R1762" s="63"/>
      <c r="S1762" s="6" t="str">
        <f t="shared" si="148"/>
        <v xml:space="preserve">فاتورة رقم 9788  </v>
      </c>
      <c r="T1762" s="6"/>
      <c r="U1762" s="283"/>
      <c r="V1762" s="283"/>
      <c r="W1762" s="164"/>
      <c r="X1762" s="99"/>
      <c r="Y1762" s="58"/>
      <c r="Z1762" s="58"/>
      <c r="AA1762" s="58"/>
      <c r="AB1762" s="58"/>
      <c r="AC1762" s="58"/>
      <c r="AD1762" s="58"/>
      <c r="AE1762" s="58"/>
      <c r="AF1762" s="58"/>
      <c r="AG1762" s="58"/>
      <c r="AH1762" s="58"/>
      <c r="AI1762" s="58"/>
      <c r="AJ1762" s="58"/>
      <c r="AM1762" s="127"/>
      <c r="AN1762" s="127"/>
    </row>
    <row r="1763" spans="1:40" s="66" customFormat="1" ht="29.25" hidden="1" customHeight="1" thickTop="1" thickBot="1">
      <c r="A1763" s="26"/>
      <c r="B1763" s="184"/>
      <c r="C1763" s="64"/>
      <c r="D1763" s="56"/>
      <c r="E1763" s="53" t="str">
        <f>+IF(J1763="","",SUBTOTAL(3,J$8:J1763))</f>
        <v/>
      </c>
      <c r="F1763" s="201"/>
      <c r="G1763" s="25"/>
      <c r="H1763" s="28">
        <v>9789</v>
      </c>
      <c r="I1763" s="65"/>
      <c r="J1763" s="25"/>
      <c r="K1763" s="26" t="str">
        <f t="shared" si="150"/>
        <v/>
      </c>
      <c r="L1763" s="169"/>
      <c r="M1763" s="25"/>
      <c r="N1763" s="38"/>
      <c r="P1763" s="63" t="str">
        <f t="shared" si="149"/>
        <v>.</v>
      </c>
      <c r="Q1763" s="63"/>
      <c r="R1763" s="63"/>
      <c r="S1763" s="6" t="str">
        <f t="shared" si="148"/>
        <v xml:space="preserve">فاتورة رقم 9789  </v>
      </c>
      <c r="T1763" s="6"/>
      <c r="U1763" s="283"/>
      <c r="V1763" s="283"/>
      <c r="W1763" s="164"/>
      <c r="X1763" s="99"/>
      <c r="Y1763" s="58"/>
      <c r="Z1763" s="58"/>
      <c r="AA1763" s="58"/>
      <c r="AB1763" s="58"/>
      <c r="AC1763" s="58"/>
      <c r="AD1763" s="58"/>
      <c r="AE1763" s="58"/>
      <c r="AF1763" s="58"/>
      <c r="AG1763" s="58"/>
      <c r="AH1763" s="58"/>
      <c r="AI1763" s="58"/>
      <c r="AJ1763" s="58"/>
      <c r="AM1763" s="127"/>
      <c r="AN1763" s="127"/>
    </row>
    <row r="1764" spans="1:40" s="66" customFormat="1" ht="29.25" hidden="1" customHeight="1" thickTop="1" thickBot="1">
      <c r="A1764" s="26"/>
      <c r="B1764" s="184"/>
      <c r="C1764" s="64"/>
      <c r="D1764" s="56"/>
      <c r="E1764" s="53" t="str">
        <f>+IF(J1764="","",SUBTOTAL(3,J$8:J1764))</f>
        <v/>
      </c>
      <c r="F1764" s="201"/>
      <c r="G1764" s="25"/>
      <c r="H1764" s="28">
        <v>9790</v>
      </c>
      <c r="I1764" s="65"/>
      <c r="J1764" s="25"/>
      <c r="K1764" s="26" t="str">
        <f t="shared" si="150"/>
        <v/>
      </c>
      <c r="L1764" s="169"/>
      <c r="M1764" s="25"/>
      <c r="N1764" s="38"/>
      <c r="P1764" s="63" t="str">
        <f t="shared" si="149"/>
        <v>.</v>
      </c>
      <c r="Q1764" s="63"/>
      <c r="R1764" s="63"/>
      <c r="S1764" s="6" t="str">
        <f t="shared" si="148"/>
        <v xml:space="preserve">فاتورة رقم 9790  </v>
      </c>
      <c r="T1764" s="6"/>
      <c r="U1764" s="283"/>
      <c r="V1764" s="283"/>
      <c r="W1764" s="164"/>
      <c r="X1764" s="99"/>
      <c r="Y1764" s="58"/>
      <c r="Z1764" s="58"/>
      <c r="AA1764" s="58"/>
      <c r="AB1764" s="58"/>
      <c r="AC1764" s="58"/>
      <c r="AD1764" s="58"/>
      <c r="AE1764" s="58"/>
      <c r="AF1764" s="58"/>
      <c r="AG1764" s="58"/>
      <c r="AH1764" s="58"/>
      <c r="AI1764" s="58"/>
      <c r="AJ1764" s="58"/>
      <c r="AM1764" s="127"/>
      <c r="AN1764" s="127"/>
    </row>
    <row r="1765" spans="1:40" s="66" customFormat="1" ht="29.25" hidden="1" customHeight="1" thickTop="1" thickBot="1">
      <c r="A1765" s="26"/>
      <c r="B1765" s="184"/>
      <c r="C1765" s="64"/>
      <c r="D1765" s="56"/>
      <c r="E1765" s="53" t="str">
        <f>+IF(J1765="","",SUBTOTAL(3,J$8:J1765))</f>
        <v/>
      </c>
      <c r="F1765" s="201"/>
      <c r="G1765" s="25"/>
      <c r="H1765" s="28">
        <v>9791</v>
      </c>
      <c r="I1765" s="65"/>
      <c r="J1765" s="25"/>
      <c r="K1765" s="26" t="str">
        <f t="shared" si="150"/>
        <v/>
      </c>
      <c r="L1765" s="169"/>
      <c r="M1765" s="25"/>
      <c r="N1765" s="38"/>
      <c r="P1765" s="63" t="str">
        <f t="shared" si="149"/>
        <v>.</v>
      </c>
      <c r="Q1765" s="63"/>
      <c r="R1765" s="63"/>
      <c r="S1765" s="6" t="str">
        <f t="shared" si="148"/>
        <v xml:space="preserve">فاتورة رقم 9791  </v>
      </c>
      <c r="T1765" s="6"/>
      <c r="U1765" s="283"/>
      <c r="V1765" s="283"/>
      <c r="W1765" s="164"/>
      <c r="X1765" s="99"/>
      <c r="Y1765" s="58"/>
      <c r="Z1765" s="58"/>
      <c r="AA1765" s="58"/>
      <c r="AB1765" s="58"/>
      <c r="AC1765" s="58"/>
      <c r="AD1765" s="58"/>
      <c r="AE1765" s="58"/>
      <c r="AF1765" s="58"/>
      <c r="AG1765" s="58"/>
      <c r="AH1765" s="58"/>
      <c r="AI1765" s="58"/>
      <c r="AJ1765" s="58"/>
      <c r="AM1765" s="127"/>
      <c r="AN1765" s="127"/>
    </row>
    <row r="1766" spans="1:40" s="66" customFormat="1" ht="29.25" hidden="1" customHeight="1" thickTop="1" thickBot="1">
      <c r="A1766" s="26"/>
      <c r="B1766" s="184"/>
      <c r="C1766" s="64"/>
      <c r="D1766" s="56"/>
      <c r="E1766" s="53" t="str">
        <f>+IF(J1766="","",SUBTOTAL(3,J$8:J1766))</f>
        <v/>
      </c>
      <c r="F1766" s="201"/>
      <c r="G1766" s="25"/>
      <c r="H1766" s="28">
        <v>9792</v>
      </c>
      <c r="I1766" s="65"/>
      <c r="J1766" s="25"/>
      <c r="K1766" s="26" t="str">
        <f t="shared" si="150"/>
        <v/>
      </c>
      <c r="L1766" s="169"/>
      <c r="M1766" s="25"/>
      <c r="N1766" s="38"/>
      <c r="P1766" s="63" t="str">
        <f t="shared" si="149"/>
        <v>.</v>
      </c>
      <c r="Q1766" s="63"/>
      <c r="R1766" s="63"/>
      <c r="S1766" s="6" t="str">
        <f t="shared" si="148"/>
        <v xml:space="preserve">فاتورة رقم 9792  </v>
      </c>
      <c r="T1766" s="6"/>
      <c r="U1766" s="283"/>
      <c r="V1766" s="283"/>
      <c r="W1766" s="164"/>
      <c r="X1766" s="99"/>
      <c r="Y1766" s="58"/>
      <c r="Z1766" s="58"/>
      <c r="AA1766" s="58"/>
      <c r="AB1766" s="58"/>
      <c r="AC1766" s="58"/>
      <c r="AD1766" s="58"/>
      <c r="AE1766" s="58"/>
      <c r="AF1766" s="58"/>
      <c r="AG1766" s="58"/>
      <c r="AH1766" s="58"/>
      <c r="AI1766" s="58"/>
      <c r="AJ1766" s="58"/>
      <c r="AM1766" s="127"/>
      <c r="AN1766" s="127"/>
    </row>
    <row r="1767" spans="1:40" s="66" customFormat="1" ht="29.25" hidden="1" customHeight="1" thickTop="1" thickBot="1">
      <c r="A1767" s="26"/>
      <c r="B1767" s="184"/>
      <c r="C1767" s="64"/>
      <c r="D1767" s="56"/>
      <c r="E1767" s="53" t="str">
        <f>+IF(J1767="","",SUBTOTAL(3,J$8:J1767))</f>
        <v/>
      </c>
      <c r="F1767" s="201"/>
      <c r="G1767" s="25"/>
      <c r="H1767" s="28">
        <v>9793</v>
      </c>
      <c r="I1767" s="65"/>
      <c r="J1767" s="25"/>
      <c r="K1767" s="26" t="str">
        <f t="shared" si="150"/>
        <v/>
      </c>
      <c r="L1767" s="169"/>
      <c r="M1767" s="25"/>
      <c r="N1767" s="38"/>
      <c r="P1767" s="63" t="str">
        <f t="shared" si="149"/>
        <v>.</v>
      </c>
      <c r="Q1767" s="63"/>
      <c r="R1767" s="63"/>
      <c r="S1767" s="6" t="str">
        <f t="shared" si="148"/>
        <v xml:space="preserve">فاتورة رقم 9793  </v>
      </c>
      <c r="T1767" s="6"/>
      <c r="U1767" s="283"/>
      <c r="V1767" s="283"/>
      <c r="W1767" s="164"/>
      <c r="X1767" s="99"/>
      <c r="Y1767" s="58"/>
      <c r="Z1767" s="58"/>
      <c r="AA1767" s="58"/>
      <c r="AB1767" s="58"/>
      <c r="AC1767" s="58"/>
      <c r="AD1767" s="58"/>
      <c r="AE1767" s="58"/>
      <c r="AF1767" s="58"/>
      <c r="AG1767" s="58"/>
      <c r="AH1767" s="58"/>
      <c r="AI1767" s="58"/>
      <c r="AJ1767" s="58"/>
      <c r="AM1767" s="127"/>
      <c r="AN1767" s="127"/>
    </row>
    <row r="1768" spans="1:40" s="66" customFormat="1" ht="29.25" hidden="1" customHeight="1" thickTop="1" thickBot="1">
      <c r="A1768" s="26"/>
      <c r="B1768" s="184"/>
      <c r="C1768" s="64"/>
      <c r="D1768" s="56"/>
      <c r="E1768" s="53" t="str">
        <f>+IF(J1768="","",SUBTOTAL(3,J$8:J1768))</f>
        <v/>
      </c>
      <c r="F1768" s="201"/>
      <c r="G1768" s="25"/>
      <c r="H1768" s="28">
        <v>9794</v>
      </c>
      <c r="I1768" s="65"/>
      <c r="J1768" s="25"/>
      <c r="K1768" s="26" t="str">
        <f t="shared" si="150"/>
        <v/>
      </c>
      <c r="L1768" s="169"/>
      <c r="M1768" s="25"/>
      <c r="N1768" s="38"/>
      <c r="P1768" s="63" t="str">
        <f t="shared" si="149"/>
        <v>.</v>
      </c>
      <c r="Q1768" s="63"/>
      <c r="R1768" s="63"/>
      <c r="S1768" s="6" t="str">
        <f t="shared" si="148"/>
        <v xml:space="preserve">فاتورة رقم 9794  </v>
      </c>
      <c r="T1768" s="6"/>
      <c r="U1768" s="283"/>
      <c r="V1768" s="283"/>
      <c r="W1768" s="164"/>
      <c r="X1768" s="99"/>
      <c r="Y1768" s="58"/>
      <c r="Z1768" s="58"/>
      <c r="AA1768" s="58"/>
      <c r="AB1768" s="58"/>
      <c r="AC1768" s="58"/>
      <c r="AD1768" s="58"/>
      <c r="AE1768" s="58"/>
      <c r="AF1768" s="58"/>
      <c r="AG1768" s="58"/>
      <c r="AH1768" s="58"/>
      <c r="AI1768" s="58"/>
      <c r="AJ1768" s="58"/>
      <c r="AM1768" s="127"/>
      <c r="AN1768" s="127"/>
    </row>
    <row r="1769" spans="1:40" s="66" customFormat="1" ht="29.25" hidden="1" customHeight="1" thickTop="1" thickBot="1">
      <c r="A1769" s="26"/>
      <c r="B1769" s="184"/>
      <c r="C1769" s="64"/>
      <c r="D1769" s="56"/>
      <c r="E1769" s="53" t="str">
        <f>+IF(J1769="","",SUBTOTAL(3,J$8:J1769))</f>
        <v/>
      </c>
      <c r="F1769" s="201"/>
      <c r="G1769" s="25"/>
      <c r="H1769" s="28">
        <v>9795</v>
      </c>
      <c r="I1769" s="65"/>
      <c r="J1769" s="25"/>
      <c r="K1769" s="26" t="str">
        <f t="shared" si="150"/>
        <v/>
      </c>
      <c r="L1769" s="169"/>
      <c r="M1769" s="25"/>
      <c r="N1769" s="38"/>
      <c r="P1769" s="63" t="str">
        <f t="shared" si="149"/>
        <v>.</v>
      </c>
      <c r="Q1769" s="63"/>
      <c r="R1769" s="63"/>
      <c r="S1769" s="6" t="str">
        <f t="shared" si="148"/>
        <v xml:space="preserve">فاتورة رقم 9795  </v>
      </c>
      <c r="T1769" s="6"/>
      <c r="U1769" s="283"/>
      <c r="V1769" s="283"/>
      <c r="W1769" s="164"/>
      <c r="X1769" s="99"/>
      <c r="Y1769" s="58"/>
      <c r="Z1769" s="58"/>
      <c r="AA1769" s="58"/>
      <c r="AB1769" s="58"/>
      <c r="AC1769" s="58"/>
      <c r="AD1769" s="58"/>
      <c r="AE1769" s="58"/>
      <c r="AF1769" s="58"/>
      <c r="AG1769" s="58"/>
      <c r="AH1769" s="58"/>
      <c r="AI1769" s="58"/>
      <c r="AJ1769" s="58"/>
      <c r="AM1769" s="127"/>
      <c r="AN1769" s="127"/>
    </row>
    <row r="1770" spans="1:40" s="66" customFormat="1" ht="29.25" hidden="1" customHeight="1" thickTop="1" thickBot="1">
      <c r="A1770" s="26"/>
      <c r="B1770" s="184"/>
      <c r="C1770" s="64"/>
      <c r="D1770" s="56"/>
      <c r="E1770" s="53" t="str">
        <f>+IF(J1770="","",SUBTOTAL(3,J$8:J1770))</f>
        <v/>
      </c>
      <c r="F1770" s="201"/>
      <c r="G1770" s="25"/>
      <c r="H1770" s="28">
        <v>9796</v>
      </c>
      <c r="I1770" s="65"/>
      <c r="J1770" s="25"/>
      <c r="K1770" s="26" t="str">
        <f t="shared" si="150"/>
        <v/>
      </c>
      <c r="L1770" s="169"/>
      <c r="M1770" s="25"/>
      <c r="N1770" s="38"/>
      <c r="P1770" s="63" t="str">
        <f t="shared" si="149"/>
        <v>.</v>
      </c>
      <c r="Q1770" s="63"/>
      <c r="R1770" s="63"/>
      <c r="S1770" s="6" t="str">
        <f t="shared" si="148"/>
        <v xml:space="preserve">فاتورة رقم 9796  </v>
      </c>
      <c r="T1770" s="6"/>
      <c r="U1770" s="283"/>
      <c r="V1770" s="283"/>
      <c r="W1770" s="164"/>
      <c r="X1770" s="99"/>
      <c r="Y1770" s="58"/>
      <c r="Z1770" s="58"/>
      <c r="AA1770" s="58"/>
      <c r="AB1770" s="58"/>
      <c r="AC1770" s="58"/>
      <c r="AD1770" s="58"/>
      <c r="AE1770" s="58"/>
      <c r="AF1770" s="58"/>
      <c r="AG1770" s="58"/>
      <c r="AH1770" s="58"/>
      <c r="AI1770" s="58"/>
      <c r="AJ1770" s="58"/>
      <c r="AM1770" s="127"/>
      <c r="AN1770" s="127"/>
    </row>
    <row r="1771" spans="1:40" s="66" customFormat="1" ht="29.25" hidden="1" customHeight="1" thickTop="1" thickBot="1">
      <c r="A1771" s="26"/>
      <c r="B1771" s="184"/>
      <c r="C1771" s="64"/>
      <c r="D1771" s="56"/>
      <c r="E1771" s="53" t="str">
        <f>+IF(J1771="","",SUBTOTAL(3,J$8:J1771))</f>
        <v/>
      </c>
      <c r="F1771" s="201"/>
      <c r="G1771" s="25"/>
      <c r="H1771" s="28">
        <v>9797</v>
      </c>
      <c r="I1771" s="65"/>
      <c r="J1771" s="25"/>
      <c r="K1771" s="26" t="str">
        <f t="shared" si="150"/>
        <v/>
      </c>
      <c r="L1771" s="169"/>
      <c r="M1771" s="25"/>
      <c r="N1771" s="38"/>
      <c r="P1771" s="63" t="str">
        <f t="shared" si="149"/>
        <v>.</v>
      </c>
      <c r="Q1771" s="63"/>
      <c r="R1771" s="63"/>
      <c r="S1771" s="6" t="str">
        <f t="shared" si="148"/>
        <v xml:space="preserve">فاتورة رقم 9797  </v>
      </c>
      <c r="T1771" s="6"/>
      <c r="U1771" s="283"/>
      <c r="V1771" s="283"/>
      <c r="W1771" s="164"/>
      <c r="X1771" s="99"/>
      <c r="Y1771" s="58"/>
      <c r="Z1771" s="58"/>
      <c r="AA1771" s="58"/>
      <c r="AB1771" s="58"/>
      <c r="AC1771" s="58"/>
      <c r="AD1771" s="58"/>
      <c r="AE1771" s="58"/>
      <c r="AF1771" s="58"/>
      <c r="AG1771" s="58"/>
      <c r="AH1771" s="58"/>
      <c r="AI1771" s="58"/>
      <c r="AJ1771" s="58"/>
      <c r="AM1771" s="127"/>
      <c r="AN1771" s="127"/>
    </row>
    <row r="1772" spans="1:40" s="66" customFormat="1" ht="29.25" hidden="1" customHeight="1" thickTop="1" thickBot="1">
      <c r="A1772" s="26"/>
      <c r="B1772" s="184"/>
      <c r="C1772" s="64"/>
      <c r="D1772" s="56"/>
      <c r="E1772" s="53" t="str">
        <f>+IF(J1772="","",SUBTOTAL(3,J$8:J1772))</f>
        <v/>
      </c>
      <c r="F1772" s="201"/>
      <c r="G1772" s="25"/>
      <c r="H1772" s="28">
        <v>9798</v>
      </c>
      <c r="I1772" s="65"/>
      <c r="J1772" s="25"/>
      <c r="K1772" s="26" t="str">
        <f t="shared" si="150"/>
        <v/>
      </c>
      <c r="L1772" s="169"/>
      <c r="M1772" s="25"/>
      <c r="N1772" s="38"/>
      <c r="P1772" s="63" t="str">
        <f t="shared" si="149"/>
        <v>.</v>
      </c>
      <c r="Q1772" s="63"/>
      <c r="R1772" s="63"/>
      <c r="S1772" s="6" t="str">
        <f t="shared" si="148"/>
        <v xml:space="preserve">فاتورة رقم 9798  </v>
      </c>
      <c r="T1772" s="6"/>
      <c r="U1772" s="283"/>
      <c r="V1772" s="283"/>
      <c r="W1772" s="164"/>
      <c r="X1772" s="99"/>
      <c r="Y1772" s="58"/>
      <c r="Z1772" s="58"/>
      <c r="AA1772" s="58"/>
      <c r="AB1772" s="58"/>
      <c r="AC1772" s="58"/>
      <c r="AD1772" s="58"/>
      <c r="AE1772" s="58"/>
      <c r="AF1772" s="58"/>
      <c r="AG1772" s="58"/>
      <c r="AH1772" s="58"/>
      <c r="AI1772" s="58"/>
      <c r="AJ1772" s="58"/>
      <c r="AM1772" s="127"/>
      <c r="AN1772" s="127"/>
    </row>
    <row r="1773" spans="1:40" s="66" customFormat="1" ht="29.25" hidden="1" customHeight="1" thickTop="1" thickBot="1">
      <c r="A1773" s="26"/>
      <c r="B1773" s="184"/>
      <c r="C1773" s="64"/>
      <c r="D1773" s="56"/>
      <c r="E1773" s="53" t="str">
        <f>+IF(J1773="","",SUBTOTAL(3,J$8:J1773))</f>
        <v/>
      </c>
      <c r="F1773" s="201"/>
      <c r="G1773" s="25"/>
      <c r="H1773" s="28">
        <v>9799</v>
      </c>
      <c r="I1773" s="65"/>
      <c r="J1773" s="25"/>
      <c r="K1773" s="26" t="str">
        <f t="shared" si="150"/>
        <v/>
      </c>
      <c r="L1773" s="169"/>
      <c r="M1773" s="25"/>
      <c r="N1773" s="38"/>
      <c r="P1773" s="63" t="str">
        <f t="shared" si="149"/>
        <v>.</v>
      </c>
      <c r="Q1773" s="63"/>
      <c r="R1773" s="63"/>
      <c r="S1773" s="6" t="str">
        <f t="shared" si="148"/>
        <v xml:space="preserve">فاتورة رقم 9799  </v>
      </c>
      <c r="T1773" s="6"/>
      <c r="U1773" s="283"/>
      <c r="V1773" s="283"/>
      <c r="W1773" s="164"/>
      <c r="X1773" s="99"/>
      <c r="Y1773" s="58"/>
      <c r="Z1773" s="58"/>
      <c r="AA1773" s="58"/>
      <c r="AB1773" s="58"/>
      <c r="AC1773" s="58"/>
      <c r="AD1773" s="58"/>
      <c r="AE1773" s="58"/>
      <c r="AF1773" s="58"/>
      <c r="AG1773" s="58"/>
      <c r="AH1773" s="58"/>
      <c r="AI1773" s="58"/>
      <c r="AJ1773" s="58"/>
      <c r="AM1773" s="127"/>
      <c r="AN1773" s="127"/>
    </row>
    <row r="1774" spans="1:40" s="66" customFormat="1" ht="29.25" hidden="1" customHeight="1" thickTop="1" thickBot="1">
      <c r="A1774" s="26"/>
      <c r="B1774" s="184"/>
      <c r="C1774" s="64"/>
      <c r="D1774" s="56"/>
      <c r="E1774" s="53" t="str">
        <f>+IF(J1774="","",SUBTOTAL(3,J$8:J1774))</f>
        <v/>
      </c>
      <c r="F1774" s="201"/>
      <c r="G1774" s="25"/>
      <c r="H1774" s="28">
        <v>9800</v>
      </c>
      <c r="I1774" s="65"/>
      <c r="J1774" s="25"/>
      <c r="K1774" s="26" t="str">
        <f t="shared" si="150"/>
        <v/>
      </c>
      <c r="L1774" s="169"/>
      <c r="M1774" s="25"/>
      <c r="N1774" s="38"/>
      <c r="P1774" s="63" t="str">
        <f t="shared" si="149"/>
        <v>.</v>
      </c>
      <c r="Q1774" s="63"/>
      <c r="R1774" s="63"/>
      <c r="S1774" s="6" t="str">
        <f t="shared" si="148"/>
        <v xml:space="preserve">فاتورة رقم 9800  </v>
      </c>
      <c r="T1774" s="6"/>
      <c r="U1774" s="283"/>
      <c r="V1774" s="283"/>
      <c r="W1774" s="164"/>
      <c r="X1774" s="99"/>
      <c r="Y1774" s="58"/>
      <c r="Z1774" s="58"/>
      <c r="AA1774" s="58"/>
      <c r="AB1774" s="58"/>
      <c r="AC1774" s="58"/>
      <c r="AD1774" s="58"/>
      <c r="AE1774" s="58"/>
      <c r="AF1774" s="58"/>
      <c r="AG1774" s="58"/>
      <c r="AH1774" s="58"/>
      <c r="AI1774" s="58"/>
      <c r="AJ1774" s="58"/>
      <c r="AM1774" s="127"/>
      <c r="AN1774" s="127"/>
    </row>
    <row r="1775" spans="1:40" s="66" customFormat="1" ht="29.25" hidden="1" customHeight="1" thickTop="1" thickBot="1">
      <c r="A1775" s="26"/>
      <c r="B1775" s="184"/>
      <c r="C1775" s="64"/>
      <c r="D1775" s="56"/>
      <c r="E1775" s="53" t="str">
        <f>+IF(J1775="","",SUBTOTAL(3,J$8:J1775))</f>
        <v/>
      </c>
      <c r="F1775" s="201"/>
      <c r="G1775" s="25"/>
      <c r="H1775" s="28">
        <v>9801</v>
      </c>
      <c r="I1775" s="65"/>
      <c r="J1775" s="25"/>
      <c r="K1775" s="26" t="str">
        <f t="shared" si="150"/>
        <v/>
      </c>
      <c r="L1775" s="169"/>
      <c r="M1775" s="25"/>
      <c r="N1775" s="38"/>
      <c r="P1775" s="63" t="str">
        <f t="shared" si="149"/>
        <v>.</v>
      </c>
      <c r="Q1775" s="63"/>
      <c r="R1775" s="63"/>
      <c r="S1775" s="6" t="str">
        <f t="shared" si="148"/>
        <v xml:space="preserve">فاتورة رقم 9801  </v>
      </c>
      <c r="T1775" s="6"/>
      <c r="U1775" s="283"/>
      <c r="V1775" s="283"/>
      <c r="W1775" s="164"/>
      <c r="X1775" s="99"/>
      <c r="Y1775" s="58"/>
      <c r="Z1775" s="58"/>
      <c r="AA1775" s="58"/>
      <c r="AB1775" s="58"/>
      <c r="AC1775" s="58"/>
      <c r="AD1775" s="58"/>
      <c r="AE1775" s="58"/>
      <c r="AF1775" s="58"/>
      <c r="AG1775" s="58"/>
      <c r="AH1775" s="58"/>
      <c r="AI1775" s="58"/>
      <c r="AJ1775" s="58"/>
      <c r="AM1775" s="127"/>
      <c r="AN1775" s="127"/>
    </row>
    <row r="1776" spans="1:40" s="66" customFormat="1" ht="29.25" hidden="1" customHeight="1" thickTop="1" thickBot="1">
      <c r="A1776" s="26"/>
      <c r="B1776" s="184"/>
      <c r="C1776" s="64"/>
      <c r="D1776" s="56"/>
      <c r="E1776" s="53" t="str">
        <f>+IF(J1776="","",SUBTOTAL(3,J$8:J1776))</f>
        <v/>
      </c>
      <c r="F1776" s="201"/>
      <c r="G1776" s="25"/>
      <c r="H1776" s="28">
        <v>9802</v>
      </c>
      <c r="I1776" s="65"/>
      <c r="J1776" s="25"/>
      <c r="K1776" s="26" t="str">
        <f t="shared" si="150"/>
        <v/>
      </c>
      <c r="L1776" s="169"/>
      <c r="M1776" s="25"/>
      <c r="N1776" s="38"/>
      <c r="P1776" s="63" t="str">
        <f t="shared" si="149"/>
        <v>.</v>
      </c>
      <c r="Q1776" s="63"/>
      <c r="R1776" s="63"/>
      <c r="S1776" s="6" t="str">
        <f t="shared" si="148"/>
        <v xml:space="preserve">فاتورة رقم 9802  </v>
      </c>
      <c r="T1776" s="6"/>
      <c r="U1776" s="283"/>
      <c r="V1776" s="283"/>
      <c r="W1776" s="164"/>
      <c r="X1776" s="99"/>
      <c r="Y1776" s="58"/>
      <c r="Z1776" s="58"/>
      <c r="AA1776" s="58"/>
      <c r="AB1776" s="58"/>
      <c r="AC1776" s="58"/>
      <c r="AD1776" s="58"/>
      <c r="AE1776" s="58"/>
      <c r="AF1776" s="58"/>
      <c r="AG1776" s="58"/>
      <c r="AH1776" s="58"/>
      <c r="AI1776" s="58"/>
      <c r="AJ1776" s="58"/>
      <c r="AM1776" s="127"/>
      <c r="AN1776" s="127"/>
    </row>
    <row r="1777" spans="1:40" s="66" customFormat="1" ht="29.25" hidden="1" customHeight="1" thickTop="1" thickBot="1">
      <c r="A1777" s="26"/>
      <c r="B1777" s="184"/>
      <c r="C1777" s="64"/>
      <c r="D1777" s="56"/>
      <c r="E1777" s="53" t="str">
        <f>+IF(J1777="","",SUBTOTAL(3,J$8:J1777))</f>
        <v/>
      </c>
      <c r="F1777" s="201"/>
      <c r="G1777" s="25"/>
      <c r="H1777" s="28">
        <v>9803</v>
      </c>
      <c r="I1777" s="65"/>
      <c r="J1777" s="25"/>
      <c r="K1777" s="26" t="str">
        <f t="shared" si="150"/>
        <v/>
      </c>
      <c r="L1777" s="169"/>
      <c r="M1777" s="25"/>
      <c r="N1777" s="38"/>
      <c r="P1777" s="63" t="str">
        <f t="shared" si="149"/>
        <v>.</v>
      </c>
      <c r="Q1777" s="63"/>
      <c r="R1777" s="63"/>
      <c r="S1777" s="6" t="str">
        <f t="shared" si="148"/>
        <v xml:space="preserve">فاتورة رقم 9803  </v>
      </c>
      <c r="T1777" s="6"/>
      <c r="U1777" s="283"/>
      <c r="V1777" s="283"/>
      <c r="W1777" s="164"/>
      <c r="X1777" s="99"/>
      <c r="Y1777" s="58"/>
      <c r="Z1777" s="58"/>
      <c r="AA1777" s="58"/>
      <c r="AB1777" s="58"/>
      <c r="AC1777" s="58"/>
      <c r="AD1777" s="58"/>
      <c r="AE1777" s="58"/>
      <c r="AF1777" s="58"/>
      <c r="AG1777" s="58"/>
      <c r="AH1777" s="58"/>
      <c r="AI1777" s="58"/>
      <c r="AJ1777" s="58"/>
      <c r="AM1777" s="127"/>
      <c r="AN1777" s="127"/>
    </row>
    <row r="1778" spans="1:40" s="66" customFormat="1" ht="29.25" hidden="1" customHeight="1" thickTop="1" thickBot="1">
      <c r="A1778" s="26"/>
      <c r="B1778" s="184"/>
      <c r="C1778" s="64"/>
      <c r="D1778" s="56"/>
      <c r="E1778" s="53" t="str">
        <f>+IF(J1778="","",SUBTOTAL(3,J$8:J1778))</f>
        <v/>
      </c>
      <c r="F1778" s="201"/>
      <c r="G1778" s="25"/>
      <c r="H1778" s="28">
        <v>9804</v>
      </c>
      <c r="I1778" s="65"/>
      <c r="J1778" s="25"/>
      <c r="K1778" s="26" t="str">
        <f t="shared" si="150"/>
        <v/>
      </c>
      <c r="L1778" s="169"/>
      <c r="M1778" s="25"/>
      <c r="N1778" s="38"/>
      <c r="P1778" s="63" t="str">
        <f t="shared" si="149"/>
        <v>.</v>
      </c>
      <c r="Q1778" s="63"/>
      <c r="R1778" s="63"/>
      <c r="S1778" s="6" t="str">
        <f t="shared" si="148"/>
        <v xml:space="preserve">فاتورة رقم 9804  </v>
      </c>
      <c r="T1778" s="6"/>
      <c r="U1778" s="283"/>
      <c r="V1778" s="283"/>
      <c r="W1778" s="164"/>
      <c r="X1778" s="99"/>
      <c r="Y1778" s="58"/>
      <c r="Z1778" s="58"/>
      <c r="AA1778" s="58"/>
      <c r="AB1778" s="58"/>
      <c r="AC1778" s="58"/>
      <c r="AD1778" s="58"/>
      <c r="AE1778" s="58"/>
      <c r="AF1778" s="58"/>
      <c r="AG1778" s="58"/>
      <c r="AH1778" s="58"/>
      <c r="AI1778" s="58"/>
      <c r="AJ1778" s="58"/>
      <c r="AM1778" s="127"/>
      <c r="AN1778" s="127"/>
    </row>
    <row r="1779" spans="1:40" s="66" customFormat="1" ht="29.25" hidden="1" customHeight="1" thickTop="1" thickBot="1">
      <c r="A1779" s="26"/>
      <c r="B1779" s="184"/>
      <c r="C1779" s="64"/>
      <c r="D1779" s="56"/>
      <c r="E1779" s="53" t="str">
        <f>+IF(J1779="","",SUBTOTAL(3,J$8:J1779))</f>
        <v/>
      </c>
      <c r="F1779" s="201"/>
      <c r="G1779" s="25"/>
      <c r="H1779" s="28">
        <v>9805</v>
      </c>
      <c r="I1779" s="65"/>
      <c r="J1779" s="25"/>
      <c r="K1779" s="26" t="str">
        <f t="shared" si="150"/>
        <v/>
      </c>
      <c r="L1779" s="169"/>
      <c r="M1779" s="25"/>
      <c r="N1779" s="38"/>
      <c r="P1779" s="63" t="str">
        <f t="shared" si="149"/>
        <v>.</v>
      </c>
      <c r="Q1779" s="63"/>
      <c r="R1779" s="63"/>
      <c r="S1779" s="6" t="str">
        <f t="shared" si="148"/>
        <v xml:space="preserve">فاتورة رقم 9805  </v>
      </c>
      <c r="T1779" s="6"/>
      <c r="U1779" s="283"/>
      <c r="V1779" s="283"/>
      <c r="W1779" s="164"/>
      <c r="X1779" s="99"/>
      <c r="Y1779" s="58"/>
      <c r="Z1779" s="58"/>
      <c r="AA1779" s="58"/>
      <c r="AB1779" s="58"/>
      <c r="AC1779" s="58"/>
      <c r="AD1779" s="58"/>
      <c r="AE1779" s="58"/>
      <c r="AF1779" s="58"/>
      <c r="AG1779" s="58"/>
      <c r="AH1779" s="58"/>
      <c r="AI1779" s="58"/>
      <c r="AJ1779" s="58"/>
      <c r="AM1779" s="127"/>
      <c r="AN1779" s="127"/>
    </row>
    <row r="1780" spans="1:40" s="66" customFormat="1" ht="29.25" hidden="1" customHeight="1" thickTop="1" thickBot="1">
      <c r="A1780" s="26"/>
      <c r="B1780" s="184"/>
      <c r="C1780" s="64"/>
      <c r="D1780" s="56"/>
      <c r="E1780" s="53" t="str">
        <f>+IF(J1780="","",SUBTOTAL(3,J$8:J1780))</f>
        <v/>
      </c>
      <c r="F1780" s="201"/>
      <c r="G1780" s="25"/>
      <c r="H1780" s="28">
        <v>9806</v>
      </c>
      <c r="I1780" s="65"/>
      <c r="J1780" s="25"/>
      <c r="K1780" s="26" t="str">
        <f t="shared" si="150"/>
        <v/>
      </c>
      <c r="L1780" s="169"/>
      <c r="M1780" s="25"/>
      <c r="N1780" s="38"/>
      <c r="P1780" s="63" t="str">
        <f t="shared" si="149"/>
        <v>.</v>
      </c>
      <c r="Q1780" s="63"/>
      <c r="R1780" s="63"/>
      <c r="S1780" s="6" t="str">
        <f t="shared" si="148"/>
        <v xml:space="preserve">فاتورة رقم 9806  </v>
      </c>
      <c r="T1780" s="6"/>
      <c r="U1780" s="283"/>
      <c r="V1780" s="283"/>
      <c r="W1780" s="164"/>
      <c r="X1780" s="99"/>
      <c r="Y1780" s="58"/>
      <c r="Z1780" s="58"/>
      <c r="AA1780" s="58"/>
      <c r="AB1780" s="58"/>
      <c r="AC1780" s="58"/>
      <c r="AD1780" s="58"/>
      <c r="AE1780" s="58"/>
      <c r="AF1780" s="58"/>
      <c r="AG1780" s="58"/>
      <c r="AH1780" s="58"/>
      <c r="AI1780" s="58"/>
      <c r="AJ1780" s="58"/>
      <c r="AM1780" s="127"/>
      <c r="AN1780" s="127"/>
    </row>
    <row r="1781" spans="1:40" s="66" customFormat="1" ht="29.25" hidden="1" customHeight="1" thickTop="1" thickBot="1">
      <c r="A1781" s="26"/>
      <c r="B1781" s="184"/>
      <c r="C1781" s="64"/>
      <c r="D1781" s="56"/>
      <c r="E1781" s="53" t="str">
        <f>+IF(J1781="","",SUBTOTAL(3,J$8:J1781))</f>
        <v/>
      </c>
      <c r="F1781" s="201"/>
      <c r="G1781" s="25"/>
      <c r="H1781" s="28">
        <v>9807</v>
      </c>
      <c r="I1781" s="65"/>
      <c r="J1781" s="25"/>
      <c r="K1781" s="26" t="str">
        <f t="shared" si="150"/>
        <v/>
      </c>
      <c r="L1781" s="169"/>
      <c r="M1781" s="25"/>
      <c r="N1781" s="38"/>
      <c r="P1781" s="63" t="str">
        <f t="shared" si="149"/>
        <v>.</v>
      </c>
      <c r="Q1781" s="63"/>
      <c r="R1781" s="63"/>
      <c r="S1781" s="6" t="str">
        <f t="shared" si="148"/>
        <v xml:space="preserve">فاتورة رقم 9807  </v>
      </c>
      <c r="T1781" s="6"/>
      <c r="U1781" s="283"/>
      <c r="V1781" s="283"/>
      <c r="W1781" s="164"/>
      <c r="X1781" s="99"/>
      <c r="Y1781" s="58"/>
      <c r="Z1781" s="58"/>
      <c r="AA1781" s="58"/>
      <c r="AB1781" s="58"/>
      <c r="AC1781" s="58"/>
      <c r="AD1781" s="58"/>
      <c r="AE1781" s="58"/>
      <c r="AF1781" s="58"/>
      <c r="AG1781" s="58"/>
      <c r="AH1781" s="58"/>
      <c r="AI1781" s="58"/>
      <c r="AJ1781" s="58"/>
      <c r="AM1781" s="127"/>
      <c r="AN1781" s="127"/>
    </row>
    <row r="1782" spans="1:40" s="66" customFormat="1" ht="29.25" hidden="1" customHeight="1" thickTop="1" thickBot="1">
      <c r="A1782" s="26"/>
      <c r="B1782" s="184"/>
      <c r="C1782" s="64"/>
      <c r="D1782" s="56"/>
      <c r="E1782" s="53" t="str">
        <f>+IF(J1782="","",SUBTOTAL(3,J$8:J1782))</f>
        <v/>
      </c>
      <c r="F1782" s="201"/>
      <c r="G1782" s="25"/>
      <c r="H1782" s="28">
        <v>9808</v>
      </c>
      <c r="I1782" s="65"/>
      <c r="J1782" s="25"/>
      <c r="K1782" s="26" t="str">
        <f t="shared" si="150"/>
        <v/>
      </c>
      <c r="L1782" s="169"/>
      <c r="M1782" s="25"/>
      <c r="N1782" s="38"/>
      <c r="P1782" s="63" t="str">
        <f t="shared" si="149"/>
        <v>.</v>
      </c>
      <c r="Q1782" s="63"/>
      <c r="R1782" s="63"/>
      <c r="S1782" s="6" t="str">
        <f t="shared" si="148"/>
        <v xml:space="preserve">فاتورة رقم 9808  </v>
      </c>
      <c r="T1782" s="6"/>
      <c r="U1782" s="283"/>
      <c r="V1782" s="283"/>
      <c r="W1782" s="164"/>
      <c r="X1782" s="99"/>
      <c r="Y1782" s="58"/>
      <c r="Z1782" s="58"/>
      <c r="AA1782" s="58"/>
      <c r="AB1782" s="58"/>
      <c r="AC1782" s="58"/>
      <c r="AD1782" s="58"/>
      <c r="AE1782" s="58"/>
      <c r="AF1782" s="58"/>
      <c r="AG1782" s="58"/>
      <c r="AH1782" s="58"/>
      <c r="AI1782" s="58"/>
      <c r="AJ1782" s="58"/>
      <c r="AM1782" s="127"/>
      <c r="AN1782" s="127"/>
    </row>
    <row r="1783" spans="1:40" s="66" customFormat="1" ht="29.25" hidden="1" customHeight="1" thickTop="1" thickBot="1">
      <c r="A1783" s="26"/>
      <c r="B1783" s="184"/>
      <c r="C1783" s="64"/>
      <c r="D1783" s="56"/>
      <c r="E1783" s="53" t="str">
        <f>+IF(J1783="","",SUBTOTAL(3,J$8:J1783))</f>
        <v/>
      </c>
      <c r="F1783" s="201"/>
      <c r="G1783" s="25"/>
      <c r="H1783" s="28">
        <v>9809</v>
      </c>
      <c r="I1783" s="65"/>
      <c r="J1783" s="25"/>
      <c r="K1783" s="26" t="str">
        <f t="shared" si="150"/>
        <v/>
      </c>
      <c r="L1783" s="169"/>
      <c r="M1783" s="25"/>
      <c r="N1783" s="38"/>
      <c r="P1783" s="63" t="str">
        <f t="shared" si="149"/>
        <v>.</v>
      </c>
      <c r="Q1783" s="63"/>
      <c r="R1783" s="63"/>
      <c r="S1783" s="6" t="str">
        <f t="shared" si="148"/>
        <v xml:space="preserve">فاتورة رقم 9809  </v>
      </c>
      <c r="T1783" s="6"/>
      <c r="U1783" s="283"/>
      <c r="V1783" s="283"/>
      <c r="W1783" s="164"/>
      <c r="X1783" s="99"/>
      <c r="Y1783" s="58"/>
      <c r="Z1783" s="58"/>
      <c r="AA1783" s="58"/>
      <c r="AB1783" s="58"/>
      <c r="AC1783" s="58"/>
      <c r="AD1783" s="58"/>
      <c r="AE1783" s="58"/>
      <c r="AF1783" s="58"/>
      <c r="AG1783" s="58"/>
      <c r="AH1783" s="58"/>
      <c r="AI1783" s="58"/>
      <c r="AJ1783" s="58"/>
      <c r="AM1783" s="127"/>
      <c r="AN1783" s="127"/>
    </row>
    <row r="1784" spans="1:40" s="66" customFormat="1" ht="29.25" hidden="1" customHeight="1" thickTop="1" thickBot="1">
      <c r="A1784" s="26"/>
      <c r="B1784" s="184"/>
      <c r="C1784" s="64"/>
      <c r="D1784" s="56"/>
      <c r="E1784" s="53" t="str">
        <f>+IF(J1784="","",SUBTOTAL(3,J$8:J1784))</f>
        <v/>
      </c>
      <c r="F1784" s="201"/>
      <c r="G1784" s="25"/>
      <c r="H1784" s="28">
        <v>9810</v>
      </c>
      <c r="I1784" s="65"/>
      <c r="J1784" s="25"/>
      <c r="K1784" s="26" t="str">
        <f t="shared" si="150"/>
        <v/>
      </c>
      <c r="L1784" s="169"/>
      <c r="M1784" s="25"/>
      <c r="N1784" s="38"/>
      <c r="P1784" s="63" t="str">
        <f t="shared" si="149"/>
        <v>.</v>
      </c>
      <c r="Q1784" s="63"/>
      <c r="R1784" s="63"/>
      <c r="S1784" s="6" t="str">
        <f t="shared" si="148"/>
        <v xml:space="preserve">فاتورة رقم 9810  </v>
      </c>
      <c r="T1784" s="6"/>
      <c r="U1784" s="283"/>
      <c r="V1784" s="283"/>
      <c r="W1784" s="164"/>
      <c r="X1784" s="99"/>
      <c r="Y1784" s="58"/>
      <c r="Z1784" s="58"/>
      <c r="AA1784" s="58"/>
      <c r="AB1784" s="58"/>
      <c r="AC1784" s="58"/>
      <c r="AD1784" s="58"/>
      <c r="AE1784" s="58"/>
      <c r="AF1784" s="58"/>
      <c r="AG1784" s="58"/>
      <c r="AH1784" s="58"/>
      <c r="AI1784" s="58"/>
      <c r="AJ1784" s="58"/>
      <c r="AM1784" s="127"/>
      <c r="AN1784" s="127"/>
    </row>
    <row r="1785" spans="1:40" s="66" customFormat="1" ht="29.25" hidden="1" customHeight="1" thickTop="1" thickBot="1">
      <c r="A1785" s="26"/>
      <c r="B1785" s="184"/>
      <c r="C1785" s="64"/>
      <c r="D1785" s="56"/>
      <c r="E1785" s="53" t="str">
        <f>+IF(J1785="","",SUBTOTAL(3,J$8:J1785))</f>
        <v/>
      </c>
      <c r="F1785" s="201"/>
      <c r="G1785" s="25"/>
      <c r="H1785" s="28">
        <v>9811</v>
      </c>
      <c r="I1785" s="65"/>
      <c r="J1785" s="25"/>
      <c r="K1785" s="26" t="str">
        <f t="shared" si="150"/>
        <v/>
      </c>
      <c r="L1785" s="169"/>
      <c r="M1785" s="25"/>
      <c r="N1785" s="38"/>
      <c r="P1785" s="63" t="str">
        <f t="shared" si="149"/>
        <v>.</v>
      </c>
      <c r="Q1785" s="63"/>
      <c r="R1785" s="63"/>
      <c r="S1785" s="6" t="str">
        <f t="shared" si="148"/>
        <v xml:space="preserve">فاتورة رقم 9811  </v>
      </c>
      <c r="T1785" s="6"/>
      <c r="U1785" s="283"/>
      <c r="V1785" s="283"/>
      <c r="W1785" s="164"/>
      <c r="X1785" s="99"/>
      <c r="Y1785" s="58"/>
      <c r="Z1785" s="58"/>
      <c r="AA1785" s="58"/>
      <c r="AB1785" s="58"/>
      <c r="AC1785" s="58"/>
      <c r="AD1785" s="58"/>
      <c r="AE1785" s="58"/>
      <c r="AF1785" s="58"/>
      <c r="AG1785" s="58"/>
      <c r="AH1785" s="58"/>
      <c r="AI1785" s="58"/>
      <c r="AJ1785" s="58"/>
      <c r="AM1785" s="127"/>
      <c r="AN1785" s="127"/>
    </row>
    <row r="1786" spans="1:40" s="66" customFormat="1" ht="29.25" hidden="1" customHeight="1" thickTop="1" thickBot="1">
      <c r="A1786" s="26"/>
      <c r="B1786" s="184"/>
      <c r="C1786" s="64"/>
      <c r="D1786" s="56"/>
      <c r="E1786" s="53" t="str">
        <f>+IF(J1786="","",SUBTOTAL(3,J$8:J1786))</f>
        <v/>
      </c>
      <c r="F1786" s="201"/>
      <c r="G1786" s="25"/>
      <c r="H1786" s="28">
        <v>9812</v>
      </c>
      <c r="I1786" s="65"/>
      <c r="J1786" s="25"/>
      <c r="K1786" s="26" t="str">
        <f t="shared" si="150"/>
        <v/>
      </c>
      <c r="L1786" s="169"/>
      <c r="M1786" s="25"/>
      <c r="N1786" s="38"/>
      <c r="P1786" s="63" t="str">
        <f t="shared" si="149"/>
        <v>.</v>
      </c>
      <c r="Q1786" s="63"/>
      <c r="R1786" s="63"/>
      <c r="S1786" s="6" t="str">
        <f t="shared" si="148"/>
        <v xml:space="preserve">فاتورة رقم 9812  </v>
      </c>
      <c r="T1786" s="6"/>
      <c r="U1786" s="283"/>
      <c r="V1786" s="283"/>
      <c r="W1786" s="164"/>
      <c r="X1786" s="99"/>
      <c r="Y1786" s="58"/>
      <c r="Z1786" s="58"/>
      <c r="AA1786" s="58"/>
      <c r="AB1786" s="58"/>
      <c r="AC1786" s="58"/>
      <c r="AD1786" s="58"/>
      <c r="AE1786" s="58"/>
      <c r="AF1786" s="58"/>
      <c r="AG1786" s="58"/>
      <c r="AH1786" s="58"/>
      <c r="AI1786" s="58"/>
      <c r="AJ1786" s="58"/>
      <c r="AM1786" s="127"/>
      <c r="AN1786" s="127"/>
    </row>
    <row r="1787" spans="1:40" s="66" customFormat="1" ht="29.25" hidden="1" customHeight="1" thickTop="1" thickBot="1">
      <c r="A1787" s="26"/>
      <c r="B1787" s="184"/>
      <c r="C1787" s="64"/>
      <c r="D1787" s="56"/>
      <c r="E1787" s="53" t="str">
        <f>+IF(J1787="","",SUBTOTAL(3,J$8:J1787))</f>
        <v/>
      </c>
      <c r="F1787" s="201"/>
      <c r="G1787" s="25"/>
      <c r="H1787" s="28">
        <v>9813</v>
      </c>
      <c r="I1787" s="65"/>
      <c r="J1787" s="25"/>
      <c r="K1787" s="26" t="str">
        <f t="shared" si="150"/>
        <v/>
      </c>
      <c r="L1787" s="169"/>
      <c r="M1787" s="25"/>
      <c r="N1787" s="38"/>
      <c r="P1787" s="63" t="str">
        <f t="shared" si="149"/>
        <v>.</v>
      </c>
      <c r="Q1787" s="63"/>
      <c r="R1787" s="63"/>
      <c r="S1787" s="6" t="str">
        <f t="shared" si="148"/>
        <v xml:space="preserve">فاتورة رقم 9813  </v>
      </c>
      <c r="T1787" s="6"/>
      <c r="U1787" s="283"/>
      <c r="V1787" s="283"/>
      <c r="W1787" s="164"/>
      <c r="X1787" s="99"/>
      <c r="Y1787" s="58"/>
      <c r="Z1787" s="58"/>
      <c r="AA1787" s="58"/>
      <c r="AB1787" s="58"/>
      <c r="AC1787" s="58"/>
      <c r="AD1787" s="58"/>
      <c r="AE1787" s="58"/>
      <c r="AF1787" s="58"/>
      <c r="AG1787" s="58"/>
      <c r="AH1787" s="58"/>
      <c r="AI1787" s="58"/>
      <c r="AJ1787" s="58"/>
      <c r="AM1787" s="127"/>
      <c r="AN1787" s="127"/>
    </row>
    <row r="1788" spans="1:40" s="66" customFormat="1" ht="29.25" hidden="1" customHeight="1" thickTop="1" thickBot="1">
      <c r="A1788" s="26"/>
      <c r="B1788" s="184"/>
      <c r="C1788" s="64"/>
      <c r="D1788" s="56"/>
      <c r="E1788" s="53" t="str">
        <f>+IF(J1788="","",SUBTOTAL(3,J$8:J1788))</f>
        <v/>
      </c>
      <c r="F1788" s="201"/>
      <c r="G1788" s="25"/>
      <c r="H1788" s="28">
        <v>9814</v>
      </c>
      <c r="I1788" s="65"/>
      <c r="J1788" s="25"/>
      <c r="K1788" s="26" t="str">
        <f t="shared" si="150"/>
        <v/>
      </c>
      <c r="L1788" s="169"/>
      <c r="M1788" s="25"/>
      <c r="N1788" s="38"/>
      <c r="P1788" s="63" t="str">
        <f t="shared" si="149"/>
        <v>.</v>
      </c>
      <c r="Q1788" s="63"/>
      <c r="R1788" s="63"/>
      <c r="S1788" s="6" t="str">
        <f t="shared" si="148"/>
        <v xml:space="preserve">فاتورة رقم 9814  </v>
      </c>
      <c r="T1788" s="6"/>
      <c r="U1788" s="283"/>
      <c r="V1788" s="283"/>
      <c r="W1788" s="164"/>
      <c r="X1788" s="99"/>
      <c r="Y1788" s="58"/>
      <c r="Z1788" s="58"/>
      <c r="AA1788" s="58"/>
      <c r="AB1788" s="58"/>
      <c r="AC1788" s="58"/>
      <c r="AD1788" s="58"/>
      <c r="AE1788" s="58"/>
      <c r="AF1788" s="58"/>
      <c r="AG1788" s="58"/>
      <c r="AH1788" s="58"/>
      <c r="AI1788" s="58"/>
      <c r="AJ1788" s="58"/>
      <c r="AM1788" s="127"/>
      <c r="AN1788" s="127"/>
    </row>
    <row r="1789" spans="1:40" s="66" customFormat="1" ht="29.25" hidden="1" customHeight="1" thickTop="1" thickBot="1">
      <c r="A1789" s="26"/>
      <c r="B1789" s="184"/>
      <c r="C1789" s="64"/>
      <c r="D1789" s="56"/>
      <c r="E1789" s="53" t="str">
        <f>+IF(J1789="","",SUBTOTAL(3,J$8:J1789))</f>
        <v/>
      </c>
      <c r="F1789" s="201"/>
      <c r="G1789" s="25"/>
      <c r="H1789" s="28">
        <v>9815</v>
      </c>
      <c r="I1789" s="65"/>
      <c r="J1789" s="25"/>
      <c r="K1789" s="26" t="str">
        <f t="shared" si="150"/>
        <v/>
      </c>
      <c r="L1789" s="169"/>
      <c r="M1789" s="25"/>
      <c r="N1789" s="38"/>
      <c r="P1789" s="63" t="str">
        <f t="shared" si="149"/>
        <v>.</v>
      </c>
      <c r="Q1789" s="63"/>
      <c r="R1789" s="63"/>
      <c r="S1789" s="6" t="str">
        <f t="shared" si="148"/>
        <v xml:space="preserve">فاتورة رقم 9815  </v>
      </c>
      <c r="T1789" s="6"/>
      <c r="U1789" s="283"/>
      <c r="V1789" s="283"/>
      <c r="W1789" s="164"/>
      <c r="X1789" s="99"/>
      <c r="Y1789" s="58"/>
      <c r="Z1789" s="58"/>
      <c r="AA1789" s="58"/>
      <c r="AB1789" s="58"/>
      <c r="AC1789" s="58"/>
      <c r="AD1789" s="58"/>
      <c r="AE1789" s="58"/>
      <c r="AF1789" s="58"/>
      <c r="AG1789" s="58"/>
      <c r="AH1789" s="58"/>
      <c r="AI1789" s="58"/>
      <c r="AJ1789" s="58"/>
      <c r="AM1789" s="127"/>
      <c r="AN1789" s="127"/>
    </row>
    <row r="1790" spans="1:40" s="66" customFormat="1" ht="29.25" hidden="1" customHeight="1" thickTop="1" thickBot="1">
      <c r="A1790" s="26"/>
      <c r="B1790" s="184"/>
      <c r="C1790" s="64"/>
      <c r="D1790" s="56"/>
      <c r="E1790" s="53" t="str">
        <f>+IF(J1790="","",SUBTOTAL(3,J$8:J1790))</f>
        <v/>
      </c>
      <c r="F1790" s="201"/>
      <c r="G1790" s="25"/>
      <c r="H1790" s="28">
        <v>9816</v>
      </c>
      <c r="I1790" s="65"/>
      <c r="J1790" s="25"/>
      <c r="K1790" s="26" t="str">
        <f t="shared" si="150"/>
        <v/>
      </c>
      <c r="L1790" s="169"/>
      <c r="M1790" s="25"/>
      <c r="N1790" s="38"/>
      <c r="P1790" s="63" t="str">
        <f t="shared" si="149"/>
        <v>.</v>
      </c>
      <c r="Q1790" s="63"/>
      <c r="R1790" s="63"/>
      <c r="S1790" s="6" t="str">
        <f t="shared" si="148"/>
        <v xml:space="preserve">فاتورة رقم 9816  </v>
      </c>
      <c r="T1790" s="6"/>
      <c r="U1790" s="283"/>
      <c r="V1790" s="283"/>
      <c r="W1790" s="164"/>
      <c r="X1790" s="99"/>
      <c r="Y1790" s="58"/>
      <c r="Z1790" s="58"/>
      <c r="AA1790" s="58"/>
      <c r="AB1790" s="58"/>
      <c r="AC1790" s="58"/>
      <c r="AD1790" s="58"/>
      <c r="AE1790" s="58"/>
      <c r="AF1790" s="58"/>
      <c r="AG1790" s="58"/>
      <c r="AH1790" s="58"/>
      <c r="AI1790" s="58"/>
      <c r="AJ1790" s="58"/>
      <c r="AM1790" s="127"/>
      <c r="AN1790" s="127"/>
    </row>
    <row r="1791" spans="1:40" s="66" customFormat="1" ht="29.25" hidden="1" customHeight="1" thickTop="1" thickBot="1">
      <c r="A1791" s="26"/>
      <c r="B1791" s="184"/>
      <c r="C1791" s="64"/>
      <c r="D1791" s="56"/>
      <c r="E1791" s="53" t="str">
        <f>+IF(J1791="","",SUBTOTAL(3,J$8:J1791))</f>
        <v/>
      </c>
      <c r="F1791" s="201"/>
      <c r="G1791" s="25"/>
      <c r="H1791" s="28">
        <v>9817</v>
      </c>
      <c r="I1791" s="65"/>
      <c r="J1791" s="25"/>
      <c r="K1791" s="26" t="str">
        <f t="shared" si="150"/>
        <v/>
      </c>
      <c r="L1791" s="169"/>
      <c r="M1791" s="25"/>
      <c r="N1791" s="38"/>
      <c r="P1791" s="63" t="str">
        <f t="shared" si="149"/>
        <v>.</v>
      </c>
      <c r="Q1791" s="63"/>
      <c r="R1791" s="63"/>
      <c r="S1791" s="6" t="str">
        <f t="shared" si="148"/>
        <v xml:space="preserve">فاتورة رقم 9817  </v>
      </c>
      <c r="T1791" s="6"/>
      <c r="U1791" s="283"/>
      <c r="V1791" s="283"/>
      <c r="W1791" s="164"/>
      <c r="X1791" s="99"/>
      <c r="Y1791" s="58"/>
      <c r="Z1791" s="58"/>
      <c r="AA1791" s="58"/>
      <c r="AB1791" s="58"/>
      <c r="AC1791" s="58"/>
      <c r="AD1791" s="58"/>
      <c r="AE1791" s="58"/>
      <c r="AF1791" s="58"/>
      <c r="AG1791" s="58"/>
      <c r="AH1791" s="58"/>
      <c r="AI1791" s="58"/>
      <c r="AJ1791" s="58"/>
      <c r="AM1791" s="127"/>
      <c r="AN1791" s="127"/>
    </row>
    <row r="1792" spans="1:40" s="66" customFormat="1" ht="29.25" hidden="1" customHeight="1" thickTop="1" thickBot="1">
      <c r="A1792" s="26"/>
      <c r="B1792" s="184"/>
      <c r="C1792" s="64"/>
      <c r="D1792" s="56"/>
      <c r="E1792" s="53" t="str">
        <f>+IF(J1792="","",SUBTOTAL(3,J$8:J1792))</f>
        <v/>
      </c>
      <c r="F1792" s="201"/>
      <c r="G1792" s="25"/>
      <c r="H1792" s="28">
        <v>9818</v>
      </c>
      <c r="I1792" s="65"/>
      <c r="J1792" s="25"/>
      <c r="K1792" s="26" t="str">
        <f t="shared" si="150"/>
        <v/>
      </c>
      <c r="L1792" s="169"/>
      <c r="M1792" s="25"/>
      <c r="N1792" s="38"/>
      <c r="P1792" s="63" t="str">
        <f t="shared" si="149"/>
        <v>.</v>
      </c>
      <c r="Q1792" s="63"/>
      <c r="R1792" s="63"/>
      <c r="S1792" s="6" t="str">
        <f t="shared" si="148"/>
        <v xml:space="preserve">فاتورة رقم 9818  </v>
      </c>
      <c r="T1792" s="6"/>
      <c r="U1792" s="283"/>
      <c r="V1792" s="283"/>
      <c r="W1792" s="164"/>
      <c r="X1792" s="99"/>
      <c r="Y1792" s="58"/>
      <c r="Z1792" s="58"/>
      <c r="AA1792" s="58"/>
      <c r="AB1792" s="58"/>
      <c r="AC1792" s="58"/>
      <c r="AD1792" s="58"/>
      <c r="AE1792" s="58"/>
      <c r="AF1792" s="58"/>
      <c r="AG1792" s="58"/>
      <c r="AH1792" s="58"/>
      <c r="AI1792" s="58"/>
      <c r="AJ1792" s="58"/>
      <c r="AM1792" s="127"/>
      <c r="AN1792" s="127"/>
    </row>
    <row r="1793" spans="1:40" s="66" customFormat="1" ht="29.25" hidden="1" customHeight="1" thickTop="1" thickBot="1">
      <c r="A1793" s="26"/>
      <c r="B1793" s="184"/>
      <c r="C1793" s="64"/>
      <c r="D1793" s="56"/>
      <c r="E1793" s="53" t="str">
        <f>+IF(J1793="","",SUBTOTAL(3,J$8:J1793))</f>
        <v/>
      </c>
      <c r="F1793" s="201"/>
      <c r="G1793" s="25"/>
      <c r="H1793" s="28">
        <v>9819</v>
      </c>
      <c r="I1793" s="65"/>
      <c r="J1793" s="25"/>
      <c r="K1793" s="26" t="str">
        <f t="shared" si="150"/>
        <v/>
      </c>
      <c r="L1793" s="169"/>
      <c r="M1793" s="25"/>
      <c r="N1793" s="38"/>
      <c r="P1793" s="63" t="str">
        <f t="shared" si="149"/>
        <v>.</v>
      </c>
      <c r="Q1793" s="63"/>
      <c r="R1793" s="63"/>
      <c r="S1793" s="6" t="str">
        <f t="shared" si="148"/>
        <v xml:space="preserve">فاتورة رقم 9819  </v>
      </c>
      <c r="T1793" s="6"/>
      <c r="U1793" s="283"/>
      <c r="V1793" s="283"/>
      <c r="W1793" s="164"/>
      <c r="X1793" s="99"/>
      <c r="Y1793" s="58"/>
      <c r="Z1793" s="58"/>
      <c r="AA1793" s="58"/>
      <c r="AB1793" s="58"/>
      <c r="AC1793" s="58"/>
      <c r="AD1793" s="58"/>
      <c r="AE1793" s="58"/>
      <c r="AF1793" s="58"/>
      <c r="AG1793" s="58"/>
      <c r="AH1793" s="58"/>
      <c r="AI1793" s="58"/>
      <c r="AJ1793" s="58"/>
      <c r="AM1793" s="127"/>
      <c r="AN1793" s="127"/>
    </row>
    <row r="1794" spans="1:40" s="66" customFormat="1" ht="29.25" hidden="1" customHeight="1" thickTop="1" thickBot="1">
      <c r="A1794" s="26"/>
      <c r="B1794" s="184"/>
      <c r="C1794" s="64"/>
      <c r="D1794" s="56"/>
      <c r="E1794" s="53" t="str">
        <f>+IF(J1794="","",SUBTOTAL(3,J$8:J1794))</f>
        <v/>
      </c>
      <c r="F1794" s="201"/>
      <c r="G1794" s="25"/>
      <c r="H1794" s="28">
        <v>9820</v>
      </c>
      <c r="I1794" s="65"/>
      <c r="J1794" s="25"/>
      <c r="K1794" s="26" t="str">
        <f t="shared" si="150"/>
        <v/>
      </c>
      <c r="L1794" s="169"/>
      <c r="M1794" s="25"/>
      <c r="N1794" s="38"/>
      <c r="P1794" s="63" t="str">
        <f t="shared" si="149"/>
        <v>.</v>
      </c>
      <c r="Q1794" s="63"/>
      <c r="R1794" s="63"/>
      <c r="S1794" s="6" t="str">
        <f t="shared" si="148"/>
        <v xml:space="preserve">فاتورة رقم 9820  </v>
      </c>
      <c r="T1794" s="6"/>
      <c r="U1794" s="283"/>
      <c r="V1794" s="283"/>
      <c r="W1794" s="164"/>
      <c r="X1794" s="99"/>
      <c r="Y1794" s="58"/>
      <c r="Z1794" s="58"/>
      <c r="AA1794" s="58"/>
      <c r="AB1794" s="58"/>
      <c r="AC1794" s="58"/>
      <c r="AD1794" s="58"/>
      <c r="AE1794" s="58"/>
      <c r="AF1794" s="58"/>
      <c r="AG1794" s="58"/>
      <c r="AH1794" s="58"/>
      <c r="AI1794" s="58"/>
      <c r="AJ1794" s="58"/>
      <c r="AM1794" s="127"/>
      <c r="AN1794" s="127"/>
    </row>
    <row r="1795" spans="1:40" s="66" customFormat="1" ht="29.25" hidden="1" customHeight="1" thickTop="1" thickBot="1">
      <c r="A1795" s="26"/>
      <c r="B1795" s="184"/>
      <c r="C1795" s="64"/>
      <c r="D1795" s="56"/>
      <c r="E1795" s="53" t="str">
        <f>+IF(J1795="","",SUBTOTAL(3,J$8:J1795))</f>
        <v/>
      </c>
      <c r="F1795" s="201"/>
      <c r="G1795" s="25"/>
      <c r="H1795" s="28">
        <v>9821</v>
      </c>
      <c r="I1795" s="65"/>
      <c r="J1795" s="25"/>
      <c r="K1795" s="26" t="str">
        <f t="shared" si="150"/>
        <v/>
      </c>
      <c r="L1795" s="169"/>
      <c r="M1795" s="25"/>
      <c r="N1795" s="38"/>
      <c r="P1795" s="63" t="str">
        <f t="shared" si="149"/>
        <v>.</v>
      </c>
      <c r="Q1795" s="63"/>
      <c r="R1795" s="63"/>
      <c r="S1795" s="6" t="str">
        <f t="shared" si="148"/>
        <v xml:space="preserve">فاتورة رقم 9821  </v>
      </c>
      <c r="T1795" s="6"/>
      <c r="U1795" s="283"/>
      <c r="V1795" s="283"/>
      <c r="W1795" s="164"/>
      <c r="X1795" s="99"/>
      <c r="Y1795" s="58"/>
      <c r="Z1795" s="58"/>
      <c r="AA1795" s="58"/>
      <c r="AB1795" s="58"/>
      <c r="AC1795" s="58"/>
      <c r="AD1795" s="58"/>
      <c r="AE1795" s="58"/>
      <c r="AF1795" s="58"/>
      <c r="AG1795" s="58"/>
      <c r="AH1795" s="58"/>
      <c r="AI1795" s="58"/>
      <c r="AJ1795" s="58"/>
      <c r="AM1795" s="127"/>
      <c r="AN1795" s="127"/>
    </row>
    <row r="1796" spans="1:40" s="66" customFormat="1" ht="29.25" hidden="1" customHeight="1" thickTop="1" thickBot="1">
      <c r="A1796" s="26"/>
      <c r="B1796" s="184"/>
      <c r="C1796" s="64"/>
      <c r="D1796" s="56"/>
      <c r="E1796" s="53" t="str">
        <f>+IF(J1796="","",SUBTOTAL(3,J$8:J1796))</f>
        <v/>
      </c>
      <c r="F1796" s="201"/>
      <c r="G1796" s="25"/>
      <c r="H1796" s="28">
        <v>9822</v>
      </c>
      <c r="I1796" s="65"/>
      <c r="J1796" s="25"/>
      <c r="K1796" s="26" t="str">
        <f t="shared" si="150"/>
        <v/>
      </c>
      <c r="L1796" s="169"/>
      <c r="M1796" s="25"/>
      <c r="N1796" s="38"/>
      <c r="P1796" s="63" t="str">
        <f t="shared" si="149"/>
        <v>.</v>
      </c>
      <c r="Q1796" s="63"/>
      <c r="R1796" s="63"/>
      <c r="S1796" s="6" t="str">
        <f t="shared" si="148"/>
        <v xml:space="preserve">فاتورة رقم 9822  </v>
      </c>
      <c r="T1796" s="6"/>
      <c r="U1796" s="283"/>
      <c r="V1796" s="283"/>
      <c r="W1796" s="164"/>
      <c r="X1796" s="99"/>
      <c r="Y1796" s="58"/>
      <c r="Z1796" s="58"/>
      <c r="AA1796" s="58"/>
      <c r="AB1796" s="58"/>
      <c r="AC1796" s="58"/>
      <c r="AD1796" s="58"/>
      <c r="AE1796" s="58"/>
      <c r="AF1796" s="58"/>
      <c r="AG1796" s="58"/>
      <c r="AH1796" s="58"/>
      <c r="AI1796" s="58"/>
      <c r="AJ1796" s="58"/>
      <c r="AM1796" s="127"/>
      <c r="AN1796" s="127"/>
    </row>
    <row r="1797" spans="1:40" s="66" customFormat="1" ht="29.25" hidden="1" customHeight="1" thickTop="1" thickBot="1">
      <c r="A1797" s="26"/>
      <c r="B1797" s="184"/>
      <c r="C1797" s="64"/>
      <c r="D1797" s="56"/>
      <c r="E1797" s="53" t="str">
        <f>+IF(J1797="","",SUBTOTAL(3,J$8:J1797))</f>
        <v/>
      </c>
      <c r="F1797" s="201"/>
      <c r="G1797" s="25"/>
      <c r="H1797" s="28">
        <v>9823</v>
      </c>
      <c r="I1797" s="65"/>
      <c r="J1797" s="25"/>
      <c r="K1797" s="26" t="str">
        <f t="shared" si="150"/>
        <v/>
      </c>
      <c r="L1797" s="169"/>
      <c r="M1797" s="25"/>
      <c r="N1797" s="38"/>
      <c r="P1797" s="63" t="str">
        <f t="shared" si="149"/>
        <v>.</v>
      </c>
      <c r="Q1797" s="63"/>
      <c r="R1797" s="63"/>
      <c r="S1797" s="6" t="str">
        <f t="shared" si="148"/>
        <v xml:space="preserve">فاتورة رقم 9823  </v>
      </c>
      <c r="T1797" s="6"/>
      <c r="U1797" s="283"/>
      <c r="V1797" s="283"/>
      <c r="W1797" s="164"/>
      <c r="X1797" s="99"/>
      <c r="Y1797" s="58"/>
      <c r="Z1797" s="58"/>
      <c r="AA1797" s="58"/>
      <c r="AB1797" s="58"/>
      <c r="AC1797" s="58"/>
      <c r="AD1797" s="58"/>
      <c r="AE1797" s="58"/>
      <c r="AF1797" s="58"/>
      <c r="AG1797" s="58"/>
      <c r="AH1797" s="58"/>
      <c r="AI1797" s="58"/>
      <c r="AJ1797" s="58"/>
      <c r="AM1797" s="127"/>
      <c r="AN1797" s="127"/>
    </row>
    <row r="1798" spans="1:40" s="66" customFormat="1" ht="29.25" hidden="1" customHeight="1" thickTop="1" thickBot="1">
      <c r="A1798" s="26"/>
      <c r="B1798" s="184"/>
      <c r="C1798" s="64"/>
      <c r="D1798" s="56"/>
      <c r="E1798" s="53" t="str">
        <f>+IF(J1798="","",SUBTOTAL(3,J$8:J1798))</f>
        <v/>
      </c>
      <c r="F1798" s="201"/>
      <c r="G1798" s="25"/>
      <c r="H1798" s="28">
        <v>9824</v>
      </c>
      <c r="I1798" s="65"/>
      <c r="J1798" s="25"/>
      <c r="K1798" s="26" t="str">
        <f t="shared" si="150"/>
        <v/>
      </c>
      <c r="L1798" s="169"/>
      <c r="M1798" s="25"/>
      <c r="N1798" s="38"/>
      <c r="P1798" s="63" t="str">
        <f t="shared" si="149"/>
        <v>.</v>
      </c>
      <c r="Q1798" s="63"/>
      <c r="R1798" s="63"/>
      <c r="S1798" s="6" t="str">
        <f t="shared" si="148"/>
        <v xml:space="preserve">فاتورة رقم 9824  </v>
      </c>
      <c r="T1798" s="6"/>
      <c r="U1798" s="283"/>
      <c r="V1798" s="283"/>
      <c r="W1798" s="164"/>
      <c r="X1798" s="99"/>
      <c r="Y1798" s="58"/>
      <c r="Z1798" s="58"/>
      <c r="AA1798" s="58"/>
      <c r="AB1798" s="58"/>
      <c r="AC1798" s="58"/>
      <c r="AD1798" s="58"/>
      <c r="AE1798" s="58"/>
      <c r="AF1798" s="58"/>
      <c r="AG1798" s="58"/>
      <c r="AH1798" s="58"/>
      <c r="AI1798" s="58"/>
      <c r="AJ1798" s="58"/>
      <c r="AM1798" s="127"/>
      <c r="AN1798" s="127"/>
    </row>
    <row r="1799" spans="1:40" s="66" customFormat="1" ht="29.25" hidden="1" customHeight="1" thickTop="1" thickBot="1">
      <c r="A1799" s="26"/>
      <c r="B1799" s="184"/>
      <c r="C1799" s="64"/>
      <c r="D1799" s="56"/>
      <c r="E1799" s="53" t="str">
        <f>+IF(J1799="","",SUBTOTAL(3,J$8:J1799))</f>
        <v/>
      </c>
      <c r="F1799" s="201"/>
      <c r="G1799" s="25"/>
      <c r="H1799" s="28">
        <v>9825</v>
      </c>
      <c r="I1799" s="65"/>
      <c r="J1799" s="25"/>
      <c r="K1799" s="26" t="str">
        <f t="shared" si="150"/>
        <v/>
      </c>
      <c r="L1799" s="169"/>
      <c r="M1799" s="25"/>
      <c r="N1799" s="38"/>
      <c r="P1799" s="63" t="str">
        <f t="shared" si="149"/>
        <v>.</v>
      </c>
      <c r="Q1799" s="63"/>
      <c r="R1799" s="63"/>
      <c r="S1799" s="6" t="str">
        <f t="shared" si="148"/>
        <v xml:space="preserve">فاتورة رقم 9825  </v>
      </c>
      <c r="T1799" s="6"/>
      <c r="U1799" s="283"/>
      <c r="V1799" s="283"/>
      <c r="W1799" s="164"/>
      <c r="X1799" s="99"/>
      <c r="Y1799" s="58"/>
      <c r="Z1799" s="58"/>
      <c r="AA1799" s="58"/>
      <c r="AB1799" s="58"/>
      <c r="AC1799" s="58"/>
      <c r="AD1799" s="58"/>
      <c r="AE1799" s="58"/>
      <c r="AF1799" s="58"/>
      <c r="AG1799" s="58"/>
      <c r="AH1799" s="58"/>
      <c r="AI1799" s="58"/>
      <c r="AJ1799" s="58"/>
      <c r="AM1799" s="127"/>
      <c r="AN1799" s="127"/>
    </row>
    <row r="1800" spans="1:40" s="66" customFormat="1" ht="29.25" hidden="1" customHeight="1" thickTop="1" thickBot="1">
      <c r="A1800" s="26"/>
      <c r="B1800" s="184"/>
      <c r="C1800" s="64"/>
      <c r="D1800" s="56"/>
      <c r="E1800" s="53" t="str">
        <f>+IF(J1800="","",SUBTOTAL(3,J$8:J1800))</f>
        <v/>
      </c>
      <c r="F1800" s="201"/>
      <c r="G1800" s="25"/>
      <c r="H1800" s="28">
        <v>9826</v>
      </c>
      <c r="I1800" s="65"/>
      <c r="J1800" s="25"/>
      <c r="K1800" s="26" t="str">
        <f t="shared" si="150"/>
        <v/>
      </c>
      <c r="L1800" s="169"/>
      <c r="M1800" s="25"/>
      <c r="N1800" s="38"/>
      <c r="P1800" s="63" t="str">
        <f t="shared" si="149"/>
        <v>.</v>
      </c>
      <c r="Q1800" s="63"/>
      <c r="R1800" s="63"/>
      <c r="S1800" s="6" t="str">
        <f t="shared" si="148"/>
        <v xml:space="preserve">فاتورة رقم 9826  </v>
      </c>
      <c r="T1800" s="6"/>
      <c r="U1800" s="283"/>
      <c r="V1800" s="283"/>
      <c r="W1800" s="164"/>
      <c r="X1800" s="99"/>
      <c r="Y1800" s="58"/>
      <c r="Z1800" s="58"/>
      <c r="AA1800" s="58"/>
      <c r="AB1800" s="58"/>
      <c r="AC1800" s="58"/>
      <c r="AD1800" s="58"/>
      <c r="AE1800" s="58"/>
      <c r="AF1800" s="58"/>
      <c r="AG1800" s="58"/>
      <c r="AH1800" s="58"/>
      <c r="AI1800" s="58"/>
      <c r="AJ1800" s="58"/>
      <c r="AM1800" s="127"/>
      <c r="AN1800" s="127"/>
    </row>
    <row r="1801" spans="1:40" s="66" customFormat="1" ht="29.25" hidden="1" customHeight="1" thickTop="1" thickBot="1">
      <c r="A1801" s="26"/>
      <c r="B1801" s="184"/>
      <c r="C1801" s="64"/>
      <c r="D1801" s="56"/>
      <c r="E1801" s="53" t="str">
        <f>+IF(J1801="","",SUBTOTAL(3,J$8:J1801))</f>
        <v/>
      </c>
      <c r="F1801" s="201"/>
      <c r="G1801" s="25"/>
      <c r="H1801" s="28">
        <v>9827</v>
      </c>
      <c r="I1801" s="65"/>
      <c r="J1801" s="25"/>
      <c r="K1801" s="26" t="str">
        <f t="shared" si="150"/>
        <v/>
      </c>
      <c r="L1801" s="169"/>
      <c r="M1801" s="25"/>
      <c r="N1801" s="38"/>
      <c r="P1801" s="63" t="str">
        <f t="shared" si="149"/>
        <v>.</v>
      </c>
      <c r="Q1801" s="63"/>
      <c r="R1801" s="63"/>
      <c r="S1801" s="6" t="str">
        <f t="shared" ref="S1801:S1864" si="151">$U$5&amp;H1801&amp;$U$7&amp;L1801&amp;$U$7</f>
        <v xml:space="preserve">فاتورة رقم 9827  </v>
      </c>
      <c r="T1801" s="6"/>
      <c r="U1801" s="283"/>
      <c r="V1801" s="283"/>
      <c r="W1801" s="164"/>
      <c r="X1801" s="99"/>
      <c r="Y1801" s="58"/>
      <c r="Z1801" s="58"/>
      <c r="AA1801" s="58"/>
      <c r="AB1801" s="58"/>
      <c r="AC1801" s="58"/>
      <c r="AD1801" s="58"/>
      <c r="AE1801" s="58"/>
      <c r="AF1801" s="58"/>
      <c r="AG1801" s="58"/>
      <c r="AH1801" s="58"/>
      <c r="AI1801" s="58"/>
      <c r="AJ1801" s="58"/>
      <c r="AM1801" s="127"/>
      <c r="AN1801" s="127"/>
    </row>
    <row r="1802" spans="1:40" s="66" customFormat="1" ht="29.25" hidden="1" customHeight="1" thickTop="1" thickBot="1">
      <c r="A1802" s="26"/>
      <c r="B1802" s="184"/>
      <c r="C1802" s="64"/>
      <c r="D1802" s="56"/>
      <c r="E1802" s="53" t="str">
        <f>+IF(J1802="","",SUBTOTAL(3,J$8:J1802))</f>
        <v/>
      </c>
      <c r="F1802" s="201"/>
      <c r="G1802" s="25"/>
      <c r="H1802" s="28">
        <v>9828</v>
      </c>
      <c r="I1802" s="65"/>
      <c r="J1802" s="25"/>
      <c r="K1802" s="26" t="str">
        <f t="shared" si="150"/>
        <v/>
      </c>
      <c r="L1802" s="169"/>
      <c r="M1802" s="25"/>
      <c r="N1802" s="38"/>
      <c r="P1802" s="63" t="str">
        <f t="shared" si="149"/>
        <v>.</v>
      </c>
      <c r="Q1802" s="63"/>
      <c r="R1802" s="63"/>
      <c r="S1802" s="6" t="str">
        <f t="shared" si="151"/>
        <v xml:space="preserve">فاتورة رقم 9828  </v>
      </c>
      <c r="T1802" s="6"/>
      <c r="U1802" s="283"/>
      <c r="V1802" s="283"/>
      <c r="W1802" s="164"/>
      <c r="X1802" s="99"/>
      <c r="Y1802" s="58"/>
      <c r="Z1802" s="58"/>
      <c r="AA1802" s="58"/>
      <c r="AB1802" s="58"/>
      <c r="AC1802" s="58"/>
      <c r="AD1802" s="58"/>
      <c r="AE1802" s="58"/>
      <c r="AF1802" s="58"/>
      <c r="AG1802" s="58"/>
      <c r="AH1802" s="58"/>
      <c r="AI1802" s="58"/>
      <c r="AJ1802" s="58"/>
      <c r="AM1802" s="127"/>
      <c r="AN1802" s="127"/>
    </row>
    <row r="1803" spans="1:40" s="66" customFormat="1" ht="29.25" hidden="1" customHeight="1" thickTop="1" thickBot="1">
      <c r="A1803" s="26"/>
      <c r="B1803" s="184"/>
      <c r="C1803" s="64"/>
      <c r="D1803" s="56"/>
      <c r="E1803" s="53" t="str">
        <f>+IF(J1803="","",SUBTOTAL(3,J$8:J1803))</f>
        <v/>
      </c>
      <c r="F1803" s="201"/>
      <c r="G1803" s="25"/>
      <c r="H1803" s="28">
        <v>9829</v>
      </c>
      <c r="I1803" s="65"/>
      <c r="J1803" s="25"/>
      <c r="K1803" s="26" t="str">
        <f t="shared" si="150"/>
        <v/>
      </c>
      <c r="L1803" s="169"/>
      <c r="M1803" s="25"/>
      <c r="N1803" s="38"/>
      <c r="P1803" s="63" t="str">
        <f t="shared" si="149"/>
        <v>.</v>
      </c>
      <c r="Q1803" s="63"/>
      <c r="R1803" s="63"/>
      <c r="S1803" s="6" t="str">
        <f t="shared" si="151"/>
        <v xml:space="preserve">فاتورة رقم 9829  </v>
      </c>
      <c r="T1803" s="6"/>
      <c r="U1803" s="283"/>
      <c r="V1803" s="283"/>
      <c r="W1803" s="164"/>
      <c r="X1803" s="99"/>
      <c r="Y1803" s="58"/>
      <c r="Z1803" s="58"/>
      <c r="AA1803" s="58"/>
      <c r="AB1803" s="58"/>
      <c r="AC1803" s="58"/>
      <c r="AD1803" s="58"/>
      <c r="AE1803" s="58"/>
      <c r="AF1803" s="58"/>
      <c r="AG1803" s="58"/>
      <c r="AH1803" s="58"/>
      <c r="AI1803" s="58"/>
      <c r="AJ1803" s="58"/>
      <c r="AM1803" s="127"/>
      <c r="AN1803" s="127"/>
    </row>
    <row r="1804" spans="1:40" s="66" customFormat="1" ht="29.25" hidden="1" customHeight="1" thickTop="1" thickBot="1">
      <c r="A1804" s="26"/>
      <c r="B1804" s="184"/>
      <c r="C1804" s="64"/>
      <c r="D1804" s="56"/>
      <c r="E1804" s="53" t="str">
        <f>+IF(J1804="","",SUBTOTAL(3,J$8:J1804))</f>
        <v/>
      </c>
      <c r="F1804" s="201"/>
      <c r="G1804" s="25"/>
      <c r="H1804" s="28">
        <v>9830</v>
      </c>
      <c r="I1804" s="65"/>
      <c r="J1804" s="25"/>
      <c r="K1804" s="26" t="str">
        <f t="shared" si="150"/>
        <v/>
      </c>
      <c r="L1804" s="169"/>
      <c r="M1804" s="25"/>
      <c r="N1804" s="38"/>
      <c r="P1804" s="63" t="str">
        <f t="shared" si="149"/>
        <v>.</v>
      </c>
      <c r="Q1804" s="63"/>
      <c r="R1804" s="63"/>
      <c r="S1804" s="6" t="str">
        <f t="shared" si="151"/>
        <v xml:space="preserve">فاتورة رقم 9830  </v>
      </c>
      <c r="T1804" s="6"/>
      <c r="U1804" s="283"/>
      <c r="V1804" s="283"/>
      <c r="W1804" s="164"/>
      <c r="X1804" s="99"/>
      <c r="Y1804" s="58"/>
      <c r="Z1804" s="58"/>
      <c r="AA1804" s="58"/>
      <c r="AB1804" s="58"/>
      <c r="AC1804" s="58"/>
      <c r="AD1804" s="58"/>
      <c r="AE1804" s="58"/>
      <c r="AF1804" s="58"/>
      <c r="AG1804" s="58"/>
      <c r="AH1804" s="58"/>
      <c r="AI1804" s="58"/>
      <c r="AJ1804" s="58"/>
      <c r="AM1804" s="127"/>
      <c r="AN1804" s="127"/>
    </row>
    <row r="1805" spans="1:40" s="66" customFormat="1" ht="29.25" hidden="1" customHeight="1" thickTop="1" thickBot="1">
      <c r="A1805" s="26"/>
      <c r="B1805" s="184"/>
      <c r="C1805" s="64"/>
      <c r="D1805" s="56"/>
      <c r="E1805" s="53" t="str">
        <f>+IF(J1805="","",SUBTOTAL(3,J$8:J1805))</f>
        <v/>
      </c>
      <c r="F1805" s="201"/>
      <c r="G1805" s="25"/>
      <c r="H1805" s="28">
        <v>9831</v>
      </c>
      <c r="I1805" s="65"/>
      <c r="J1805" s="25"/>
      <c r="K1805" s="26" t="str">
        <f t="shared" si="150"/>
        <v/>
      </c>
      <c r="L1805" s="169"/>
      <c r="M1805" s="25"/>
      <c r="N1805" s="38"/>
      <c r="P1805" s="63" t="str">
        <f t="shared" ref="P1805:P1868" si="152">IF(O1805&gt;0,N1805-O1805,".")</f>
        <v>.</v>
      </c>
      <c r="Q1805" s="63"/>
      <c r="R1805" s="63"/>
      <c r="S1805" s="6" t="str">
        <f t="shared" si="151"/>
        <v xml:space="preserve">فاتورة رقم 9831  </v>
      </c>
      <c r="T1805" s="6"/>
      <c r="U1805" s="283"/>
      <c r="V1805" s="283"/>
      <c r="W1805" s="164"/>
      <c r="X1805" s="99"/>
      <c r="Y1805" s="58"/>
      <c r="Z1805" s="58"/>
      <c r="AA1805" s="58"/>
      <c r="AB1805" s="58"/>
      <c r="AC1805" s="58"/>
      <c r="AD1805" s="58"/>
      <c r="AE1805" s="58"/>
      <c r="AF1805" s="58"/>
      <c r="AG1805" s="58"/>
      <c r="AH1805" s="58"/>
      <c r="AI1805" s="58"/>
      <c r="AJ1805" s="58"/>
      <c r="AM1805" s="127"/>
      <c r="AN1805" s="127"/>
    </row>
    <row r="1806" spans="1:40" s="66" customFormat="1" ht="29.25" hidden="1" customHeight="1" thickTop="1" thickBot="1">
      <c r="A1806" s="26"/>
      <c r="B1806" s="184"/>
      <c r="C1806" s="64"/>
      <c r="D1806" s="56"/>
      <c r="E1806" s="53" t="str">
        <f>+IF(J1806="","",SUBTOTAL(3,J$8:J1806))</f>
        <v/>
      </c>
      <c r="F1806" s="201"/>
      <c r="G1806" s="25"/>
      <c r="H1806" s="28">
        <v>9832</v>
      </c>
      <c r="I1806" s="65"/>
      <c r="J1806" s="25"/>
      <c r="K1806" s="26" t="str">
        <f t="shared" ref="K1806:K1869" si="153">D1806&amp;C1806</f>
        <v/>
      </c>
      <c r="L1806" s="169"/>
      <c r="M1806" s="25"/>
      <c r="N1806" s="38"/>
      <c r="P1806" s="63" t="str">
        <f t="shared" si="152"/>
        <v>.</v>
      </c>
      <c r="Q1806" s="63"/>
      <c r="R1806" s="63"/>
      <c r="S1806" s="6" t="str">
        <f t="shared" si="151"/>
        <v xml:space="preserve">فاتورة رقم 9832  </v>
      </c>
      <c r="T1806" s="6"/>
      <c r="U1806" s="283"/>
      <c r="V1806" s="283"/>
      <c r="W1806" s="164"/>
      <c r="X1806" s="99"/>
      <c r="Y1806" s="58"/>
      <c r="Z1806" s="58"/>
      <c r="AA1806" s="58"/>
      <c r="AB1806" s="58"/>
      <c r="AC1806" s="58"/>
      <c r="AD1806" s="58"/>
      <c r="AE1806" s="58"/>
      <c r="AF1806" s="58"/>
      <c r="AG1806" s="58"/>
      <c r="AH1806" s="58"/>
      <c r="AI1806" s="58"/>
      <c r="AJ1806" s="58"/>
      <c r="AM1806" s="127"/>
      <c r="AN1806" s="127"/>
    </row>
    <row r="1807" spans="1:40" s="66" customFormat="1" ht="29.25" hidden="1" customHeight="1" thickTop="1" thickBot="1">
      <c r="A1807" s="26"/>
      <c r="B1807" s="184"/>
      <c r="C1807" s="64"/>
      <c r="D1807" s="56"/>
      <c r="E1807" s="53" t="str">
        <f>+IF(J1807="","",SUBTOTAL(3,J$8:J1807))</f>
        <v/>
      </c>
      <c r="F1807" s="201"/>
      <c r="G1807" s="25"/>
      <c r="H1807" s="28">
        <v>9833</v>
      </c>
      <c r="I1807" s="65"/>
      <c r="J1807" s="25"/>
      <c r="K1807" s="26" t="str">
        <f t="shared" si="153"/>
        <v/>
      </c>
      <c r="L1807" s="169"/>
      <c r="M1807" s="25"/>
      <c r="N1807" s="38"/>
      <c r="P1807" s="63" t="str">
        <f t="shared" si="152"/>
        <v>.</v>
      </c>
      <c r="Q1807" s="63"/>
      <c r="R1807" s="63"/>
      <c r="S1807" s="6" t="str">
        <f t="shared" si="151"/>
        <v xml:space="preserve">فاتورة رقم 9833  </v>
      </c>
      <c r="T1807" s="6"/>
      <c r="U1807" s="283"/>
      <c r="V1807" s="283"/>
      <c r="W1807" s="164"/>
      <c r="X1807" s="99"/>
      <c r="Y1807" s="58"/>
      <c r="Z1807" s="58"/>
      <c r="AA1807" s="58"/>
      <c r="AB1807" s="58"/>
      <c r="AC1807" s="58"/>
      <c r="AD1807" s="58"/>
      <c r="AE1807" s="58"/>
      <c r="AF1807" s="58"/>
      <c r="AG1807" s="58"/>
      <c r="AH1807" s="58"/>
      <c r="AI1807" s="58"/>
      <c r="AJ1807" s="58"/>
      <c r="AM1807" s="127"/>
      <c r="AN1807" s="127"/>
    </row>
    <row r="1808" spans="1:40" s="66" customFormat="1" ht="29.25" hidden="1" customHeight="1" thickTop="1" thickBot="1">
      <c r="A1808" s="26"/>
      <c r="B1808" s="184"/>
      <c r="C1808" s="64"/>
      <c r="D1808" s="56"/>
      <c r="E1808" s="53" t="str">
        <f>+IF(J1808="","",SUBTOTAL(3,J$8:J1808))</f>
        <v/>
      </c>
      <c r="F1808" s="201"/>
      <c r="G1808" s="25"/>
      <c r="H1808" s="28">
        <v>9834</v>
      </c>
      <c r="I1808" s="65"/>
      <c r="J1808" s="25"/>
      <c r="K1808" s="26" t="str">
        <f t="shared" si="153"/>
        <v/>
      </c>
      <c r="L1808" s="169"/>
      <c r="M1808" s="25"/>
      <c r="N1808" s="38"/>
      <c r="P1808" s="63" t="str">
        <f t="shared" si="152"/>
        <v>.</v>
      </c>
      <c r="Q1808" s="63"/>
      <c r="R1808" s="63"/>
      <c r="S1808" s="6" t="str">
        <f t="shared" si="151"/>
        <v xml:space="preserve">فاتورة رقم 9834  </v>
      </c>
      <c r="T1808" s="6"/>
      <c r="U1808" s="283"/>
      <c r="V1808" s="283"/>
      <c r="W1808" s="164"/>
      <c r="X1808" s="99"/>
      <c r="Y1808" s="58"/>
      <c r="Z1808" s="58"/>
      <c r="AA1808" s="58"/>
      <c r="AB1808" s="58"/>
      <c r="AC1808" s="58"/>
      <c r="AD1808" s="58"/>
      <c r="AE1808" s="58"/>
      <c r="AF1808" s="58"/>
      <c r="AG1808" s="58"/>
      <c r="AH1808" s="58"/>
      <c r="AI1808" s="58"/>
      <c r="AJ1808" s="58"/>
      <c r="AM1808" s="127"/>
      <c r="AN1808" s="127"/>
    </row>
    <row r="1809" spans="1:40" s="66" customFormat="1" ht="29.25" hidden="1" customHeight="1" thickTop="1" thickBot="1">
      <c r="A1809" s="26"/>
      <c r="B1809" s="184"/>
      <c r="C1809" s="64"/>
      <c r="D1809" s="56"/>
      <c r="E1809" s="53" t="str">
        <f>+IF(J1809="","",SUBTOTAL(3,J$8:J1809))</f>
        <v/>
      </c>
      <c r="F1809" s="201"/>
      <c r="G1809" s="25"/>
      <c r="H1809" s="28">
        <v>9835</v>
      </c>
      <c r="I1809" s="65"/>
      <c r="J1809" s="25"/>
      <c r="K1809" s="26" t="str">
        <f t="shared" si="153"/>
        <v/>
      </c>
      <c r="L1809" s="169"/>
      <c r="M1809" s="25"/>
      <c r="N1809" s="38"/>
      <c r="P1809" s="63" t="str">
        <f t="shared" si="152"/>
        <v>.</v>
      </c>
      <c r="Q1809" s="63"/>
      <c r="R1809" s="63"/>
      <c r="S1809" s="6" t="str">
        <f t="shared" si="151"/>
        <v xml:space="preserve">فاتورة رقم 9835  </v>
      </c>
      <c r="T1809" s="6"/>
      <c r="U1809" s="283"/>
      <c r="V1809" s="283"/>
      <c r="W1809" s="164"/>
      <c r="X1809" s="99"/>
      <c r="Y1809" s="58"/>
      <c r="Z1809" s="58"/>
      <c r="AA1809" s="58"/>
      <c r="AB1809" s="58"/>
      <c r="AC1809" s="58"/>
      <c r="AD1809" s="58"/>
      <c r="AE1809" s="58"/>
      <c r="AF1809" s="58"/>
      <c r="AG1809" s="58"/>
      <c r="AH1809" s="58"/>
      <c r="AI1809" s="58"/>
      <c r="AJ1809" s="58"/>
      <c r="AM1809" s="127"/>
      <c r="AN1809" s="127"/>
    </row>
    <row r="1810" spans="1:40" s="66" customFormat="1" ht="29.25" hidden="1" customHeight="1" thickTop="1" thickBot="1">
      <c r="A1810" s="26"/>
      <c r="B1810" s="184"/>
      <c r="C1810" s="64"/>
      <c r="D1810" s="56"/>
      <c r="E1810" s="53" t="str">
        <f>+IF(J1810="","",SUBTOTAL(3,J$8:J1810))</f>
        <v/>
      </c>
      <c r="F1810" s="201"/>
      <c r="G1810" s="25"/>
      <c r="H1810" s="28">
        <v>9836</v>
      </c>
      <c r="I1810" s="65"/>
      <c r="J1810" s="25"/>
      <c r="K1810" s="26" t="str">
        <f t="shared" si="153"/>
        <v/>
      </c>
      <c r="L1810" s="169"/>
      <c r="M1810" s="25"/>
      <c r="N1810" s="38"/>
      <c r="P1810" s="63" t="str">
        <f t="shared" si="152"/>
        <v>.</v>
      </c>
      <c r="Q1810" s="63"/>
      <c r="R1810" s="63"/>
      <c r="S1810" s="6" t="str">
        <f t="shared" si="151"/>
        <v xml:space="preserve">فاتورة رقم 9836  </v>
      </c>
      <c r="T1810" s="6"/>
      <c r="U1810" s="283"/>
      <c r="V1810" s="283"/>
      <c r="W1810" s="164"/>
      <c r="X1810" s="99"/>
      <c r="Y1810" s="58"/>
      <c r="Z1810" s="58"/>
      <c r="AA1810" s="58"/>
      <c r="AB1810" s="58"/>
      <c r="AC1810" s="58"/>
      <c r="AD1810" s="58"/>
      <c r="AE1810" s="58"/>
      <c r="AF1810" s="58"/>
      <c r="AG1810" s="58"/>
      <c r="AH1810" s="58"/>
      <c r="AI1810" s="58"/>
      <c r="AJ1810" s="58"/>
      <c r="AM1810" s="127"/>
      <c r="AN1810" s="127"/>
    </row>
    <row r="1811" spans="1:40" s="66" customFormat="1" ht="29.25" hidden="1" customHeight="1" thickTop="1" thickBot="1">
      <c r="A1811" s="26"/>
      <c r="B1811" s="184"/>
      <c r="C1811" s="64"/>
      <c r="D1811" s="56"/>
      <c r="E1811" s="53" t="str">
        <f>+IF(J1811="","",SUBTOTAL(3,J$8:J1811))</f>
        <v/>
      </c>
      <c r="F1811" s="201"/>
      <c r="G1811" s="25"/>
      <c r="H1811" s="28">
        <v>9837</v>
      </c>
      <c r="I1811" s="65"/>
      <c r="J1811" s="25"/>
      <c r="K1811" s="26" t="str">
        <f t="shared" si="153"/>
        <v/>
      </c>
      <c r="L1811" s="169"/>
      <c r="M1811" s="25"/>
      <c r="N1811" s="38"/>
      <c r="P1811" s="63" t="str">
        <f t="shared" si="152"/>
        <v>.</v>
      </c>
      <c r="Q1811" s="63"/>
      <c r="R1811" s="63"/>
      <c r="S1811" s="6" t="str">
        <f t="shared" si="151"/>
        <v xml:space="preserve">فاتورة رقم 9837  </v>
      </c>
      <c r="T1811" s="6"/>
      <c r="U1811" s="283"/>
      <c r="V1811" s="283"/>
      <c r="W1811" s="164"/>
      <c r="X1811" s="99"/>
      <c r="Y1811" s="58"/>
      <c r="Z1811" s="58"/>
      <c r="AA1811" s="58"/>
      <c r="AB1811" s="58"/>
      <c r="AC1811" s="58"/>
      <c r="AD1811" s="58"/>
      <c r="AE1811" s="58"/>
      <c r="AF1811" s="58"/>
      <c r="AG1811" s="58"/>
      <c r="AH1811" s="58"/>
      <c r="AI1811" s="58"/>
      <c r="AJ1811" s="58"/>
      <c r="AM1811" s="127"/>
      <c r="AN1811" s="127"/>
    </row>
    <row r="1812" spans="1:40" s="66" customFormat="1" ht="29.25" hidden="1" customHeight="1" thickTop="1" thickBot="1">
      <c r="A1812" s="26"/>
      <c r="B1812" s="184"/>
      <c r="C1812" s="64"/>
      <c r="D1812" s="56"/>
      <c r="E1812" s="53" t="str">
        <f>+IF(J1812="","",SUBTOTAL(3,J$8:J1812))</f>
        <v/>
      </c>
      <c r="F1812" s="201"/>
      <c r="G1812" s="25"/>
      <c r="H1812" s="28">
        <v>9838</v>
      </c>
      <c r="I1812" s="65"/>
      <c r="J1812" s="25"/>
      <c r="K1812" s="26" t="str">
        <f t="shared" si="153"/>
        <v/>
      </c>
      <c r="L1812" s="169"/>
      <c r="M1812" s="25"/>
      <c r="N1812" s="38"/>
      <c r="P1812" s="63" t="str">
        <f t="shared" si="152"/>
        <v>.</v>
      </c>
      <c r="Q1812" s="63"/>
      <c r="R1812" s="63"/>
      <c r="S1812" s="6" t="str">
        <f t="shared" si="151"/>
        <v xml:space="preserve">فاتورة رقم 9838  </v>
      </c>
      <c r="T1812" s="6"/>
      <c r="U1812" s="283"/>
      <c r="V1812" s="283"/>
      <c r="W1812" s="164"/>
      <c r="X1812" s="99"/>
      <c r="Y1812" s="58"/>
      <c r="Z1812" s="58"/>
      <c r="AA1812" s="58"/>
      <c r="AB1812" s="58"/>
      <c r="AC1812" s="58"/>
      <c r="AD1812" s="58"/>
      <c r="AE1812" s="58"/>
      <c r="AF1812" s="58"/>
      <c r="AG1812" s="58"/>
      <c r="AH1812" s="58"/>
      <c r="AI1812" s="58"/>
      <c r="AJ1812" s="58"/>
      <c r="AM1812" s="127"/>
      <c r="AN1812" s="127"/>
    </row>
    <row r="1813" spans="1:40" s="66" customFormat="1" ht="29.25" hidden="1" customHeight="1" thickTop="1" thickBot="1">
      <c r="A1813" s="26"/>
      <c r="B1813" s="184"/>
      <c r="C1813" s="64"/>
      <c r="D1813" s="56"/>
      <c r="E1813" s="53" t="str">
        <f>+IF(J1813="","",SUBTOTAL(3,J$8:J1813))</f>
        <v/>
      </c>
      <c r="F1813" s="201"/>
      <c r="G1813" s="25"/>
      <c r="H1813" s="28">
        <v>9839</v>
      </c>
      <c r="I1813" s="65"/>
      <c r="J1813" s="25"/>
      <c r="K1813" s="26" t="str">
        <f t="shared" si="153"/>
        <v/>
      </c>
      <c r="L1813" s="169"/>
      <c r="M1813" s="25"/>
      <c r="N1813" s="38"/>
      <c r="P1813" s="63" t="str">
        <f t="shared" si="152"/>
        <v>.</v>
      </c>
      <c r="Q1813" s="63"/>
      <c r="R1813" s="63"/>
      <c r="S1813" s="6" t="str">
        <f t="shared" si="151"/>
        <v xml:space="preserve">فاتورة رقم 9839  </v>
      </c>
      <c r="T1813" s="6"/>
      <c r="U1813" s="283"/>
      <c r="V1813" s="283"/>
      <c r="W1813" s="164"/>
      <c r="X1813" s="99"/>
      <c r="Y1813" s="58"/>
      <c r="Z1813" s="58"/>
      <c r="AA1813" s="58"/>
      <c r="AB1813" s="58"/>
      <c r="AC1813" s="58"/>
      <c r="AD1813" s="58"/>
      <c r="AE1813" s="58"/>
      <c r="AF1813" s="58"/>
      <c r="AG1813" s="58"/>
      <c r="AH1813" s="58"/>
      <c r="AI1813" s="58"/>
      <c r="AJ1813" s="58"/>
      <c r="AM1813" s="127"/>
      <c r="AN1813" s="127"/>
    </row>
    <row r="1814" spans="1:40" s="66" customFormat="1" ht="29.25" hidden="1" customHeight="1" thickTop="1" thickBot="1">
      <c r="A1814" s="26"/>
      <c r="B1814" s="184"/>
      <c r="C1814" s="64"/>
      <c r="D1814" s="56"/>
      <c r="E1814" s="53" t="str">
        <f>+IF(J1814="","",SUBTOTAL(3,J$8:J1814))</f>
        <v/>
      </c>
      <c r="F1814" s="201"/>
      <c r="G1814" s="25"/>
      <c r="H1814" s="28">
        <v>9840</v>
      </c>
      <c r="I1814" s="65"/>
      <c r="J1814" s="25"/>
      <c r="K1814" s="26" t="str">
        <f t="shared" si="153"/>
        <v/>
      </c>
      <c r="L1814" s="169"/>
      <c r="M1814" s="25"/>
      <c r="N1814" s="38"/>
      <c r="P1814" s="63" t="str">
        <f t="shared" si="152"/>
        <v>.</v>
      </c>
      <c r="Q1814" s="63"/>
      <c r="R1814" s="63"/>
      <c r="S1814" s="6" t="str">
        <f t="shared" si="151"/>
        <v xml:space="preserve">فاتورة رقم 9840  </v>
      </c>
      <c r="T1814" s="6"/>
      <c r="U1814" s="283"/>
      <c r="V1814" s="283"/>
      <c r="W1814" s="164"/>
      <c r="X1814" s="99"/>
      <c r="Y1814" s="58"/>
      <c r="Z1814" s="58"/>
      <c r="AA1814" s="58"/>
      <c r="AB1814" s="58"/>
      <c r="AC1814" s="58"/>
      <c r="AD1814" s="58"/>
      <c r="AE1814" s="58"/>
      <c r="AF1814" s="58"/>
      <c r="AG1814" s="58"/>
      <c r="AH1814" s="58"/>
      <c r="AI1814" s="58"/>
      <c r="AJ1814" s="58"/>
      <c r="AM1814" s="127"/>
      <c r="AN1814" s="127"/>
    </row>
    <row r="1815" spans="1:40" s="66" customFormat="1" ht="29.25" hidden="1" customHeight="1" thickTop="1" thickBot="1">
      <c r="A1815" s="26"/>
      <c r="B1815" s="184"/>
      <c r="C1815" s="64"/>
      <c r="D1815" s="56"/>
      <c r="E1815" s="53" t="str">
        <f>+IF(J1815="","",SUBTOTAL(3,J$8:J1815))</f>
        <v/>
      </c>
      <c r="F1815" s="201"/>
      <c r="G1815" s="25"/>
      <c r="H1815" s="28">
        <v>9841</v>
      </c>
      <c r="I1815" s="65"/>
      <c r="J1815" s="25"/>
      <c r="K1815" s="26" t="str">
        <f t="shared" si="153"/>
        <v/>
      </c>
      <c r="L1815" s="169"/>
      <c r="M1815" s="25"/>
      <c r="N1815" s="38"/>
      <c r="P1815" s="63" t="str">
        <f t="shared" si="152"/>
        <v>.</v>
      </c>
      <c r="Q1815" s="63"/>
      <c r="R1815" s="63"/>
      <c r="S1815" s="6" t="str">
        <f t="shared" si="151"/>
        <v xml:space="preserve">فاتورة رقم 9841  </v>
      </c>
      <c r="T1815" s="6"/>
      <c r="U1815" s="283"/>
      <c r="V1815" s="283"/>
      <c r="W1815" s="164"/>
      <c r="X1815" s="99"/>
      <c r="Y1815" s="58"/>
      <c r="Z1815" s="58"/>
      <c r="AA1815" s="58"/>
      <c r="AB1815" s="58"/>
      <c r="AC1815" s="58"/>
      <c r="AD1815" s="58"/>
      <c r="AE1815" s="58"/>
      <c r="AF1815" s="58"/>
      <c r="AG1815" s="58"/>
      <c r="AH1815" s="58"/>
      <c r="AI1815" s="58"/>
      <c r="AJ1815" s="58"/>
      <c r="AM1815" s="127"/>
      <c r="AN1815" s="127"/>
    </row>
    <row r="1816" spans="1:40" s="66" customFormat="1" ht="29.25" hidden="1" customHeight="1" thickTop="1" thickBot="1">
      <c r="A1816" s="26"/>
      <c r="B1816" s="184"/>
      <c r="C1816" s="64"/>
      <c r="D1816" s="56"/>
      <c r="E1816" s="53" t="str">
        <f>+IF(J1816="","",SUBTOTAL(3,J$8:J1816))</f>
        <v/>
      </c>
      <c r="F1816" s="201"/>
      <c r="G1816" s="25"/>
      <c r="H1816" s="28">
        <v>9842</v>
      </c>
      <c r="I1816" s="65"/>
      <c r="J1816" s="25"/>
      <c r="K1816" s="26" t="str">
        <f t="shared" si="153"/>
        <v/>
      </c>
      <c r="L1816" s="169"/>
      <c r="M1816" s="25"/>
      <c r="N1816" s="38"/>
      <c r="P1816" s="63" t="str">
        <f t="shared" si="152"/>
        <v>.</v>
      </c>
      <c r="Q1816" s="63"/>
      <c r="R1816" s="63"/>
      <c r="S1816" s="6" t="str">
        <f t="shared" si="151"/>
        <v xml:space="preserve">فاتورة رقم 9842  </v>
      </c>
      <c r="T1816" s="6"/>
      <c r="U1816" s="283"/>
      <c r="V1816" s="283"/>
      <c r="W1816" s="164"/>
      <c r="X1816" s="99"/>
      <c r="Y1816" s="58"/>
      <c r="Z1816" s="58"/>
      <c r="AA1816" s="58"/>
      <c r="AB1816" s="58"/>
      <c r="AC1816" s="58"/>
      <c r="AD1816" s="58"/>
      <c r="AE1816" s="58"/>
      <c r="AF1816" s="58"/>
      <c r="AG1816" s="58"/>
      <c r="AH1816" s="58"/>
      <c r="AI1816" s="58"/>
      <c r="AJ1816" s="58"/>
      <c r="AM1816" s="127"/>
      <c r="AN1816" s="127"/>
    </row>
    <row r="1817" spans="1:40" s="66" customFormat="1" ht="29.25" hidden="1" customHeight="1" thickTop="1" thickBot="1">
      <c r="A1817" s="26"/>
      <c r="B1817" s="184"/>
      <c r="C1817" s="64"/>
      <c r="D1817" s="56"/>
      <c r="E1817" s="53" t="str">
        <f>+IF(J1817="","",SUBTOTAL(3,J$8:J1817))</f>
        <v/>
      </c>
      <c r="F1817" s="201"/>
      <c r="G1817" s="25"/>
      <c r="H1817" s="28">
        <v>9843</v>
      </c>
      <c r="I1817" s="65"/>
      <c r="J1817" s="25"/>
      <c r="K1817" s="26" t="str">
        <f t="shared" si="153"/>
        <v/>
      </c>
      <c r="L1817" s="169"/>
      <c r="M1817" s="25"/>
      <c r="N1817" s="38"/>
      <c r="P1817" s="63" t="str">
        <f t="shared" si="152"/>
        <v>.</v>
      </c>
      <c r="Q1817" s="63"/>
      <c r="R1817" s="63"/>
      <c r="S1817" s="6" t="str">
        <f t="shared" si="151"/>
        <v xml:space="preserve">فاتورة رقم 9843  </v>
      </c>
      <c r="T1817" s="6"/>
      <c r="U1817" s="283"/>
      <c r="V1817" s="283"/>
      <c r="W1817" s="164"/>
      <c r="X1817" s="99"/>
      <c r="Y1817" s="58"/>
      <c r="Z1817" s="58"/>
      <c r="AA1817" s="58"/>
      <c r="AB1817" s="58"/>
      <c r="AC1817" s="58"/>
      <c r="AD1817" s="58"/>
      <c r="AE1817" s="58"/>
      <c r="AF1817" s="58"/>
      <c r="AG1817" s="58"/>
      <c r="AH1817" s="58"/>
      <c r="AI1817" s="58"/>
      <c r="AJ1817" s="58"/>
      <c r="AM1817" s="127"/>
      <c r="AN1817" s="127"/>
    </row>
    <row r="1818" spans="1:40" s="66" customFormat="1" ht="29.25" hidden="1" customHeight="1" thickTop="1" thickBot="1">
      <c r="A1818" s="26"/>
      <c r="B1818" s="184"/>
      <c r="C1818" s="64"/>
      <c r="D1818" s="56"/>
      <c r="E1818" s="53" t="str">
        <f>+IF(J1818="","",SUBTOTAL(3,J$8:J1818))</f>
        <v/>
      </c>
      <c r="F1818" s="201"/>
      <c r="G1818" s="25"/>
      <c r="H1818" s="28">
        <v>9844</v>
      </c>
      <c r="I1818" s="65"/>
      <c r="J1818" s="25"/>
      <c r="K1818" s="26" t="str">
        <f t="shared" si="153"/>
        <v/>
      </c>
      <c r="L1818" s="169"/>
      <c r="M1818" s="25"/>
      <c r="N1818" s="38"/>
      <c r="P1818" s="63" t="str">
        <f t="shared" si="152"/>
        <v>.</v>
      </c>
      <c r="Q1818" s="63"/>
      <c r="R1818" s="63"/>
      <c r="S1818" s="6" t="str">
        <f t="shared" si="151"/>
        <v xml:space="preserve">فاتورة رقم 9844  </v>
      </c>
      <c r="T1818" s="6"/>
      <c r="U1818" s="283"/>
      <c r="V1818" s="283"/>
      <c r="W1818" s="164"/>
      <c r="X1818" s="99"/>
      <c r="Y1818" s="58"/>
      <c r="Z1818" s="58"/>
      <c r="AA1818" s="58"/>
      <c r="AB1818" s="58"/>
      <c r="AC1818" s="58"/>
      <c r="AD1818" s="58"/>
      <c r="AE1818" s="58"/>
      <c r="AF1818" s="58"/>
      <c r="AG1818" s="58"/>
      <c r="AH1818" s="58"/>
      <c r="AI1818" s="58"/>
      <c r="AJ1818" s="58"/>
      <c r="AM1818" s="127"/>
      <c r="AN1818" s="127"/>
    </row>
    <row r="1819" spans="1:40" s="66" customFormat="1" ht="29.25" hidden="1" customHeight="1" thickTop="1" thickBot="1">
      <c r="A1819" s="26"/>
      <c r="B1819" s="184"/>
      <c r="C1819" s="64"/>
      <c r="D1819" s="56"/>
      <c r="E1819" s="53" t="str">
        <f>+IF(J1819="","",SUBTOTAL(3,J$8:J1819))</f>
        <v/>
      </c>
      <c r="F1819" s="201"/>
      <c r="G1819" s="25"/>
      <c r="H1819" s="28">
        <v>9845</v>
      </c>
      <c r="I1819" s="65"/>
      <c r="J1819" s="25"/>
      <c r="K1819" s="26" t="str">
        <f t="shared" si="153"/>
        <v/>
      </c>
      <c r="L1819" s="169"/>
      <c r="M1819" s="25"/>
      <c r="N1819" s="38"/>
      <c r="P1819" s="63" t="str">
        <f t="shared" si="152"/>
        <v>.</v>
      </c>
      <c r="Q1819" s="63"/>
      <c r="R1819" s="63"/>
      <c r="S1819" s="6" t="str">
        <f t="shared" si="151"/>
        <v xml:space="preserve">فاتورة رقم 9845  </v>
      </c>
      <c r="T1819" s="6"/>
      <c r="U1819" s="283"/>
      <c r="V1819" s="283"/>
      <c r="W1819" s="164"/>
      <c r="X1819" s="99"/>
      <c r="Y1819" s="58"/>
      <c r="Z1819" s="58"/>
      <c r="AA1819" s="58"/>
      <c r="AB1819" s="58"/>
      <c r="AC1819" s="58"/>
      <c r="AD1819" s="58"/>
      <c r="AE1819" s="58"/>
      <c r="AF1819" s="58"/>
      <c r="AG1819" s="58"/>
      <c r="AH1819" s="58"/>
      <c r="AI1819" s="58"/>
      <c r="AJ1819" s="58"/>
      <c r="AM1819" s="127"/>
      <c r="AN1819" s="127"/>
    </row>
    <row r="1820" spans="1:40" s="66" customFormat="1" ht="29.25" hidden="1" customHeight="1" thickTop="1" thickBot="1">
      <c r="A1820" s="26"/>
      <c r="B1820" s="184"/>
      <c r="C1820" s="64"/>
      <c r="D1820" s="56"/>
      <c r="E1820" s="53" t="str">
        <f>+IF(J1820="","",SUBTOTAL(3,J$8:J1820))</f>
        <v/>
      </c>
      <c r="F1820" s="201"/>
      <c r="G1820" s="25"/>
      <c r="H1820" s="28">
        <v>9846</v>
      </c>
      <c r="I1820" s="65"/>
      <c r="J1820" s="25"/>
      <c r="K1820" s="26" t="str">
        <f t="shared" si="153"/>
        <v/>
      </c>
      <c r="L1820" s="169"/>
      <c r="M1820" s="25"/>
      <c r="N1820" s="38"/>
      <c r="P1820" s="63" t="str">
        <f t="shared" si="152"/>
        <v>.</v>
      </c>
      <c r="Q1820" s="63"/>
      <c r="R1820" s="63"/>
      <c r="S1820" s="6" t="str">
        <f t="shared" si="151"/>
        <v xml:space="preserve">فاتورة رقم 9846  </v>
      </c>
      <c r="T1820" s="6"/>
      <c r="U1820" s="283"/>
      <c r="V1820" s="283"/>
      <c r="W1820" s="164"/>
      <c r="X1820" s="99"/>
      <c r="Y1820" s="58"/>
      <c r="Z1820" s="58"/>
      <c r="AA1820" s="58"/>
      <c r="AB1820" s="58"/>
      <c r="AC1820" s="58"/>
      <c r="AD1820" s="58"/>
      <c r="AE1820" s="58"/>
      <c r="AF1820" s="58"/>
      <c r="AG1820" s="58"/>
      <c r="AH1820" s="58"/>
      <c r="AI1820" s="58"/>
      <c r="AJ1820" s="58"/>
      <c r="AM1820" s="127"/>
      <c r="AN1820" s="127"/>
    </row>
    <row r="1821" spans="1:40" s="66" customFormat="1" ht="29.25" hidden="1" customHeight="1" thickTop="1" thickBot="1">
      <c r="A1821" s="26"/>
      <c r="B1821" s="184"/>
      <c r="C1821" s="64"/>
      <c r="D1821" s="56"/>
      <c r="E1821" s="53" t="str">
        <f>+IF(J1821="","",SUBTOTAL(3,J$8:J1821))</f>
        <v/>
      </c>
      <c r="F1821" s="201"/>
      <c r="G1821" s="25"/>
      <c r="H1821" s="28">
        <v>9847</v>
      </c>
      <c r="I1821" s="65"/>
      <c r="J1821" s="25"/>
      <c r="K1821" s="26" t="str">
        <f t="shared" si="153"/>
        <v/>
      </c>
      <c r="L1821" s="169"/>
      <c r="M1821" s="25"/>
      <c r="N1821" s="38"/>
      <c r="P1821" s="63" t="str">
        <f t="shared" si="152"/>
        <v>.</v>
      </c>
      <c r="Q1821" s="63"/>
      <c r="R1821" s="63"/>
      <c r="S1821" s="6" t="str">
        <f t="shared" si="151"/>
        <v xml:space="preserve">فاتورة رقم 9847  </v>
      </c>
      <c r="T1821" s="6"/>
      <c r="U1821" s="283"/>
      <c r="V1821" s="283"/>
      <c r="W1821" s="164"/>
      <c r="X1821" s="99"/>
      <c r="Y1821" s="58"/>
      <c r="Z1821" s="58"/>
      <c r="AA1821" s="58"/>
      <c r="AB1821" s="58"/>
      <c r="AC1821" s="58"/>
      <c r="AD1821" s="58"/>
      <c r="AE1821" s="58"/>
      <c r="AF1821" s="58"/>
      <c r="AG1821" s="58"/>
      <c r="AH1821" s="58"/>
      <c r="AI1821" s="58"/>
      <c r="AJ1821" s="58"/>
      <c r="AM1821" s="127"/>
      <c r="AN1821" s="127"/>
    </row>
    <row r="1822" spans="1:40" s="66" customFormat="1" ht="29.25" hidden="1" customHeight="1" thickTop="1" thickBot="1">
      <c r="A1822" s="26"/>
      <c r="B1822" s="184"/>
      <c r="C1822" s="64"/>
      <c r="D1822" s="56"/>
      <c r="E1822" s="53" t="str">
        <f>+IF(J1822="","",SUBTOTAL(3,J$8:J1822))</f>
        <v/>
      </c>
      <c r="F1822" s="201"/>
      <c r="G1822" s="25"/>
      <c r="H1822" s="28">
        <v>9848</v>
      </c>
      <c r="I1822" s="65"/>
      <c r="J1822" s="25"/>
      <c r="K1822" s="26" t="str">
        <f t="shared" si="153"/>
        <v/>
      </c>
      <c r="L1822" s="169"/>
      <c r="M1822" s="25"/>
      <c r="N1822" s="38"/>
      <c r="P1822" s="63" t="str">
        <f t="shared" si="152"/>
        <v>.</v>
      </c>
      <c r="Q1822" s="63"/>
      <c r="R1822" s="63"/>
      <c r="S1822" s="6" t="str">
        <f t="shared" si="151"/>
        <v xml:space="preserve">فاتورة رقم 9848  </v>
      </c>
      <c r="T1822" s="6"/>
      <c r="U1822" s="283"/>
      <c r="V1822" s="283"/>
      <c r="W1822" s="164"/>
      <c r="X1822" s="99"/>
      <c r="Y1822" s="58"/>
      <c r="Z1822" s="58"/>
      <c r="AA1822" s="58"/>
      <c r="AB1822" s="58"/>
      <c r="AC1822" s="58"/>
      <c r="AD1822" s="58"/>
      <c r="AE1822" s="58"/>
      <c r="AF1822" s="58"/>
      <c r="AG1822" s="58"/>
      <c r="AH1822" s="58"/>
      <c r="AI1822" s="58"/>
      <c r="AJ1822" s="58"/>
      <c r="AM1822" s="127"/>
      <c r="AN1822" s="127"/>
    </row>
    <row r="1823" spans="1:40" s="66" customFormat="1" ht="29.25" hidden="1" customHeight="1" thickTop="1" thickBot="1">
      <c r="A1823" s="26"/>
      <c r="B1823" s="184"/>
      <c r="C1823" s="64"/>
      <c r="D1823" s="56"/>
      <c r="E1823" s="53" t="str">
        <f>+IF(J1823="","",SUBTOTAL(3,J$8:J1823))</f>
        <v/>
      </c>
      <c r="F1823" s="201"/>
      <c r="G1823" s="25"/>
      <c r="H1823" s="28">
        <v>9849</v>
      </c>
      <c r="I1823" s="65"/>
      <c r="J1823" s="25"/>
      <c r="K1823" s="26" t="str">
        <f t="shared" si="153"/>
        <v/>
      </c>
      <c r="L1823" s="169"/>
      <c r="M1823" s="25"/>
      <c r="N1823" s="38"/>
      <c r="P1823" s="63" t="str">
        <f t="shared" si="152"/>
        <v>.</v>
      </c>
      <c r="Q1823" s="63"/>
      <c r="R1823" s="63"/>
      <c r="S1823" s="6" t="str">
        <f t="shared" si="151"/>
        <v xml:space="preserve">فاتورة رقم 9849  </v>
      </c>
      <c r="T1823" s="6"/>
      <c r="U1823" s="283"/>
      <c r="V1823" s="283"/>
      <c r="W1823" s="164"/>
      <c r="X1823" s="99"/>
      <c r="Y1823" s="58"/>
      <c r="Z1823" s="58"/>
      <c r="AA1823" s="58"/>
      <c r="AB1823" s="58"/>
      <c r="AC1823" s="58"/>
      <c r="AD1823" s="58"/>
      <c r="AE1823" s="58"/>
      <c r="AF1823" s="58"/>
      <c r="AG1823" s="58"/>
      <c r="AH1823" s="58"/>
      <c r="AI1823" s="58"/>
      <c r="AJ1823" s="58"/>
      <c r="AM1823" s="127"/>
      <c r="AN1823" s="127"/>
    </row>
    <row r="1824" spans="1:40" s="66" customFormat="1" ht="29.25" hidden="1" customHeight="1" thickTop="1" thickBot="1">
      <c r="A1824" s="26"/>
      <c r="B1824" s="184"/>
      <c r="C1824" s="64"/>
      <c r="D1824" s="56"/>
      <c r="E1824" s="53" t="str">
        <f>+IF(J1824="","",SUBTOTAL(3,J$8:J1824))</f>
        <v/>
      </c>
      <c r="F1824" s="201"/>
      <c r="G1824" s="25"/>
      <c r="H1824" s="28">
        <v>9850</v>
      </c>
      <c r="I1824" s="65"/>
      <c r="J1824" s="25"/>
      <c r="K1824" s="26" t="str">
        <f t="shared" si="153"/>
        <v/>
      </c>
      <c r="L1824" s="169"/>
      <c r="M1824" s="25"/>
      <c r="N1824" s="38"/>
      <c r="P1824" s="63" t="str">
        <f t="shared" si="152"/>
        <v>.</v>
      </c>
      <c r="Q1824" s="63"/>
      <c r="R1824" s="63"/>
      <c r="S1824" s="6" t="str">
        <f t="shared" si="151"/>
        <v xml:space="preserve">فاتورة رقم 9850  </v>
      </c>
      <c r="T1824" s="6"/>
      <c r="U1824" s="283"/>
      <c r="V1824" s="283"/>
      <c r="W1824" s="164"/>
      <c r="X1824" s="99"/>
      <c r="Y1824" s="58"/>
      <c r="Z1824" s="58"/>
      <c r="AA1824" s="58"/>
      <c r="AB1824" s="58"/>
      <c r="AC1824" s="58"/>
      <c r="AD1824" s="58"/>
      <c r="AE1824" s="58"/>
      <c r="AF1824" s="58"/>
      <c r="AG1824" s="58"/>
      <c r="AH1824" s="58"/>
      <c r="AI1824" s="58"/>
      <c r="AJ1824" s="58"/>
      <c r="AM1824" s="127"/>
      <c r="AN1824" s="127"/>
    </row>
    <row r="1825" spans="1:40" s="66" customFormat="1" ht="29.25" hidden="1" customHeight="1" thickTop="1" thickBot="1">
      <c r="A1825" s="26"/>
      <c r="B1825" s="184"/>
      <c r="C1825" s="64"/>
      <c r="D1825" s="56"/>
      <c r="E1825" s="53" t="str">
        <f>+IF(J1825="","",SUBTOTAL(3,J$8:J1825))</f>
        <v/>
      </c>
      <c r="F1825" s="201"/>
      <c r="G1825" s="25"/>
      <c r="H1825" s="28">
        <v>9851</v>
      </c>
      <c r="I1825" s="65"/>
      <c r="J1825" s="25"/>
      <c r="K1825" s="26" t="str">
        <f t="shared" si="153"/>
        <v/>
      </c>
      <c r="L1825" s="169"/>
      <c r="M1825" s="25"/>
      <c r="N1825" s="38"/>
      <c r="P1825" s="63" t="str">
        <f t="shared" si="152"/>
        <v>.</v>
      </c>
      <c r="Q1825" s="63"/>
      <c r="R1825" s="63"/>
      <c r="S1825" s="6" t="str">
        <f t="shared" si="151"/>
        <v xml:space="preserve">فاتورة رقم 9851  </v>
      </c>
      <c r="T1825" s="6"/>
      <c r="U1825" s="283"/>
      <c r="V1825" s="283"/>
      <c r="W1825" s="164"/>
      <c r="X1825" s="99"/>
      <c r="Y1825" s="58"/>
      <c r="Z1825" s="58"/>
      <c r="AA1825" s="58"/>
      <c r="AB1825" s="58"/>
      <c r="AC1825" s="58"/>
      <c r="AD1825" s="58"/>
      <c r="AE1825" s="58"/>
      <c r="AF1825" s="58"/>
      <c r="AG1825" s="58"/>
      <c r="AH1825" s="58"/>
      <c r="AI1825" s="58"/>
      <c r="AJ1825" s="58"/>
      <c r="AM1825" s="127"/>
      <c r="AN1825" s="127"/>
    </row>
    <row r="1826" spans="1:40" s="66" customFormat="1" ht="29.25" hidden="1" customHeight="1" thickTop="1" thickBot="1">
      <c r="A1826" s="26"/>
      <c r="B1826" s="184"/>
      <c r="C1826" s="64"/>
      <c r="D1826" s="56"/>
      <c r="E1826" s="53" t="str">
        <f>+IF(J1826="","",SUBTOTAL(3,J$8:J1826))</f>
        <v/>
      </c>
      <c r="F1826" s="201"/>
      <c r="G1826" s="25"/>
      <c r="H1826" s="28">
        <v>9852</v>
      </c>
      <c r="I1826" s="65"/>
      <c r="J1826" s="25"/>
      <c r="K1826" s="26" t="str">
        <f t="shared" si="153"/>
        <v/>
      </c>
      <c r="L1826" s="169"/>
      <c r="M1826" s="25"/>
      <c r="N1826" s="38"/>
      <c r="P1826" s="63" t="str">
        <f t="shared" si="152"/>
        <v>.</v>
      </c>
      <c r="Q1826" s="63"/>
      <c r="R1826" s="63"/>
      <c r="S1826" s="6" t="str">
        <f t="shared" si="151"/>
        <v xml:space="preserve">فاتورة رقم 9852  </v>
      </c>
      <c r="T1826" s="6"/>
      <c r="U1826" s="283"/>
      <c r="V1826" s="283"/>
      <c r="W1826" s="164"/>
      <c r="X1826" s="99"/>
      <c r="Y1826" s="58"/>
      <c r="Z1826" s="58"/>
      <c r="AA1826" s="58"/>
      <c r="AB1826" s="58"/>
      <c r="AC1826" s="58"/>
      <c r="AD1826" s="58"/>
      <c r="AE1826" s="58"/>
      <c r="AF1826" s="58"/>
      <c r="AG1826" s="58"/>
      <c r="AH1826" s="58"/>
      <c r="AI1826" s="58"/>
      <c r="AJ1826" s="58"/>
      <c r="AM1826" s="127"/>
      <c r="AN1826" s="127"/>
    </row>
    <row r="1827" spans="1:40" s="66" customFormat="1" ht="29.25" hidden="1" customHeight="1" thickTop="1" thickBot="1">
      <c r="A1827" s="26"/>
      <c r="B1827" s="184"/>
      <c r="C1827" s="64"/>
      <c r="D1827" s="56"/>
      <c r="E1827" s="53" t="str">
        <f>+IF(J1827="","",SUBTOTAL(3,J$8:J1827))</f>
        <v/>
      </c>
      <c r="F1827" s="201"/>
      <c r="G1827" s="25"/>
      <c r="H1827" s="28">
        <v>9853</v>
      </c>
      <c r="I1827" s="65"/>
      <c r="J1827" s="25"/>
      <c r="K1827" s="26" t="str">
        <f t="shared" si="153"/>
        <v/>
      </c>
      <c r="L1827" s="169"/>
      <c r="M1827" s="25"/>
      <c r="N1827" s="38"/>
      <c r="P1827" s="63" t="str">
        <f t="shared" si="152"/>
        <v>.</v>
      </c>
      <c r="Q1827" s="63"/>
      <c r="R1827" s="63"/>
      <c r="S1827" s="6" t="str">
        <f t="shared" si="151"/>
        <v xml:space="preserve">فاتورة رقم 9853  </v>
      </c>
      <c r="T1827" s="6"/>
      <c r="U1827" s="283"/>
      <c r="V1827" s="283"/>
      <c r="W1827" s="164"/>
      <c r="X1827" s="99"/>
      <c r="Y1827" s="58"/>
      <c r="Z1827" s="58"/>
      <c r="AA1827" s="58"/>
      <c r="AB1827" s="58"/>
      <c r="AC1827" s="58"/>
      <c r="AD1827" s="58"/>
      <c r="AE1827" s="58"/>
      <c r="AF1827" s="58"/>
      <c r="AG1827" s="58"/>
      <c r="AH1827" s="58"/>
      <c r="AI1827" s="58"/>
      <c r="AJ1827" s="58"/>
      <c r="AM1827" s="127"/>
      <c r="AN1827" s="127"/>
    </row>
    <row r="1828" spans="1:40" s="66" customFormat="1" ht="29.25" hidden="1" customHeight="1" thickTop="1" thickBot="1">
      <c r="A1828" s="26"/>
      <c r="B1828" s="184"/>
      <c r="C1828" s="64"/>
      <c r="D1828" s="56"/>
      <c r="E1828" s="53" t="str">
        <f>+IF(J1828="","",SUBTOTAL(3,J$8:J1828))</f>
        <v/>
      </c>
      <c r="F1828" s="201"/>
      <c r="G1828" s="25"/>
      <c r="H1828" s="28">
        <v>9854</v>
      </c>
      <c r="I1828" s="65"/>
      <c r="J1828" s="25"/>
      <c r="K1828" s="26" t="str">
        <f t="shared" si="153"/>
        <v/>
      </c>
      <c r="L1828" s="169"/>
      <c r="M1828" s="25"/>
      <c r="N1828" s="38"/>
      <c r="P1828" s="63" t="str">
        <f t="shared" si="152"/>
        <v>.</v>
      </c>
      <c r="Q1828" s="63"/>
      <c r="R1828" s="63"/>
      <c r="S1828" s="6" t="str">
        <f t="shared" si="151"/>
        <v xml:space="preserve">فاتورة رقم 9854  </v>
      </c>
      <c r="T1828" s="6"/>
      <c r="U1828" s="283"/>
      <c r="V1828" s="283"/>
      <c r="W1828" s="164"/>
      <c r="X1828" s="99"/>
      <c r="Y1828" s="58"/>
      <c r="Z1828" s="58"/>
      <c r="AA1828" s="58"/>
      <c r="AB1828" s="58"/>
      <c r="AC1828" s="58"/>
      <c r="AD1828" s="58"/>
      <c r="AE1828" s="58"/>
      <c r="AF1828" s="58"/>
      <c r="AG1828" s="58"/>
      <c r="AH1828" s="58"/>
      <c r="AI1828" s="58"/>
      <c r="AJ1828" s="58"/>
      <c r="AM1828" s="127"/>
      <c r="AN1828" s="127"/>
    </row>
    <row r="1829" spans="1:40" s="66" customFormat="1" ht="29.25" hidden="1" customHeight="1" thickTop="1" thickBot="1">
      <c r="A1829" s="26"/>
      <c r="B1829" s="184"/>
      <c r="C1829" s="64"/>
      <c r="D1829" s="56"/>
      <c r="E1829" s="53" t="str">
        <f>+IF(J1829="","",SUBTOTAL(3,J$8:J1829))</f>
        <v/>
      </c>
      <c r="F1829" s="201"/>
      <c r="G1829" s="25"/>
      <c r="H1829" s="28">
        <v>9855</v>
      </c>
      <c r="I1829" s="65"/>
      <c r="J1829" s="25"/>
      <c r="K1829" s="26" t="str">
        <f t="shared" si="153"/>
        <v/>
      </c>
      <c r="L1829" s="169"/>
      <c r="M1829" s="25"/>
      <c r="N1829" s="38"/>
      <c r="P1829" s="63" t="str">
        <f t="shared" si="152"/>
        <v>.</v>
      </c>
      <c r="Q1829" s="63"/>
      <c r="R1829" s="63"/>
      <c r="S1829" s="6" t="str">
        <f t="shared" si="151"/>
        <v xml:space="preserve">فاتورة رقم 9855  </v>
      </c>
      <c r="T1829" s="6"/>
      <c r="U1829" s="283"/>
      <c r="V1829" s="283"/>
      <c r="W1829" s="164"/>
      <c r="X1829" s="99"/>
      <c r="Y1829" s="58"/>
      <c r="Z1829" s="58"/>
      <c r="AA1829" s="58"/>
      <c r="AB1829" s="58"/>
      <c r="AC1829" s="58"/>
      <c r="AD1829" s="58"/>
      <c r="AE1829" s="58"/>
      <c r="AF1829" s="58"/>
      <c r="AG1829" s="58"/>
      <c r="AH1829" s="58"/>
      <c r="AI1829" s="58"/>
      <c r="AJ1829" s="58"/>
      <c r="AM1829" s="127"/>
      <c r="AN1829" s="127"/>
    </row>
    <row r="1830" spans="1:40" s="66" customFormat="1" ht="29.25" hidden="1" customHeight="1" thickTop="1" thickBot="1">
      <c r="A1830" s="26"/>
      <c r="B1830" s="184"/>
      <c r="C1830" s="64"/>
      <c r="D1830" s="56"/>
      <c r="E1830" s="53" t="str">
        <f>+IF(J1830="","",SUBTOTAL(3,J$8:J1830))</f>
        <v/>
      </c>
      <c r="F1830" s="201"/>
      <c r="G1830" s="25"/>
      <c r="H1830" s="28">
        <v>9856</v>
      </c>
      <c r="I1830" s="65"/>
      <c r="J1830" s="25"/>
      <c r="K1830" s="26" t="str">
        <f t="shared" si="153"/>
        <v/>
      </c>
      <c r="L1830" s="169"/>
      <c r="M1830" s="25"/>
      <c r="N1830" s="38"/>
      <c r="P1830" s="63" t="str">
        <f t="shared" si="152"/>
        <v>.</v>
      </c>
      <c r="Q1830" s="63"/>
      <c r="R1830" s="63"/>
      <c r="S1830" s="6" t="str">
        <f t="shared" si="151"/>
        <v xml:space="preserve">فاتورة رقم 9856  </v>
      </c>
      <c r="T1830" s="6"/>
      <c r="U1830" s="283"/>
      <c r="V1830" s="283"/>
      <c r="W1830" s="164"/>
      <c r="X1830" s="99"/>
      <c r="Y1830" s="58"/>
      <c r="Z1830" s="58"/>
      <c r="AA1830" s="58"/>
      <c r="AB1830" s="58"/>
      <c r="AC1830" s="58"/>
      <c r="AD1830" s="58"/>
      <c r="AE1830" s="58"/>
      <c r="AF1830" s="58"/>
      <c r="AG1830" s="58"/>
      <c r="AH1830" s="58"/>
      <c r="AI1830" s="58"/>
      <c r="AJ1830" s="58"/>
      <c r="AM1830" s="127"/>
      <c r="AN1830" s="127"/>
    </row>
    <row r="1831" spans="1:40" s="66" customFormat="1" ht="29.25" hidden="1" customHeight="1" thickTop="1" thickBot="1">
      <c r="A1831" s="26"/>
      <c r="B1831" s="184"/>
      <c r="C1831" s="64"/>
      <c r="D1831" s="56"/>
      <c r="E1831" s="53" t="str">
        <f>+IF(J1831="","",SUBTOTAL(3,J$8:J1831))</f>
        <v/>
      </c>
      <c r="F1831" s="201"/>
      <c r="G1831" s="25"/>
      <c r="H1831" s="28">
        <v>9857</v>
      </c>
      <c r="I1831" s="65"/>
      <c r="J1831" s="25"/>
      <c r="K1831" s="26" t="str">
        <f t="shared" si="153"/>
        <v/>
      </c>
      <c r="L1831" s="169"/>
      <c r="M1831" s="25"/>
      <c r="N1831" s="38"/>
      <c r="P1831" s="63" t="str">
        <f t="shared" si="152"/>
        <v>.</v>
      </c>
      <c r="Q1831" s="63"/>
      <c r="R1831" s="63"/>
      <c r="S1831" s="6" t="str">
        <f t="shared" si="151"/>
        <v xml:space="preserve">فاتورة رقم 9857  </v>
      </c>
      <c r="T1831" s="6"/>
      <c r="U1831" s="283"/>
      <c r="V1831" s="283"/>
      <c r="W1831" s="164"/>
      <c r="X1831" s="99"/>
      <c r="Y1831" s="58"/>
      <c r="Z1831" s="58"/>
      <c r="AA1831" s="58"/>
      <c r="AB1831" s="58"/>
      <c r="AC1831" s="58"/>
      <c r="AD1831" s="58"/>
      <c r="AE1831" s="58"/>
      <c r="AF1831" s="58"/>
      <c r="AG1831" s="58"/>
      <c r="AH1831" s="58"/>
      <c r="AI1831" s="58"/>
      <c r="AJ1831" s="58"/>
      <c r="AM1831" s="127"/>
      <c r="AN1831" s="127"/>
    </row>
    <row r="1832" spans="1:40" s="66" customFormat="1" ht="29.25" hidden="1" customHeight="1" thickTop="1" thickBot="1">
      <c r="A1832" s="26"/>
      <c r="B1832" s="184"/>
      <c r="C1832" s="64"/>
      <c r="D1832" s="56"/>
      <c r="E1832" s="53" t="str">
        <f>+IF(J1832="","",SUBTOTAL(3,J$8:J1832))</f>
        <v/>
      </c>
      <c r="F1832" s="201"/>
      <c r="G1832" s="25"/>
      <c r="H1832" s="28">
        <v>9858</v>
      </c>
      <c r="I1832" s="65"/>
      <c r="J1832" s="25"/>
      <c r="K1832" s="26" t="str">
        <f t="shared" si="153"/>
        <v/>
      </c>
      <c r="L1832" s="169"/>
      <c r="M1832" s="25"/>
      <c r="N1832" s="38"/>
      <c r="P1832" s="63" t="str">
        <f t="shared" si="152"/>
        <v>.</v>
      </c>
      <c r="Q1832" s="63"/>
      <c r="R1832" s="63"/>
      <c r="S1832" s="6" t="str">
        <f t="shared" si="151"/>
        <v xml:space="preserve">فاتورة رقم 9858  </v>
      </c>
      <c r="T1832" s="6"/>
      <c r="U1832" s="283"/>
      <c r="V1832" s="283"/>
      <c r="W1832" s="164"/>
      <c r="X1832" s="99"/>
      <c r="Y1832" s="58"/>
      <c r="Z1832" s="58"/>
      <c r="AA1832" s="58"/>
      <c r="AB1832" s="58"/>
      <c r="AC1832" s="58"/>
      <c r="AD1832" s="58"/>
      <c r="AE1832" s="58"/>
      <c r="AF1832" s="58"/>
      <c r="AG1832" s="58"/>
      <c r="AH1832" s="58"/>
      <c r="AI1832" s="58"/>
      <c r="AJ1832" s="58"/>
      <c r="AM1832" s="127"/>
      <c r="AN1832" s="127"/>
    </row>
    <row r="1833" spans="1:40" s="66" customFormat="1" ht="29.25" hidden="1" customHeight="1" thickTop="1" thickBot="1">
      <c r="A1833" s="26"/>
      <c r="B1833" s="184"/>
      <c r="C1833" s="64"/>
      <c r="D1833" s="56"/>
      <c r="E1833" s="53" t="str">
        <f>+IF(J1833="","",SUBTOTAL(3,J$8:J1833))</f>
        <v/>
      </c>
      <c r="F1833" s="201"/>
      <c r="G1833" s="25"/>
      <c r="H1833" s="28">
        <v>9859</v>
      </c>
      <c r="I1833" s="65"/>
      <c r="J1833" s="25"/>
      <c r="K1833" s="26" t="str">
        <f t="shared" si="153"/>
        <v/>
      </c>
      <c r="L1833" s="169"/>
      <c r="M1833" s="25"/>
      <c r="N1833" s="38"/>
      <c r="P1833" s="63" t="str">
        <f t="shared" si="152"/>
        <v>.</v>
      </c>
      <c r="Q1833" s="63"/>
      <c r="R1833" s="63"/>
      <c r="S1833" s="6" t="str">
        <f t="shared" si="151"/>
        <v xml:space="preserve">فاتورة رقم 9859  </v>
      </c>
      <c r="T1833" s="6"/>
      <c r="U1833" s="283"/>
      <c r="V1833" s="283"/>
      <c r="W1833" s="164"/>
      <c r="X1833" s="99"/>
      <c r="Y1833" s="58"/>
      <c r="Z1833" s="58"/>
      <c r="AA1833" s="58"/>
      <c r="AB1833" s="58"/>
      <c r="AC1833" s="58"/>
      <c r="AD1833" s="58"/>
      <c r="AE1833" s="58"/>
      <c r="AF1833" s="58"/>
      <c r="AG1833" s="58"/>
      <c r="AH1833" s="58"/>
      <c r="AI1833" s="58"/>
      <c r="AJ1833" s="58"/>
      <c r="AM1833" s="127"/>
      <c r="AN1833" s="127"/>
    </row>
    <row r="1834" spans="1:40" s="66" customFormat="1" ht="29.25" hidden="1" customHeight="1" thickTop="1" thickBot="1">
      <c r="A1834" s="26"/>
      <c r="B1834" s="184"/>
      <c r="C1834" s="64"/>
      <c r="D1834" s="56"/>
      <c r="E1834" s="53" t="str">
        <f>+IF(J1834="","",SUBTOTAL(3,J$8:J1834))</f>
        <v/>
      </c>
      <c r="F1834" s="201"/>
      <c r="G1834" s="25"/>
      <c r="H1834" s="28">
        <v>9860</v>
      </c>
      <c r="I1834" s="65"/>
      <c r="J1834" s="25"/>
      <c r="K1834" s="26" t="str">
        <f t="shared" si="153"/>
        <v/>
      </c>
      <c r="L1834" s="169"/>
      <c r="M1834" s="25"/>
      <c r="N1834" s="38"/>
      <c r="P1834" s="63" t="str">
        <f t="shared" si="152"/>
        <v>.</v>
      </c>
      <c r="Q1834" s="63"/>
      <c r="R1834" s="63"/>
      <c r="S1834" s="6" t="str">
        <f t="shared" si="151"/>
        <v xml:space="preserve">فاتورة رقم 9860  </v>
      </c>
      <c r="T1834" s="6"/>
      <c r="U1834" s="283"/>
      <c r="V1834" s="283"/>
      <c r="W1834" s="164"/>
      <c r="X1834" s="99"/>
      <c r="Y1834" s="58"/>
      <c r="Z1834" s="58"/>
      <c r="AA1834" s="58"/>
      <c r="AB1834" s="58"/>
      <c r="AC1834" s="58"/>
      <c r="AD1834" s="58"/>
      <c r="AE1834" s="58"/>
      <c r="AF1834" s="58"/>
      <c r="AG1834" s="58"/>
      <c r="AH1834" s="58"/>
      <c r="AI1834" s="58"/>
      <c r="AJ1834" s="58"/>
      <c r="AM1834" s="127"/>
      <c r="AN1834" s="127"/>
    </row>
    <row r="1835" spans="1:40" s="66" customFormat="1" ht="29.25" hidden="1" customHeight="1" thickTop="1" thickBot="1">
      <c r="A1835" s="26"/>
      <c r="B1835" s="184"/>
      <c r="C1835" s="64"/>
      <c r="D1835" s="56"/>
      <c r="E1835" s="53" t="str">
        <f>+IF(J1835="","",SUBTOTAL(3,J$8:J1835))</f>
        <v/>
      </c>
      <c r="F1835" s="201"/>
      <c r="G1835" s="25"/>
      <c r="H1835" s="28">
        <v>9861</v>
      </c>
      <c r="I1835" s="65"/>
      <c r="J1835" s="25"/>
      <c r="K1835" s="26" t="str">
        <f t="shared" si="153"/>
        <v/>
      </c>
      <c r="L1835" s="169"/>
      <c r="M1835" s="25"/>
      <c r="N1835" s="38"/>
      <c r="P1835" s="63" t="str">
        <f t="shared" si="152"/>
        <v>.</v>
      </c>
      <c r="Q1835" s="63"/>
      <c r="R1835" s="63"/>
      <c r="S1835" s="6" t="str">
        <f t="shared" si="151"/>
        <v xml:space="preserve">فاتورة رقم 9861  </v>
      </c>
      <c r="T1835" s="6"/>
      <c r="U1835" s="283"/>
      <c r="V1835" s="283"/>
      <c r="W1835" s="164"/>
      <c r="X1835" s="99"/>
      <c r="Y1835" s="58"/>
      <c r="Z1835" s="58"/>
      <c r="AA1835" s="58"/>
      <c r="AB1835" s="58"/>
      <c r="AC1835" s="58"/>
      <c r="AD1835" s="58"/>
      <c r="AE1835" s="58"/>
      <c r="AF1835" s="58"/>
      <c r="AG1835" s="58"/>
      <c r="AH1835" s="58"/>
      <c r="AI1835" s="58"/>
      <c r="AJ1835" s="58"/>
      <c r="AM1835" s="127"/>
      <c r="AN1835" s="127"/>
    </row>
    <row r="1836" spans="1:40" s="66" customFormat="1" ht="29.25" hidden="1" customHeight="1" thickTop="1" thickBot="1">
      <c r="A1836" s="26"/>
      <c r="B1836" s="184"/>
      <c r="C1836" s="64"/>
      <c r="D1836" s="56"/>
      <c r="E1836" s="53" t="str">
        <f>+IF(J1836="","",SUBTOTAL(3,J$8:J1836))</f>
        <v/>
      </c>
      <c r="F1836" s="201"/>
      <c r="G1836" s="25"/>
      <c r="H1836" s="28">
        <v>9862</v>
      </c>
      <c r="I1836" s="65"/>
      <c r="J1836" s="25"/>
      <c r="K1836" s="26" t="str">
        <f t="shared" si="153"/>
        <v/>
      </c>
      <c r="L1836" s="169"/>
      <c r="M1836" s="25"/>
      <c r="N1836" s="38"/>
      <c r="P1836" s="63" t="str">
        <f t="shared" si="152"/>
        <v>.</v>
      </c>
      <c r="Q1836" s="63"/>
      <c r="R1836" s="63"/>
      <c r="S1836" s="6" t="str">
        <f t="shared" si="151"/>
        <v xml:space="preserve">فاتورة رقم 9862  </v>
      </c>
      <c r="T1836" s="6"/>
      <c r="U1836" s="283"/>
      <c r="V1836" s="283"/>
      <c r="W1836" s="164"/>
      <c r="X1836" s="99"/>
      <c r="Y1836" s="58"/>
      <c r="Z1836" s="58"/>
      <c r="AA1836" s="58"/>
      <c r="AB1836" s="58"/>
      <c r="AC1836" s="58"/>
      <c r="AD1836" s="58"/>
      <c r="AE1836" s="58"/>
      <c r="AF1836" s="58"/>
      <c r="AG1836" s="58"/>
      <c r="AH1836" s="58"/>
      <c r="AI1836" s="58"/>
      <c r="AJ1836" s="58"/>
      <c r="AM1836" s="127"/>
      <c r="AN1836" s="127"/>
    </row>
    <row r="1837" spans="1:40" s="66" customFormat="1" ht="29.25" hidden="1" customHeight="1" thickTop="1" thickBot="1">
      <c r="A1837" s="26"/>
      <c r="B1837" s="184"/>
      <c r="C1837" s="64"/>
      <c r="D1837" s="56"/>
      <c r="E1837" s="53" t="str">
        <f>+IF(J1837="","",SUBTOTAL(3,J$8:J1837))</f>
        <v/>
      </c>
      <c r="F1837" s="201"/>
      <c r="G1837" s="25"/>
      <c r="H1837" s="28">
        <v>9863</v>
      </c>
      <c r="I1837" s="65"/>
      <c r="J1837" s="25"/>
      <c r="K1837" s="26" t="str">
        <f t="shared" si="153"/>
        <v/>
      </c>
      <c r="L1837" s="169"/>
      <c r="M1837" s="25"/>
      <c r="N1837" s="38"/>
      <c r="P1837" s="63" t="str">
        <f t="shared" si="152"/>
        <v>.</v>
      </c>
      <c r="Q1837" s="63"/>
      <c r="R1837" s="63"/>
      <c r="S1837" s="6" t="str">
        <f t="shared" si="151"/>
        <v xml:space="preserve">فاتورة رقم 9863  </v>
      </c>
      <c r="T1837" s="6"/>
      <c r="U1837" s="283"/>
      <c r="V1837" s="283"/>
      <c r="W1837" s="164"/>
      <c r="X1837" s="99"/>
      <c r="Y1837" s="58"/>
      <c r="Z1837" s="58"/>
      <c r="AA1837" s="58"/>
      <c r="AB1837" s="58"/>
      <c r="AC1837" s="58"/>
      <c r="AD1837" s="58"/>
      <c r="AE1837" s="58"/>
      <c r="AF1837" s="58"/>
      <c r="AG1837" s="58"/>
      <c r="AH1837" s="58"/>
      <c r="AI1837" s="58"/>
      <c r="AJ1837" s="58"/>
      <c r="AM1837" s="127"/>
      <c r="AN1837" s="127"/>
    </row>
    <row r="1838" spans="1:40" s="66" customFormat="1" ht="29.25" hidden="1" customHeight="1" thickTop="1" thickBot="1">
      <c r="A1838" s="26"/>
      <c r="B1838" s="184"/>
      <c r="C1838" s="64"/>
      <c r="D1838" s="56"/>
      <c r="E1838" s="53" t="str">
        <f>+IF(J1838="","",SUBTOTAL(3,J$8:J1838))</f>
        <v/>
      </c>
      <c r="F1838" s="201"/>
      <c r="G1838" s="25"/>
      <c r="H1838" s="28">
        <v>9864</v>
      </c>
      <c r="I1838" s="65"/>
      <c r="J1838" s="25"/>
      <c r="K1838" s="26" t="str">
        <f t="shared" si="153"/>
        <v/>
      </c>
      <c r="L1838" s="169"/>
      <c r="M1838" s="25"/>
      <c r="N1838" s="38"/>
      <c r="P1838" s="63" t="str">
        <f t="shared" si="152"/>
        <v>.</v>
      </c>
      <c r="Q1838" s="63"/>
      <c r="R1838" s="63"/>
      <c r="S1838" s="6" t="str">
        <f t="shared" si="151"/>
        <v xml:space="preserve">فاتورة رقم 9864  </v>
      </c>
      <c r="T1838" s="6"/>
      <c r="U1838" s="283"/>
      <c r="V1838" s="283"/>
      <c r="W1838" s="164"/>
      <c r="X1838" s="99"/>
      <c r="Y1838" s="58"/>
      <c r="Z1838" s="58"/>
      <c r="AA1838" s="58"/>
      <c r="AB1838" s="58"/>
      <c r="AC1838" s="58"/>
      <c r="AD1838" s="58"/>
      <c r="AE1838" s="58"/>
      <c r="AF1838" s="58"/>
      <c r="AG1838" s="58"/>
      <c r="AH1838" s="58"/>
      <c r="AI1838" s="58"/>
      <c r="AJ1838" s="58"/>
      <c r="AM1838" s="127"/>
      <c r="AN1838" s="127"/>
    </row>
    <row r="1839" spans="1:40" s="66" customFormat="1" ht="29.25" hidden="1" customHeight="1" thickTop="1" thickBot="1">
      <c r="A1839" s="26"/>
      <c r="B1839" s="184"/>
      <c r="C1839" s="64"/>
      <c r="D1839" s="56"/>
      <c r="E1839" s="53" t="str">
        <f>+IF(J1839="","",SUBTOTAL(3,J$8:J1839))</f>
        <v/>
      </c>
      <c r="F1839" s="201"/>
      <c r="G1839" s="25"/>
      <c r="H1839" s="28">
        <v>9865</v>
      </c>
      <c r="I1839" s="65"/>
      <c r="J1839" s="25"/>
      <c r="K1839" s="26" t="str">
        <f t="shared" si="153"/>
        <v/>
      </c>
      <c r="L1839" s="169"/>
      <c r="M1839" s="25"/>
      <c r="N1839" s="38"/>
      <c r="P1839" s="63" t="str">
        <f t="shared" si="152"/>
        <v>.</v>
      </c>
      <c r="Q1839" s="63"/>
      <c r="R1839" s="63"/>
      <c r="S1839" s="6" t="str">
        <f t="shared" si="151"/>
        <v xml:space="preserve">فاتورة رقم 9865  </v>
      </c>
      <c r="T1839" s="6"/>
      <c r="U1839" s="283"/>
      <c r="V1839" s="283"/>
      <c r="W1839" s="164"/>
      <c r="X1839" s="99"/>
      <c r="Y1839" s="58"/>
      <c r="Z1839" s="58"/>
      <c r="AA1839" s="58"/>
      <c r="AB1839" s="58"/>
      <c r="AC1839" s="58"/>
      <c r="AD1839" s="58"/>
      <c r="AE1839" s="58"/>
      <c r="AF1839" s="58"/>
      <c r="AG1839" s="58"/>
      <c r="AH1839" s="58"/>
      <c r="AI1839" s="58"/>
      <c r="AJ1839" s="58"/>
      <c r="AM1839" s="127"/>
      <c r="AN1839" s="127"/>
    </row>
    <row r="1840" spans="1:40" s="66" customFormat="1" ht="29.25" hidden="1" customHeight="1" thickTop="1" thickBot="1">
      <c r="A1840" s="26"/>
      <c r="B1840" s="184"/>
      <c r="C1840" s="64"/>
      <c r="D1840" s="56"/>
      <c r="E1840" s="53" t="str">
        <f>+IF(J1840="","",SUBTOTAL(3,J$8:J1840))</f>
        <v/>
      </c>
      <c r="F1840" s="201"/>
      <c r="G1840" s="25"/>
      <c r="H1840" s="28">
        <v>9866</v>
      </c>
      <c r="I1840" s="65"/>
      <c r="J1840" s="25"/>
      <c r="K1840" s="26" t="str">
        <f t="shared" si="153"/>
        <v/>
      </c>
      <c r="L1840" s="169"/>
      <c r="M1840" s="25"/>
      <c r="N1840" s="38"/>
      <c r="P1840" s="63" t="str">
        <f t="shared" si="152"/>
        <v>.</v>
      </c>
      <c r="Q1840" s="63"/>
      <c r="R1840" s="63"/>
      <c r="S1840" s="6" t="str">
        <f t="shared" si="151"/>
        <v xml:space="preserve">فاتورة رقم 9866  </v>
      </c>
      <c r="T1840" s="6"/>
      <c r="U1840" s="283"/>
      <c r="V1840" s="283"/>
      <c r="W1840" s="164"/>
      <c r="X1840" s="99"/>
      <c r="Y1840" s="58"/>
      <c r="Z1840" s="58"/>
      <c r="AA1840" s="58"/>
      <c r="AB1840" s="58"/>
      <c r="AC1840" s="58"/>
      <c r="AD1840" s="58"/>
      <c r="AE1840" s="58"/>
      <c r="AF1840" s="58"/>
      <c r="AG1840" s="58"/>
      <c r="AH1840" s="58"/>
      <c r="AI1840" s="58"/>
      <c r="AJ1840" s="58"/>
      <c r="AM1840" s="127"/>
      <c r="AN1840" s="127"/>
    </row>
    <row r="1841" spans="1:40" s="66" customFormat="1" ht="29.25" hidden="1" customHeight="1" thickTop="1" thickBot="1">
      <c r="A1841" s="26"/>
      <c r="B1841" s="184"/>
      <c r="C1841" s="64"/>
      <c r="D1841" s="56"/>
      <c r="E1841" s="53" t="str">
        <f>+IF(J1841="","",SUBTOTAL(3,J$8:J1841))</f>
        <v/>
      </c>
      <c r="F1841" s="201"/>
      <c r="G1841" s="25"/>
      <c r="H1841" s="28">
        <v>9867</v>
      </c>
      <c r="I1841" s="65"/>
      <c r="J1841" s="25"/>
      <c r="K1841" s="26" t="str">
        <f t="shared" si="153"/>
        <v/>
      </c>
      <c r="L1841" s="169"/>
      <c r="M1841" s="25"/>
      <c r="N1841" s="38"/>
      <c r="P1841" s="63" t="str">
        <f t="shared" si="152"/>
        <v>.</v>
      </c>
      <c r="Q1841" s="63"/>
      <c r="R1841" s="63"/>
      <c r="S1841" s="6" t="str">
        <f t="shared" si="151"/>
        <v xml:space="preserve">فاتورة رقم 9867  </v>
      </c>
      <c r="T1841" s="6"/>
      <c r="U1841" s="283"/>
      <c r="V1841" s="283"/>
      <c r="W1841" s="164"/>
      <c r="X1841" s="99"/>
      <c r="Y1841" s="58"/>
      <c r="Z1841" s="58"/>
      <c r="AA1841" s="58"/>
      <c r="AB1841" s="58"/>
      <c r="AC1841" s="58"/>
      <c r="AD1841" s="58"/>
      <c r="AE1841" s="58"/>
      <c r="AF1841" s="58"/>
      <c r="AG1841" s="58"/>
      <c r="AH1841" s="58"/>
      <c r="AI1841" s="58"/>
      <c r="AJ1841" s="58"/>
      <c r="AM1841" s="127"/>
      <c r="AN1841" s="127"/>
    </row>
    <row r="1842" spans="1:40" s="66" customFormat="1" ht="29.25" hidden="1" customHeight="1" thickTop="1" thickBot="1">
      <c r="A1842" s="26"/>
      <c r="B1842" s="184"/>
      <c r="C1842" s="64"/>
      <c r="D1842" s="56"/>
      <c r="E1842" s="53" t="str">
        <f>+IF(J1842="","",SUBTOTAL(3,J$8:J1842))</f>
        <v/>
      </c>
      <c r="F1842" s="201"/>
      <c r="G1842" s="25"/>
      <c r="H1842" s="28">
        <v>9868</v>
      </c>
      <c r="I1842" s="65"/>
      <c r="J1842" s="25"/>
      <c r="K1842" s="26" t="str">
        <f t="shared" si="153"/>
        <v/>
      </c>
      <c r="L1842" s="169"/>
      <c r="M1842" s="25"/>
      <c r="N1842" s="38"/>
      <c r="P1842" s="63" t="str">
        <f t="shared" si="152"/>
        <v>.</v>
      </c>
      <c r="Q1842" s="63"/>
      <c r="R1842" s="63"/>
      <c r="S1842" s="6" t="str">
        <f t="shared" si="151"/>
        <v xml:space="preserve">فاتورة رقم 9868  </v>
      </c>
      <c r="T1842" s="6"/>
      <c r="U1842" s="283"/>
      <c r="V1842" s="283"/>
      <c r="W1842" s="164"/>
      <c r="X1842" s="99"/>
      <c r="Y1842" s="58"/>
      <c r="Z1842" s="58"/>
      <c r="AA1842" s="58"/>
      <c r="AB1842" s="58"/>
      <c r="AC1842" s="58"/>
      <c r="AD1842" s="58"/>
      <c r="AE1842" s="58"/>
      <c r="AF1842" s="58"/>
      <c r="AG1842" s="58"/>
      <c r="AH1842" s="58"/>
      <c r="AI1842" s="58"/>
      <c r="AJ1842" s="58"/>
      <c r="AM1842" s="127"/>
      <c r="AN1842" s="127"/>
    </row>
    <row r="1843" spans="1:40" s="66" customFormat="1" ht="29.25" hidden="1" customHeight="1" thickTop="1" thickBot="1">
      <c r="A1843" s="26"/>
      <c r="B1843" s="184"/>
      <c r="C1843" s="64"/>
      <c r="D1843" s="56"/>
      <c r="E1843" s="53" t="str">
        <f>+IF(J1843="","",SUBTOTAL(3,J$8:J1843))</f>
        <v/>
      </c>
      <c r="F1843" s="201"/>
      <c r="G1843" s="25"/>
      <c r="H1843" s="28">
        <v>9869</v>
      </c>
      <c r="I1843" s="65"/>
      <c r="J1843" s="25"/>
      <c r="K1843" s="26" t="str">
        <f t="shared" si="153"/>
        <v/>
      </c>
      <c r="L1843" s="169"/>
      <c r="M1843" s="25"/>
      <c r="N1843" s="38"/>
      <c r="P1843" s="63" t="str">
        <f t="shared" si="152"/>
        <v>.</v>
      </c>
      <c r="Q1843" s="63"/>
      <c r="R1843" s="63"/>
      <c r="S1843" s="6" t="str">
        <f t="shared" si="151"/>
        <v xml:space="preserve">فاتورة رقم 9869  </v>
      </c>
      <c r="T1843" s="6"/>
      <c r="U1843" s="283"/>
      <c r="V1843" s="283"/>
      <c r="W1843" s="164"/>
      <c r="X1843" s="99"/>
      <c r="Y1843" s="58"/>
      <c r="Z1843" s="58"/>
      <c r="AA1843" s="58"/>
      <c r="AB1843" s="58"/>
      <c r="AC1843" s="58"/>
      <c r="AD1843" s="58"/>
      <c r="AE1843" s="58"/>
      <c r="AF1843" s="58"/>
      <c r="AG1843" s="58"/>
      <c r="AH1843" s="58"/>
      <c r="AI1843" s="58"/>
      <c r="AJ1843" s="58"/>
      <c r="AM1843" s="127"/>
      <c r="AN1843" s="127"/>
    </row>
    <row r="1844" spans="1:40" s="66" customFormat="1" ht="29.25" hidden="1" customHeight="1" thickTop="1" thickBot="1">
      <c r="A1844" s="26"/>
      <c r="B1844" s="184"/>
      <c r="C1844" s="64"/>
      <c r="D1844" s="56"/>
      <c r="E1844" s="53" t="str">
        <f>+IF(J1844="","",SUBTOTAL(3,J$8:J1844))</f>
        <v/>
      </c>
      <c r="F1844" s="201"/>
      <c r="G1844" s="25"/>
      <c r="H1844" s="28">
        <v>9870</v>
      </c>
      <c r="I1844" s="65"/>
      <c r="J1844" s="25"/>
      <c r="K1844" s="26" t="str">
        <f t="shared" si="153"/>
        <v/>
      </c>
      <c r="L1844" s="169"/>
      <c r="M1844" s="25"/>
      <c r="N1844" s="38"/>
      <c r="P1844" s="63" t="str">
        <f t="shared" si="152"/>
        <v>.</v>
      </c>
      <c r="Q1844" s="63"/>
      <c r="R1844" s="63"/>
      <c r="S1844" s="6" t="str">
        <f t="shared" si="151"/>
        <v xml:space="preserve">فاتورة رقم 9870  </v>
      </c>
      <c r="T1844" s="6"/>
      <c r="U1844" s="283"/>
      <c r="V1844" s="283"/>
      <c r="W1844" s="164"/>
      <c r="X1844" s="99"/>
      <c r="Y1844" s="58"/>
      <c r="Z1844" s="58"/>
      <c r="AA1844" s="58"/>
      <c r="AB1844" s="58"/>
      <c r="AC1844" s="58"/>
      <c r="AD1844" s="58"/>
      <c r="AE1844" s="58"/>
      <c r="AF1844" s="58"/>
      <c r="AG1844" s="58"/>
      <c r="AH1844" s="58"/>
      <c r="AI1844" s="58"/>
      <c r="AJ1844" s="58"/>
      <c r="AM1844" s="127"/>
      <c r="AN1844" s="127"/>
    </row>
    <row r="1845" spans="1:40" s="66" customFormat="1" ht="29.25" hidden="1" customHeight="1" thickTop="1" thickBot="1">
      <c r="A1845" s="26"/>
      <c r="B1845" s="184"/>
      <c r="C1845" s="64"/>
      <c r="D1845" s="56"/>
      <c r="E1845" s="53" t="str">
        <f>+IF(J1845="","",SUBTOTAL(3,J$8:J1845))</f>
        <v/>
      </c>
      <c r="F1845" s="201"/>
      <c r="G1845" s="25"/>
      <c r="H1845" s="28">
        <v>9871</v>
      </c>
      <c r="I1845" s="65"/>
      <c r="J1845" s="25"/>
      <c r="K1845" s="26" t="str">
        <f t="shared" si="153"/>
        <v/>
      </c>
      <c r="L1845" s="169"/>
      <c r="M1845" s="25"/>
      <c r="N1845" s="38"/>
      <c r="P1845" s="63" t="str">
        <f t="shared" si="152"/>
        <v>.</v>
      </c>
      <c r="Q1845" s="63"/>
      <c r="R1845" s="63"/>
      <c r="S1845" s="6" t="str">
        <f t="shared" si="151"/>
        <v xml:space="preserve">فاتورة رقم 9871  </v>
      </c>
      <c r="T1845" s="6"/>
      <c r="U1845" s="283"/>
      <c r="V1845" s="283"/>
      <c r="W1845" s="164"/>
      <c r="X1845" s="99"/>
      <c r="Y1845" s="58"/>
      <c r="Z1845" s="58"/>
      <c r="AA1845" s="58"/>
      <c r="AB1845" s="58"/>
      <c r="AC1845" s="58"/>
      <c r="AD1845" s="58"/>
      <c r="AE1845" s="58"/>
      <c r="AF1845" s="58"/>
      <c r="AG1845" s="58"/>
      <c r="AH1845" s="58"/>
      <c r="AI1845" s="58"/>
      <c r="AJ1845" s="58"/>
      <c r="AM1845" s="127"/>
      <c r="AN1845" s="127"/>
    </row>
    <row r="1846" spans="1:40" s="66" customFormat="1" ht="29.25" hidden="1" customHeight="1" thickTop="1" thickBot="1">
      <c r="A1846" s="26"/>
      <c r="B1846" s="184"/>
      <c r="C1846" s="64"/>
      <c r="D1846" s="56"/>
      <c r="E1846" s="53" t="str">
        <f>+IF(J1846="","",SUBTOTAL(3,J$8:J1846))</f>
        <v/>
      </c>
      <c r="F1846" s="201"/>
      <c r="G1846" s="25"/>
      <c r="H1846" s="28">
        <v>9872</v>
      </c>
      <c r="I1846" s="65"/>
      <c r="J1846" s="25"/>
      <c r="K1846" s="26" t="str">
        <f t="shared" si="153"/>
        <v/>
      </c>
      <c r="L1846" s="169"/>
      <c r="M1846" s="25"/>
      <c r="N1846" s="38"/>
      <c r="P1846" s="63" t="str">
        <f t="shared" si="152"/>
        <v>.</v>
      </c>
      <c r="Q1846" s="63"/>
      <c r="R1846" s="63"/>
      <c r="S1846" s="6" t="str">
        <f t="shared" si="151"/>
        <v xml:space="preserve">فاتورة رقم 9872  </v>
      </c>
      <c r="T1846" s="6"/>
      <c r="U1846" s="283"/>
      <c r="V1846" s="283"/>
      <c r="W1846" s="164"/>
      <c r="X1846" s="99"/>
      <c r="Y1846" s="58"/>
      <c r="Z1846" s="58"/>
      <c r="AA1846" s="58"/>
      <c r="AB1846" s="58"/>
      <c r="AC1846" s="58"/>
      <c r="AD1846" s="58"/>
      <c r="AE1846" s="58"/>
      <c r="AF1846" s="58"/>
      <c r="AG1846" s="58"/>
      <c r="AH1846" s="58"/>
      <c r="AI1846" s="58"/>
      <c r="AJ1846" s="58"/>
      <c r="AM1846" s="127"/>
      <c r="AN1846" s="127"/>
    </row>
    <row r="1847" spans="1:40" s="66" customFormat="1" ht="29.25" hidden="1" customHeight="1" thickTop="1" thickBot="1">
      <c r="A1847" s="26"/>
      <c r="B1847" s="184"/>
      <c r="C1847" s="64"/>
      <c r="D1847" s="56"/>
      <c r="E1847" s="53" t="str">
        <f>+IF(J1847="","",SUBTOTAL(3,J$8:J1847))</f>
        <v/>
      </c>
      <c r="F1847" s="201"/>
      <c r="G1847" s="25"/>
      <c r="H1847" s="28">
        <v>9873</v>
      </c>
      <c r="I1847" s="65"/>
      <c r="J1847" s="25"/>
      <c r="K1847" s="26" t="str">
        <f t="shared" si="153"/>
        <v/>
      </c>
      <c r="L1847" s="169"/>
      <c r="M1847" s="25"/>
      <c r="N1847" s="38"/>
      <c r="P1847" s="63" t="str">
        <f t="shared" si="152"/>
        <v>.</v>
      </c>
      <c r="Q1847" s="63"/>
      <c r="R1847" s="63"/>
      <c r="S1847" s="6" t="str">
        <f t="shared" si="151"/>
        <v xml:space="preserve">فاتورة رقم 9873  </v>
      </c>
      <c r="T1847" s="6"/>
      <c r="U1847" s="283"/>
      <c r="V1847" s="283"/>
      <c r="W1847" s="164"/>
      <c r="X1847" s="99"/>
      <c r="Y1847" s="58"/>
      <c r="Z1847" s="58"/>
      <c r="AA1847" s="58"/>
      <c r="AB1847" s="58"/>
      <c r="AC1847" s="58"/>
      <c r="AD1847" s="58"/>
      <c r="AE1847" s="58"/>
      <c r="AF1847" s="58"/>
      <c r="AG1847" s="58"/>
      <c r="AH1847" s="58"/>
      <c r="AI1847" s="58"/>
      <c r="AJ1847" s="58"/>
      <c r="AM1847" s="127"/>
      <c r="AN1847" s="127"/>
    </row>
    <row r="1848" spans="1:40" s="66" customFormat="1" ht="29.25" hidden="1" customHeight="1" thickTop="1" thickBot="1">
      <c r="A1848" s="26"/>
      <c r="B1848" s="184"/>
      <c r="C1848" s="64"/>
      <c r="D1848" s="56"/>
      <c r="E1848" s="53" t="str">
        <f>+IF(J1848="","",SUBTOTAL(3,J$8:J1848))</f>
        <v/>
      </c>
      <c r="F1848" s="201"/>
      <c r="G1848" s="25"/>
      <c r="H1848" s="28">
        <v>9874</v>
      </c>
      <c r="I1848" s="65"/>
      <c r="J1848" s="25"/>
      <c r="K1848" s="26" t="str">
        <f t="shared" si="153"/>
        <v/>
      </c>
      <c r="L1848" s="169"/>
      <c r="M1848" s="25"/>
      <c r="N1848" s="38"/>
      <c r="P1848" s="63" t="str">
        <f t="shared" si="152"/>
        <v>.</v>
      </c>
      <c r="Q1848" s="63"/>
      <c r="R1848" s="63"/>
      <c r="S1848" s="6" t="str">
        <f t="shared" si="151"/>
        <v xml:space="preserve">فاتورة رقم 9874  </v>
      </c>
      <c r="T1848" s="6"/>
      <c r="U1848" s="283"/>
      <c r="V1848" s="283"/>
      <c r="W1848" s="164"/>
      <c r="X1848" s="99"/>
      <c r="Y1848" s="58"/>
      <c r="Z1848" s="58"/>
      <c r="AA1848" s="58"/>
      <c r="AB1848" s="58"/>
      <c r="AC1848" s="58"/>
      <c r="AD1848" s="58"/>
      <c r="AE1848" s="58"/>
      <c r="AF1848" s="58"/>
      <c r="AG1848" s="58"/>
      <c r="AH1848" s="58"/>
      <c r="AI1848" s="58"/>
      <c r="AJ1848" s="58"/>
      <c r="AM1848" s="127"/>
      <c r="AN1848" s="127"/>
    </row>
    <row r="1849" spans="1:40" s="66" customFormat="1" ht="29.25" hidden="1" customHeight="1" thickTop="1" thickBot="1">
      <c r="A1849" s="26"/>
      <c r="B1849" s="184"/>
      <c r="C1849" s="64"/>
      <c r="D1849" s="56"/>
      <c r="E1849" s="53" t="str">
        <f>+IF(J1849="","",SUBTOTAL(3,J$8:J1849))</f>
        <v/>
      </c>
      <c r="F1849" s="201"/>
      <c r="G1849" s="25"/>
      <c r="H1849" s="28">
        <v>9875</v>
      </c>
      <c r="I1849" s="65"/>
      <c r="J1849" s="25"/>
      <c r="K1849" s="26" t="str">
        <f t="shared" si="153"/>
        <v/>
      </c>
      <c r="L1849" s="169"/>
      <c r="M1849" s="25"/>
      <c r="N1849" s="38"/>
      <c r="P1849" s="63" t="str">
        <f t="shared" si="152"/>
        <v>.</v>
      </c>
      <c r="Q1849" s="63"/>
      <c r="R1849" s="63"/>
      <c r="S1849" s="6" t="str">
        <f t="shared" si="151"/>
        <v xml:space="preserve">فاتورة رقم 9875  </v>
      </c>
      <c r="T1849" s="6"/>
      <c r="U1849" s="283"/>
      <c r="V1849" s="283"/>
      <c r="W1849" s="164"/>
      <c r="X1849" s="99"/>
      <c r="Y1849" s="58"/>
      <c r="Z1849" s="58"/>
      <c r="AA1849" s="58"/>
      <c r="AB1849" s="58"/>
      <c r="AC1849" s="58"/>
      <c r="AD1849" s="58"/>
      <c r="AE1849" s="58"/>
      <c r="AF1849" s="58"/>
      <c r="AG1849" s="58"/>
      <c r="AH1849" s="58"/>
      <c r="AI1849" s="58"/>
      <c r="AJ1849" s="58"/>
      <c r="AM1849" s="127"/>
      <c r="AN1849" s="127"/>
    </row>
    <row r="1850" spans="1:40" s="66" customFormat="1" ht="29.25" hidden="1" customHeight="1" thickTop="1" thickBot="1">
      <c r="A1850" s="26"/>
      <c r="B1850" s="184"/>
      <c r="C1850" s="64"/>
      <c r="D1850" s="56"/>
      <c r="E1850" s="53" t="str">
        <f>+IF(J1850="","",SUBTOTAL(3,J$8:J1850))</f>
        <v/>
      </c>
      <c r="F1850" s="201"/>
      <c r="G1850" s="25"/>
      <c r="H1850" s="28">
        <v>9876</v>
      </c>
      <c r="I1850" s="65"/>
      <c r="J1850" s="25"/>
      <c r="K1850" s="26" t="str">
        <f t="shared" si="153"/>
        <v/>
      </c>
      <c r="L1850" s="169"/>
      <c r="M1850" s="25"/>
      <c r="N1850" s="38"/>
      <c r="P1850" s="63" t="str">
        <f t="shared" si="152"/>
        <v>.</v>
      </c>
      <c r="Q1850" s="63"/>
      <c r="R1850" s="63"/>
      <c r="S1850" s="6" t="str">
        <f t="shared" si="151"/>
        <v xml:space="preserve">فاتورة رقم 9876  </v>
      </c>
      <c r="T1850" s="6"/>
      <c r="U1850" s="283"/>
      <c r="V1850" s="283"/>
      <c r="W1850" s="164"/>
      <c r="X1850" s="99"/>
      <c r="Y1850" s="58"/>
      <c r="Z1850" s="58"/>
      <c r="AA1850" s="58"/>
      <c r="AB1850" s="58"/>
      <c r="AC1850" s="58"/>
      <c r="AD1850" s="58"/>
      <c r="AE1850" s="58"/>
      <c r="AF1850" s="58"/>
      <c r="AG1850" s="58"/>
      <c r="AH1850" s="58"/>
      <c r="AI1850" s="58"/>
      <c r="AJ1850" s="58"/>
      <c r="AM1850" s="127"/>
      <c r="AN1850" s="127"/>
    </row>
    <row r="1851" spans="1:40" s="66" customFormat="1" ht="29.25" hidden="1" customHeight="1" thickTop="1" thickBot="1">
      <c r="A1851" s="26"/>
      <c r="B1851" s="184"/>
      <c r="C1851" s="64"/>
      <c r="D1851" s="56"/>
      <c r="E1851" s="53" t="str">
        <f>+IF(J1851="","",SUBTOTAL(3,J$8:J1851))</f>
        <v/>
      </c>
      <c r="F1851" s="201"/>
      <c r="G1851" s="25"/>
      <c r="H1851" s="28">
        <v>9877</v>
      </c>
      <c r="I1851" s="65"/>
      <c r="J1851" s="25"/>
      <c r="K1851" s="26" t="str">
        <f t="shared" si="153"/>
        <v/>
      </c>
      <c r="L1851" s="169"/>
      <c r="M1851" s="25"/>
      <c r="N1851" s="38"/>
      <c r="P1851" s="63" t="str">
        <f t="shared" si="152"/>
        <v>.</v>
      </c>
      <c r="Q1851" s="63"/>
      <c r="R1851" s="63"/>
      <c r="S1851" s="6" t="str">
        <f t="shared" si="151"/>
        <v xml:space="preserve">فاتورة رقم 9877  </v>
      </c>
      <c r="T1851" s="6"/>
      <c r="U1851" s="283"/>
      <c r="V1851" s="283"/>
      <c r="W1851" s="164"/>
      <c r="X1851" s="99"/>
      <c r="Y1851" s="58"/>
      <c r="Z1851" s="58"/>
      <c r="AA1851" s="58"/>
      <c r="AB1851" s="58"/>
      <c r="AC1851" s="58"/>
      <c r="AD1851" s="58"/>
      <c r="AE1851" s="58"/>
      <c r="AF1851" s="58"/>
      <c r="AG1851" s="58"/>
      <c r="AH1851" s="58"/>
      <c r="AI1851" s="58"/>
      <c r="AJ1851" s="58"/>
      <c r="AM1851" s="127"/>
      <c r="AN1851" s="127"/>
    </row>
    <row r="1852" spans="1:40" s="66" customFormat="1" ht="29.25" hidden="1" customHeight="1" thickTop="1" thickBot="1">
      <c r="A1852" s="26"/>
      <c r="B1852" s="184"/>
      <c r="C1852" s="64"/>
      <c r="D1852" s="56"/>
      <c r="E1852" s="53" t="str">
        <f>+IF(J1852="","",SUBTOTAL(3,J$8:J1852))</f>
        <v/>
      </c>
      <c r="F1852" s="201"/>
      <c r="G1852" s="25"/>
      <c r="H1852" s="28">
        <v>9878</v>
      </c>
      <c r="I1852" s="65"/>
      <c r="J1852" s="25"/>
      <c r="K1852" s="26" t="str">
        <f t="shared" si="153"/>
        <v/>
      </c>
      <c r="L1852" s="169"/>
      <c r="M1852" s="25"/>
      <c r="N1852" s="38"/>
      <c r="P1852" s="63" t="str">
        <f t="shared" si="152"/>
        <v>.</v>
      </c>
      <c r="Q1852" s="63"/>
      <c r="R1852" s="63"/>
      <c r="S1852" s="6" t="str">
        <f t="shared" si="151"/>
        <v xml:space="preserve">فاتورة رقم 9878  </v>
      </c>
      <c r="T1852" s="6"/>
      <c r="U1852" s="283"/>
      <c r="V1852" s="283"/>
      <c r="W1852" s="164"/>
      <c r="X1852" s="99"/>
      <c r="Y1852" s="58"/>
      <c r="Z1852" s="58"/>
      <c r="AA1852" s="58"/>
      <c r="AB1852" s="58"/>
      <c r="AC1852" s="58"/>
      <c r="AD1852" s="58"/>
      <c r="AE1852" s="58"/>
      <c r="AF1852" s="58"/>
      <c r="AG1852" s="58"/>
      <c r="AH1852" s="58"/>
      <c r="AI1852" s="58"/>
      <c r="AJ1852" s="58"/>
      <c r="AM1852" s="127"/>
      <c r="AN1852" s="127"/>
    </row>
    <row r="1853" spans="1:40" s="66" customFormat="1" ht="29.25" hidden="1" customHeight="1" thickTop="1" thickBot="1">
      <c r="A1853" s="26"/>
      <c r="B1853" s="184"/>
      <c r="C1853" s="64"/>
      <c r="D1853" s="56"/>
      <c r="E1853" s="53" t="str">
        <f>+IF(J1853="","",SUBTOTAL(3,J$8:J1853))</f>
        <v/>
      </c>
      <c r="F1853" s="201"/>
      <c r="G1853" s="25"/>
      <c r="H1853" s="28">
        <v>9879</v>
      </c>
      <c r="I1853" s="65"/>
      <c r="J1853" s="25"/>
      <c r="K1853" s="26" t="str">
        <f t="shared" si="153"/>
        <v/>
      </c>
      <c r="L1853" s="169"/>
      <c r="M1853" s="25"/>
      <c r="N1853" s="38"/>
      <c r="P1853" s="63" t="str">
        <f t="shared" si="152"/>
        <v>.</v>
      </c>
      <c r="Q1853" s="63"/>
      <c r="R1853" s="63"/>
      <c r="S1853" s="6" t="str">
        <f t="shared" si="151"/>
        <v xml:space="preserve">فاتورة رقم 9879  </v>
      </c>
      <c r="T1853" s="6"/>
      <c r="U1853" s="283"/>
      <c r="V1853" s="283"/>
      <c r="W1853" s="164"/>
      <c r="X1853" s="99"/>
      <c r="Y1853" s="58"/>
      <c r="Z1853" s="58"/>
      <c r="AA1853" s="58"/>
      <c r="AB1853" s="58"/>
      <c r="AC1853" s="58"/>
      <c r="AD1853" s="58"/>
      <c r="AE1853" s="58"/>
      <c r="AF1853" s="58"/>
      <c r="AG1853" s="58"/>
      <c r="AH1853" s="58"/>
      <c r="AI1853" s="58"/>
      <c r="AJ1853" s="58"/>
      <c r="AM1853" s="127"/>
      <c r="AN1853" s="127"/>
    </row>
    <row r="1854" spans="1:40" s="66" customFormat="1" ht="29.25" hidden="1" customHeight="1" thickTop="1" thickBot="1">
      <c r="A1854" s="26"/>
      <c r="B1854" s="184"/>
      <c r="C1854" s="64"/>
      <c r="D1854" s="56"/>
      <c r="E1854" s="53" t="str">
        <f>+IF(J1854="","",SUBTOTAL(3,J$8:J1854))</f>
        <v/>
      </c>
      <c r="F1854" s="201"/>
      <c r="G1854" s="25"/>
      <c r="H1854" s="28">
        <v>9880</v>
      </c>
      <c r="I1854" s="65"/>
      <c r="J1854" s="25"/>
      <c r="K1854" s="26" t="str">
        <f t="shared" si="153"/>
        <v/>
      </c>
      <c r="L1854" s="169"/>
      <c r="M1854" s="25"/>
      <c r="N1854" s="38"/>
      <c r="P1854" s="63" t="str">
        <f t="shared" si="152"/>
        <v>.</v>
      </c>
      <c r="Q1854" s="63"/>
      <c r="R1854" s="63"/>
      <c r="S1854" s="6" t="str">
        <f t="shared" si="151"/>
        <v xml:space="preserve">فاتورة رقم 9880  </v>
      </c>
      <c r="T1854" s="6"/>
      <c r="U1854" s="283"/>
      <c r="V1854" s="283"/>
      <c r="W1854" s="164"/>
      <c r="X1854" s="99"/>
      <c r="Y1854" s="58"/>
      <c r="Z1854" s="58"/>
      <c r="AA1854" s="58"/>
      <c r="AB1854" s="58"/>
      <c r="AC1854" s="58"/>
      <c r="AD1854" s="58"/>
      <c r="AE1854" s="58"/>
      <c r="AF1854" s="58"/>
      <c r="AG1854" s="58"/>
      <c r="AH1854" s="58"/>
      <c r="AI1854" s="58"/>
      <c r="AJ1854" s="58"/>
      <c r="AM1854" s="127"/>
      <c r="AN1854" s="127"/>
    </row>
    <row r="1855" spans="1:40" s="66" customFormat="1" ht="29.25" hidden="1" customHeight="1" thickTop="1" thickBot="1">
      <c r="A1855" s="26"/>
      <c r="B1855" s="184"/>
      <c r="C1855" s="64"/>
      <c r="D1855" s="56"/>
      <c r="E1855" s="53" t="str">
        <f>+IF(J1855="","",SUBTOTAL(3,J$8:J1855))</f>
        <v/>
      </c>
      <c r="F1855" s="201"/>
      <c r="G1855" s="25"/>
      <c r="H1855" s="28">
        <v>9881</v>
      </c>
      <c r="I1855" s="65"/>
      <c r="J1855" s="25"/>
      <c r="K1855" s="26" t="str">
        <f t="shared" si="153"/>
        <v/>
      </c>
      <c r="L1855" s="169"/>
      <c r="M1855" s="25"/>
      <c r="N1855" s="38"/>
      <c r="P1855" s="63" t="str">
        <f t="shared" si="152"/>
        <v>.</v>
      </c>
      <c r="Q1855" s="63"/>
      <c r="R1855" s="63"/>
      <c r="S1855" s="6" t="str">
        <f t="shared" si="151"/>
        <v xml:space="preserve">فاتورة رقم 9881  </v>
      </c>
      <c r="T1855" s="6"/>
      <c r="U1855" s="283"/>
      <c r="V1855" s="283"/>
      <c r="W1855" s="164"/>
      <c r="X1855" s="99"/>
      <c r="Y1855" s="58"/>
      <c r="Z1855" s="58"/>
      <c r="AA1855" s="58"/>
      <c r="AB1855" s="58"/>
      <c r="AC1855" s="58"/>
      <c r="AD1855" s="58"/>
      <c r="AE1855" s="58"/>
      <c r="AF1855" s="58"/>
      <c r="AG1855" s="58"/>
      <c r="AH1855" s="58"/>
      <c r="AI1855" s="58"/>
      <c r="AJ1855" s="58"/>
      <c r="AM1855" s="127"/>
      <c r="AN1855" s="127"/>
    </row>
    <row r="1856" spans="1:40" s="66" customFormat="1" ht="29.25" hidden="1" customHeight="1" thickTop="1" thickBot="1">
      <c r="A1856" s="26"/>
      <c r="B1856" s="184"/>
      <c r="C1856" s="64"/>
      <c r="D1856" s="56"/>
      <c r="E1856" s="53" t="str">
        <f>+IF(J1856="","",SUBTOTAL(3,J$8:J1856))</f>
        <v/>
      </c>
      <c r="F1856" s="201"/>
      <c r="G1856" s="25"/>
      <c r="H1856" s="28">
        <v>9882</v>
      </c>
      <c r="I1856" s="65"/>
      <c r="J1856" s="25"/>
      <c r="K1856" s="26" t="str">
        <f t="shared" si="153"/>
        <v/>
      </c>
      <c r="L1856" s="169"/>
      <c r="M1856" s="25"/>
      <c r="N1856" s="38"/>
      <c r="P1856" s="63" t="str">
        <f t="shared" si="152"/>
        <v>.</v>
      </c>
      <c r="Q1856" s="63"/>
      <c r="R1856" s="63"/>
      <c r="S1856" s="6" t="str">
        <f t="shared" si="151"/>
        <v xml:space="preserve">فاتورة رقم 9882  </v>
      </c>
      <c r="T1856" s="6"/>
      <c r="U1856" s="283"/>
      <c r="V1856" s="283"/>
      <c r="W1856" s="164"/>
      <c r="X1856" s="99"/>
      <c r="Y1856" s="58"/>
      <c r="Z1856" s="58"/>
      <c r="AA1856" s="58"/>
      <c r="AB1856" s="58"/>
      <c r="AC1856" s="58"/>
      <c r="AD1856" s="58"/>
      <c r="AE1856" s="58"/>
      <c r="AF1856" s="58"/>
      <c r="AG1856" s="58"/>
      <c r="AH1856" s="58"/>
      <c r="AI1856" s="58"/>
      <c r="AJ1856" s="58"/>
      <c r="AM1856" s="127"/>
      <c r="AN1856" s="127"/>
    </row>
    <row r="1857" spans="1:40" s="66" customFormat="1" ht="29.25" hidden="1" customHeight="1" thickTop="1" thickBot="1">
      <c r="A1857" s="26"/>
      <c r="B1857" s="184"/>
      <c r="C1857" s="64"/>
      <c r="D1857" s="56"/>
      <c r="E1857" s="53" t="str">
        <f>+IF(J1857="","",SUBTOTAL(3,J$8:J1857))</f>
        <v/>
      </c>
      <c r="F1857" s="201"/>
      <c r="G1857" s="25"/>
      <c r="H1857" s="28">
        <v>9883</v>
      </c>
      <c r="I1857" s="65"/>
      <c r="J1857" s="25"/>
      <c r="K1857" s="26" t="str">
        <f t="shared" si="153"/>
        <v/>
      </c>
      <c r="L1857" s="169"/>
      <c r="M1857" s="25"/>
      <c r="N1857" s="38"/>
      <c r="P1857" s="63" t="str">
        <f t="shared" si="152"/>
        <v>.</v>
      </c>
      <c r="Q1857" s="63"/>
      <c r="R1857" s="63"/>
      <c r="S1857" s="6" t="str">
        <f t="shared" si="151"/>
        <v xml:space="preserve">فاتورة رقم 9883  </v>
      </c>
      <c r="T1857" s="6"/>
      <c r="U1857" s="283"/>
      <c r="V1857" s="283"/>
      <c r="W1857" s="164"/>
      <c r="X1857" s="99"/>
      <c r="Y1857" s="58"/>
      <c r="Z1857" s="58"/>
      <c r="AA1857" s="58"/>
      <c r="AB1857" s="58"/>
      <c r="AC1857" s="58"/>
      <c r="AD1857" s="58"/>
      <c r="AE1857" s="58"/>
      <c r="AF1857" s="58"/>
      <c r="AG1857" s="58"/>
      <c r="AH1857" s="58"/>
      <c r="AI1857" s="58"/>
      <c r="AJ1857" s="58"/>
      <c r="AM1857" s="127"/>
      <c r="AN1857" s="127"/>
    </row>
    <row r="1858" spans="1:40" s="66" customFormat="1" ht="29.25" hidden="1" customHeight="1" thickTop="1" thickBot="1">
      <c r="A1858" s="26"/>
      <c r="B1858" s="184"/>
      <c r="C1858" s="64"/>
      <c r="D1858" s="56"/>
      <c r="E1858" s="53" t="str">
        <f>+IF(J1858="","",SUBTOTAL(3,J$8:J1858))</f>
        <v/>
      </c>
      <c r="F1858" s="201"/>
      <c r="G1858" s="25"/>
      <c r="H1858" s="28">
        <v>9884</v>
      </c>
      <c r="I1858" s="65"/>
      <c r="J1858" s="25"/>
      <c r="K1858" s="26" t="str">
        <f t="shared" si="153"/>
        <v/>
      </c>
      <c r="L1858" s="169"/>
      <c r="M1858" s="25"/>
      <c r="N1858" s="38"/>
      <c r="P1858" s="63" t="str">
        <f t="shared" si="152"/>
        <v>.</v>
      </c>
      <c r="Q1858" s="63"/>
      <c r="R1858" s="63"/>
      <c r="S1858" s="6" t="str">
        <f t="shared" si="151"/>
        <v xml:space="preserve">فاتورة رقم 9884  </v>
      </c>
      <c r="T1858" s="6"/>
      <c r="U1858" s="283"/>
      <c r="V1858" s="283"/>
      <c r="W1858" s="164"/>
      <c r="X1858" s="99"/>
      <c r="Y1858" s="58"/>
      <c r="Z1858" s="58"/>
      <c r="AA1858" s="58"/>
      <c r="AB1858" s="58"/>
      <c r="AC1858" s="58"/>
      <c r="AD1858" s="58"/>
      <c r="AE1858" s="58"/>
      <c r="AF1858" s="58"/>
      <c r="AG1858" s="58"/>
      <c r="AH1858" s="58"/>
      <c r="AI1858" s="58"/>
      <c r="AJ1858" s="58"/>
      <c r="AM1858" s="127"/>
      <c r="AN1858" s="127"/>
    </row>
    <row r="1859" spans="1:40" s="66" customFormat="1" ht="29.25" hidden="1" customHeight="1" thickTop="1" thickBot="1">
      <c r="A1859" s="26"/>
      <c r="B1859" s="184"/>
      <c r="C1859" s="64"/>
      <c r="D1859" s="56"/>
      <c r="E1859" s="53" t="str">
        <f>+IF(J1859="","",SUBTOTAL(3,J$8:J1859))</f>
        <v/>
      </c>
      <c r="F1859" s="201"/>
      <c r="G1859" s="25"/>
      <c r="H1859" s="28">
        <v>9885</v>
      </c>
      <c r="I1859" s="65"/>
      <c r="J1859" s="25"/>
      <c r="K1859" s="26" t="str">
        <f t="shared" si="153"/>
        <v/>
      </c>
      <c r="L1859" s="169"/>
      <c r="M1859" s="25"/>
      <c r="N1859" s="38"/>
      <c r="P1859" s="63" t="str">
        <f t="shared" si="152"/>
        <v>.</v>
      </c>
      <c r="Q1859" s="63"/>
      <c r="R1859" s="63"/>
      <c r="S1859" s="6" t="str">
        <f t="shared" si="151"/>
        <v xml:space="preserve">فاتورة رقم 9885  </v>
      </c>
      <c r="T1859" s="6"/>
      <c r="U1859" s="283"/>
      <c r="V1859" s="283"/>
      <c r="W1859" s="164"/>
      <c r="X1859" s="99"/>
      <c r="Y1859" s="58"/>
      <c r="Z1859" s="58"/>
      <c r="AA1859" s="58"/>
      <c r="AB1859" s="58"/>
      <c r="AC1859" s="58"/>
      <c r="AD1859" s="58"/>
      <c r="AE1859" s="58"/>
      <c r="AF1859" s="58"/>
      <c r="AG1859" s="58"/>
      <c r="AH1859" s="58"/>
      <c r="AI1859" s="58"/>
      <c r="AJ1859" s="58"/>
      <c r="AM1859" s="127"/>
      <c r="AN1859" s="127"/>
    </row>
    <row r="1860" spans="1:40" s="66" customFormat="1" ht="29.25" hidden="1" customHeight="1" thickTop="1" thickBot="1">
      <c r="A1860" s="26"/>
      <c r="B1860" s="184"/>
      <c r="C1860" s="64"/>
      <c r="D1860" s="56"/>
      <c r="E1860" s="53" t="str">
        <f>+IF(J1860="","",SUBTOTAL(3,J$8:J1860))</f>
        <v/>
      </c>
      <c r="F1860" s="201"/>
      <c r="G1860" s="25"/>
      <c r="H1860" s="28">
        <v>9886</v>
      </c>
      <c r="I1860" s="65"/>
      <c r="J1860" s="25"/>
      <c r="K1860" s="26" t="str">
        <f t="shared" si="153"/>
        <v/>
      </c>
      <c r="L1860" s="169"/>
      <c r="M1860" s="25"/>
      <c r="N1860" s="38"/>
      <c r="P1860" s="63" t="str">
        <f t="shared" si="152"/>
        <v>.</v>
      </c>
      <c r="Q1860" s="63"/>
      <c r="R1860" s="63"/>
      <c r="S1860" s="6" t="str">
        <f t="shared" si="151"/>
        <v xml:space="preserve">فاتورة رقم 9886  </v>
      </c>
      <c r="T1860" s="6"/>
      <c r="U1860" s="283"/>
      <c r="V1860" s="283"/>
      <c r="W1860" s="164"/>
      <c r="X1860" s="99"/>
      <c r="Y1860" s="58"/>
      <c r="Z1860" s="58"/>
      <c r="AA1860" s="58"/>
      <c r="AB1860" s="58"/>
      <c r="AC1860" s="58"/>
      <c r="AD1860" s="58"/>
      <c r="AE1860" s="58"/>
      <c r="AF1860" s="58"/>
      <c r="AG1860" s="58"/>
      <c r="AH1860" s="58"/>
      <c r="AI1860" s="58"/>
      <c r="AJ1860" s="58"/>
      <c r="AM1860" s="127"/>
      <c r="AN1860" s="127"/>
    </row>
    <row r="1861" spans="1:40" s="66" customFormat="1" ht="29.25" hidden="1" customHeight="1" thickTop="1" thickBot="1">
      <c r="A1861" s="26"/>
      <c r="B1861" s="184"/>
      <c r="C1861" s="64"/>
      <c r="D1861" s="56"/>
      <c r="E1861" s="53" t="str">
        <f>+IF(J1861="","",SUBTOTAL(3,J$8:J1861))</f>
        <v/>
      </c>
      <c r="F1861" s="201"/>
      <c r="G1861" s="25"/>
      <c r="H1861" s="28">
        <v>9887</v>
      </c>
      <c r="I1861" s="65"/>
      <c r="J1861" s="25"/>
      <c r="K1861" s="26" t="str">
        <f t="shared" si="153"/>
        <v/>
      </c>
      <c r="L1861" s="169"/>
      <c r="M1861" s="25"/>
      <c r="N1861" s="38"/>
      <c r="P1861" s="63" t="str">
        <f t="shared" si="152"/>
        <v>.</v>
      </c>
      <c r="Q1861" s="63"/>
      <c r="R1861" s="63"/>
      <c r="S1861" s="6" t="str">
        <f t="shared" si="151"/>
        <v xml:space="preserve">فاتورة رقم 9887  </v>
      </c>
      <c r="T1861" s="6"/>
      <c r="U1861" s="283"/>
      <c r="V1861" s="283"/>
      <c r="W1861" s="164"/>
      <c r="X1861" s="99"/>
      <c r="Y1861" s="58"/>
      <c r="Z1861" s="58"/>
      <c r="AA1861" s="58"/>
      <c r="AB1861" s="58"/>
      <c r="AC1861" s="58"/>
      <c r="AD1861" s="58"/>
      <c r="AE1861" s="58"/>
      <c r="AF1861" s="58"/>
      <c r="AG1861" s="58"/>
      <c r="AH1861" s="58"/>
      <c r="AI1861" s="58"/>
      <c r="AJ1861" s="58"/>
      <c r="AM1861" s="127"/>
      <c r="AN1861" s="127"/>
    </row>
    <row r="1862" spans="1:40" s="66" customFormat="1" ht="29.25" hidden="1" customHeight="1" thickTop="1" thickBot="1">
      <c r="A1862" s="26"/>
      <c r="B1862" s="184"/>
      <c r="C1862" s="64"/>
      <c r="D1862" s="56"/>
      <c r="E1862" s="53" t="str">
        <f>+IF(J1862="","",SUBTOTAL(3,J$8:J1862))</f>
        <v/>
      </c>
      <c r="F1862" s="201"/>
      <c r="G1862" s="25"/>
      <c r="H1862" s="28">
        <v>9888</v>
      </c>
      <c r="I1862" s="65"/>
      <c r="J1862" s="25"/>
      <c r="K1862" s="26" t="str">
        <f t="shared" si="153"/>
        <v/>
      </c>
      <c r="L1862" s="169"/>
      <c r="M1862" s="25"/>
      <c r="N1862" s="38"/>
      <c r="P1862" s="63" t="str">
        <f t="shared" si="152"/>
        <v>.</v>
      </c>
      <c r="Q1862" s="63"/>
      <c r="R1862" s="63"/>
      <c r="S1862" s="6" t="str">
        <f t="shared" si="151"/>
        <v xml:space="preserve">فاتورة رقم 9888  </v>
      </c>
      <c r="T1862" s="6"/>
      <c r="U1862" s="283"/>
      <c r="V1862" s="283"/>
      <c r="W1862" s="164"/>
      <c r="X1862" s="99"/>
      <c r="Y1862" s="58"/>
      <c r="Z1862" s="58"/>
      <c r="AA1862" s="58"/>
      <c r="AB1862" s="58"/>
      <c r="AC1862" s="58"/>
      <c r="AD1862" s="58"/>
      <c r="AE1862" s="58"/>
      <c r="AF1862" s="58"/>
      <c r="AG1862" s="58"/>
      <c r="AH1862" s="58"/>
      <c r="AI1862" s="58"/>
      <c r="AJ1862" s="58"/>
      <c r="AM1862" s="127"/>
      <c r="AN1862" s="127"/>
    </row>
    <row r="1863" spans="1:40" s="66" customFormat="1" ht="29.25" hidden="1" customHeight="1" thickTop="1" thickBot="1">
      <c r="A1863" s="26"/>
      <c r="B1863" s="184"/>
      <c r="C1863" s="64"/>
      <c r="D1863" s="56"/>
      <c r="E1863" s="53" t="str">
        <f>+IF(J1863="","",SUBTOTAL(3,J$8:J1863))</f>
        <v/>
      </c>
      <c r="F1863" s="201"/>
      <c r="G1863" s="25"/>
      <c r="H1863" s="28">
        <v>9889</v>
      </c>
      <c r="I1863" s="65"/>
      <c r="J1863" s="25"/>
      <c r="K1863" s="26" t="str">
        <f t="shared" si="153"/>
        <v/>
      </c>
      <c r="L1863" s="169"/>
      <c r="M1863" s="25"/>
      <c r="N1863" s="38"/>
      <c r="P1863" s="63" t="str">
        <f t="shared" si="152"/>
        <v>.</v>
      </c>
      <c r="Q1863" s="63"/>
      <c r="R1863" s="63"/>
      <c r="S1863" s="6" t="str">
        <f t="shared" si="151"/>
        <v xml:space="preserve">فاتورة رقم 9889  </v>
      </c>
      <c r="T1863" s="6"/>
      <c r="U1863" s="283"/>
      <c r="V1863" s="283"/>
      <c r="W1863" s="164"/>
      <c r="X1863" s="99"/>
      <c r="Y1863" s="58"/>
      <c r="Z1863" s="58"/>
      <c r="AA1863" s="58"/>
      <c r="AB1863" s="58"/>
      <c r="AC1863" s="58"/>
      <c r="AD1863" s="58"/>
      <c r="AE1863" s="58"/>
      <c r="AF1863" s="58"/>
      <c r="AG1863" s="58"/>
      <c r="AH1863" s="58"/>
      <c r="AI1863" s="58"/>
      <c r="AJ1863" s="58"/>
      <c r="AM1863" s="127"/>
      <c r="AN1863" s="127"/>
    </row>
    <row r="1864" spans="1:40" s="66" customFormat="1" ht="29.25" hidden="1" customHeight="1" thickTop="1" thickBot="1">
      <c r="A1864" s="26"/>
      <c r="B1864" s="184"/>
      <c r="C1864" s="64"/>
      <c r="D1864" s="56"/>
      <c r="E1864" s="53" t="str">
        <f>+IF(J1864="","",SUBTOTAL(3,J$8:J1864))</f>
        <v/>
      </c>
      <c r="F1864" s="201"/>
      <c r="G1864" s="25"/>
      <c r="H1864" s="28">
        <v>9890</v>
      </c>
      <c r="I1864" s="65"/>
      <c r="J1864" s="25"/>
      <c r="K1864" s="26" t="str">
        <f t="shared" si="153"/>
        <v/>
      </c>
      <c r="L1864" s="169"/>
      <c r="M1864" s="25"/>
      <c r="N1864" s="38"/>
      <c r="P1864" s="63" t="str">
        <f t="shared" si="152"/>
        <v>.</v>
      </c>
      <c r="Q1864" s="63"/>
      <c r="R1864" s="63"/>
      <c r="S1864" s="6" t="str">
        <f t="shared" si="151"/>
        <v xml:space="preserve">فاتورة رقم 9890  </v>
      </c>
      <c r="T1864" s="6"/>
      <c r="U1864" s="283"/>
      <c r="V1864" s="283"/>
      <c r="W1864" s="164"/>
      <c r="X1864" s="99"/>
      <c r="Y1864" s="58"/>
      <c r="Z1864" s="58"/>
      <c r="AA1864" s="58"/>
      <c r="AB1864" s="58"/>
      <c r="AC1864" s="58"/>
      <c r="AD1864" s="58"/>
      <c r="AE1864" s="58"/>
      <c r="AF1864" s="58"/>
      <c r="AG1864" s="58"/>
      <c r="AH1864" s="58"/>
      <c r="AI1864" s="58"/>
      <c r="AJ1864" s="58"/>
      <c r="AM1864" s="127"/>
      <c r="AN1864" s="127"/>
    </row>
    <row r="1865" spans="1:40" s="66" customFormat="1" ht="29.25" hidden="1" customHeight="1" thickTop="1" thickBot="1">
      <c r="A1865" s="26"/>
      <c r="B1865" s="184"/>
      <c r="C1865" s="64"/>
      <c r="D1865" s="56"/>
      <c r="E1865" s="53" t="str">
        <f>+IF(J1865="","",SUBTOTAL(3,J$8:J1865))</f>
        <v/>
      </c>
      <c r="F1865" s="201"/>
      <c r="G1865" s="25"/>
      <c r="H1865" s="28">
        <v>9891</v>
      </c>
      <c r="I1865" s="65"/>
      <c r="J1865" s="25"/>
      <c r="K1865" s="26" t="str">
        <f t="shared" si="153"/>
        <v/>
      </c>
      <c r="L1865" s="169"/>
      <c r="M1865" s="25"/>
      <c r="N1865" s="38"/>
      <c r="P1865" s="63" t="str">
        <f t="shared" si="152"/>
        <v>.</v>
      </c>
      <c r="Q1865" s="63"/>
      <c r="R1865" s="63"/>
      <c r="S1865" s="6" t="str">
        <f t="shared" ref="S1865:S1928" si="154">$U$5&amp;H1865&amp;$U$7&amp;L1865&amp;$U$7</f>
        <v xml:space="preserve">فاتورة رقم 9891  </v>
      </c>
      <c r="T1865" s="6"/>
      <c r="U1865" s="283"/>
      <c r="V1865" s="283"/>
      <c r="W1865" s="164"/>
      <c r="X1865" s="99"/>
      <c r="Y1865" s="58"/>
      <c r="Z1865" s="58"/>
      <c r="AA1865" s="58"/>
      <c r="AB1865" s="58"/>
      <c r="AC1865" s="58"/>
      <c r="AD1865" s="58"/>
      <c r="AE1865" s="58"/>
      <c r="AF1865" s="58"/>
      <c r="AG1865" s="58"/>
      <c r="AH1865" s="58"/>
      <c r="AI1865" s="58"/>
      <c r="AJ1865" s="58"/>
      <c r="AM1865" s="127"/>
      <c r="AN1865" s="127"/>
    </row>
    <row r="1866" spans="1:40" s="66" customFormat="1" ht="29.25" hidden="1" customHeight="1" thickTop="1" thickBot="1">
      <c r="A1866" s="26"/>
      <c r="B1866" s="184"/>
      <c r="C1866" s="64"/>
      <c r="D1866" s="56"/>
      <c r="E1866" s="53" t="str">
        <f>+IF(J1866="","",SUBTOTAL(3,J$8:J1866))</f>
        <v/>
      </c>
      <c r="F1866" s="201"/>
      <c r="G1866" s="25"/>
      <c r="H1866" s="28">
        <v>9892</v>
      </c>
      <c r="I1866" s="65"/>
      <c r="J1866" s="25"/>
      <c r="K1866" s="26" t="str">
        <f t="shared" si="153"/>
        <v/>
      </c>
      <c r="L1866" s="169"/>
      <c r="M1866" s="25"/>
      <c r="N1866" s="38"/>
      <c r="P1866" s="63" t="str">
        <f t="shared" si="152"/>
        <v>.</v>
      </c>
      <c r="Q1866" s="63"/>
      <c r="R1866" s="63"/>
      <c r="S1866" s="6" t="str">
        <f t="shared" si="154"/>
        <v xml:space="preserve">فاتورة رقم 9892  </v>
      </c>
      <c r="T1866" s="6"/>
      <c r="U1866" s="283"/>
      <c r="V1866" s="283"/>
      <c r="W1866" s="164"/>
      <c r="X1866" s="99"/>
      <c r="Y1866" s="58"/>
      <c r="Z1866" s="58"/>
      <c r="AA1866" s="58"/>
      <c r="AB1866" s="58"/>
      <c r="AC1866" s="58"/>
      <c r="AD1866" s="58"/>
      <c r="AE1866" s="58"/>
      <c r="AF1866" s="58"/>
      <c r="AG1866" s="58"/>
      <c r="AH1866" s="58"/>
      <c r="AI1866" s="58"/>
      <c r="AJ1866" s="58"/>
      <c r="AM1866" s="127"/>
      <c r="AN1866" s="127"/>
    </row>
    <row r="1867" spans="1:40" s="66" customFormat="1" ht="29.25" hidden="1" customHeight="1" thickTop="1" thickBot="1">
      <c r="A1867" s="26"/>
      <c r="B1867" s="184"/>
      <c r="C1867" s="64"/>
      <c r="D1867" s="56"/>
      <c r="E1867" s="53" t="str">
        <f>+IF(J1867="","",SUBTOTAL(3,J$8:J1867))</f>
        <v/>
      </c>
      <c r="F1867" s="201"/>
      <c r="G1867" s="25"/>
      <c r="H1867" s="28">
        <v>9893</v>
      </c>
      <c r="I1867" s="65"/>
      <c r="J1867" s="25"/>
      <c r="K1867" s="26" t="str">
        <f t="shared" si="153"/>
        <v/>
      </c>
      <c r="L1867" s="169"/>
      <c r="M1867" s="25"/>
      <c r="N1867" s="38"/>
      <c r="P1867" s="63" t="str">
        <f t="shared" si="152"/>
        <v>.</v>
      </c>
      <c r="Q1867" s="63"/>
      <c r="R1867" s="63"/>
      <c r="S1867" s="6" t="str">
        <f t="shared" si="154"/>
        <v xml:space="preserve">فاتورة رقم 9893  </v>
      </c>
      <c r="T1867" s="6"/>
      <c r="U1867" s="283"/>
      <c r="V1867" s="283"/>
      <c r="W1867" s="164"/>
      <c r="X1867" s="99"/>
      <c r="Y1867" s="58"/>
      <c r="Z1867" s="58"/>
      <c r="AA1867" s="58"/>
      <c r="AB1867" s="58"/>
      <c r="AC1867" s="58"/>
      <c r="AD1867" s="58"/>
      <c r="AE1867" s="58"/>
      <c r="AF1867" s="58"/>
      <c r="AG1867" s="58"/>
      <c r="AH1867" s="58"/>
      <c r="AI1867" s="58"/>
      <c r="AJ1867" s="58"/>
      <c r="AM1867" s="127"/>
      <c r="AN1867" s="127"/>
    </row>
    <row r="1868" spans="1:40" s="66" customFormat="1" ht="29.25" hidden="1" customHeight="1" thickTop="1" thickBot="1">
      <c r="A1868" s="26"/>
      <c r="B1868" s="184"/>
      <c r="C1868" s="64"/>
      <c r="D1868" s="56"/>
      <c r="E1868" s="53" t="str">
        <f>+IF(J1868="","",SUBTOTAL(3,J$8:J1868))</f>
        <v/>
      </c>
      <c r="F1868" s="201"/>
      <c r="G1868" s="25"/>
      <c r="H1868" s="28">
        <v>9894</v>
      </c>
      <c r="I1868" s="65"/>
      <c r="J1868" s="25"/>
      <c r="K1868" s="26" t="str">
        <f t="shared" si="153"/>
        <v/>
      </c>
      <c r="L1868" s="169"/>
      <c r="M1868" s="25"/>
      <c r="N1868" s="38"/>
      <c r="P1868" s="63" t="str">
        <f t="shared" si="152"/>
        <v>.</v>
      </c>
      <c r="Q1868" s="63"/>
      <c r="R1868" s="63"/>
      <c r="S1868" s="6" t="str">
        <f t="shared" si="154"/>
        <v xml:space="preserve">فاتورة رقم 9894  </v>
      </c>
      <c r="T1868" s="6"/>
      <c r="U1868" s="283"/>
      <c r="V1868" s="283"/>
      <c r="W1868" s="164"/>
      <c r="X1868" s="99"/>
      <c r="Y1868" s="58"/>
      <c r="Z1868" s="58"/>
      <c r="AA1868" s="58"/>
      <c r="AB1868" s="58"/>
      <c r="AC1868" s="58"/>
      <c r="AD1868" s="58"/>
      <c r="AE1868" s="58"/>
      <c r="AF1868" s="58"/>
      <c r="AG1868" s="58"/>
      <c r="AH1868" s="58"/>
      <c r="AI1868" s="58"/>
      <c r="AJ1868" s="58"/>
      <c r="AM1868" s="127"/>
      <c r="AN1868" s="127"/>
    </row>
    <row r="1869" spans="1:40" s="66" customFormat="1" ht="29.25" hidden="1" customHeight="1" thickTop="1" thickBot="1">
      <c r="A1869" s="26"/>
      <c r="B1869" s="184"/>
      <c r="C1869" s="64"/>
      <c r="D1869" s="56"/>
      <c r="E1869" s="53" t="str">
        <f>+IF(J1869="","",SUBTOTAL(3,J$8:J1869))</f>
        <v/>
      </c>
      <c r="F1869" s="201"/>
      <c r="G1869" s="25"/>
      <c r="H1869" s="28">
        <v>9895</v>
      </c>
      <c r="I1869" s="65"/>
      <c r="J1869" s="25"/>
      <c r="K1869" s="26" t="str">
        <f t="shared" si="153"/>
        <v/>
      </c>
      <c r="L1869" s="169"/>
      <c r="M1869" s="25"/>
      <c r="N1869" s="38"/>
      <c r="P1869" s="63" t="str">
        <f t="shared" ref="P1869:P1932" si="155">IF(O1869&gt;0,N1869-O1869,".")</f>
        <v>.</v>
      </c>
      <c r="Q1869" s="63"/>
      <c r="R1869" s="63"/>
      <c r="S1869" s="6" t="str">
        <f t="shared" si="154"/>
        <v xml:space="preserve">فاتورة رقم 9895  </v>
      </c>
      <c r="T1869" s="6"/>
      <c r="U1869" s="283"/>
      <c r="V1869" s="283"/>
      <c r="W1869" s="164"/>
      <c r="X1869" s="99"/>
      <c r="Y1869" s="58"/>
      <c r="Z1869" s="58"/>
      <c r="AA1869" s="58"/>
      <c r="AB1869" s="58"/>
      <c r="AC1869" s="58"/>
      <c r="AD1869" s="58"/>
      <c r="AE1869" s="58"/>
      <c r="AF1869" s="58"/>
      <c r="AG1869" s="58"/>
      <c r="AH1869" s="58"/>
      <c r="AI1869" s="58"/>
      <c r="AJ1869" s="58"/>
      <c r="AM1869" s="127"/>
      <c r="AN1869" s="127"/>
    </row>
    <row r="1870" spans="1:40" s="66" customFormat="1" ht="29.25" hidden="1" customHeight="1" thickTop="1" thickBot="1">
      <c r="A1870" s="26"/>
      <c r="B1870" s="184"/>
      <c r="C1870" s="64"/>
      <c r="D1870" s="56"/>
      <c r="E1870" s="53" t="str">
        <f>+IF(J1870="","",SUBTOTAL(3,J$8:J1870))</f>
        <v/>
      </c>
      <c r="F1870" s="201"/>
      <c r="G1870" s="25"/>
      <c r="H1870" s="28">
        <v>9896</v>
      </c>
      <c r="I1870" s="65"/>
      <c r="J1870" s="25"/>
      <c r="K1870" s="26" t="str">
        <f t="shared" ref="K1870:K1933" si="156">D1870&amp;C1870</f>
        <v/>
      </c>
      <c r="L1870" s="169"/>
      <c r="M1870" s="25"/>
      <c r="N1870" s="38"/>
      <c r="P1870" s="63" t="str">
        <f t="shared" si="155"/>
        <v>.</v>
      </c>
      <c r="Q1870" s="63"/>
      <c r="R1870" s="63"/>
      <c r="S1870" s="6" t="str">
        <f t="shared" si="154"/>
        <v xml:space="preserve">فاتورة رقم 9896  </v>
      </c>
      <c r="T1870" s="6"/>
      <c r="U1870" s="283"/>
      <c r="V1870" s="283"/>
      <c r="W1870" s="164"/>
      <c r="X1870" s="99"/>
      <c r="Y1870" s="58"/>
      <c r="Z1870" s="58"/>
      <c r="AA1870" s="58"/>
      <c r="AB1870" s="58"/>
      <c r="AC1870" s="58"/>
      <c r="AD1870" s="58"/>
      <c r="AE1870" s="58"/>
      <c r="AF1870" s="58"/>
      <c r="AG1870" s="58"/>
      <c r="AH1870" s="58"/>
      <c r="AI1870" s="58"/>
      <c r="AJ1870" s="58"/>
      <c r="AM1870" s="127"/>
      <c r="AN1870" s="127"/>
    </row>
    <row r="1871" spans="1:40" s="66" customFormat="1" ht="29.25" hidden="1" customHeight="1" thickTop="1" thickBot="1">
      <c r="A1871" s="26"/>
      <c r="B1871" s="184"/>
      <c r="C1871" s="64"/>
      <c r="D1871" s="56"/>
      <c r="E1871" s="53" t="str">
        <f>+IF(J1871="","",SUBTOTAL(3,J$8:J1871))</f>
        <v/>
      </c>
      <c r="F1871" s="201"/>
      <c r="G1871" s="25"/>
      <c r="H1871" s="28">
        <v>9897</v>
      </c>
      <c r="I1871" s="65"/>
      <c r="J1871" s="25"/>
      <c r="K1871" s="26" t="str">
        <f t="shared" si="156"/>
        <v/>
      </c>
      <c r="L1871" s="169"/>
      <c r="M1871" s="25"/>
      <c r="N1871" s="38"/>
      <c r="P1871" s="63" t="str">
        <f t="shared" si="155"/>
        <v>.</v>
      </c>
      <c r="Q1871" s="63"/>
      <c r="R1871" s="63"/>
      <c r="S1871" s="6" t="str">
        <f t="shared" si="154"/>
        <v xml:space="preserve">فاتورة رقم 9897  </v>
      </c>
      <c r="T1871" s="6"/>
      <c r="U1871" s="283"/>
      <c r="V1871" s="283"/>
      <c r="W1871" s="164"/>
      <c r="X1871" s="99"/>
      <c r="Y1871" s="58"/>
      <c r="Z1871" s="58"/>
      <c r="AA1871" s="58"/>
      <c r="AB1871" s="58"/>
      <c r="AC1871" s="58"/>
      <c r="AD1871" s="58"/>
      <c r="AE1871" s="58"/>
      <c r="AF1871" s="58"/>
      <c r="AG1871" s="58"/>
      <c r="AH1871" s="58"/>
      <c r="AI1871" s="58"/>
      <c r="AJ1871" s="58"/>
      <c r="AM1871" s="127"/>
      <c r="AN1871" s="127"/>
    </row>
    <row r="1872" spans="1:40" s="66" customFormat="1" ht="29.25" hidden="1" customHeight="1" thickTop="1" thickBot="1">
      <c r="A1872" s="26"/>
      <c r="B1872" s="184"/>
      <c r="C1872" s="64"/>
      <c r="D1872" s="56"/>
      <c r="E1872" s="53" t="str">
        <f>+IF(J1872="","",SUBTOTAL(3,J$8:J1872))</f>
        <v/>
      </c>
      <c r="F1872" s="201"/>
      <c r="G1872" s="25"/>
      <c r="H1872" s="28">
        <v>9898</v>
      </c>
      <c r="I1872" s="65"/>
      <c r="J1872" s="25"/>
      <c r="K1872" s="26" t="str">
        <f t="shared" si="156"/>
        <v/>
      </c>
      <c r="L1872" s="169"/>
      <c r="M1872" s="25"/>
      <c r="N1872" s="38"/>
      <c r="P1872" s="63" t="str">
        <f t="shared" si="155"/>
        <v>.</v>
      </c>
      <c r="Q1872" s="63"/>
      <c r="R1872" s="63"/>
      <c r="S1872" s="6" t="str">
        <f t="shared" si="154"/>
        <v xml:space="preserve">فاتورة رقم 9898  </v>
      </c>
      <c r="T1872" s="6"/>
      <c r="U1872" s="283"/>
      <c r="V1872" s="283"/>
      <c r="W1872" s="164"/>
      <c r="X1872" s="99"/>
      <c r="Y1872" s="58"/>
      <c r="Z1872" s="58"/>
      <c r="AA1872" s="58"/>
      <c r="AB1872" s="58"/>
      <c r="AC1872" s="58"/>
      <c r="AD1872" s="58"/>
      <c r="AE1872" s="58"/>
      <c r="AF1872" s="58"/>
      <c r="AG1872" s="58"/>
      <c r="AH1872" s="58"/>
      <c r="AI1872" s="58"/>
      <c r="AJ1872" s="58"/>
      <c r="AM1872" s="127"/>
      <c r="AN1872" s="127"/>
    </row>
    <row r="1873" spans="1:40" s="66" customFormat="1" ht="29.25" hidden="1" customHeight="1" thickTop="1" thickBot="1">
      <c r="A1873" s="26"/>
      <c r="B1873" s="184"/>
      <c r="C1873" s="64"/>
      <c r="D1873" s="56"/>
      <c r="E1873" s="53" t="str">
        <f>+IF(J1873="","",SUBTOTAL(3,J$8:J1873))</f>
        <v/>
      </c>
      <c r="F1873" s="201"/>
      <c r="G1873" s="25"/>
      <c r="H1873" s="28">
        <v>9899</v>
      </c>
      <c r="I1873" s="65"/>
      <c r="J1873" s="25"/>
      <c r="K1873" s="26" t="str">
        <f t="shared" si="156"/>
        <v/>
      </c>
      <c r="L1873" s="169"/>
      <c r="M1873" s="25"/>
      <c r="N1873" s="38"/>
      <c r="P1873" s="63" t="str">
        <f t="shared" si="155"/>
        <v>.</v>
      </c>
      <c r="Q1873" s="63"/>
      <c r="R1873" s="63"/>
      <c r="S1873" s="6" t="str">
        <f t="shared" si="154"/>
        <v xml:space="preserve">فاتورة رقم 9899  </v>
      </c>
      <c r="T1873" s="6"/>
      <c r="U1873" s="283"/>
      <c r="V1873" s="283"/>
      <c r="W1873" s="164"/>
      <c r="X1873" s="99"/>
      <c r="Y1873" s="58"/>
      <c r="Z1873" s="58"/>
      <c r="AA1873" s="58"/>
      <c r="AB1873" s="58"/>
      <c r="AC1873" s="58"/>
      <c r="AD1873" s="58"/>
      <c r="AE1873" s="58"/>
      <c r="AF1873" s="58"/>
      <c r="AG1873" s="58"/>
      <c r="AH1873" s="58"/>
      <c r="AI1873" s="58"/>
      <c r="AJ1873" s="58"/>
      <c r="AM1873" s="127"/>
      <c r="AN1873" s="127"/>
    </row>
    <row r="1874" spans="1:40" s="66" customFormat="1" ht="29.25" hidden="1" customHeight="1" thickTop="1" thickBot="1">
      <c r="A1874" s="26"/>
      <c r="B1874" s="184"/>
      <c r="C1874" s="64"/>
      <c r="D1874" s="56"/>
      <c r="E1874" s="53" t="str">
        <f>+IF(J1874="","",SUBTOTAL(3,J$8:J1874))</f>
        <v/>
      </c>
      <c r="F1874" s="201"/>
      <c r="G1874" s="25"/>
      <c r="H1874" s="28">
        <v>9900</v>
      </c>
      <c r="I1874" s="65"/>
      <c r="J1874" s="25"/>
      <c r="K1874" s="26" t="str">
        <f t="shared" si="156"/>
        <v/>
      </c>
      <c r="L1874" s="169"/>
      <c r="M1874" s="25"/>
      <c r="N1874" s="38"/>
      <c r="P1874" s="63" t="str">
        <f t="shared" si="155"/>
        <v>.</v>
      </c>
      <c r="Q1874" s="63"/>
      <c r="R1874" s="63"/>
      <c r="S1874" s="6" t="str">
        <f t="shared" si="154"/>
        <v xml:space="preserve">فاتورة رقم 9900  </v>
      </c>
      <c r="T1874" s="6"/>
      <c r="U1874" s="283"/>
      <c r="V1874" s="283"/>
      <c r="W1874" s="164"/>
      <c r="X1874" s="99"/>
      <c r="Y1874" s="58"/>
      <c r="Z1874" s="58"/>
      <c r="AA1874" s="58"/>
      <c r="AB1874" s="58"/>
      <c r="AC1874" s="58"/>
      <c r="AD1874" s="58"/>
      <c r="AE1874" s="58"/>
      <c r="AF1874" s="58"/>
      <c r="AG1874" s="58"/>
      <c r="AH1874" s="58"/>
      <c r="AI1874" s="58"/>
      <c r="AJ1874" s="58"/>
      <c r="AM1874" s="127"/>
      <c r="AN1874" s="127"/>
    </row>
    <row r="1875" spans="1:40" s="66" customFormat="1" ht="29.25" hidden="1" customHeight="1" thickTop="1" thickBot="1">
      <c r="A1875" s="26"/>
      <c r="B1875" s="184"/>
      <c r="C1875" s="64"/>
      <c r="D1875" s="56"/>
      <c r="E1875" s="53" t="str">
        <f>+IF(J1875="","",SUBTOTAL(3,J$8:J1875))</f>
        <v/>
      </c>
      <c r="F1875" s="201"/>
      <c r="G1875" s="25"/>
      <c r="H1875" s="28">
        <v>9901</v>
      </c>
      <c r="I1875" s="65"/>
      <c r="J1875" s="25"/>
      <c r="K1875" s="26" t="str">
        <f t="shared" si="156"/>
        <v/>
      </c>
      <c r="L1875" s="169"/>
      <c r="M1875" s="25"/>
      <c r="N1875" s="38"/>
      <c r="P1875" s="63" t="str">
        <f t="shared" si="155"/>
        <v>.</v>
      </c>
      <c r="Q1875" s="63"/>
      <c r="R1875" s="63"/>
      <c r="S1875" s="6" t="str">
        <f t="shared" si="154"/>
        <v xml:space="preserve">فاتورة رقم 9901  </v>
      </c>
      <c r="T1875" s="6"/>
      <c r="U1875" s="283"/>
      <c r="V1875" s="283"/>
      <c r="W1875" s="164"/>
      <c r="X1875" s="99"/>
      <c r="Y1875" s="58"/>
      <c r="Z1875" s="58"/>
      <c r="AA1875" s="58"/>
      <c r="AB1875" s="58"/>
      <c r="AC1875" s="58"/>
      <c r="AD1875" s="58"/>
      <c r="AE1875" s="58"/>
      <c r="AF1875" s="58"/>
      <c r="AG1875" s="58"/>
      <c r="AH1875" s="58"/>
      <c r="AI1875" s="58"/>
      <c r="AJ1875" s="58"/>
      <c r="AM1875" s="127"/>
      <c r="AN1875" s="127"/>
    </row>
    <row r="1876" spans="1:40" s="66" customFormat="1" ht="29.25" hidden="1" customHeight="1" thickTop="1" thickBot="1">
      <c r="A1876" s="26"/>
      <c r="B1876" s="184"/>
      <c r="C1876" s="64"/>
      <c r="D1876" s="56"/>
      <c r="E1876" s="53" t="str">
        <f>+IF(J1876="","",SUBTOTAL(3,J$8:J1876))</f>
        <v/>
      </c>
      <c r="F1876" s="201"/>
      <c r="G1876" s="25"/>
      <c r="H1876" s="28">
        <v>9902</v>
      </c>
      <c r="I1876" s="65"/>
      <c r="J1876" s="25"/>
      <c r="K1876" s="26" t="str">
        <f t="shared" si="156"/>
        <v/>
      </c>
      <c r="L1876" s="169"/>
      <c r="M1876" s="25"/>
      <c r="N1876" s="38"/>
      <c r="P1876" s="63" t="str">
        <f t="shared" si="155"/>
        <v>.</v>
      </c>
      <c r="Q1876" s="63"/>
      <c r="R1876" s="63"/>
      <c r="S1876" s="6" t="str">
        <f t="shared" si="154"/>
        <v xml:space="preserve">فاتورة رقم 9902  </v>
      </c>
      <c r="T1876" s="6"/>
      <c r="U1876" s="283"/>
      <c r="V1876" s="283"/>
      <c r="W1876" s="164"/>
      <c r="X1876" s="99"/>
      <c r="Y1876" s="58"/>
      <c r="Z1876" s="58"/>
      <c r="AA1876" s="58"/>
      <c r="AB1876" s="58"/>
      <c r="AC1876" s="58"/>
      <c r="AD1876" s="58"/>
      <c r="AE1876" s="58"/>
      <c r="AF1876" s="58"/>
      <c r="AG1876" s="58"/>
      <c r="AH1876" s="58"/>
      <c r="AI1876" s="58"/>
      <c r="AJ1876" s="58"/>
      <c r="AM1876" s="127"/>
      <c r="AN1876" s="127"/>
    </row>
    <row r="1877" spans="1:40" s="66" customFormat="1" ht="29.25" hidden="1" customHeight="1" thickTop="1" thickBot="1">
      <c r="A1877" s="26"/>
      <c r="B1877" s="184"/>
      <c r="C1877" s="64"/>
      <c r="D1877" s="56"/>
      <c r="E1877" s="53" t="str">
        <f>+IF(J1877="","",SUBTOTAL(3,J$8:J1877))</f>
        <v/>
      </c>
      <c r="F1877" s="201"/>
      <c r="G1877" s="25"/>
      <c r="H1877" s="28">
        <v>9903</v>
      </c>
      <c r="I1877" s="65"/>
      <c r="J1877" s="25"/>
      <c r="K1877" s="26" t="str">
        <f t="shared" si="156"/>
        <v/>
      </c>
      <c r="L1877" s="169"/>
      <c r="M1877" s="25"/>
      <c r="N1877" s="38"/>
      <c r="P1877" s="63" t="str">
        <f t="shared" si="155"/>
        <v>.</v>
      </c>
      <c r="Q1877" s="63"/>
      <c r="R1877" s="63"/>
      <c r="S1877" s="6" t="str">
        <f t="shared" si="154"/>
        <v xml:space="preserve">فاتورة رقم 9903  </v>
      </c>
      <c r="T1877" s="6"/>
      <c r="U1877" s="283"/>
      <c r="V1877" s="283"/>
      <c r="W1877" s="164"/>
      <c r="X1877" s="99"/>
      <c r="Y1877" s="58"/>
      <c r="Z1877" s="58"/>
      <c r="AA1877" s="58"/>
      <c r="AB1877" s="58"/>
      <c r="AC1877" s="58"/>
      <c r="AD1877" s="58"/>
      <c r="AE1877" s="58"/>
      <c r="AF1877" s="58"/>
      <c r="AG1877" s="58"/>
      <c r="AH1877" s="58"/>
      <c r="AI1877" s="58"/>
      <c r="AJ1877" s="58"/>
      <c r="AM1877" s="127"/>
      <c r="AN1877" s="127"/>
    </row>
    <row r="1878" spans="1:40" s="66" customFormat="1" ht="29.25" hidden="1" customHeight="1" thickTop="1" thickBot="1">
      <c r="A1878" s="26"/>
      <c r="B1878" s="184"/>
      <c r="C1878" s="64"/>
      <c r="D1878" s="56"/>
      <c r="E1878" s="53" t="str">
        <f>+IF(J1878="","",SUBTOTAL(3,J$8:J1878))</f>
        <v/>
      </c>
      <c r="F1878" s="201"/>
      <c r="G1878" s="25"/>
      <c r="H1878" s="28">
        <v>9904</v>
      </c>
      <c r="I1878" s="65"/>
      <c r="J1878" s="25"/>
      <c r="K1878" s="26" t="str">
        <f t="shared" si="156"/>
        <v/>
      </c>
      <c r="L1878" s="169"/>
      <c r="M1878" s="25"/>
      <c r="N1878" s="38"/>
      <c r="P1878" s="63" t="str">
        <f t="shared" si="155"/>
        <v>.</v>
      </c>
      <c r="Q1878" s="63"/>
      <c r="R1878" s="63"/>
      <c r="S1878" s="6" t="str">
        <f t="shared" si="154"/>
        <v xml:space="preserve">فاتورة رقم 9904  </v>
      </c>
      <c r="T1878" s="6"/>
      <c r="U1878" s="283"/>
      <c r="V1878" s="283"/>
      <c r="W1878" s="164"/>
      <c r="X1878" s="99"/>
      <c r="Y1878" s="58"/>
      <c r="Z1878" s="58"/>
      <c r="AA1878" s="58"/>
      <c r="AB1878" s="58"/>
      <c r="AC1878" s="58"/>
      <c r="AD1878" s="58"/>
      <c r="AE1878" s="58"/>
      <c r="AF1878" s="58"/>
      <c r="AG1878" s="58"/>
      <c r="AH1878" s="58"/>
      <c r="AI1878" s="58"/>
      <c r="AJ1878" s="58"/>
      <c r="AM1878" s="127"/>
      <c r="AN1878" s="127"/>
    </row>
    <row r="1879" spans="1:40" s="66" customFormat="1" ht="29.25" hidden="1" customHeight="1" thickTop="1" thickBot="1">
      <c r="A1879" s="26"/>
      <c r="B1879" s="184"/>
      <c r="C1879" s="64"/>
      <c r="D1879" s="56"/>
      <c r="E1879" s="53" t="str">
        <f>+IF(J1879="","",SUBTOTAL(3,J$8:J1879))</f>
        <v/>
      </c>
      <c r="F1879" s="201"/>
      <c r="G1879" s="25"/>
      <c r="H1879" s="28">
        <v>9905</v>
      </c>
      <c r="I1879" s="65"/>
      <c r="J1879" s="25"/>
      <c r="K1879" s="26" t="str">
        <f t="shared" si="156"/>
        <v/>
      </c>
      <c r="L1879" s="169"/>
      <c r="M1879" s="25"/>
      <c r="N1879" s="38"/>
      <c r="P1879" s="63" t="str">
        <f t="shared" si="155"/>
        <v>.</v>
      </c>
      <c r="Q1879" s="63"/>
      <c r="R1879" s="63"/>
      <c r="S1879" s="6" t="str">
        <f t="shared" si="154"/>
        <v xml:space="preserve">فاتورة رقم 9905  </v>
      </c>
      <c r="T1879" s="6"/>
      <c r="U1879" s="283"/>
      <c r="V1879" s="283"/>
      <c r="W1879" s="164"/>
      <c r="X1879" s="99"/>
      <c r="Y1879" s="58"/>
      <c r="Z1879" s="58"/>
      <c r="AA1879" s="58"/>
      <c r="AB1879" s="58"/>
      <c r="AC1879" s="58"/>
      <c r="AD1879" s="58"/>
      <c r="AE1879" s="58"/>
      <c r="AF1879" s="58"/>
      <c r="AG1879" s="58"/>
      <c r="AH1879" s="58"/>
      <c r="AI1879" s="58"/>
      <c r="AJ1879" s="58"/>
      <c r="AM1879" s="127"/>
      <c r="AN1879" s="127"/>
    </row>
    <row r="1880" spans="1:40" s="66" customFormat="1" ht="29.25" hidden="1" customHeight="1" thickTop="1" thickBot="1">
      <c r="A1880" s="26"/>
      <c r="B1880" s="184"/>
      <c r="C1880" s="64"/>
      <c r="D1880" s="56"/>
      <c r="E1880" s="53" t="str">
        <f>+IF(J1880="","",SUBTOTAL(3,J$8:J1880))</f>
        <v/>
      </c>
      <c r="F1880" s="201"/>
      <c r="G1880" s="25"/>
      <c r="H1880" s="28">
        <v>9906</v>
      </c>
      <c r="I1880" s="65"/>
      <c r="J1880" s="25"/>
      <c r="K1880" s="26" t="str">
        <f t="shared" si="156"/>
        <v/>
      </c>
      <c r="L1880" s="169"/>
      <c r="M1880" s="25"/>
      <c r="N1880" s="38"/>
      <c r="P1880" s="63" t="str">
        <f t="shared" si="155"/>
        <v>.</v>
      </c>
      <c r="Q1880" s="63"/>
      <c r="R1880" s="63"/>
      <c r="S1880" s="6" t="str">
        <f t="shared" si="154"/>
        <v xml:space="preserve">فاتورة رقم 9906  </v>
      </c>
      <c r="T1880" s="6"/>
      <c r="U1880" s="283"/>
      <c r="V1880" s="283"/>
      <c r="W1880" s="164"/>
      <c r="X1880" s="99"/>
      <c r="Y1880" s="58"/>
      <c r="Z1880" s="58"/>
      <c r="AA1880" s="58"/>
      <c r="AB1880" s="58"/>
      <c r="AC1880" s="58"/>
      <c r="AD1880" s="58"/>
      <c r="AE1880" s="58"/>
      <c r="AF1880" s="58"/>
      <c r="AG1880" s="58"/>
      <c r="AH1880" s="58"/>
      <c r="AI1880" s="58"/>
      <c r="AJ1880" s="58"/>
      <c r="AM1880" s="127"/>
      <c r="AN1880" s="127"/>
    </row>
    <row r="1881" spans="1:40" s="66" customFormat="1" ht="29.25" hidden="1" customHeight="1" thickTop="1" thickBot="1">
      <c r="A1881" s="26"/>
      <c r="B1881" s="184"/>
      <c r="C1881" s="64"/>
      <c r="D1881" s="56"/>
      <c r="E1881" s="53" t="str">
        <f>+IF(J1881="","",SUBTOTAL(3,J$8:J1881))</f>
        <v/>
      </c>
      <c r="F1881" s="201"/>
      <c r="G1881" s="25"/>
      <c r="H1881" s="28">
        <v>9907</v>
      </c>
      <c r="I1881" s="65"/>
      <c r="J1881" s="25"/>
      <c r="K1881" s="26" t="str">
        <f t="shared" si="156"/>
        <v/>
      </c>
      <c r="L1881" s="169"/>
      <c r="M1881" s="25"/>
      <c r="N1881" s="38"/>
      <c r="P1881" s="63" t="str">
        <f t="shared" si="155"/>
        <v>.</v>
      </c>
      <c r="Q1881" s="63"/>
      <c r="R1881" s="63"/>
      <c r="S1881" s="6" t="str">
        <f t="shared" si="154"/>
        <v xml:space="preserve">فاتورة رقم 9907  </v>
      </c>
      <c r="T1881" s="6"/>
      <c r="U1881" s="283"/>
      <c r="V1881" s="283"/>
      <c r="W1881" s="164"/>
      <c r="X1881" s="99"/>
      <c r="Y1881" s="58"/>
      <c r="Z1881" s="58"/>
      <c r="AA1881" s="58"/>
      <c r="AB1881" s="58"/>
      <c r="AC1881" s="58"/>
      <c r="AD1881" s="58"/>
      <c r="AE1881" s="58"/>
      <c r="AF1881" s="58"/>
      <c r="AG1881" s="58"/>
      <c r="AH1881" s="58"/>
      <c r="AI1881" s="58"/>
      <c r="AJ1881" s="58"/>
      <c r="AM1881" s="127"/>
      <c r="AN1881" s="127"/>
    </row>
    <row r="1882" spans="1:40" s="66" customFormat="1" ht="29.25" hidden="1" customHeight="1" thickTop="1" thickBot="1">
      <c r="A1882" s="26"/>
      <c r="B1882" s="184"/>
      <c r="C1882" s="64"/>
      <c r="D1882" s="56"/>
      <c r="E1882" s="53" t="str">
        <f>+IF(J1882="","",SUBTOTAL(3,J$8:J1882))</f>
        <v/>
      </c>
      <c r="F1882" s="201"/>
      <c r="G1882" s="25"/>
      <c r="H1882" s="28">
        <v>9908</v>
      </c>
      <c r="I1882" s="65"/>
      <c r="J1882" s="25"/>
      <c r="K1882" s="26" t="str">
        <f t="shared" si="156"/>
        <v/>
      </c>
      <c r="L1882" s="169"/>
      <c r="M1882" s="25"/>
      <c r="N1882" s="38"/>
      <c r="P1882" s="63" t="str">
        <f t="shared" si="155"/>
        <v>.</v>
      </c>
      <c r="Q1882" s="63"/>
      <c r="R1882" s="63"/>
      <c r="S1882" s="6" t="str">
        <f t="shared" si="154"/>
        <v xml:space="preserve">فاتورة رقم 9908  </v>
      </c>
      <c r="T1882" s="6"/>
      <c r="U1882" s="283"/>
      <c r="V1882" s="283"/>
      <c r="W1882" s="164"/>
      <c r="X1882" s="99"/>
      <c r="Y1882" s="58"/>
      <c r="Z1882" s="58"/>
      <c r="AA1882" s="58"/>
      <c r="AB1882" s="58"/>
      <c r="AC1882" s="58"/>
      <c r="AD1882" s="58"/>
      <c r="AE1882" s="58"/>
      <c r="AF1882" s="58"/>
      <c r="AG1882" s="58"/>
      <c r="AH1882" s="58"/>
      <c r="AI1882" s="58"/>
      <c r="AJ1882" s="58"/>
      <c r="AM1882" s="127"/>
      <c r="AN1882" s="127"/>
    </row>
    <row r="1883" spans="1:40" s="66" customFormat="1" ht="29.25" hidden="1" customHeight="1" thickTop="1" thickBot="1">
      <c r="A1883" s="26"/>
      <c r="B1883" s="184"/>
      <c r="C1883" s="64"/>
      <c r="D1883" s="56"/>
      <c r="E1883" s="53" t="str">
        <f>+IF(J1883="","",SUBTOTAL(3,J$8:J1883))</f>
        <v/>
      </c>
      <c r="F1883" s="201"/>
      <c r="G1883" s="25"/>
      <c r="H1883" s="28">
        <v>9909</v>
      </c>
      <c r="I1883" s="65"/>
      <c r="J1883" s="25"/>
      <c r="K1883" s="26" t="str">
        <f t="shared" si="156"/>
        <v/>
      </c>
      <c r="L1883" s="169"/>
      <c r="M1883" s="25"/>
      <c r="N1883" s="38"/>
      <c r="P1883" s="63" t="str">
        <f t="shared" si="155"/>
        <v>.</v>
      </c>
      <c r="Q1883" s="63"/>
      <c r="R1883" s="63"/>
      <c r="S1883" s="6" t="str">
        <f t="shared" si="154"/>
        <v xml:space="preserve">فاتورة رقم 9909  </v>
      </c>
      <c r="T1883" s="6"/>
      <c r="U1883" s="283"/>
      <c r="V1883" s="283"/>
      <c r="W1883" s="164"/>
      <c r="X1883" s="99"/>
      <c r="Y1883" s="58"/>
      <c r="Z1883" s="58"/>
      <c r="AA1883" s="58"/>
      <c r="AB1883" s="58"/>
      <c r="AC1883" s="58"/>
      <c r="AD1883" s="58"/>
      <c r="AE1883" s="58"/>
      <c r="AF1883" s="58"/>
      <c r="AG1883" s="58"/>
      <c r="AH1883" s="58"/>
      <c r="AI1883" s="58"/>
      <c r="AJ1883" s="58"/>
      <c r="AM1883" s="127"/>
      <c r="AN1883" s="127"/>
    </row>
    <row r="1884" spans="1:40" s="66" customFormat="1" ht="29.25" hidden="1" customHeight="1" thickTop="1" thickBot="1">
      <c r="A1884" s="26"/>
      <c r="B1884" s="184"/>
      <c r="C1884" s="64"/>
      <c r="D1884" s="56"/>
      <c r="E1884" s="53" t="str">
        <f>+IF(J1884="","",SUBTOTAL(3,J$8:J1884))</f>
        <v/>
      </c>
      <c r="F1884" s="201"/>
      <c r="G1884" s="25"/>
      <c r="H1884" s="28">
        <v>9910</v>
      </c>
      <c r="I1884" s="65"/>
      <c r="J1884" s="25"/>
      <c r="K1884" s="26" t="str">
        <f t="shared" si="156"/>
        <v/>
      </c>
      <c r="L1884" s="169"/>
      <c r="M1884" s="25"/>
      <c r="N1884" s="38"/>
      <c r="P1884" s="63" t="str">
        <f t="shared" si="155"/>
        <v>.</v>
      </c>
      <c r="Q1884" s="63"/>
      <c r="R1884" s="63"/>
      <c r="S1884" s="6" t="str">
        <f t="shared" si="154"/>
        <v xml:space="preserve">فاتورة رقم 9910  </v>
      </c>
      <c r="T1884" s="6"/>
      <c r="U1884" s="283"/>
      <c r="V1884" s="283"/>
      <c r="W1884" s="164"/>
      <c r="X1884" s="99"/>
      <c r="Y1884" s="58"/>
      <c r="Z1884" s="58"/>
      <c r="AA1884" s="58"/>
      <c r="AB1884" s="58"/>
      <c r="AC1884" s="58"/>
      <c r="AD1884" s="58"/>
      <c r="AE1884" s="58"/>
      <c r="AF1884" s="58"/>
      <c r="AG1884" s="58"/>
      <c r="AH1884" s="58"/>
      <c r="AI1884" s="58"/>
      <c r="AJ1884" s="58"/>
      <c r="AM1884" s="127"/>
      <c r="AN1884" s="127"/>
    </row>
    <row r="1885" spans="1:40" s="66" customFormat="1" ht="29.25" hidden="1" customHeight="1" thickTop="1" thickBot="1">
      <c r="A1885" s="26"/>
      <c r="B1885" s="184"/>
      <c r="C1885" s="64"/>
      <c r="D1885" s="56"/>
      <c r="E1885" s="53" t="str">
        <f>+IF(J1885="","",SUBTOTAL(3,J$8:J1885))</f>
        <v/>
      </c>
      <c r="F1885" s="201"/>
      <c r="G1885" s="25"/>
      <c r="H1885" s="28">
        <v>9911</v>
      </c>
      <c r="I1885" s="65"/>
      <c r="J1885" s="25"/>
      <c r="K1885" s="26" t="str">
        <f t="shared" si="156"/>
        <v/>
      </c>
      <c r="L1885" s="169"/>
      <c r="M1885" s="25"/>
      <c r="N1885" s="38"/>
      <c r="P1885" s="63" t="str">
        <f t="shared" si="155"/>
        <v>.</v>
      </c>
      <c r="Q1885" s="63"/>
      <c r="R1885" s="63"/>
      <c r="S1885" s="6" t="str">
        <f t="shared" si="154"/>
        <v xml:space="preserve">فاتورة رقم 9911  </v>
      </c>
      <c r="T1885" s="6"/>
      <c r="U1885" s="283"/>
      <c r="V1885" s="283"/>
      <c r="W1885" s="164"/>
      <c r="X1885" s="99"/>
      <c r="Y1885" s="58"/>
      <c r="Z1885" s="58"/>
      <c r="AA1885" s="58"/>
      <c r="AB1885" s="58"/>
      <c r="AC1885" s="58"/>
      <c r="AD1885" s="58"/>
      <c r="AE1885" s="58"/>
      <c r="AF1885" s="58"/>
      <c r="AG1885" s="58"/>
      <c r="AH1885" s="58"/>
      <c r="AI1885" s="58"/>
      <c r="AJ1885" s="58"/>
      <c r="AM1885" s="127"/>
      <c r="AN1885" s="127"/>
    </row>
    <row r="1886" spans="1:40" s="66" customFormat="1" ht="29.25" hidden="1" customHeight="1" thickTop="1" thickBot="1">
      <c r="A1886" s="26"/>
      <c r="B1886" s="184"/>
      <c r="C1886" s="64"/>
      <c r="D1886" s="56"/>
      <c r="E1886" s="53" t="str">
        <f>+IF(J1886="","",SUBTOTAL(3,J$8:J1886))</f>
        <v/>
      </c>
      <c r="F1886" s="201"/>
      <c r="G1886" s="25"/>
      <c r="H1886" s="28">
        <v>9912</v>
      </c>
      <c r="I1886" s="65"/>
      <c r="J1886" s="25"/>
      <c r="K1886" s="26" t="str">
        <f t="shared" si="156"/>
        <v/>
      </c>
      <c r="L1886" s="169"/>
      <c r="M1886" s="25"/>
      <c r="N1886" s="38"/>
      <c r="P1886" s="63" t="str">
        <f t="shared" si="155"/>
        <v>.</v>
      </c>
      <c r="Q1886" s="63"/>
      <c r="R1886" s="63"/>
      <c r="S1886" s="6" t="str">
        <f t="shared" si="154"/>
        <v xml:space="preserve">فاتورة رقم 9912  </v>
      </c>
      <c r="T1886" s="6"/>
      <c r="U1886" s="283"/>
      <c r="V1886" s="283"/>
      <c r="W1886" s="164"/>
      <c r="X1886" s="99"/>
      <c r="Y1886" s="58"/>
      <c r="Z1886" s="58"/>
      <c r="AA1886" s="58"/>
      <c r="AB1886" s="58"/>
      <c r="AC1886" s="58"/>
      <c r="AD1886" s="58"/>
      <c r="AE1886" s="58"/>
      <c r="AF1886" s="58"/>
      <c r="AG1886" s="58"/>
      <c r="AH1886" s="58"/>
      <c r="AI1886" s="58"/>
      <c r="AJ1886" s="58"/>
      <c r="AM1886" s="127"/>
      <c r="AN1886" s="127"/>
    </row>
    <row r="1887" spans="1:40" s="66" customFormat="1" ht="29.25" hidden="1" customHeight="1" thickTop="1" thickBot="1">
      <c r="A1887" s="26"/>
      <c r="B1887" s="184"/>
      <c r="C1887" s="64"/>
      <c r="D1887" s="56"/>
      <c r="E1887" s="53" t="str">
        <f>+IF(J1887="","",SUBTOTAL(3,J$8:J1887))</f>
        <v/>
      </c>
      <c r="F1887" s="201"/>
      <c r="G1887" s="25"/>
      <c r="H1887" s="28">
        <v>9913</v>
      </c>
      <c r="I1887" s="65"/>
      <c r="J1887" s="25"/>
      <c r="K1887" s="26" t="str">
        <f t="shared" si="156"/>
        <v/>
      </c>
      <c r="L1887" s="169"/>
      <c r="M1887" s="25"/>
      <c r="N1887" s="38"/>
      <c r="P1887" s="63" t="str">
        <f t="shared" si="155"/>
        <v>.</v>
      </c>
      <c r="Q1887" s="63"/>
      <c r="R1887" s="63"/>
      <c r="S1887" s="6" t="str">
        <f t="shared" si="154"/>
        <v xml:space="preserve">فاتورة رقم 9913  </v>
      </c>
      <c r="T1887" s="6"/>
      <c r="U1887" s="283"/>
      <c r="V1887" s="283"/>
      <c r="W1887" s="164"/>
      <c r="X1887" s="99"/>
      <c r="Y1887" s="58"/>
      <c r="Z1887" s="58"/>
      <c r="AA1887" s="58"/>
      <c r="AB1887" s="58"/>
      <c r="AC1887" s="58"/>
      <c r="AD1887" s="58"/>
      <c r="AE1887" s="58"/>
      <c r="AF1887" s="58"/>
      <c r="AG1887" s="58"/>
      <c r="AH1887" s="58"/>
      <c r="AI1887" s="58"/>
      <c r="AJ1887" s="58"/>
      <c r="AM1887" s="127"/>
      <c r="AN1887" s="127"/>
    </row>
    <row r="1888" spans="1:40" s="66" customFormat="1" ht="29.25" hidden="1" customHeight="1" thickTop="1" thickBot="1">
      <c r="A1888" s="26"/>
      <c r="B1888" s="184"/>
      <c r="C1888" s="64"/>
      <c r="D1888" s="56"/>
      <c r="E1888" s="53" t="str">
        <f>+IF(J1888="","",SUBTOTAL(3,J$8:J1888))</f>
        <v/>
      </c>
      <c r="F1888" s="201"/>
      <c r="G1888" s="25"/>
      <c r="H1888" s="28">
        <v>9914</v>
      </c>
      <c r="I1888" s="65"/>
      <c r="J1888" s="25"/>
      <c r="K1888" s="26" t="str">
        <f t="shared" si="156"/>
        <v/>
      </c>
      <c r="L1888" s="169"/>
      <c r="M1888" s="25"/>
      <c r="N1888" s="38"/>
      <c r="P1888" s="63" t="str">
        <f t="shared" si="155"/>
        <v>.</v>
      </c>
      <c r="Q1888" s="63"/>
      <c r="R1888" s="63"/>
      <c r="S1888" s="6" t="str">
        <f t="shared" si="154"/>
        <v xml:space="preserve">فاتورة رقم 9914  </v>
      </c>
      <c r="T1888" s="6"/>
      <c r="U1888" s="283"/>
      <c r="V1888" s="283"/>
      <c r="W1888" s="164"/>
      <c r="X1888" s="99"/>
      <c r="Y1888" s="58"/>
      <c r="Z1888" s="58"/>
      <c r="AA1888" s="58"/>
      <c r="AB1888" s="58"/>
      <c r="AC1888" s="58"/>
      <c r="AD1888" s="58"/>
      <c r="AE1888" s="58"/>
      <c r="AF1888" s="58"/>
      <c r="AG1888" s="58"/>
      <c r="AH1888" s="58"/>
      <c r="AI1888" s="58"/>
      <c r="AJ1888" s="58"/>
      <c r="AM1888" s="127"/>
      <c r="AN1888" s="127"/>
    </row>
    <row r="1889" spans="1:40" s="66" customFormat="1" ht="29.25" hidden="1" customHeight="1" thickTop="1" thickBot="1">
      <c r="A1889" s="26"/>
      <c r="B1889" s="184"/>
      <c r="C1889" s="64"/>
      <c r="D1889" s="56"/>
      <c r="E1889" s="53" t="str">
        <f>+IF(J1889="","",SUBTOTAL(3,J$8:J1889))</f>
        <v/>
      </c>
      <c r="F1889" s="201"/>
      <c r="G1889" s="25"/>
      <c r="H1889" s="28">
        <v>9915</v>
      </c>
      <c r="I1889" s="65"/>
      <c r="J1889" s="25"/>
      <c r="K1889" s="26" t="str">
        <f t="shared" si="156"/>
        <v/>
      </c>
      <c r="L1889" s="169"/>
      <c r="M1889" s="25"/>
      <c r="N1889" s="38"/>
      <c r="P1889" s="63" t="str">
        <f t="shared" si="155"/>
        <v>.</v>
      </c>
      <c r="Q1889" s="63"/>
      <c r="R1889" s="63"/>
      <c r="S1889" s="6" t="str">
        <f t="shared" si="154"/>
        <v xml:space="preserve">فاتورة رقم 9915  </v>
      </c>
      <c r="T1889" s="6"/>
      <c r="U1889" s="283"/>
      <c r="V1889" s="283"/>
      <c r="W1889" s="164"/>
      <c r="X1889" s="99"/>
      <c r="Y1889" s="58"/>
      <c r="Z1889" s="58"/>
      <c r="AA1889" s="58"/>
      <c r="AB1889" s="58"/>
      <c r="AC1889" s="58"/>
      <c r="AD1889" s="58"/>
      <c r="AE1889" s="58"/>
      <c r="AF1889" s="58"/>
      <c r="AG1889" s="58"/>
      <c r="AH1889" s="58"/>
      <c r="AI1889" s="58"/>
      <c r="AJ1889" s="58"/>
      <c r="AM1889" s="127"/>
      <c r="AN1889" s="127"/>
    </row>
    <row r="1890" spans="1:40" s="66" customFormat="1" ht="29.25" hidden="1" customHeight="1" thickTop="1" thickBot="1">
      <c r="A1890" s="26"/>
      <c r="B1890" s="184"/>
      <c r="C1890" s="64"/>
      <c r="D1890" s="56"/>
      <c r="E1890" s="53" t="str">
        <f>+IF(J1890="","",SUBTOTAL(3,J$8:J1890))</f>
        <v/>
      </c>
      <c r="F1890" s="201"/>
      <c r="G1890" s="25"/>
      <c r="H1890" s="28">
        <v>9916</v>
      </c>
      <c r="I1890" s="65"/>
      <c r="J1890" s="25"/>
      <c r="K1890" s="26" t="str">
        <f t="shared" si="156"/>
        <v/>
      </c>
      <c r="L1890" s="169"/>
      <c r="M1890" s="25"/>
      <c r="N1890" s="38"/>
      <c r="P1890" s="63" t="str">
        <f t="shared" si="155"/>
        <v>.</v>
      </c>
      <c r="Q1890" s="63"/>
      <c r="R1890" s="63"/>
      <c r="S1890" s="6" t="str">
        <f t="shared" si="154"/>
        <v xml:space="preserve">فاتورة رقم 9916  </v>
      </c>
      <c r="T1890" s="6"/>
      <c r="U1890" s="283"/>
      <c r="V1890" s="283"/>
      <c r="W1890" s="164"/>
      <c r="X1890" s="99"/>
      <c r="Y1890" s="58"/>
      <c r="Z1890" s="58"/>
      <c r="AA1890" s="58"/>
      <c r="AB1890" s="58"/>
      <c r="AC1890" s="58"/>
      <c r="AD1890" s="58"/>
      <c r="AE1890" s="58"/>
      <c r="AF1890" s="58"/>
      <c r="AG1890" s="58"/>
      <c r="AH1890" s="58"/>
      <c r="AI1890" s="58"/>
      <c r="AJ1890" s="58"/>
      <c r="AM1890" s="127"/>
      <c r="AN1890" s="127"/>
    </row>
    <row r="1891" spans="1:40" s="66" customFormat="1" ht="29.25" hidden="1" customHeight="1" thickTop="1" thickBot="1">
      <c r="A1891" s="26"/>
      <c r="B1891" s="184"/>
      <c r="C1891" s="64"/>
      <c r="D1891" s="56"/>
      <c r="E1891" s="53" t="str">
        <f>+IF(J1891="","",SUBTOTAL(3,J$8:J1891))</f>
        <v/>
      </c>
      <c r="F1891" s="201"/>
      <c r="G1891" s="25"/>
      <c r="H1891" s="28">
        <v>9917</v>
      </c>
      <c r="I1891" s="65"/>
      <c r="J1891" s="25"/>
      <c r="K1891" s="26" t="str">
        <f t="shared" si="156"/>
        <v/>
      </c>
      <c r="L1891" s="169"/>
      <c r="M1891" s="25"/>
      <c r="N1891" s="38"/>
      <c r="P1891" s="63" t="str">
        <f t="shared" si="155"/>
        <v>.</v>
      </c>
      <c r="Q1891" s="63"/>
      <c r="R1891" s="63"/>
      <c r="S1891" s="6" t="str">
        <f t="shared" si="154"/>
        <v xml:space="preserve">فاتورة رقم 9917  </v>
      </c>
      <c r="T1891" s="6"/>
      <c r="U1891" s="283"/>
      <c r="V1891" s="283"/>
      <c r="W1891" s="164"/>
      <c r="X1891" s="99"/>
      <c r="Y1891" s="58"/>
      <c r="Z1891" s="58"/>
      <c r="AA1891" s="58"/>
      <c r="AB1891" s="58"/>
      <c r="AC1891" s="58"/>
      <c r="AD1891" s="58"/>
      <c r="AE1891" s="58"/>
      <c r="AF1891" s="58"/>
      <c r="AG1891" s="58"/>
      <c r="AH1891" s="58"/>
      <c r="AI1891" s="58"/>
      <c r="AJ1891" s="58"/>
      <c r="AM1891" s="127"/>
      <c r="AN1891" s="127"/>
    </row>
    <row r="1892" spans="1:40" s="66" customFormat="1" ht="29.25" hidden="1" customHeight="1" thickTop="1" thickBot="1">
      <c r="A1892" s="26"/>
      <c r="B1892" s="184"/>
      <c r="C1892" s="64"/>
      <c r="D1892" s="56"/>
      <c r="E1892" s="53" t="str">
        <f>+IF(J1892="","",SUBTOTAL(3,J$8:J1892))</f>
        <v/>
      </c>
      <c r="F1892" s="201"/>
      <c r="G1892" s="25"/>
      <c r="H1892" s="28">
        <v>9918</v>
      </c>
      <c r="I1892" s="65"/>
      <c r="J1892" s="25"/>
      <c r="K1892" s="26" t="str">
        <f t="shared" si="156"/>
        <v/>
      </c>
      <c r="L1892" s="169"/>
      <c r="M1892" s="25"/>
      <c r="N1892" s="38"/>
      <c r="P1892" s="63" t="str">
        <f t="shared" si="155"/>
        <v>.</v>
      </c>
      <c r="Q1892" s="63"/>
      <c r="R1892" s="63"/>
      <c r="S1892" s="6" t="str">
        <f t="shared" si="154"/>
        <v xml:space="preserve">فاتورة رقم 9918  </v>
      </c>
      <c r="T1892" s="6"/>
      <c r="U1892" s="283"/>
      <c r="V1892" s="283"/>
      <c r="W1892" s="164"/>
      <c r="X1892" s="99"/>
      <c r="Y1892" s="58"/>
      <c r="Z1892" s="58"/>
      <c r="AA1892" s="58"/>
      <c r="AB1892" s="58"/>
      <c r="AC1892" s="58"/>
      <c r="AD1892" s="58"/>
      <c r="AE1892" s="58"/>
      <c r="AF1892" s="58"/>
      <c r="AG1892" s="58"/>
      <c r="AH1892" s="58"/>
      <c r="AI1892" s="58"/>
      <c r="AJ1892" s="58"/>
      <c r="AM1892" s="127"/>
      <c r="AN1892" s="127"/>
    </row>
    <row r="1893" spans="1:40" s="66" customFormat="1" ht="29.25" hidden="1" customHeight="1" thickTop="1" thickBot="1">
      <c r="A1893" s="26"/>
      <c r="B1893" s="184"/>
      <c r="C1893" s="64"/>
      <c r="D1893" s="56"/>
      <c r="E1893" s="53" t="str">
        <f>+IF(J1893="","",SUBTOTAL(3,J$8:J1893))</f>
        <v/>
      </c>
      <c r="F1893" s="201"/>
      <c r="G1893" s="25"/>
      <c r="H1893" s="28">
        <v>9919</v>
      </c>
      <c r="I1893" s="65"/>
      <c r="J1893" s="25"/>
      <c r="K1893" s="26" t="str">
        <f t="shared" si="156"/>
        <v/>
      </c>
      <c r="L1893" s="169"/>
      <c r="M1893" s="25"/>
      <c r="N1893" s="38"/>
      <c r="P1893" s="63" t="str">
        <f t="shared" si="155"/>
        <v>.</v>
      </c>
      <c r="Q1893" s="63"/>
      <c r="R1893" s="63"/>
      <c r="S1893" s="6" t="str">
        <f t="shared" si="154"/>
        <v xml:space="preserve">فاتورة رقم 9919  </v>
      </c>
      <c r="T1893" s="6"/>
      <c r="U1893" s="283"/>
      <c r="V1893" s="283"/>
      <c r="W1893" s="164"/>
      <c r="X1893" s="99"/>
      <c r="Y1893" s="58"/>
      <c r="Z1893" s="58"/>
      <c r="AA1893" s="58"/>
      <c r="AB1893" s="58"/>
      <c r="AC1893" s="58"/>
      <c r="AD1893" s="58"/>
      <c r="AE1893" s="58"/>
      <c r="AF1893" s="58"/>
      <c r="AG1893" s="58"/>
      <c r="AH1893" s="58"/>
      <c r="AI1893" s="58"/>
      <c r="AJ1893" s="58"/>
      <c r="AM1893" s="127"/>
      <c r="AN1893" s="127"/>
    </row>
    <row r="1894" spans="1:40" s="66" customFormat="1" ht="29.25" hidden="1" customHeight="1" thickTop="1" thickBot="1">
      <c r="A1894" s="26"/>
      <c r="B1894" s="184"/>
      <c r="C1894" s="64"/>
      <c r="D1894" s="56"/>
      <c r="E1894" s="53" t="str">
        <f>+IF(J1894="","",SUBTOTAL(3,J$8:J1894))</f>
        <v/>
      </c>
      <c r="F1894" s="201"/>
      <c r="G1894" s="25"/>
      <c r="H1894" s="28">
        <v>9920</v>
      </c>
      <c r="I1894" s="65"/>
      <c r="J1894" s="25"/>
      <c r="K1894" s="26" t="str">
        <f t="shared" si="156"/>
        <v/>
      </c>
      <c r="L1894" s="169"/>
      <c r="M1894" s="25"/>
      <c r="N1894" s="38"/>
      <c r="P1894" s="63" t="str">
        <f t="shared" si="155"/>
        <v>.</v>
      </c>
      <c r="Q1894" s="63"/>
      <c r="R1894" s="63"/>
      <c r="S1894" s="6" t="str">
        <f t="shared" si="154"/>
        <v xml:space="preserve">فاتورة رقم 9920  </v>
      </c>
      <c r="T1894" s="6"/>
      <c r="U1894" s="283"/>
      <c r="V1894" s="283"/>
      <c r="W1894" s="164"/>
      <c r="X1894" s="99"/>
      <c r="Y1894" s="58"/>
      <c r="Z1894" s="58"/>
      <c r="AA1894" s="58"/>
      <c r="AB1894" s="58"/>
      <c r="AC1894" s="58"/>
      <c r="AD1894" s="58"/>
      <c r="AE1894" s="58"/>
      <c r="AF1894" s="58"/>
      <c r="AG1894" s="58"/>
      <c r="AH1894" s="58"/>
      <c r="AI1894" s="58"/>
      <c r="AJ1894" s="58"/>
      <c r="AM1894" s="127"/>
      <c r="AN1894" s="127"/>
    </row>
    <row r="1895" spans="1:40" s="66" customFormat="1" ht="29.25" hidden="1" customHeight="1" thickTop="1" thickBot="1">
      <c r="A1895" s="26"/>
      <c r="B1895" s="184"/>
      <c r="C1895" s="64"/>
      <c r="D1895" s="56"/>
      <c r="E1895" s="53" t="str">
        <f>+IF(J1895="","",SUBTOTAL(3,J$8:J1895))</f>
        <v/>
      </c>
      <c r="F1895" s="201"/>
      <c r="G1895" s="25"/>
      <c r="H1895" s="28">
        <v>9921</v>
      </c>
      <c r="I1895" s="65"/>
      <c r="J1895" s="25"/>
      <c r="K1895" s="26" t="str">
        <f t="shared" si="156"/>
        <v/>
      </c>
      <c r="L1895" s="169"/>
      <c r="M1895" s="25"/>
      <c r="N1895" s="38"/>
      <c r="P1895" s="63" t="str">
        <f t="shared" si="155"/>
        <v>.</v>
      </c>
      <c r="Q1895" s="63"/>
      <c r="R1895" s="63"/>
      <c r="S1895" s="6" t="str">
        <f t="shared" si="154"/>
        <v xml:space="preserve">فاتورة رقم 9921  </v>
      </c>
      <c r="T1895" s="6"/>
      <c r="U1895" s="283"/>
      <c r="V1895" s="283"/>
      <c r="W1895" s="164"/>
      <c r="X1895" s="99"/>
      <c r="Y1895" s="58"/>
      <c r="Z1895" s="58"/>
      <c r="AA1895" s="58"/>
      <c r="AB1895" s="58"/>
      <c r="AC1895" s="58"/>
      <c r="AD1895" s="58"/>
      <c r="AE1895" s="58"/>
      <c r="AF1895" s="58"/>
      <c r="AG1895" s="58"/>
      <c r="AH1895" s="58"/>
      <c r="AI1895" s="58"/>
      <c r="AJ1895" s="58"/>
      <c r="AM1895" s="127"/>
      <c r="AN1895" s="127"/>
    </row>
    <row r="1896" spans="1:40" s="66" customFormat="1" ht="29.25" hidden="1" customHeight="1" thickTop="1" thickBot="1">
      <c r="A1896" s="26"/>
      <c r="B1896" s="184"/>
      <c r="C1896" s="64"/>
      <c r="D1896" s="56"/>
      <c r="E1896" s="53" t="str">
        <f>+IF(J1896="","",SUBTOTAL(3,J$8:J1896))</f>
        <v/>
      </c>
      <c r="F1896" s="201"/>
      <c r="G1896" s="25"/>
      <c r="H1896" s="28">
        <v>9922</v>
      </c>
      <c r="I1896" s="65"/>
      <c r="J1896" s="25"/>
      <c r="K1896" s="26" t="str">
        <f t="shared" si="156"/>
        <v/>
      </c>
      <c r="L1896" s="169"/>
      <c r="M1896" s="25"/>
      <c r="N1896" s="38"/>
      <c r="P1896" s="63" t="str">
        <f t="shared" si="155"/>
        <v>.</v>
      </c>
      <c r="Q1896" s="63"/>
      <c r="R1896" s="63"/>
      <c r="S1896" s="6" t="str">
        <f t="shared" si="154"/>
        <v xml:space="preserve">فاتورة رقم 9922  </v>
      </c>
      <c r="T1896" s="6"/>
      <c r="U1896" s="283"/>
      <c r="V1896" s="283"/>
      <c r="W1896" s="164"/>
      <c r="X1896" s="99"/>
      <c r="Y1896" s="58"/>
      <c r="Z1896" s="58"/>
      <c r="AA1896" s="58"/>
      <c r="AB1896" s="58"/>
      <c r="AC1896" s="58"/>
      <c r="AD1896" s="58"/>
      <c r="AE1896" s="58"/>
      <c r="AF1896" s="58"/>
      <c r="AG1896" s="58"/>
      <c r="AH1896" s="58"/>
      <c r="AI1896" s="58"/>
      <c r="AJ1896" s="58"/>
      <c r="AM1896" s="127"/>
      <c r="AN1896" s="127"/>
    </row>
    <row r="1897" spans="1:40" s="66" customFormat="1" ht="29.25" hidden="1" customHeight="1" thickTop="1" thickBot="1">
      <c r="A1897" s="26"/>
      <c r="B1897" s="184"/>
      <c r="C1897" s="64"/>
      <c r="D1897" s="56"/>
      <c r="E1897" s="53" t="str">
        <f>+IF(J1897="","",SUBTOTAL(3,J$8:J1897))</f>
        <v/>
      </c>
      <c r="F1897" s="201"/>
      <c r="G1897" s="25"/>
      <c r="H1897" s="28">
        <v>9923</v>
      </c>
      <c r="I1897" s="65"/>
      <c r="J1897" s="25"/>
      <c r="K1897" s="26" t="str">
        <f t="shared" si="156"/>
        <v/>
      </c>
      <c r="L1897" s="169"/>
      <c r="M1897" s="25"/>
      <c r="N1897" s="38"/>
      <c r="P1897" s="63" t="str">
        <f t="shared" si="155"/>
        <v>.</v>
      </c>
      <c r="Q1897" s="63"/>
      <c r="R1897" s="63"/>
      <c r="S1897" s="6" t="str">
        <f t="shared" si="154"/>
        <v xml:space="preserve">فاتورة رقم 9923  </v>
      </c>
      <c r="T1897" s="6"/>
      <c r="U1897" s="283"/>
      <c r="V1897" s="283"/>
      <c r="W1897" s="164"/>
      <c r="X1897" s="99"/>
      <c r="Y1897" s="58"/>
      <c r="Z1897" s="58"/>
      <c r="AA1897" s="58"/>
      <c r="AB1897" s="58"/>
      <c r="AC1897" s="58"/>
      <c r="AD1897" s="58"/>
      <c r="AE1897" s="58"/>
      <c r="AF1897" s="58"/>
      <c r="AG1897" s="58"/>
      <c r="AH1897" s="58"/>
      <c r="AI1897" s="58"/>
      <c r="AJ1897" s="58"/>
      <c r="AM1897" s="127"/>
      <c r="AN1897" s="127"/>
    </row>
    <row r="1898" spans="1:40" s="66" customFormat="1" ht="29.25" hidden="1" customHeight="1" thickTop="1" thickBot="1">
      <c r="A1898" s="26"/>
      <c r="B1898" s="184"/>
      <c r="C1898" s="64"/>
      <c r="D1898" s="56"/>
      <c r="E1898" s="53" t="str">
        <f>+IF(J1898="","",SUBTOTAL(3,J$8:J1898))</f>
        <v/>
      </c>
      <c r="F1898" s="201"/>
      <c r="G1898" s="25"/>
      <c r="H1898" s="28">
        <v>9924</v>
      </c>
      <c r="I1898" s="65"/>
      <c r="J1898" s="25"/>
      <c r="K1898" s="26" t="str">
        <f t="shared" si="156"/>
        <v/>
      </c>
      <c r="L1898" s="169"/>
      <c r="M1898" s="25"/>
      <c r="N1898" s="38"/>
      <c r="P1898" s="63" t="str">
        <f t="shared" si="155"/>
        <v>.</v>
      </c>
      <c r="Q1898" s="63"/>
      <c r="R1898" s="63"/>
      <c r="S1898" s="6" t="str">
        <f t="shared" si="154"/>
        <v xml:space="preserve">فاتورة رقم 9924  </v>
      </c>
      <c r="T1898" s="6"/>
      <c r="U1898" s="283"/>
      <c r="V1898" s="283"/>
      <c r="W1898" s="164"/>
      <c r="X1898" s="99"/>
      <c r="Y1898" s="58"/>
      <c r="Z1898" s="58"/>
      <c r="AA1898" s="58"/>
      <c r="AB1898" s="58"/>
      <c r="AC1898" s="58"/>
      <c r="AD1898" s="58"/>
      <c r="AE1898" s="58"/>
      <c r="AF1898" s="58"/>
      <c r="AG1898" s="58"/>
      <c r="AH1898" s="58"/>
      <c r="AI1898" s="58"/>
      <c r="AJ1898" s="58"/>
      <c r="AM1898" s="127"/>
      <c r="AN1898" s="127"/>
    </row>
    <row r="1899" spans="1:40" s="66" customFormat="1" ht="29.25" hidden="1" customHeight="1" thickTop="1" thickBot="1">
      <c r="A1899" s="26"/>
      <c r="B1899" s="184"/>
      <c r="C1899" s="64"/>
      <c r="D1899" s="56"/>
      <c r="E1899" s="53" t="str">
        <f>+IF(J1899="","",SUBTOTAL(3,J$8:J1899))</f>
        <v/>
      </c>
      <c r="F1899" s="201"/>
      <c r="G1899" s="25"/>
      <c r="H1899" s="28">
        <v>9925</v>
      </c>
      <c r="I1899" s="65"/>
      <c r="J1899" s="25"/>
      <c r="K1899" s="26" t="str">
        <f t="shared" si="156"/>
        <v/>
      </c>
      <c r="L1899" s="169"/>
      <c r="M1899" s="25"/>
      <c r="N1899" s="38"/>
      <c r="P1899" s="63" t="str">
        <f t="shared" si="155"/>
        <v>.</v>
      </c>
      <c r="Q1899" s="63"/>
      <c r="R1899" s="63"/>
      <c r="S1899" s="6" t="str">
        <f t="shared" si="154"/>
        <v xml:space="preserve">فاتورة رقم 9925  </v>
      </c>
      <c r="T1899" s="6"/>
      <c r="U1899" s="283"/>
      <c r="V1899" s="283"/>
      <c r="W1899" s="164"/>
      <c r="X1899" s="99"/>
      <c r="Y1899" s="58"/>
      <c r="Z1899" s="58"/>
      <c r="AA1899" s="58"/>
      <c r="AB1899" s="58"/>
      <c r="AC1899" s="58"/>
      <c r="AD1899" s="58"/>
      <c r="AE1899" s="58"/>
      <c r="AF1899" s="58"/>
      <c r="AG1899" s="58"/>
      <c r="AH1899" s="58"/>
      <c r="AI1899" s="58"/>
      <c r="AJ1899" s="58"/>
      <c r="AM1899" s="127"/>
      <c r="AN1899" s="127"/>
    </row>
    <row r="1900" spans="1:40" s="66" customFormat="1" ht="29.25" hidden="1" customHeight="1" thickTop="1" thickBot="1">
      <c r="A1900" s="26"/>
      <c r="B1900" s="184"/>
      <c r="C1900" s="64"/>
      <c r="D1900" s="56"/>
      <c r="E1900" s="53" t="str">
        <f>+IF(J1900="","",SUBTOTAL(3,J$8:J1900))</f>
        <v/>
      </c>
      <c r="F1900" s="201"/>
      <c r="G1900" s="25"/>
      <c r="H1900" s="28">
        <v>9926</v>
      </c>
      <c r="I1900" s="65"/>
      <c r="J1900" s="25"/>
      <c r="K1900" s="26" t="str">
        <f t="shared" si="156"/>
        <v/>
      </c>
      <c r="L1900" s="169"/>
      <c r="M1900" s="25"/>
      <c r="N1900" s="38"/>
      <c r="P1900" s="63" t="str">
        <f t="shared" si="155"/>
        <v>.</v>
      </c>
      <c r="Q1900" s="63"/>
      <c r="R1900" s="63"/>
      <c r="S1900" s="6" t="str">
        <f t="shared" si="154"/>
        <v xml:space="preserve">فاتورة رقم 9926  </v>
      </c>
      <c r="T1900" s="6"/>
      <c r="U1900" s="283"/>
      <c r="V1900" s="283"/>
      <c r="W1900" s="164"/>
      <c r="X1900" s="99"/>
      <c r="Y1900" s="58"/>
      <c r="Z1900" s="58"/>
      <c r="AA1900" s="58"/>
      <c r="AB1900" s="58"/>
      <c r="AC1900" s="58"/>
      <c r="AD1900" s="58"/>
      <c r="AE1900" s="58"/>
      <c r="AF1900" s="58"/>
      <c r="AG1900" s="58"/>
      <c r="AH1900" s="58"/>
      <c r="AI1900" s="58"/>
      <c r="AJ1900" s="58"/>
      <c r="AM1900" s="127"/>
      <c r="AN1900" s="127"/>
    </row>
    <row r="1901" spans="1:40" s="66" customFormat="1" ht="29.25" hidden="1" customHeight="1" thickTop="1" thickBot="1">
      <c r="A1901" s="26"/>
      <c r="B1901" s="184"/>
      <c r="C1901" s="64"/>
      <c r="D1901" s="56"/>
      <c r="E1901" s="53" t="str">
        <f>+IF(J1901="","",SUBTOTAL(3,J$8:J1901))</f>
        <v/>
      </c>
      <c r="F1901" s="201"/>
      <c r="G1901" s="25"/>
      <c r="H1901" s="28">
        <v>9927</v>
      </c>
      <c r="I1901" s="65"/>
      <c r="J1901" s="25"/>
      <c r="K1901" s="26" t="str">
        <f t="shared" si="156"/>
        <v/>
      </c>
      <c r="L1901" s="169"/>
      <c r="M1901" s="25"/>
      <c r="N1901" s="38"/>
      <c r="P1901" s="63" t="str">
        <f t="shared" si="155"/>
        <v>.</v>
      </c>
      <c r="Q1901" s="63"/>
      <c r="R1901" s="63"/>
      <c r="S1901" s="6" t="str">
        <f t="shared" si="154"/>
        <v xml:space="preserve">فاتورة رقم 9927  </v>
      </c>
      <c r="T1901" s="6"/>
      <c r="U1901" s="283"/>
      <c r="V1901" s="283"/>
      <c r="W1901" s="164"/>
      <c r="X1901" s="99"/>
      <c r="Y1901" s="58"/>
      <c r="Z1901" s="58"/>
      <c r="AA1901" s="58"/>
      <c r="AB1901" s="58"/>
      <c r="AC1901" s="58"/>
      <c r="AD1901" s="58"/>
      <c r="AE1901" s="58"/>
      <c r="AF1901" s="58"/>
      <c r="AG1901" s="58"/>
      <c r="AH1901" s="58"/>
      <c r="AI1901" s="58"/>
      <c r="AJ1901" s="58"/>
      <c r="AM1901" s="127"/>
      <c r="AN1901" s="127"/>
    </row>
    <row r="1902" spans="1:40" s="66" customFormat="1" ht="29.25" hidden="1" customHeight="1" thickTop="1" thickBot="1">
      <c r="A1902" s="26"/>
      <c r="B1902" s="184"/>
      <c r="C1902" s="64"/>
      <c r="D1902" s="56"/>
      <c r="E1902" s="53" t="str">
        <f>+IF(J1902="","",SUBTOTAL(3,J$8:J1902))</f>
        <v/>
      </c>
      <c r="F1902" s="201"/>
      <c r="G1902" s="25"/>
      <c r="H1902" s="28">
        <v>9928</v>
      </c>
      <c r="I1902" s="65"/>
      <c r="J1902" s="25"/>
      <c r="K1902" s="26" t="str">
        <f t="shared" si="156"/>
        <v/>
      </c>
      <c r="L1902" s="169"/>
      <c r="M1902" s="25"/>
      <c r="N1902" s="38"/>
      <c r="P1902" s="63" t="str">
        <f t="shared" si="155"/>
        <v>.</v>
      </c>
      <c r="Q1902" s="63"/>
      <c r="R1902" s="63"/>
      <c r="S1902" s="6" t="str">
        <f t="shared" si="154"/>
        <v xml:space="preserve">فاتورة رقم 9928  </v>
      </c>
      <c r="T1902" s="6"/>
      <c r="U1902" s="283"/>
      <c r="V1902" s="283"/>
      <c r="W1902" s="164"/>
      <c r="X1902" s="99"/>
      <c r="Y1902" s="58"/>
      <c r="Z1902" s="58"/>
      <c r="AA1902" s="58"/>
      <c r="AB1902" s="58"/>
      <c r="AC1902" s="58"/>
      <c r="AD1902" s="58"/>
      <c r="AE1902" s="58"/>
      <c r="AF1902" s="58"/>
      <c r="AG1902" s="58"/>
      <c r="AH1902" s="58"/>
      <c r="AI1902" s="58"/>
      <c r="AJ1902" s="58"/>
      <c r="AM1902" s="127"/>
      <c r="AN1902" s="127"/>
    </row>
    <row r="1903" spans="1:40" s="66" customFormat="1" ht="29.25" hidden="1" customHeight="1" thickTop="1" thickBot="1">
      <c r="A1903" s="26"/>
      <c r="B1903" s="184"/>
      <c r="C1903" s="64"/>
      <c r="D1903" s="56"/>
      <c r="E1903" s="53" t="str">
        <f>+IF(J1903="","",SUBTOTAL(3,J$8:J1903))</f>
        <v/>
      </c>
      <c r="F1903" s="201"/>
      <c r="G1903" s="25"/>
      <c r="H1903" s="28">
        <v>9929</v>
      </c>
      <c r="I1903" s="65"/>
      <c r="J1903" s="25"/>
      <c r="K1903" s="26" t="str">
        <f t="shared" si="156"/>
        <v/>
      </c>
      <c r="L1903" s="169"/>
      <c r="M1903" s="25"/>
      <c r="N1903" s="38"/>
      <c r="P1903" s="63" t="str">
        <f t="shared" si="155"/>
        <v>.</v>
      </c>
      <c r="Q1903" s="63"/>
      <c r="R1903" s="63"/>
      <c r="S1903" s="6" t="str">
        <f t="shared" si="154"/>
        <v xml:space="preserve">فاتورة رقم 9929  </v>
      </c>
      <c r="T1903" s="6"/>
      <c r="U1903" s="283"/>
      <c r="V1903" s="283"/>
      <c r="W1903" s="164"/>
      <c r="X1903" s="99"/>
      <c r="Y1903" s="58"/>
      <c r="Z1903" s="58"/>
      <c r="AA1903" s="58"/>
      <c r="AB1903" s="58"/>
      <c r="AC1903" s="58"/>
      <c r="AD1903" s="58"/>
      <c r="AE1903" s="58"/>
      <c r="AF1903" s="58"/>
      <c r="AG1903" s="58"/>
      <c r="AH1903" s="58"/>
      <c r="AI1903" s="58"/>
      <c r="AJ1903" s="58"/>
      <c r="AM1903" s="127"/>
      <c r="AN1903" s="127"/>
    </row>
    <row r="1904" spans="1:40" s="66" customFormat="1" ht="29.25" hidden="1" customHeight="1" thickTop="1" thickBot="1">
      <c r="A1904" s="26"/>
      <c r="B1904" s="184"/>
      <c r="C1904" s="64"/>
      <c r="D1904" s="56"/>
      <c r="E1904" s="53" t="str">
        <f>+IF(J1904="","",SUBTOTAL(3,J$8:J1904))</f>
        <v/>
      </c>
      <c r="F1904" s="201"/>
      <c r="G1904" s="25"/>
      <c r="H1904" s="28">
        <v>9930</v>
      </c>
      <c r="I1904" s="65"/>
      <c r="J1904" s="25"/>
      <c r="K1904" s="26" t="str">
        <f t="shared" si="156"/>
        <v/>
      </c>
      <c r="L1904" s="169"/>
      <c r="M1904" s="25"/>
      <c r="N1904" s="38"/>
      <c r="P1904" s="63" t="str">
        <f t="shared" si="155"/>
        <v>.</v>
      </c>
      <c r="Q1904" s="63"/>
      <c r="R1904" s="63"/>
      <c r="S1904" s="6" t="str">
        <f t="shared" si="154"/>
        <v xml:space="preserve">فاتورة رقم 9930  </v>
      </c>
      <c r="T1904" s="6"/>
      <c r="U1904" s="283"/>
      <c r="V1904" s="283"/>
      <c r="W1904" s="164"/>
      <c r="X1904" s="99"/>
      <c r="Y1904" s="58"/>
      <c r="Z1904" s="58"/>
      <c r="AA1904" s="58"/>
      <c r="AB1904" s="58"/>
      <c r="AC1904" s="58"/>
      <c r="AD1904" s="58"/>
      <c r="AE1904" s="58"/>
      <c r="AF1904" s="58"/>
      <c r="AG1904" s="58"/>
      <c r="AH1904" s="58"/>
      <c r="AI1904" s="58"/>
      <c r="AJ1904" s="58"/>
      <c r="AM1904" s="127"/>
      <c r="AN1904" s="127"/>
    </row>
    <row r="1905" spans="1:40" s="66" customFormat="1" ht="29.25" hidden="1" customHeight="1" thickTop="1" thickBot="1">
      <c r="A1905" s="26"/>
      <c r="B1905" s="184"/>
      <c r="C1905" s="64"/>
      <c r="D1905" s="56"/>
      <c r="E1905" s="53" t="str">
        <f>+IF(J1905="","",SUBTOTAL(3,J$8:J1905))</f>
        <v/>
      </c>
      <c r="F1905" s="201"/>
      <c r="G1905" s="25"/>
      <c r="H1905" s="28">
        <v>9931</v>
      </c>
      <c r="I1905" s="65"/>
      <c r="J1905" s="25"/>
      <c r="K1905" s="26" t="str">
        <f t="shared" si="156"/>
        <v/>
      </c>
      <c r="L1905" s="169"/>
      <c r="M1905" s="25"/>
      <c r="N1905" s="38"/>
      <c r="P1905" s="63" t="str">
        <f t="shared" si="155"/>
        <v>.</v>
      </c>
      <c r="Q1905" s="63"/>
      <c r="R1905" s="63"/>
      <c r="S1905" s="6" t="str">
        <f t="shared" si="154"/>
        <v xml:space="preserve">فاتورة رقم 9931  </v>
      </c>
      <c r="T1905" s="6"/>
      <c r="U1905" s="283"/>
      <c r="V1905" s="283"/>
      <c r="W1905" s="164"/>
      <c r="X1905" s="99"/>
      <c r="Y1905" s="58"/>
      <c r="Z1905" s="58"/>
      <c r="AA1905" s="58"/>
      <c r="AB1905" s="58"/>
      <c r="AC1905" s="58"/>
      <c r="AD1905" s="58"/>
      <c r="AE1905" s="58"/>
      <c r="AF1905" s="58"/>
      <c r="AG1905" s="58"/>
      <c r="AH1905" s="58"/>
      <c r="AI1905" s="58"/>
      <c r="AJ1905" s="58"/>
      <c r="AM1905" s="127"/>
      <c r="AN1905" s="127"/>
    </row>
    <row r="1906" spans="1:40" s="66" customFormat="1" ht="29.25" hidden="1" customHeight="1" thickTop="1" thickBot="1">
      <c r="A1906" s="26"/>
      <c r="B1906" s="184"/>
      <c r="C1906" s="64"/>
      <c r="D1906" s="56"/>
      <c r="E1906" s="53" t="str">
        <f>+IF(J1906="","",SUBTOTAL(3,J$8:J1906))</f>
        <v/>
      </c>
      <c r="F1906" s="201"/>
      <c r="G1906" s="25"/>
      <c r="H1906" s="28">
        <v>9932</v>
      </c>
      <c r="I1906" s="65"/>
      <c r="J1906" s="25"/>
      <c r="K1906" s="26" t="str">
        <f t="shared" si="156"/>
        <v/>
      </c>
      <c r="L1906" s="169"/>
      <c r="M1906" s="25"/>
      <c r="N1906" s="38"/>
      <c r="P1906" s="63" t="str">
        <f t="shared" si="155"/>
        <v>.</v>
      </c>
      <c r="Q1906" s="63"/>
      <c r="R1906" s="63"/>
      <c r="S1906" s="6" t="str">
        <f t="shared" si="154"/>
        <v xml:space="preserve">فاتورة رقم 9932  </v>
      </c>
      <c r="T1906" s="6"/>
      <c r="U1906" s="283"/>
      <c r="V1906" s="283"/>
      <c r="W1906" s="164"/>
      <c r="X1906" s="99"/>
      <c r="Y1906" s="58"/>
      <c r="Z1906" s="58"/>
      <c r="AA1906" s="58"/>
      <c r="AB1906" s="58"/>
      <c r="AC1906" s="58"/>
      <c r="AD1906" s="58"/>
      <c r="AE1906" s="58"/>
      <c r="AF1906" s="58"/>
      <c r="AG1906" s="58"/>
      <c r="AH1906" s="58"/>
      <c r="AI1906" s="58"/>
      <c r="AJ1906" s="58"/>
      <c r="AM1906" s="127"/>
      <c r="AN1906" s="127"/>
    </row>
    <row r="1907" spans="1:40" s="66" customFormat="1" ht="29.25" hidden="1" customHeight="1" thickTop="1" thickBot="1">
      <c r="A1907" s="26"/>
      <c r="B1907" s="184"/>
      <c r="C1907" s="64"/>
      <c r="D1907" s="56"/>
      <c r="E1907" s="53" t="str">
        <f>+IF(J1907="","",SUBTOTAL(3,J$8:J1907))</f>
        <v/>
      </c>
      <c r="F1907" s="201"/>
      <c r="G1907" s="25"/>
      <c r="H1907" s="28">
        <v>9933</v>
      </c>
      <c r="I1907" s="65"/>
      <c r="J1907" s="25"/>
      <c r="K1907" s="26" t="str">
        <f t="shared" si="156"/>
        <v/>
      </c>
      <c r="L1907" s="169"/>
      <c r="M1907" s="25"/>
      <c r="N1907" s="38"/>
      <c r="P1907" s="63" t="str">
        <f t="shared" si="155"/>
        <v>.</v>
      </c>
      <c r="Q1907" s="63"/>
      <c r="R1907" s="63"/>
      <c r="S1907" s="6" t="str">
        <f t="shared" si="154"/>
        <v xml:space="preserve">فاتورة رقم 9933  </v>
      </c>
      <c r="T1907" s="6"/>
      <c r="U1907" s="283"/>
      <c r="V1907" s="283"/>
      <c r="W1907" s="164"/>
      <c r="X1907" s="99"/>
      <c r="Y1907" s="58"/>
      <c r="Z1907" s="58"/>
      <c r="AA1907" s="58"/>
      <c r="AB1907" s="58"/>
      <c r="AC1907" s="58"/>
      <c r="AD1907" s="58"/>
      <c r="AE1907" s="58"/>
      <c r="AF1907" s="58"/>
      <c r="AG1907" s="58"/>
      <c r="AH1907" s="58"/>
      <c r="AI1907" s="58"/>
      <c r="AJ1907" s="58"/>
      <c r="AM1907" s="127"/>
      <c r="AN1907" s="127"/>
    </row>
    <row r="1908" spans="1:40" s="66" customFormat="1" ht="29.25" hidden="1" customHeight="1" thickTop="1" thickBot="1">
      <c r="A1908" s="26"/>
      <c r="B1908" s="184"/>
      <c r="C1908" s="64"/>
      <c r="D1908" s="56"/>
      <c r="E1908" s="53" t="str">
        <f>+IF(J1908="","",SUBTOTAL(3,J$8:J1908))</f>
        <v/>
      </c>
      <c r="F1908" s="201"/>
      <c r="G1908" s="25"/>
      <c r="H1908" s="28">
        <v>9934</v>
      </c>
      <c r="I1908" s="65"/>
      <c r="J1908" s="25"/>
      <c r="K1908" s="26" t="str">
        <f t="shared" si="156"/>
        <v/>
      </c>
      <c r="L1908" s="169"/>
      <c r="M1908" s="25"/>
      <c r="N1908" s="38"/>
      <c r="P1908" s="63" t="str">
        <f t="shared" si="155"/>
        <v>.</v>
      </c>
      <c r="Q1908" s="63"/>
      <c r="R1908" s="63"/>
      <c r="S1908" s="6" t="str">
        <f t="shared" si="154"/>
        <v xml:space="preserve">فاتورة رقم 9934  </v>
      </c>
      <c r="T1908" s="6"/>
      <c r="U1908" s="283"/>
      <c r="V1908" s="283"/>
      <c r="W1908" s="164"/>
      <c r="X1908" s="99"/>
      <c r="Y1908" s="58"/>
      <c r="Z1908" s="58"/>
      <c r="AA1908" s="58"/>
      <c r="AB1908" s="58"/>
      <c r="AC1908" s="58"/>
      <c r="AD1908" s="58"/>
      <c r="AE1908" s="58"/>
      <c r="AF1908" s="58"/>
      <c r="AG1908" s="58"/>
      <c r="AH1908" s="58"/>
      <c r="AI1908" s="58"/>
      <c r="AJ1908" s="58"/>
      <c r="AM1908" s="127"/>
      <c r="AN1908" s="127"/>
    </row>
    <row r="1909" spans="1:40" s="66" customFormat="1" ht="29.25" hidden="1" customHeight="1" thickTop="1" thickBot="1">
      <c r="A1909" s="26"/>
      <c r="B1909" s="184"/>
      <c r="C1909" s="64"/>
      <c r="D1909" s="56"/>
      <c r="E1909" s="53" t="str">
        <f>+IF(J1909="","",SUBTOTAL(3,J$8:J1909))</f>
        <v/>
      </c>
      <c r="F1909" s="201"/>
      <c r="G1909" s="25"/>
      <c r="H1909" s="28">
        <v>9935</v>
      </c>
      <c r="I1909" s="65"/>
      <c r="J1909" s="25"/>
      <c r="K1909" s="26" t="str">
        <f t="shared" si="156"/>
        <v/>
      </c>
      <c r="L1909" s="169"/>
      <c r="M1909" s="25"/>
      <c r="N1909" s="38"/>
      <c r="P1909" s="63" t="str">
        <f t="shared" si="155"/>
        <v>.</v>
      </c>
      <c r="Q1909" s="63"/>
      <c r="R1909" s="63"/>
      <c r="S1909" s="6" t="str">
        <f t="shared" si="154"/>
        <v xml:space="preserve">فاتورة رقم 9935  </v>
      </c>
      <c r="T1909" s="6"/>
      <c r="U1909" s="283"/>
      <c r="V1909" s="283"/>
      <c r="W1909" s="164"/>
      <c r="X1909" s="99"/>
      <c r="Y1909" s="58"/>
      <c r="Z1909" s="58"/>
      <c r="AA1909" s="58"/>
      <c r="AB1909" s="58"/>
      <c r="AC1909" s="58"/>
      <c r="AD1909" s="58"/>
      <c r="AE1909" s="58"/>
      <c r="AF1909" s="58"/>
      <c r="AG1909" s="58"/>
      <c r="AH1909" s="58"/>
      <c r="AI1909" s="58"/>
      <c r="AJ1909" s="58"/>
      <c r="AM1909" s="127"/>
      <c r="AN1909" s="127"/>
    </row>
    <row r="1910" spans="1:40" s="66" customFormat="1" ht="29.25" hidden="1" customHeight="1" thickTop="1" thickBot="1">
      <c r="A1910" s="26"/>
      <c r="B1910" s="184"/>
      <c r="C1910" s="64"/>
      <c r="D1910" s="56"/>
      <c r="E1910" s="53" t="str">
        <f>+IF(J1910="","",SUBTOTAL(3,J$8:J1910))</f>
        <v/>
      </c>
      <c r="F1910" s="201"/>
      <c r="G1910" s="25"/>
      <c r="H1910" s="28">
        <v>9936</v>
      </c>
      <c r="I1910" s="65"/>
      <c r="J1910" s="25"/>
      <c r="K1910" s="26" t="str">
        <f t="shared" si="156"/>
        <v/>
      </c>
      <c r="L1910" s="169"/>
      <c r="M1910" s="25"/>
      <c r="N1910" s="38"/>
      <c r="P1910" s="63" t="str">
        <f t="shared" si="155"/>
        <v>.</v>
      </c>
      <c r="Q1910" s="63"/>
      <c r="R1910" s="63"/>
      <c r="S1910" s="6" t="str">
        <f t="shared" si="154"/>
        <v xml:space="preserve">فاتورة رقم 9936  </v>
      </c>
      <c r="T1910" s="6"/>
      <c r="U1910" s="283"/>
      <c r="V1910" s="283"/>
      <c r="W1910" s="164"/>
      <c r="X1910" s="99"/>
      <c r="Y1910" s="58"/>
      <c r="Z1910" s="58"/>
      <c r="AA1910" s="58"/>
      <c r="AB1910" s="58"/>
      <c r="AC1910" s="58"/>
      <c r="AD1910" s="58"/>
      <c r="AE1910" s="58"/>
      <c r="AF1910" s="58"/>
      <c r="AG1910" s="58"/>
      <c r="AH1910" s="58"/>
      <c r="AI1910" s="58"/>
      <c r="AJ1910" s="58"/>
      <c r="AM1910" s="127"/>
      <c r="AN1910" s="127"/>
    </row>
    <row r="1911" spans="1:40" s="66" customFormat="1" ht="29.25" hidden="1" customHeight="1" thickTop="1" thickBot="1">
      <c r="A1911" s="26"/>
      <c r="B1911" s="184"/>
      <c r="C1911" s="64"/>
      <c r="D1911" s="56"/>
      <c r="E1911" s="53" t="str">
        <f>+IF(J1911="","",SUBTOTAL(3,J$8:J1911))</f>
        <v/>
      </c>
      <c r="F1911" s="201"/>
      <c r="G1911" s="25"/>
      <c r="H1911" s="28">
        <v>9937</v>
      </c>
      <c r="I1911" s="65"/>
      <c r="J1911" s="25"/>
      <c r="K1911" s="26" t="str">
        <f t="shared" si="156"/>
        <v/>
      </c>
      <c r="L1911" s="169"/>
      <c r="M1911" s="25"/>
      <c r="N1911" s="38"/>
      <c r="P1911" s="63" t="str">
        <f t="shared" si="155"/>
        <v>.</v>
      </c>
      <c r="Q1911" s="63"/>
      <c r="R1911" s="63"/>
      <c r="S1911" s="6" t="str">
        <f t="shared" si="154"/>
        <v xml:space="preserve">فاتورة رقم 9937  </v>
      </c>
      <c r="T1911" s="6"/>
      <c r="U1911" s="283"/>
      <c r="V1911" s="283"/>
      <c r="W1911" s="164"/>
      <c r="X1911" s="99"/>
      <c r="Y1911" s="58"/>
      <c r="Z1911" s="58"/>
      <c r="AA1911" s="58"/>
      <c r="AB1911" s="58"/>
      <c r="AC1911" s="58"/>
      <c r="AD1911" s="58"/>
      <c r="AE1911" s="58"/>
      <c r="AF1911" s="58"/>
      <c r="AG1911" s="58"/>
      <c r="AH1911" s="58"/>
      <c r="AI1911" s="58"/>
      <c r="AJ1911" s="58"/>
      <c r="AM1911" s="127"/>
      <c r="AN1911" s="127"/>
    </row>
    <row r="1912" spans="1:40" s="66" customFormat="1" ht="29.25" hidden="1" customHeight="1" thickTop="1" thickBot="1">
      <c r="A1912" s="26"/>
      <c r="B1912" s="184"/>
      <c r="C1912" s="64"/>
      <c r="D1912" s="56"/>
      <c r="E1912" s="53" t="str">
        <f>+IF(J1912="","",SUBTOTAL(3,J$8:J1912))</f>
        <v/>
      </c>
      <c r="F1912" s="201"/>
      <c r="G1912" s="25"/>
      <c r="H1912" s="28">
        <v>9938</v>
      </c>
      <c r="I1912" s="65"/>
      <c r="J1912" s="25"/>
      <c r="K1912" s="26" t="str">
        <f t="shared" si="156"/>
        <v/>
      </c>
      <c r="L1912" s="169"/>
      <c r="M1912" s="25"/>
      <c r="N1912" s="38"/>
      <c r="P1912" s="63" t="str">
        <f t="shared" si="155"/>
        <v>.</v>
      </c>
      <c r="Q1912" s="63"/>
      <c r="R1912" s="63"/>
      <c r="S1912" s="6" t="str">
        <f t="shared" si="154"/>
        <v xml:space="preserve">فاتورة رقم 9938  </v>
      </c>
      <c r="T1912" s="6"/>
      <c r="U1912" s="283"/>
      <c r="V1912" s="283"/>
      <c r="W1912" s="164"/>
      <c r="X1912" s="99"/>
      <c r="Y1912" s="58"/>
      <c r="Z1912" s="58"/>
      <c r="AA1912" s="58"/>
      <c r="AB1912" s="58"/>
      <c r="AC1912" s="58"/>
      <c r="AD1912" s="58"/>
      <c r="AE1912" s="58"/>
      <c r="AF1912" s="58"/>
      <c r="AG1912" s="58"/>
      <c r="AH1912" s="58"/>
      <c r="AI1912" s="58"/>
      <c r="AJ1912" s="58"/>
      <c r="AM1912" s="127"/>
      <c r="AN1912" s="127"/>
    </row>
    <row r="1913" spans="1:40" s="66" customFormat="1" ht="29.25" hidden="1" customHeight="1" thickTop="1" thickBot="1">
      <c r="A1913" s="26"/>
      <c r="B1913" s="184"/>
      <c r="C1913" s="64"/>
      <c r="D1913" s="56"/>
      <c r="E1913" s="53" t="str">
        <f>+IF(J1913="","",SUBTOTAL(3,J$8:J1913))</f>
        <v/>
      </c>
      <c r="F1913" s="201"/>
      <c r="G1913" s="25"/>
      <c r="H1913" s="28">
        <v>9939</v>
      </c>
      <c r="I1913" s="65"/>
      <c r="J1913" s="25"/>
      <c r="K1913" s="26" t="str">
        <f t="shared" si="156"/>
        <v/>
      </c>
      <c r="L1913" s="169"/>
      <c r="M1913" s="25"/>
      <c r="N1913" s="38"/>
      <c r="P1913" s="63" t="str">
        <f t="shared" si="155"/>
        <v>.</v>
      </c>
      <c r="Q1913" s="63"/>
      <c r="R1913" s="63"/>
      <c r="S1913" s="6" t="str">
        <f t="shared" si="154"/>
        <v xml:space="preserve">فاتورة رقم 9939  </v>
      </c>
      <c r="T1913" s="6"/>
      <c r="U1913" s="283"/>
      <c r="V1913" s="283"/>
      <c r="W1913" s="164"/>
      <c r="X1913" s="99"/>
      <c r="Y1913" s="58"/>
      <c r="Z1913" s="58"/>
      <c r="AA1913" s="58"/>
      <c r="AB1913" s="58"/>
      <c r="AC1913" s="58"/>
      <c r="AD1913" s="58"/>
      <c r="AE1913" s="58"/>
      <c r="AF1913" s="58"/>
      <c r="AG1913" s="58"/>
      <c r="AH1913" s="58"/>
      <c r="AI1913" s="58"/>
      <c r="AJ1913" s="58"/>
      <c r="AM1913" s="127"/>
      <c r="AN1913" s="127"/>
    </row>
    <row r="1914" spans="1:40" s="66" customFormat="1" ht="29.25" hidden="1" customHeight="1" thickTop="1" thickBot="1">
      <c r="A1914" s="26"/>
      <c r="B1914" s="184"/>
      <c r="C1914" s="64"/>
      <c r="D1914" s="56"/>
      <c r="E1914" s="53" t="str">
        <f>+IF(J1914="","",SUBTOTAL(3,J$8:J1914))</f>
        <v/>
      </c>
      <c r="F1914" s="201"/>
      <c r="G1914" s="25"/>
      <c r="H1914" s="28">
        <v>9940</v>
      </c>
      <c r="I1914" s="65"/>
      <c r="J1914" s="25"/>
      <c r="K1914" s="26" t="str">
        <f t="shared" si="156"/>
        <v/>
      </c>
      <c r="L1914" s="169"/>
      <c r="M1914" s="25"/>
      <c r="N1914" s="38"/>
      <c r="P1914" s="63" t="str">
        <f t="shared" si="155"/>
        <v>.</v>
      </c>
      <c r="Q1914" s="63"/>
      <c r="R1914" s="63"/>
      <c r="S1914" s="6" t="str">
        <f t="shared" si="154"/>
        <v xml:space="preserve">فاتورة رقم 9940  </v>
      </c>
      <c r="T1914" s="6"/>
      <c r="U1914" s="283"/>
      <c r="V1914" s="283"/>
      <c r="W1914" s="164"/>
      <c r="X1914" s="99"/>
      <c r="Y1914" s="58"/>
      <c r="Z1914" s="58"/>
      <c r="AA1914" s="58"/>
      <c r="AB1914" s="58"/>
      <c r="AC1914" s="58"/>
      <c r="AD1914" s="58"/>
      <c r="AE1914" s="58"/>
      <c r="AF1914" s="58"/>
      <c r="AG1914" s="58"/>
      <c r="AH1914" s="58"/>
      <c r="AI1914" s="58"/>
      <c r="AJ1914" s="58"/>
      <c r="AM1914" s="127"/>
      <c r="AN1914" s="127"/>
    </row>
    <row r="1915" spans="1:40" s="66" customFormat="1" ht="29.25" hidden="1" customHeight="1" thickTop="1" thickBot="1">
      <c r="A1915" s="26"/>
      <c r="B1915" s="184"/>
      <c r="C1915" s="64"/>
      <c r="D1915" s="56"/>
      <c r="E1915" s="53" t="str">
        <f>+IF(J1915="","",SUBTOTAL(3,J$8:J1915))</f>
        <v/>
      </c>
      <c r="F1915" s="201"/>
      <c r="G1915" s="25"/>
      <c r="H1915" s="28">
        <v>9941</v>
      </c>
      <c r="I1915" s="65"/>
      <c r="J1915" s="25"/>
      <c r="K1915" s="26" t="str">
        <f t="shared" si="156"/>
        <v/>
      </c>
      <c r="L1915" s="169"/>
      <c r="M1915" s="25"/>
      <c r="N1915" s="38"/>
      <c r="P1915" s="63" t="str">
        <f t="shared" si="155"/>
        <v>.</v>
      </c>
      <c r="Q1915" s="63"/>
      <c r="R1915" s="63"/>
      <c r="S1915" s="6" t="str">
        <f t="shared" si="154"/>
        <v xml:space="preserve">فاتورة رقم 9941  </v>
      </c>
      <c r="T1915" s="6"/>
      <c r="U1915" s="283"/>
      <c r="V1915" s="283"/>
      <c r="W1915" s="164"/>
      <c r="X1915" s="99"/>
      <c r="Y1915" s="58"/>
      <c r="Z1915" s="58"/>
      <c r="AA1915" s="58"/>
      <c r="AB1915" s="58"/>
      <c r="AC1915" s="58"/>
      <c r="AD1915" s="58"/>
      <c r="AE1915" s="58"/>
      <c r="AF1915" s="58"/>
      <c r="AG1915" s="58"/>
      <c r="AH1915" s="58"/>
      <c r="AI1915" s="58"/>
      <c r="AJ1915" s="58"/>
      <c r="AM1915" s="127"/>
      <c r="AN1915" s="127"/>
    </row>
    <row r="1916" spans="1:40" s="66" customFormat="1" ht="29.25" hidden="1" customHeight="1" thickTop="1" thickBot="1">
      <c r="A1916" s="26"/>
      <c r="B1916" s="184"/>
      <c r="C1916" s="64"/>
      <c r="D1916" s="56"/>
      <c r="E1916" s="53" t="str">
        <f>+IF(J1916="","",SUBTOTAL(3,J$8:J1916))</f>
        <v/>
      </c>
      <c r="F1916" s="201"/>
      <c r="G1916" s="25"/>
      <c r="H1916" s="28">
        <v>9942</v>
      </c>
      <c r="I1916" s="65"/>
      <c r="J1916" s="25"/>
      <c r="K1916" s="26" t="str">
        <f t="shared" si="156"/>
        <v/>
      </c>
      <c r="L1916" s="169"/>
      <c r="M1916" s="25"/>
      <c r="N1916" s="38"/>
      <c r="P1916" s="63" t="str">
        <f t="shared" si="155"/>
        <v>.</v>
      </c>
      <c r="Q1916" s="63"/>
      <c r="R1916" s="63"/>
      <c r="S1916" s="6" t="str">
        <f t="shared" si="154"/>
        <v xml:space="preserve">فاتورة رقم 9942  </v>
      </c>
      <c r="T1916" s="6"/>
      <c r="U1916" s="283"/>
      <c r="V1916" s="283"/>
      <c r="W1916" s="164"/>
      <c r="X1916" s="99"/>
      <c r="Y1916" s="58"/>
      <c r="Z1916" s="58"/>
      <c r="AA1916" s="58"/>
      <c r="AB1916" s="58"/>
      <c r="AC1916" s="58"/>
      <c r="AD1916" s="58"/>
      <c r="AE1916" s="58"/>
      <c r="AF1916" s="58"/>
      <c r="AG1916" s="58"/>
      <c r="AH1916" s="58"/>
      <c r="AI1916" s="58"/>
      <c r="AJ1916" s="58"/>
      <c r="AM1916" s="127"/>
      <c r="AN1916" s="127"/>
    </row>
    <row r="1917" spans="1:40" s="66" customFormat="1" ht="29.25" hidden="1" customHeight="1" thickTop="1" thickBot="1">
      <c r="A1917" s="26"/>
      <c r="B1917" s="184"/>
      <c r="C1917" s="64"/>
      <c r="D1917" s="56"/>
      <c r="E1917" s="53" t="str">
        <f>+IF(J1917="","",SUBTOTAL(3,J$8:J1917))</f>
        <v/>
      </c>
      <c r="F1917" s="201"/>
      <c r="G1917" s="25"/>
      <c r="H1917" s="28">
        <v>9943</v>
      </c>
      <c r="I1917" s="65"/>
      <c r="J1917" s="25"/>
      <c r="K1917" s="26" t="str">
        <f t="shared" si="156"/>
        <v/>
      </c>
      <c r="L1917" s="169"/>
      <c r="M1917" s="25"/>
      <c r="N1917" s="38"/>
      <c r="P1917" s="63" t="str">
        <f t="shared" si="155"/>
        <v>.</v>
      </c>
      <c r="Q1917" s="63"/>
      <c r="R1917" s="63"/>
      <c r="S1917" s="6" t="str">
        <f t="shared" si="154"/>
        <v xml:space="preserve">فاتورة رقم 9943  </v>
      </c>
      <c r="T1917" s="6"/>
      <c r="U1917" s="283"/>
      <c r="V1917" s="283"/>
      <c r="W1917" s="164"/>
      <c r="X1917" s="99"/>
      <c r="Y1917" s="58"/>
      <c r="Z1917" s="58"/>
      <c r="AA1917" s="58"/>
      <c r="AB1917" s="58"/>
      <c r="AC1917" s="58"/>
      <c r="AD1917" s="58"/>
      <c r="AE1917" s="58"/>
      <c r="AF1917" s="58"/>
      <c r="AG1917" s="58"/>
      <c r="AH1917" s="58"/>
      <c r="AI1917" s="58"/>
      <c r="AJ1917" s="58"/>
      <c r="AM1917" s="127"/>
      <c r="AN1917" s="127"/>
    </row>
    <row r="1918" spans="1:40" s="66" customFormat="1" ht="29.25" hidden="1" customHeight="1" thickTop="1" thickBot="1">
      <c r="A1918" s="26"/>
      <c r="B1918" s="184"/>
      <c r="C1918" s="64"/>
      <c r="D1918" s="56"/>
      <c r="E1918" s="53" t="str">
        <f>+IF(J1918="","",SUBTOTAL(3,J$8:J1918))</f>
        <v/>
      </c>
      <c r="F1918" s="201"/>
      <c r="G1918" s="25"/>
      <c r="H1918" s="28">
        <v>9944</v>
      </c>
      <c r="I1918" s="65"/>
      <c r="J1918" s="25"/>
      <c r="K1918" s="26" t="str">
        <f t="shared" si="156"/>
        <v/>
      </c>
      <c r="L1918" s="169"/>
      <c r="M1918" s="25"/>
      <c r="N1918" s="38"/>
      <c r="P1918" s="63" t="str">
        <f t="shared" si="155"/>
        <v>.</v>
      </c>
      <c r="Q1918" s="63"/>
      <c r="R1918" s="63"/>
      <c r="S1918" s="6" t="str">
        <f t="shared" si="154"/>
        <v xml:space="preserve">فاتورة رقم 9944  </v>
      </c>
      <c r="T1918" s="6"/>
      <c r="U1918" s="283"/>
      <c r="V1918" s="283"/>
      <c r="W1918" s="164"/>
      <c r="X1918" s="99"/>
      <c r="Y1918" s="58"/>
      <c r="Z1918" s="58"/>
      <c r="AA1918" s="58"/>
      <c r="AB1918" s="58"/>
      <c r="AC1918" s="58"/>
      <c r="AD1918" s="58"/>
      <c r="AE1918" s="58"/>
      <c r="AF1918" s="58"/>
      <c r="AG1918" s="58"/>
      <c r="AH1918" s="58"/>
      <c r="AI1918" s="58"/>
      <c r="AJ1918" s="58"/>
      <c r="AM1918" s="127"/>
      <c r="AN1918" s="127"/>
    </row>
    <row r="1919" spans="1:40" s="66" customFormat="1" ht="29.25" hidden="1" customHeight="1" thickTop="1" thickBot="1">
      <c r="A1919" s="26"/>
      <c r="B1919" s="184"/>
      <c r="C1919" s="64"/>
      <c r="D1919" s="56"/>
      <c r="E1919" s="53" t="str">
        <f>+IF(J1919="","",SUBTOTAL(3,J$8:J1919))</f>
        <v/>
      </c>
      <c r="F1919" s="201"/>
      <c r="G1919" s="25"/>
      <c r="H1919" s="28">
        <v>9945</v>
      </c>
      <c r="I1919" s="65"/>
      <c r="J1919" s="25"/>
      <c r="K1919" s="26" t="str">
        <f t="shared" si="156"/>
        <v/>
      </c>
      <c r="L1919" s="169"/>
      <c r="M1919" s="25"/>
      <c r="N1919" s="38"/>
      <c r="P1919" s="63" t="str">
        <f t="shared" si="155"/>
        <v>.</v>
      </c>
      <c r="Q1919" s="63"/>
      <c r="R1919" s="63"/>
      <c r="S1919" s="6" t="str">
        <f t="shared" si="154"/>
        <v xml:space="preserve">فاتورة رقم 9945  </v>
      </c>
      <c r="T1919" s="6"/>
      <c r="U1919" s="283"/>
      <c r="V1919" s="283"/>
      <c r="W1919" s="164"/>
      <c r="X1919" s="99"/>
      <c r="Y1919" s="58"/>
      <c r="Z1919" s="58"/>
      <c r="AA1919" s="58"/>
      <c r="AB1919" s="58"/>
      <c r="AC1919" s="58"/>
      <c r="AD1919" s="58"/>
      <c r="AE1919" s="58"/>
      <c r="AF1919" s="58"/>
      <c r="AG1919" s="58"/>
      <c r="AH1919" s="58"/>
      <c r="AI1919" s="58"/>
      <c r="AJ1919" s="58"/>
      <c r="AM1919" s="127"/>
      <c r="AN1919" s="127"/>
    </row>
    <row r="1920" spans="1:40" s="66" customFormat="1" ht="29.25" hidden="1" customHeight="1" thickTop="1" thickBot="1">
      <c r="A1920" s="26"/>
      <c r="B1920" s="184"/>
      <c r="C1920" s="64"/>
      <c r="D1920" s="56"/>
      <c r="E1920" s="53" t="str">
        <f>+IF(J1920="","",SUBTOTAL(3,J$8:J1920))</f>
        <v/>
      </c>
      <c r="F1920" s="201"/>
      <c r="G1920" s="25"/>
      <c r="H1920" s="28">
        <v>9946</v>
      </c>
      <c r="I1920" s="65"/>
      <c r="J1920" s="25"/>
      <c r="K1920" s="26" t="str">
        <f t="shared" si="156"/>
        <v/>
      </c>
      <c r="L1920" s="169"/>
      <c r="M1920" s="25"/>
      <c r="N1920" s="38"/>
      <c r="P1920" s="63" t="str">
        <f t="shared" si="155"/>
        <v>.</v>
      </c>
      <c r="Q1920" s="63"/>
      <c r="R1920" s="63"/>
      <c r="S1920" s="6" t="str">
        <f t="shared" si="154"/>
        <v xml:space="preserve">فاتورة رقم 9946  </v>
      </c>
      <c r="T1920" s="6"/>
      <c r="U1920" s="283"/>
      <c r="V1920" s="283"/>
      <c r="W1920" s="164"/>
      <c r="X1920" s="99"/>
      <c r="Y1920" s="58"/>
      <c r="Z1920" s="58"/>
      <c r="AA1920" s="58"/>
      <c r="AB1920" s="58"/>
      <c r="AC1920" s="58"/>
      <c r="AD1920" s="58"/>
      <c r="AE1920" s="58"/>
      <c r="AF1920" s="58"/>
      <c r="AG1920" s="58"/>
      <c r="AH1920" s="58"/>
      <c r="AI1920" s="58"/>
      <c r="AJ1920" s="58"/>
      <c r="AM1920" s="127"/>
      <c r="AN1920" s="127"/>
    </row>
    <row r="1921" spans="1:40" s="66" customFormat="1" ht="29.25" hidden="1" customHeight="1" thickTop="1" thickBot="1">
      <c r="A1921" s="26"/>
      <c r="B1921" s="184"/>
      <c r="C1921" s="64"/>
      <c r="D1921" s="56"/>
      <c r="E1921" s="53" t="str">
        <f>+IF(J1921="","",SUBTOTAL(3,J$8:J1921))</f>
        <v/>
      </c>
      <c r="F1921" s="201"/>
      <c r="G1921" s="25"/>
      <c r="H1921" s="28">
        <v>9947</v>
      </c>
      <c r="I1921" s="65"/>
      <c r="J1921" s="25"/>
      <c r="K1921" s="26" t="str">
        <f t="shared" si="156"/>
        <v/>
      </c>
      <c r="L1921" s="169"/>
      <c r="M1921" s="25"/>
      <c r="N1921" s="38"/>
      <c r="P1921" s="63" t="str">
        <f t="shared" si="155"/>
        <v>.</v>
      </c>
      <c r="Q1921" s="63"/>
      <c r="R1921" s="63"/>
      <c r="S1921" s="6" t="str">
        <f t="shared" si="154"/>
        <v xml:space="preserve">فاتورة رقم 9947  </v>
      </c>
      <c r="T1921" s="6"/>
      <c r="U1921" s="283"/>
      <c r="V1921" s="283"/>
      <c r="W1921" s="164"/>
      <c r="X1921" s="99"/>
      <c r="Y1921" s="58"/>
      <c r="Z1921" s="58"/>
      <c r="AA1921" s="58"/>
      <c r="AB1921" s="58"/>
      <c r="AC1921" s="58"/>
      <c r="AD1921" s="58"/>
      <c r="AE1921" s="58"/>
      <c r="AF1921" s="58"/>
      <c r="AG1921" s="58"/>
      <c r="AH1921" s="58"/>
      <c r="AI1921" s="58"/>
      <c r="AJ1921" s="58"/>
      <c r="AM1921" s="127"/>
      <c r="AN1921" s="127"/>
    </row>
    <row r="1922" spans="1:40" s="66" customFormat="1" ht="29.25" hidden="1" customHeight="1" thickTop="1" thickBot="1">
      <c r="A1922" s="26"/>
      <c r="B1922" s="184"/>
      <c r="C1922" s="64"/>
      <c r="D1922" s="56"/>
      <c r="E1922" s="53" t="str">
        <f>+IF(J1922="","",SUBTOTAL(3,J$8:J1922))</f>
        <v/>
      </c>
      <c r="F1922" s="201"/>
      <c r="G1922" s="25"/>
      <c r="H1922" s="28">
        <v>9948</v>
      </c>
      <c r="I1922" s="65"/>
      <c r="J1922" s="25"/>
      <c r="K1922" s="26" t="str">
        <f t="shared" si="156"/>
        <v/>
      </c>
      <c r="L1922" s="169"/>
      <c r="M1922" s="25"/>
      <c r="N1922" s="38"/>
      <c r="P1922" s="63" t="str">
        <f t="shared" si="155"/>
        <v>.</v>
      </c>
      <c r="Q1922" s="63"/>
      <c r="R1922" s="63"/>
      <c r="S1922" s="6" t="str">
        <f t="shared" si="154"/>
        <v xml:space="preserve">فاتورة رقم 9948  </v>
      </c>
      <c r="T1922" s="6"/>
      <c r="U1922" s="283"/>
      <c r="V1922" s="283"/>
      <c r="W1922" s="164"/>
      <c r="X1922" s="99"/>
      <c r="Y1922" s="58"/>
      <c r="Z1922" s="58"/>
      <c r="AA1922" s="58"/>
      <c r="AB1922" s="58"/>
      <c r="AC1922" s="58"/>
      <c r="AD1922" s="58"/>
      <c r="AE1922" s="58"/>
      <c r="AF1922" s="58"/>
      <c r="AG1922" s="58"/>
      <c r="AH1922" s="58"/>
      <c r="AI1922" s="58"/>
      <c r="AJ1922" s="58"/>
      <c r="AM1922" s="127"/>
      <c r="AN1922" s="127"/>
    </row>
    <row r="1923" spans="1:40" s="66" customFormat="1" ht="29.25" hidden="1" customHeight="1" thickTop="1" thickBot="1">
      <c r="A1923" s="26"/>
      <c r="B1923" s="184"/>
      <c r="C1923" s="64"/>
      <c r="D1923" s="56"/>
      <c r="E1923" s="53" t="str">
        <f>+IF(J1923="","",SUBTOTAL(3,J$8:J1923))</f>
        <v/>
      </c>
      <c r="F1923" s="201"/>
      <c r="G1923" s="25"/>
      <c r="H1923" s="28">
        <v>9949</v>
      </c>
      <c r="I1923" s="65"/>
      <c r="J1923" s="25"/>
      <c r="K1923" s="26" t="str">
        <f t="shared" si="156"/>
        <v/>
      </c>
      <c r="L1923" s="169"/>
      <c r="M1923" s="25"/>
      <c r="N1923" s="38"/>
      <c r="P1923" s="63" t="str">
        <f t="shared" si="155"/>
        <v>.</v>
      </c>
      <c r="Q1923" s="63"/>
      <c r="R1923" s="63"/>
      <c r="S1923" s="6" t="str">
        <f t="shared" si="154"/>
        <v xml:space="preserve">فاتورة رقم 9949  </v>
      </c>
      <c r="T1923" s="6"/>
      <c r="U1923" s="283"/>
      <c r="V1923" s="283"/>
      <c r="W1923" s="164"/>
      <c r="X1923" s="99"/>
      <c r="Y1923" s="58"/>
      <c r="Z1923" s="58"/>
      <c r="AA1923" s="58"/>
      <c r="AB1923" s="58"/>
      <c r="AC1923" s="58"/>
      <c r="AD1923" s="58"/>
      <c r="AE1923" s="58"/>
      <c r="AF1923" s="58"/>
      <c r="AG1923" s="58"/>
      <c r="AH1923" s="58"/>
      <c r="AI1923" s="58"/>
      <c r="AJ1923" s="58"/>
      <c r="AM1923" s="127"/>
      <c r="AN1923" s="127"/>
    </row>
    <row r="1924" spans="1:40" s="66" customFormat="1" ht="29.25" hidden="1" customHeight="1" thickTop="1" thickBot="1">
      <c r="A1924" s="26"/>
      <c r="B1924" s="184"/>
      <c r="C1924" s="64"/>
      <c r="D1924" s="56"/>
      <c r="E1924" s="53" t="str">
        <f>+IF(J1924="","",SUBTOTAL(3,J$8:J1924))</f>
        <v/>
      </c>
      <c r="F1924" s="201"/>
      <c r="G1924" s="25"/>
      <c r="H1924" s="28">
        <v>9950</v>
      </c>
      <c r="I1924" s="65"/>
      <c r="J1924" s="25"/>
      <c r="K1924" s="26" t="str">
        <f t="shared" si="156"/>
        <v/>
      </c>
      <c r="L1924" s="169"/>
      <c r="M1924" s="25"/>
      <c r="N1924" s="38"/>
      <c r="P1924" s="63" t="str">
        <f t="shared" si="155"/>
        <v>.</v>
      </c>
      <c r="Q1924" s="63"/>
      <c r="R1924" s="63"/>
      <c r="S1924" s="6" t="str">
        <f t="shared" si="154"/>
        <v xml:space="preserve">فاتورة رقم 9950  </v>
      </c>
      <c r="T1924" s="6"/>
      <c r="U1924" s="283"/>
      <c r="V1924" s="283"/>
      <c r="W1924" s="164"/>
      <c r="X1924" s="99"/>
      <c r="Y1924" s="58"/>
      <c r="Z1924" s="58"/>
      <c r="AA1924" s="58"/>
      <c r="AB1924" s="58"/>
      <c r="AC1924" s="58"/>
      <c r="AD1924" s="58"/>
      <c r="AE1924" s="58"/>
      <c r="AF1924" s="58"/>
      <c r="AG1924" s="58"/>
      <c r="AH1924" s="58"/>
      <c r="AI1924" s="58"/>
      <c r="AJ1924" s="58"/>
      <c r="AM1924" s="127"/>
      <c r="AN1924" s="127"/>
    </row>
    <row r="1925" spans="1:40" s="66" customFormat="1" ht="29.25" hidden="1" customHeight="1" thickTop="1" thickBot="1">
      <c r="A1925" s="26"/>
      <c r="B1925" s="184"/>
      <c r="C1925" s="64"/>
      <c r="D1925" s="56"/>
      <c r="E1925" s="53" t="str">
        <f>+IF(J1925="","",SUBTOTAL(3,J$8:J1925))</f>
        <v/>
      </c>
      <c r="F1925" s="201"/>
      <c r="G1925" s="25"/>
      <c r="H1925" s="28">
        <v>9951</v>
      </c>
      <c r="I1925" s="65"/>
      <c r="J1925" s="25"/>
      <c r="K1925" s="26" t="str">
        <f t="shared" si="156"/>
        <v/>
      </c>
      <c r="L1925" s="169"/>
      <c r="M1925" s="25"/>
      <c r="N1925" s="38"/>
      <c r="P1925" s="63" t="str">
        <f t="shared" si="155"/>
        <v>.</v>
      </c>
      <c r="Q1925" s="63"/>
      <c r="R1925" s="63"/>
      <c r="S1925" s="6" t="str">
        <f t="shared" si="154"/>
        <v xml:space="preserve">فاتورة رقم 9951  </v>
      </c>
      <c r="T1925" s="6"/>
      <c r="U1925" s="283"/>
      <c r="V1925" s="283"/>
      <c r="W1925" s="164"/>
      <c r="X1925" s="99"/>
      <c r="Y1925" s="58"/>
      <c r="Z1925" s="58"/>
      <c r="AA1925" s="58"/>
      <c r="AB1925" s="58"/>
      <c r="AC1925" s="58"/>
      <c r="AD1925" s="58"/>
      <c r="AE1925" s="58"/>
      <c r="AF1925" s="58"/>
      <c r="AG1925" s="58"/>
      <c r="AH1925" s="58"/>
      <c r="AI1925" s="58"/>
      <c r="AJ1925" s="58"/>
      <c r="AM1925" s="127"/>
      <c r="AN1925" s="127"/>
    </row>
    <row r="1926" spans="1:40" s="66" customFormat="1" ht="29.25" hidden="1" customHeight="1" thickTop="1" thickBot="1">
      <c r="A1926" s="26"/>
      <c r="B1926" s="184"/>
      <c r="C1926" s="64"/>
      <c r="D1926" s="56"/>
      <c r="E1926" s="53" t="str">
        <f>+IF(J1926="","",SUBTOTAL(3,J$8:J1926))</f>
        <v/>
      </c>
      <c r="F1926" s="201"/>
      <c r="G1926" s="25"/>
      <c r="H1926" s="28">
        <v>9952</v>
      </c>
      <c r="I1926" s="65"/>
      <c r="J1926" s="25"/>
      <c r="K1926" s="26" t="str">
        <f t="shared" si="156"/>
        <v/>
      </c>
      <c r="L1926" s="169"/>
      <c r="M1926" s="25"/>
      <c r="N1926" s="38"/>
      <c r="P1926" s="63" t="str">
        <f t="shared" si="155"/>
        <v>.</v>
      </c>
      <c r="Q1926" s="63"/>
      <c r="R1926" s="63"/>
      <c r="S1926" s="6" t="str">
        <f t="shared" si="154"/>
        <v xml:space="preserve">فاتورة رقم 9952  </v>
      </c>
      <c r="T1926" s="6"/>
      <c r="U1926" s="283"/>
      <c r="V1926" s="283"/>
      <c r="W1926" s="164"/>
      <c r="X1926" s="99"/>
      <c r="Y1926" s="58"/>
      <c r="Z1926" s="58"/>
      <c r="AA1926" s="58"/>
      <c r="AB1926" s="58"/>
      <c r="AC1926" s="58"/>
      <c r="AD1926" s="58"/>
      <c r="AE1926" s="58"/>
      <c r="AF1926" s="58"/>
      <c r="AG1926" s="58"/>
      <c r="AH1926" s="58"/>
      <c r="AI1926" s="58"/>
      <c r="AJ1926" s="58"/>
      <c r="AM1926" s="127"/>
      <c r="AN1926" s="127"/>
    </row>
    <row r="1927" spans="1:40" s="66" customFormat="1" ht="29.25" hidden="1" customHeight="1" thickTop="1" thickBot="1">
      <c r="A1927" s="26"/>
      <c r="B1927" s="184"/>
      <c r="C1927" s="64"/>
      <c r="D1927" s="56"/>
      <c r="E1927" s="53" t="str">
        <f>+IF(J1927="","",SUBTOTAL(3,J$8:J1927))</f>
        <v/>
      </c>
      <c r="F1927" s="201"/>
      <c r="G1927" s="25"/>
      <c r="H1927" s="28">
        <v>9953</v>
      </c>
      <c r="I1927" s="65"/>
      <c r="J1927" s="25"/>
      <c r="K1927" s="26" t="str">
        <f t="shared" si="156"/>
        <v/>
      </c>
      <c r="L1927" s="169"/>
      <c r="M1927" s="25"/>
      <c r="N1927" s="38"/>
      <c r="P1927" s="63" t="str">
        <f t="shared" si="155"/>
        <v>.</v>
      </c>
      <c r="Q1927" s="63"/>
      <c r="R1927" s="63"/>
      <c r="S1927" s="6" t="str">
        <f t="shared" si="154"/>
        <v xml:space="preserve">فاتورة رقم 9953  </v>
      </c>
      <c r="T1927" s="6"/>
      <c r="U1927" s="283"/>
      <c r="V1927" s="283"/>
      <c r="W1927" s="164"/>
      <c r="X1927" s="99"/>
      <c r="Y1927" s="58"/>
      <c r="Z1927" s="58"/>
      <c r="AA1927" s="58"/>
      <c r="AB1927" s="58"/>
      <c r="AC1927" s="58"/>
      <c r="AD1927" s="58"/>
      <c r="AE1927" s="58"/>
      <c r="AF1927" s="58"/>
      <c r="AG1927" s="58"/>
      <c r="AH1927" s="58"/>
      <c r="AI1927" s="58"/>
      <c r="AJ1927" s="58"/>
      <c r="AM1927" s="127"/>
      <c r="AN1927" s="127"/>
    </row>
    <row r="1928" spans="1:40" s="66" customFormat="1" ht="29.25" hidden="1" customHeight="1" thickTop="1" thickBot="1">
      <c r="A1928" s="26"/>
      <c r="B1928" s="184"/>
      <c r="C1928" s="64"/>
      <c r="D1928" s="56"/>
      <c r="E1928" s="53" t="str">
        <f>+IF(J1928="","",SUBTOTAL(3,J$8:J1928))</f>
        <v/>
      </c>
      <c r="F1928" s="201"/>
      <c r="G1928" s="25"/>
      <c r="H1928" s="28">
        <v>9954</v>
      </c>
      <c r="I1928" s="65"/>
      <c r="J1928" s="25"/>
      <c r="K1928" s="26" t="str">
        <f t="shared" si="156"/>
        <v/>
      </c>
      <c r="L1928" s="169"/>
      <c r="M1928" s="25"/>
      <c r="N1928" s="38"/>
      <c r="P1928" s="63" t="str">
        <f t="shared" si="155"/>
        <v>.</v>
      </c>
      <c r="Q1928" s="63"/>
      <c r="R1928" s="63"/>
      <c r="S1928" s="6" t="str">
        <f t="shared" si="154"/>
        <v xml:space="preserve">فاتورة رقم 9954  </v>
      </c>
      <c r="T1928" s="6"/>
      <c r="U1928" s="283"/>
      <c r="V1928" s="283"/>
      <c r="W1928" s="164"/>
      <c r="X1928" s="99"/>
      <c r="Y1928" s="58"/>
      <c r="Z1928" s="58"/>
      <c r="AA1928" s="58"/>
      <c r="AB1928" s="58"/>
      <c r="AC1928" s="58"/>
      <c r="AD1928" s="58"/>
      <c r="AE1928" s="58"/>
      <c r="AF1928" s="58"/>
      <c r="AG1928" s="58"/>
      <c r="AH1928" s="58"/>
      <c r="AI1928" s="58"/>
      <c r="AJ1928" s="58"/>
      <c r="AM1928" s="127"/>
      <c r="AN1928" s="127"/>
    </row>
    <row r="1929" spans="1:40" s="66" customFormat="1" ht="29.25" hidden="1" customHeight="1" thickTop="1" thickBot="1">
      <c r="A1929" s="26"/>
      <c r="B1929" s="184"/>
      <c r="C1929" s="64"/>
      <c r="D1929" s="56"/>
      <c r="E1929" s="53" t="str">
        <f>+IF(J1929="","",SUBTOTAL(3,J$8:J1929))</f>
        <v/>
      </c>
      <c r="F1929" s="201"/>
      <c r="G1929" s="25"/>
      <c r="H1929" s="28">
        <v>9955</v>
      </c>
      <c r="I1929" s="65"/>
      <c r="J1929" s="25"/>
      <c r="K1929" s="26" t="str">
        <f t="shared" si="156"/>
        <v/>
      </c>
      <c r="L1929" s="169"/>
      <c r="M1929" s="25"/>
      <c r="N1929" s="38"/>
      <c r="P1929" s="63" t="str">
        <f t="shared" si="155"/>
        <v>.</v>
      </c>
      <c r="Q1929" s="63"/>
      <c r="R1929" s="63"/>
      <c r="S1929" s="6" t="str">
        <f t="shared" ref="S1929:S1992" si="157">$U$5&amp;H1929&amp;$U$7&amp;L1929&amp;$U$7</f>
        <v xml:space="preserve">فاتورة رقم 9955  </v>
      </c>
      <c r="T1929" s="6"/>
      <c r="U1929" s="283"/>
      <c r="V1929" s="283"/>
      <c r="W1929" s="164"/>
      <c r="X1929" s="99"/>
      <c r="Y1929" s="58"/>
      <c r="Z1929" s="58"/>
      <c r="AA1929" s="58"/>
      <c r="AB1929" s="58"/>
      <c r="AC1929" s="58"/>
      <c r="AD1929" s="58"/>
      <c r="AE1929" s="58"/>
      <c r="AF1929" s="58"/>
      <c r="AG1929" s="58"/>
      <c r="AH1929" s="58"/>
      <c r="AI1929" s="58"/>
      <c r="AJ1929" s="58"/>
      <c r="AM1929" s="127"/>
      <c r="AN1929" s="127"/>
    </row>
    <row r="1930" spans="1:40" s="66" customFormat="1" ht="29.25" hidden="1" customHeight="1" thickTop="1" thickBot="1">
      <c r="A1930" s="26"/>
      <c r="B1930" s="184"/>
      <c r="C1930" s="64"/>
      <c r="D1930" s="56"/>
      <c r="E1930" s="53" t="str">
        <f>+IF(J1930="","",SUBTOTAL(3,J$8:J1930))</f>
        <v/>
      </c>
      <c r="F1930" s="201"/>
      <c r="G1930" s="25"/>
      <c r="H1930" s="28">
        <v>9956</v>
      </c>
      <c r="I1930" s="65"/>
      <c r="J1930" s="25"/>
      <c r="K1930" s="26" t="str">
        <f t="shared" si="156"/>
        <v/>
      </c>
      <c r="L1930" s="169"/>
      <c r="M1930" s="25"/>
      <c r="N1930" s="38"/>
      <c r="P1930" s="63" t="str">
        <f t="shared" si="155"/>
        <v>.</v>
      </c>
      <c r="Q1930" s="63"/>
      <c r="R1930" s="63"/>
      <c r="S1930" s="6" t="str">
        <f t="shared" si="157"/>
        <v xml:space="preserve">فاتورة رقم 9956  </v>
      </c>
      <c r="T1930" s="6"/>
      <c r="U1930" s="283"/>
      <c r="V1930" s="283"/>
      <c r="W1930" s="164"/>
      <c r="X1930" s="99"/>
      <c r="Y1930" s="58"/>
      <c r="Z1930" s="58"/>
      <c r="AA1930" s="58"/>
      <c r="AB1930" s="58"/>
      <c r="AC1930" s="58"/>
      <c r="AD1930" s="58"/>
      <c r="AE1930" s="58"/>
      <c r="AF1930" s="58"/>
      <c r="AG1930" s="58"/>
      <c r="AH1930" s="58"/>
      <c r="AI1930" s="58"/>
      <c r="AJ1930" s="58"/>
      <c r="AM1930" s="127"/>
      <c r="AN1930" s="127"/>
    </row>
    <row r="1931" spans="1:40" s="66" customFormat="1" ht="29.25" hidden="1" customHeight="1" thickTop="1" thickBot="1">
      <c r="A1931" s="26"/>
      <c r="B1931" s="184"/>
      <c r="C1931" s="64"/>
      <c r="D1931" s="56"/>
      <c r="E1931" s="53" t="str">
        <f>+IF(J1931="","",SUBTOTAL(3,J$8:J1931))</f>
        <v/>
      </c>
      <c r="F1931" s="201"/>
      <c r="G1931" s="25"/>
      <c r="H1931" s="28">
        <v>9957</v>
      </c>
      <c r="I1931" s="65"/>
      <c r="J1931" s="25"/>
      <c r="K1931" s="26" t="str">
        <f t="shared" si="156"/>
        <v/>
      </c>
      <c r="L1931" s="169"/>
      <c r="M1931" s="25"/>
      <c r="N1931" s="38"/>
      <c r="P1931" s="63" t="str">
        <f t="shared" si="155"/>
        <v>.</v>
      </c>
      <c r="Q1931" s="63"/>
      <c r="R1931" s="63"/>
      <c r="S1931" s="6" t="str">
        <f t="shared" si="157"/>
        <v xml:space="preserve">فاتورة رقم 9957  </v>
      </c>
      <c r="T1931" s="6"/>
      <c r="U1931" s="283"/>
      <c r="V1931" s="283"/>
      <c r="W1931" s="164"/>
      <c r="X1931" s="99"/>
      <c r="Y1931" s="58"/>
      <c r="Z1931" s="58"/>
      <c r="AA1931" s="58"/>
      <c r="AB1931" s="58"/>
      <c r="AC1931" s="58"/>
      <c r="AD1931" s="58"/>
      <c r="AE1931" s="58"/>
      <c r="AF1931" s="58"/>
      <c r="AG1931" s="58"/>
      <c r="AH1931" s="58"/>
      <c r="AI1931" s="58"/>
      <c r="AJ1931" s="58"/>
      <c r="AM1931" s="127"/>
      <c r="AN1931" s="127"/>
    </row>
    <row r="1932" spans="1:40" s="66" customFormat="1" ht="29.25" hidden="1" customHeight="1" thickTop="1" thickBot="1">
      <c r="A1932" s="26"/>
      <c r="B1932" s="184"/>
      <c r="C1932" s="64"/>
      <c r="D1932" s="56"/>
      <c r="E1932" s="53" t="str">
        <f>+IF(J1932="","",SUBTOTAL(3,J$8:J1932))</f>
        <v/>
      </c>
      <c r="F1932" s="201"/>
      <c r="G1932" s="25"/>
      <c r="H1932" s="28">
        <v>9958</v>
      </c>
      <c r="I1932" s="65"/>
      <c r="J1932" s="25"/>
      <c r="K1932" s="26" t="str">
        <f t="shared" si="156"/>
        <v/>
      </c>
      <c r="L1932" s="169"/>
      <c r="M1932" s="25"/>
      <c r="N1932" s="38"/>
      <c r="P1932" s="63" t="str">
        <f t="shared" si="155"/>
        <v>.</v>
      </c>
      <c r="Q1932" s="63"/>
      <c r="R1932" s="63"/>
      <c r="S1932" s="6" t="str">
        <f t="shared" si="157"/>
        <v xml:space="preserve">فاتورة رقم 9958  </v>
      </c>
      <c r="T1932" s="6"/>
      <c r="U1932" s="283"/>
      <c r="V1932" s="283"/>
      <c r="W1932" s="164"/>
      <c r="X1932" s="99"/>
      <c r="Y1932" s="58"/>
      <c r="Z1932" s="58"/>
      <c r="AA1932" s="58"/>
      <c r="AB1932" s="58"/>
      <c r="AC1932" s="58"/>
      <c r="AD1932" s="58"/>
      <c r="AE1932" s="58"/>
      <c r="AF1932" s="58"/>
      <c r="AG1932" s="58"/>
      <c r="AH1932" s="58"/>
      <c r="AI1932" s="58"/>
      <c r="AJ1932" s="58"/>
      <c r="AM1932" s="127"/>
      <c r="AN1932" s="127"/>
    </row>
    <row r="1933" spans="1:40" s="66" customFormat="1" ht="29.25" hidden="1" customHeight="1" thickTop="1" thickBot="1">
      <c r="A1933" s="26"/>
      <c r="B1933" s="184"/>
      <c r="C1933" s="64"/>
      <c r="D1933" s="56"/>
      <c r="E1933" s="53" t="str">
        <f>+IF(J1933="","",SUBTOTAL(3,J$8:J1933))</f>
        <v/>
      </c>
      <c r="F1933" s="201"/>
      <c r="G1933" s="25"/>
      <c r="H1933" s="28">
        <v>9959</v>
      </c>
      <c r="I1933" s="65"/>
      <c r="J1933" s="25"/>
      <c r="K1933" s="26" t="str">
        <f t="shared" si="156"/>
        <v/>
      </c>
      <c r="L1933" s="169"/>
      <c r="M1933" s="25"/>
      <c r="N1933" s="38"/>
      <c r="P1933" s="63" t="str">
        <f t="shared" ref="P1933:P1996" si="158">IF(O1933&gt;0,N1933-O1933,".")</f>
        <v>.</v>
      </c>
      <c r="Q1933" s="63"/>
      <c r="R1933" s="63"/>
      <c r="S1933" s="6" t="str">
        <f t="shared" si="157"/>
        <v xml:space="preserve">فاتورة رقم 9959  </v>
      </c>
      <c r="T1933" s="6"/>
      <c r="U1933" s="283"/>
      <c r="V1933" s="283"/>
      <c r="W1933" s="164"/>
      <c r="X1933" s="99"/>
      <c r="Y1933" s="58"/>
      <c r="Z1933" s="58"/>
      <c r="AA1933" s="58"/>
      <c r="AB1933" s="58"/>
      <c r="AC1933" s="58"/>
      <c r="AD1933" s="58"/>
      <c r="AE1933" s="58"/>
      <c r="AF1933" s="58"/>
      <c r="AG1933" s="58"/>
      <c r="AH1933" s="58"/>
      <c r="AI1933" s="58"/>
      <c r="AJ1933" s="58"/>
      <c r="AM1933" s="127"/>
      <c r="AN1933" s="127"/>
    </row>
    <row r="1934" spans="1:40" s="66" customFormat="1" ht="29.25" hidden="1" customHeight="1" thickTop="1" thickBot="1">
      <c r="A1934" s="26"/>
      <c r="B1934" s="184"/>
      <c r="C1934" s="64"/>
      <c r="D1934" s="56"/>
      <c r="E1934" s="53" t="str">
        <f>+IF(J1934="","",SUBTOTAL(3,J$8:J1934))</f>
        <v/>
      </c>
      <c r="F1934" s="201"/>
      <c r="G1934" s="25"/>
      <c r="H1934" s="28">
        <v>9960</v>
      </c>
      <c r="I1934" s="65"/>
      <c r="J1934" s="25"/>
      <c r="K1934" s="26" t="str">
        <f t="shared" ref="K1934:K1997" si="159">D1934&amp;C1934</f>
        <v/>
      </c>
      <c r="L1934" s="169"/>
      <c r="M1934" s="25"/>
      <c r="N1934" s="38"/>
      <c r="P1934" s="63" t="str">
        <f t="shared" si="158"/>
        <v>.</v>
      </c>
      <c r="Q1934" s="63"/>
      <c r="R1934" s="63"/>
      <c r="S1934" s="6" t="str">
        <f t="shared" si="157"/>
        <v xml:space="preserve">فاتورة رقم 9960  </v>
      </c>
      <c r="T1934" s="6"/>
      <c r="U1934" s="283"/>
      <c r="V1934" s="283"/>
      <c r="W1934" s="164"/>
      <c r="X1934" s="99"/>
      <c r="Y1934" s="58"/>
      <c r="Z1934" s="58"/>
      <c r="AA1934" s="58"/>
      <c r="AB1934" s="58"/>
      <c r="AC1934" s="58"/>
      <c r="AD1934" s="58"/>
      <c r="AE1934" s="58"/>
      <c r="AF1934" s="58"/>
      <c r="AG1934" s="58"/>
      <c r="AH1934" s="58"/>
      <c r="AI1934" s="58"/>
      <c r="AJ1934" s="58"/>
      <c r="AM1934" s="127"/>
      <c r="AN1934" s="127"/>
    </row>
    <row r="1935" spans="1:40" s="66" customFormat="1" ht="29.25" hidden="1" customHeight="1" thickTop="1" thickBot="1">
      <c r="A1935" s="26"/>
      <c r="B1935" s="184"/>
      <c r="C1935" s="64"/>
      <c r="D1935" s="56"/>
      <c r="E1935" s="53" t="str">
        <f>+IF(J1935="","",SUBTOTAL(3,J$8:J1935))</f>
        <v/>
      </c>
      <c r="F1935" s="201"/>
      <c r="G1935" s="25"/>
      <c r="H1935" s="28">
        <v>9961</v>
      </c>
      <c r="I1935" s="65"/>
      <c r="J1935" s="25"/>
      <c r="K1935" s="26" t="str">
        <f t="shared" si="159"/>
        <v/>
      </c>
      <c r="L1935" s="169"/>
      <c r="M1935" s="25"/>
      <c r="N1935" s="38"/>
      <c r="P1935" s="63" t="str">
        <f t="shared" si="158"/>
        <v>.</v>
      </c>
      <c r="Q1935" s="63"/>
      <c r="R1935" s="63"/>
      <c r="S1935" s="6" t="str">
        <f t="shared" si="157"/>
        <v xml:space="preserve">فاتورة رقم 9961  </v>
      </c>
      <c r="T1935" s="6"/>
      <c r="U1935" s="283"/>
      <c r="V1935" s="283"/>
      <c r="W1935" s="164"/>
      <c r="X1935" s="99"/>
      <c r="Y1935" s="58"/>
      <c r="Z1935" s="58"/>
      <c r="AA1935" s="58"/>
      <c r="AB1935" s="58"/>
      <c r="AC1935" s="58"/>
      <c r="AD1935" s="58"/>
      <c r="AE1935" s="58"/>
      <c r="AF1935" s="58"/>
      <c r="AG1935" s="58"/>
      <c r="AH1935" s="58"/>
      <c r="AI1935" s="58"/>
      <c r="AJ1935" s="58"/>
      <c r="AM1935" s="127"/>
      <c r="AN1935" s="127"/>
    </row>
    <row r="1936" spans="1:40" s="66" customFormat="1" ht="29.25" hidden="1" customHeight="1" thickTop="1" thickBot="1">
      <c r="A1936" s="26"/>
      <c r="B1936" s="184"/>
      <c r="C1936" s="64"/>
      <c r="D1936" s="56"/>
      <c r="E1936" s="53" t="str">
        <f>+IF(J1936="","",SUBTOTAL(3,J$8:J1936))</f>
        <v/>
      </c>
      <c r="F1936" s="201"/>
      <c r="G1936" s="25"/>
      <c r="H1936" s="28">
        <v>9962</v>
      </c>
      <c r="I1936" s="65"/>
      <c r="J1936" s="25"/>
      <c r="K1936" s="26" t="str">
        <f t="shared" si="159"/>
        <v/>
      </c>
      <c r="L1936" s="169"/>
      <c r="M1936" s="25"/>
      <c r="N1936" s="38"/>
      <c r="P1936" s="63" t="str">
        <f t="shared" si="158"/>
        <v>.</v>
      </c>
      <c r="Q1936" s="63"/>
      <c r="R1936" s="63"/>
      <c r="S1936" s="6" t="str">
        <f t="shared" si="157"/>
        <v xml:space="preserve">فاتورة رقم 9962  </v>
      </c>
      <c r="T1936" s="6"/>
      <c r="U1936" s="283"/>
      <c r="V1936" s="283"/>
      <c r="W1936" s="164"/>
      <c r="X1936" s="99"/>
      <c r="Y1936" s="58"/>
      <c r="Z1936" s="58"/>
      <c r="AA1936" s="58"/>
      <c r="AB1936" s="58"/>
      <c r="AC1936" s="58"/>
      <c r="AD1936" s="58"/>
      <c r="AE1936" s="58"/>
      <c r="AF1936" s="58"/>
      <c r="AG1936" s="58"/>
      <c r="AH1936" s="58"/>
      <c r="AI1936" s="58"/>
      <c r="AJ1936" s="58"/>
      <c r="AM1936" s="127"/>
      <c r="AN1936" s="127"/>
    </row>
    <row r="1937" spans="1:40" s="66" customFormat="1" ht="29.25" hidden="1" customHeight="1" thickTop="1" thickBot="1">
      <c r="A1937" s="26"/>
      <c r="B1937" s="184"/>
      <c r="C1937" s="64"/>
      <c r="D1937" s="56"/>
      <c r="E1937" s="53" t="str">
        <f>+IF(J1937="","",SUBTOTAL(3,J$8:J1937))</f>
        <v/>
      </c>
      <c r="F1937" s="201"/>
      <c r="G1937" s="25"/>
      <c r="H1937" s="28">
        <v>9963</v>
      </c>
      <c r="I1937" s="65"/>
      <c r="J1937" s="25"/>
      <c r="K1937" s="26" t="str">
        <f t="shared" si="159"/>
        <v/>
      </c>
      <c r="L1937" s="169"/>
      <c r="M1937" s="25"/>
      <c r="N1937" s="38"/>
      <c r="P1937" s="63" t="str">
        <f t="shared" si="158"/>
        <v>.</v>
      </c>
      <c r="Q1937" s="63"/>
      <c r="R1937" s="63"/>
      <c r="S1937" s="6" t="str">
        <f t="shared" si="157"/>
        <v xml:space="preserve">فاتورة رقم 9963  </v>
      </c>
      <c r="T1937" s="6"/>
      <c r="U1937" s="283"/>
      <c r="V1937" s="283"/>
      <c r="W1937" s="164"/>
      <c r="X1937" s="99"/>
      <c r="Y1937" s="58"/>
      <c r="Z1937" s="58"/>
      <c r="AA1937" s="58"/>
      <c r="AB1937" s="58"/>
      <c r="AC1937" s="58"/>
      <c r="AD1937" s="58"/>
      <c r="AE1937" s="58"/>
      <c r="AF1937" s="58"/>
      <c r="AG1937" s="58"/>
      <c r="AH1937" s="58"/>
      <c r="AI1937" s="58"/>
      <c r="AJ1937" s="58"/>
      <c r="AM1937" s="127"/>
      <c r="AN1937" s="127"/>
    </row>
    <row r="1938" spans="1:40" s="66" customFormat="1" ht="29.25" hidden="1" customHeight="1" thickTop="1" thickBot="1">
      <c r="A1938" s="26"/>
      <c r="B1938" s="184"/>
      <c r="C1938" s="64"/>
      <c r="D1938" s="56"/>
      <c r="E1938" s="53" t="str">
        <f>+IF(J1938="","",SUBTOTAL(3,J$8:J1938))</f>
        <v/>
      </c>
      <c r="F1938" s="201"/>
      <c r="G1938" s="25"/>
      <c r="H1938" s="28">
        <v>9964</v>
      </c>
      <c r="I1938" s="65"/>
      <c r="J1938" s="25"/>
      <c r="K1938" s="26" t="str">
        <f t="shared" si="159"/>
        <v/>
      </c>
      <c r="L1938" s="169"/>
      <c r="M1938" s="25"/>
      <c r="N1938" s="38"/>
      <c r="P1938" s="63" t="str">
        <f t="shared" si="158"/>
        <v>.</v>
      </c>
      <c r="Q1938" s="63"/>
      <c r="R1938" s="63"/>
      <c r="S1938" s="6" t="str">
        <f t="shared" si="157"/>
        <v xml:space="preserve">فاتورة رقم 9964  </v>
      </c>
      <c r="T1938" s="6"/>
      <c r="U1938" s="283"/>
      <c r="V1938" s="283"/>
      <c r="W1938" s="164"/>
      <c r="X1938" s="99"/>
      <c r="Y1938" s="58"/>
      <c r="Z1938" s="58"/>
      <c r="AA1938" s="58"/>
      <c r="AB1938" s="58"/>
      <c r="AC1938" s="58"/>
      <c r="AD1938" s="58"/>
      <c r="AE1938" s="58"/>
      <c r="AF1938" s="58"/>
      <c r="AG1938" s="58"/>
      <c r="AH1938" s="58"/>
      <c r="AI1938" s="58"/>
      <c r="AJ1938" s="58"/>
      <c r="AM1938" s="127"/>
      <c r="AN1938" s="127"/>
    </row>
    <row r="1939" spans="1:40" s="66" customFormat="1" ht="29.25" hidden="1" customHeight="1" thickTop="1" thickBot="1">
      <c r="A1939" s="26"/>
      <c r="B1939" s="184"/>
      <c r="C1939" s="64"/>
      <c r="D1939" s="56"/>
      <c r="E1939" s="53" t="str">
        <f>+IF(J1939="","",SUBTOTAL(3,J$8:J1939))</f>
        <v/>
      </c>
      <c r="F1939" s="201"/>
      <c r="G1939" s="25"/>
      <c r="H1939" s="28">
        <v>9965</v>
      </c>
      <c r="I1939" s="65"/>
      <c r="J1939" s="25"/>
      <c r="K1939" s="26" t="str">
        <f t="shared" si="159"/>
        <v/>
      </c>
      <c r="L1939" s="169"/>
      <c r="M1939" s="25"/>
      <c r="N1939" s="38"/>
      <c r="P1939" s="63" t="str">
        <f t="shared" si="158"/>
        <v>.</v>
      </c>
      <c r="Q1939" s="63"/>
      <c r="R1939" s="63"/>
      <c r="S1939" s="6" t="str">
        <f t="shared" si="157"/>
        <v xml:space="preserve">فاتورة رقم 9965  </v>
      </c>
      <c r="T1939" s="6"/>
      <c r="U1939" s="283"/>
      <c r="V1939" s="283"/>
      <c r="W1939" s="164"/>
      <c r="X1939" s="99"/>
      <c r="Y1939" s="58"/>
      <c r="Z1939" s="58"/>
      <c r="AA1939" s="58"/>
      <c r="AB1939" s="58"/>
      <c r="AC1939" s="58"/>
      <c r="AD1939" s="58"/>
      <c r="AE1939" s="58"/>
      <c r="AF1939" s="58"/>
      <c r="AG1939" s="58"/>
      <c r="AH1939" s="58"/>
      <c r="AI1939" s="58"/>
      <c r="AJ1939" s="58"/>
      <c r="AM1939" s="127"/>
      <c r="AN1939" s="127"/>
    </row>
    <row r="1940" spans="1:40" s="66" customFormat="1" ht="29.25" hidden="1" customHeight="1" thickTop="1" thickBot="1">
      <c r="A1940" s="26"/>
      <c r="B1940" s="184"/>
      <c r="C1940" s="64"/>
      <c r="D1940" s="56"/>
      <c r="E1940" s="53" t="str">
        <f>+IF(J1940="","",SUBTOTAL(3,J$8:J1940))</f>
        <v/>
      </c>
      <c r="F1940" s="201"/>
      <c r="G1940" s="25"/>
      <c r="H1940" s="28">
        <v>9966</v>
      </c>
      <c r="I1940" s="65"/>
      <c r="J1940" s="25"/>
      <c r="K1940" s="26" t="str">
        <f t="shared" si="159"/>
        <v/>
      </c>
      <c r="L1940" s="169"/>
      <c r="M1940" s="25"/>
      <c r="N1940" s="38"/>
      <c r="P1940" s="63" t="str">
        <f t="shared" si="158"/>
        <v>.</v>
      </c>
      <c r="Q1940" s="63"/>
      <c r="R1940" s="63"/>
      <c r="S1940" s="6" t="str">
        <f t="shared" si="157"/>
        <v xml:space="preserve">فاتورة رقم 9966  </v>
      </c>
      <c r="T1940" s="6"/>
      <c r="U1940" s="283"/>
      <c r="V1940" s="283"/>
      <c r="W1940" s="164"/>
      <c r="X1940" s="99"/>
      <c r="Y1940" s="58"/>
      <c r="Z1940" s="58"/>
      <c r="AA1940" s="58"/>
      <c r="AB1940" s="58"/>
      <c r="AC1940" s="58"/>
      <c r="AD1940" s="58"/>
      <c r="AE1940" s="58"/>
      <c r="AF1940" s="58"/>
      <c r="AG1940" s="58"/>
      <c r="AH1940" s="58"/>
      <c r="AI1940" s="58"/>
      <c r="AJ1940" s="58"/>
      <c r="AM1940" s="127"/>
      <c r="AN1940" s="127"/>
    </row>
    <row r="1941" spans="1:40" s="66" customFormat="1" ht="29.25" hidden="1" customHeight="1" thickTop="1" thickBot="1">
      <c r="A1941" s="26"/>
      <c r="B1941" s="184"/>
      <c r="C1941" s="64"/>
      <c r="D1941" s="56"/>
      <c r="E1941" s="53" t="str">
        <f>+IF(J1941="","",SUBTOTAL(3,J$8:J1941))</f>
        <v/>
      </c>
      <c r="F1941" s="201"/>
      <c r="G1941" s="25"/>
      <c r="H1941" s="28">
        <v>9967</v>
      </c>
      <c r="I1941" s="65"/>
      <c r="J1941" s="25"/>
      <c r="K1941" s="26" t="str">
        <f t="shared" si="159"/>
        <v/>
      </c>
      <c r="L1941" s="169"/>
      <c r="M1941" s="25"/>
      <c r="N1941" s="38"/>
      <c r="P1941" s="63" t="str">
        <f t="shared" si="158"/>
        <v>.</v>
      </c>
      <c r="Q1941" s="63"/>
      <c r="R1941" s="63"/>
      <c r="S1941" s="6" t="str">
        <f t="shared" si="157"/>
        <v xml:space="preserve">فاتورة رقم 9967  </v>
      </c>
      <c r="T1941" s="6"/>
      <c r="U1941" s="283"/>
      <c r="V1941" s="283"/>
      <c r="W1941" s="164"/>
      <c r="X1941" s="99"/>
      <c r="Y1941" s="58"/>
      <c r="Z1941" s="58"/>
      <c r="AA1941" s="58"/>
      <c r="AB1941" s="58"/>
      <c r="AC1941" s="58"/>
      <c r="AD1941" s="58"/>
      <c r="AE1941" s="58"/>
      <c r="AF1941" s="58"/>
      <c r="AG1941" s="58"/>
      <c r="AH1941" s="58"/>
      <c r="AI1941" s="58"/>
      <c r="AJ1941" s="58"/>
      <c r="AM1941" s="127"/>
      <c r="AN1941" s="127"/>
    </row>
    <row r="1942" spans="1:40" s="66" customFormat="1" ht="29.25" hidden="1" customHeight="1" thickTop="1" thickBot="1">
      <c r="A1942" s="26"/>
      <c r="B1942" s="184"/>
      <c r="C1942" s="64"/>
      <c r="D1942" s="56"/>
      <c r="E1942" s="53" t="str">
        <f>+IF(J1942="","",SUBTOTAL(3,J$8:J1942))</f>
        <v/>
      </c>
      <c r="F1942" s="201"/>
      <c r="G1942" s="25"/>
      <c r="H1942" s="28">
        <v>9968</v>
      </c>
      <c r="I1942" s="65"/>
      <c r="J1942" s="25"/>
      <c r="K1942" s="26" t="str">
        <f t="shared" si="159"/>
        <v/>
      </c>
      <c r="L1942" s="169"/>
      <c r="M1942" s="25"/>
      <c r="N1942" s="38"/>
      <c r="P1942" s="63" t="str">
        <f t="shared" si="158"/>
        <v>.</v>
      </c>
      <c r="Q1942" s="63"/>
      <c r="R1942" s="63"/>
      <c r="S1942" s="6" t="str">
        <f t="shared" si="157"/>
        <v xml:space="preserve">فاتورة رقم 9968  </v>
      </c>
      <c r="T1942" s="6"/>
      <c r="U1942" s="283"/>
      <c r="V1942" s="283"/>
      <c r="W1942" s="164"/>
      <c r="X1942" s="99"/>
      <c r="Y1942" s="58"/>
      <c r="Z1942" s="58"/>
      <c r="AA1942" s="58"/>
      <c r="AB1942" s="58"/>
      <c r="AC1942" s="58"/>
      <c r="AD1942" s="58"/>
      <c r="AE1942" s="58"/>
      <c r="AF1942" s="58"/>
      <c r="AG1942" s="58"/>
      <c r="AH1942" s="58"/>
      <c r="AI1942" s="58"/>
      <c r="AJ1942" s="58"/>
      <c r="AM1942" s="127"/>
      <c r="AN1942" s="127"/>
    </row>
    <row r="1943" spans="1:40" s="66" customFormat="1" ht="29.25" hidden="1" customHeight="1" thickTop="1" thickBot="1">
      <c r="A1943" s="26"/>
      <c r="B1943" s="184"/>
      <c r="C1943" s="64"/>
      <c r="D1943" s="56"/>
      <c r="E1943" s="53" t="str">
        <f>+IF(J1943="","",SUBTOTAL(3,J$8:J1943))</f>
        <v/>
      </c>
      <c r="F1943" s="201"/>
      <c r="G1943" s="25"/>
      <c r="H1943" s="28">
        <v>9969</v>
      </c>
      <c r="I1943" s="65"/>
      <c r="J1943" s="25"/>
      <c r="K1943" s="26" t="str">
        <f t="shared" si="159"/>
        <v/>
      </c>
      <c r="L1943" s="169"/>
      <c r="M1943" s="25"/>
      <c r="N1943" s="38"/>
      <c r="P1943" s="63" t="str">
        <f t="shared" si="158"/>
        <v>.</v>
      </c>
      <c r="Q1943" s="63"/>
      <c r="R1943" s="63"/>
      <c r="S1943" s="6" t="str">
        <f t="shared" si="157"/>
        <v xml:space="preserve">فاتورة رقم 9969  </v>
      </c>
      <c r="T1943" s="6"/>
      <c r="U1943" s="283"/>
      <c r="V1943" s="283"/>
      <c r="W1943" s="164"/>
      <c r="X1943" s="99"/>
      <c r="Y1943" s="58"/>
      <c r="Z1943" s="58"/>
      <c r="AA1943" s="58"/>
      <c r="AB1943" s="58"/>
      <c r="AC1943" s="58"/>
      <c r="AD1943" s="58"/>
      <c r="AE1943" s="58"/>
      <c r="AF1943" s="58"/>
      <c r="AG1943" s="58"/>
      <c r="AH1943" s="58"/>
      <c r="AI1943" s="58"/>
      <c r="AJ1943" s="58"/>
      <c r="AM1943" s="127"/>
      <c r="AN1943" s="127"/>
    </row>
    <row r="1944" spans="1:40" s="66" customFormat="1" ht="29.25" hidden="1" customHeight="1" thickTop="1" thickBot="1">
      <c r="A1944" s="26"/>
      <c r="B1944" s="184"/>
      <c r="C1944" s="64"/>
      <c r="D1944" s="56"/>
      <c r="E1944" s="53" t="str">
        <f>+IF(J1944="","",SUBTOTAL(3,J$8:J1944))</f>
        <v/>
      </c>
      <c r="F1944" s="201"/>
      <c r="G1944" s="25"/>
      <c r="H1944" s="28">
        <v>9970</v>
      </c>
      <c r="I1944" s="65"/>
      <c r="J1944" s="25"/>
      <c r="K1944" s="26" t="str">
        <f t="shared" si="159"/>
        <v/>
      </c>
      <c r="L1944" s="169"/>
      <c r="M1944" s="25"/>
      <c r="N1944" s="38"/>
      <c r="P1944" s="63" t="str">
        <f t="shared" si="158"/>
        <v>.</v>
      </c>
      <c r="Q1944" s="63"/>
      <c r="R1944" s="63"/>
      <c r="S1944" s="6" t="str">
        <f t="shared" si="157"/>
        <v xml:space="preserve">فاتورة رقم 9970  </v>
      </c>
      <c r="T1944" s="6"/>
      <c r="U1944" s="283"/>
      <c r="V1944" s="283"/>
      <c r="W1944" s="164"/>
      <c r="X1944" s="99"/>
      <c r="Y1944" s="58"/>
      <c r="Z1944" s="58"/>
      <c r="AA1944" s="58"/>
      <c r="AB1944" s="58"/>
      <c r="AC1944" s="58"/>
      <c r="AD1944" s="58"/>
      <c r="AE1944" s="58"/>
      <c r="AF1944" s="58"/>
      <c r="AG1944" s="58"/>
      <c r="AH1944" s="58"/>
      <c r="AI1944" s="58"/>
      <c r="AJ1944" s="58"/>
      <c r="AM1944" s="127"/>
      <c r="AN1944" s="127"/>
    </row>
    <row r="1945" spans="1:40" s="66" customFormat="1" ht="29.25" hidden="1" customHeight="1" thickTop="1" thickBot="1">
      <c r="A1945" s="26"/>
      <c r="B1945" s="184"/>
      <c r="C1945" s="64"/>
      <c r="D1945" s="56"/>
      <c r="E1945" s="53" t="str">
        <f>+IF(J1945="","",SUBTOTAL(3,J$8:J1945))</f>
        <v/>
      </c>
      <c r="F1945" s="201"/>
      <c r="G1945" s="25"/>
      <c r="H1945" s="28">
        <v>9971</v>
      </c>
      <c r="I1945" s="65"/>
      <c r="J1945" s="25"/>
      <c r="K1945" s="26" t="str">
        <f t="shared" si="159"/>
        <v/>
      </c>
      <c r="L1945" s="169"/>
      <c r="M1945" s="25"/>
      <c r="N1945" s="38"/>
      <c r="P1945" s="63" t="str">
        <f t="shared" si="158"/>
        <v>.</v>
      </c>
      <c r="Q1945" s="63"/>
      <c r="R1945" s="63"/>
      <c r="S1945" s="6" t="str">
        <f t="shared" si="157"/>
        <v xml:space="preserve">فاتورة رقم 9971  </v>
      </c>
      <c r="T1945" s="6"/>
      <c r="U1945" s="283"/>
      <c r="V1945" s="283"/>
      <c r="W1945" s="164"/>
      <c r="X1945" s="99"/>
      <c r="Y1945" s="58"/>
      <c r="Z1945" s="58"/>
      <c r="AA1945" s="58"/>
      <c r="AB1945" s="58"/>
      <c r="AC1945" s="58"/>
      <c r="AD1945" s="58"/>
      <c r="AE1945" s="58"/>
      <c r="AF1945" s="58"/>
      <c r="AG1945" s="58"/>
      <c r="AH1945" s="58"/>
      <c r="AI1945" s="58"/>
      <c r="AJ1945" s="58"/>
      <c r="AM1945" s="127"/>
      <c r="AN1945" s="127"/>
    </row>
    <row r="1946" spans="1:40" s="66" customFormat="1" ht="29.25" hidden="1" customHeight="1" thickTop="1" thickBot="1">
      <c r="A1946" s="26"/>
      <c r="B1946" s="184"/>
      <c r="C1946" s="64"/>
      <c r="D1946" s="56"/>
      <c r="E1946" s="53" t="str">
        <f>+IF(J1946="","",SUBTOTAL(3,J$8:J1946))</f>
        <v/>
      </c>
      <c r="F1946" s="201"/>
      <c r="G1946" s="25"/>
      <c r="H1946" s="28">
        <v>9972</v>
      </c>
      <c r="I1946" s="65"/>
      <c r="J1946" s="25"/>
      <c r="K1946" s="26" t="str">
        <f t="shared" si="159"/>
        <v/>
      </c>
      <c r="L1946" s="169"/>
      <c r="M1946" s="25"/>
      <c r="N1946" s="38"/>
      <c r="P1946" s="63" t="str">
        <f t="shared" si="158"/>
        <v>.</v>
      </c>
      <c r="Q1946" s="63"/>
      <c r="R1946" s="63"/>
      <c r="S1946" s="6" t="str">
        <f t="shared" si="157"/>
        <v xml:space="preserve">فاتورة رقم 9972  </v>
      </c>
      <c r="T1946" s="6"/>
      <c r="U1946" s="283"/>
      <c r="V1946" s="283"/>
      <c r="W1946" s="164"/>
      <c r="X1946" s="99"/>
      <c r="Y1946" s="58"/>
      <c r="Z1946" s="58"/>
      <c r="AA1946" s="58"/>
      <c r="AB1946" s="58"/>
      <c r="AC1946" s="58"/>
      <c r="AD1946" s="58"/>
      <c r="AE1946" s="58"/>
      <c r="AF1946" s="58"/>
      <c r="AG1946" s="58"/>
      <c r="AH1946" s="58"/>
      <c r="AI1946" s="58"/>
      <c r="AJ1946" s="58"/>
      <c r="AM1946" s="127"/>
      <c r="AN1946" s="127"/>
    </row>
    <row r="1947" spans="1:40" s="66" customFormat="1" ht="29.25" hidden="1" customHeight="1" thickTop="1" thickBot="1">
      <c r="A1947" s="26"/>
      <c r="B1947" s="184"/>
      <c r="C1947" s="64"/>
      <c r="D1947" s="56"/>
      <c r="E1947" s="53" t="str">
        <f>+IF(J1947="","",SUBTOTAL(3,J$8:J1947))</f>
        <v/>
      </c>
      <c r="F1947" s="201"/>
      <c r="G1947" s="25"/>
      <c r="H1947" s="28">
        <v>9973</v>
      </c>
      <c r="I1947" s="65"/>
      <c r="J1947" s="25"/>
      <c r="K1947" s="26" t="str">
        <f t="shared" si="159"/>
        <v/>
      </c>
      <c r="L1947" s="169"/>
      <c r="M1947" s="25"/>
      <c r="N1947" s="38"/>
      <c r="P1947" s="63" t="str">
        <f t="shared" si="158"/>
        <v>.</v>
      </c>
      <c r="Q1947" s="63"/>
      <c r="R1947" s="63"/>
      <c r="S1947" s="6" t="str">
        <f t="shared" si="157"/>
        <v xml:space="preserve">فاتورة رقم 9973  </v>
      </c>
      <c r="T1947" s="6"/>
      <c r="U1947" s="283"/>
      <c r="V1947" s="283"/>
      <c r="W1947" s="164"/>
      <c r="X1947" s="99"/>
      <c r="Y1947" s="58"/>
      <c r="Z1947" s="58"/>
      <c r="AA1947" s="58"/>
      <c r="AB1947" s="58"/>
      <c r="AC1947" s="58"/>
      <c r="AD1947" s="58"/>
      <c r="AE1947" s="58"/>
      <c r="AF1947" s="58"/>
      <c r="AG1947" s="58"/>
      <c r="AH1947" s="58"/>
      <c r="AI1947" s="58"/>
      <c r="AJ1947" s="58"/>
      <c r="AM1947" s="127"/>
      <c r="AN1947" s="127"/>
    </row>
    <row r="1948" spans="1:40" s="66" customFormat="1" ht="29.25" hidden="1" customHeight="1" thickTop="1" thickBot="1">
      <c r="A1948" s="26"/>
      <c r="B1948" s="184"/>
      <c r="C1948" s="64"/>
      <c r="D1948" s="56"/>
      <c r="E1948" s="53" t="str">
        <f>+IF(J1948="","",SUBTOTAL(3,J$8:J1948))</f>
        <v/>
      </c>
      <c r="F1948" s="201"/>
      <c r="G1948" s="25"/>
      <c r="H1948" s="28">
        <v>9974</v>
      </c>
      <c r="I1948" s="65"/>
      <c r="J1948" s="25"/>
      <c r="K1948" s="26" t="str">
        <f t="shared" si="159"/>
        <v/>
      </c>
      <c r="L1948" s="169"/>
      <c r="M1948" s="25"/>
      <c r="N1948" s="38"/>
      <c r="P1948" s="63" t="str">
        <f t="shared" si="158"/>
        <v>.</v>
      </c>
      <c r="Q1948" s="63"/>
      <c r="R1948" s="63"/>
      <c r="S1948" s="6" t="str">
        <f t="shared" si="157"/>
        <v xml:space="preserve">فاتورة رقم 9974  </v>
      </c>
      <c r="T1948" s="6"/>
      <c r="U1948" s="283"/>
      <c r="V1948" s="283"/>
      <c r="W1948" s="164"/>
      <c r="X1948" s="99"/>
      <c r="Y1948" s="58"/>
      <c r="Z1948" s="58"/>
      <c r="AA1948" s="58"/>
      <c r="AB1948" s="58"/>
      <c r="AC1948" s="58"/>
      <c r="AD1948" s="58"/>
      <c r="AE1948" s="58"/>
      <c r="AF1948" s="58"/>
      <c r="AG1948" s="58"/>
      <c r="AH1948" s="58"/>
      <c r="AI1948" s="58"/>
      <c r="AJ1948" s="58"/>
      <c r="AM1948" s="127"/>
      <c r="AN1948" s="127"/>
    </row>
    <row r="1949" spans="1:40" s="66" customFormat="1" ht="29.25" hidden="1" customHeight="1" thickTop="1" thickBot="1">
      <c r="A1949" s="26"/>
      <c r="B1949" s="184"/>
      <c r="C1949" s="64"/>
      <c r="D1949" s="56"/>
      <c r="E1949" s="53" t="str">
        <f>+IF(J1949="","",SUBTOTAL(3,J$8:J1949))</f>
        <v/>
      </c>
      <c r="F1949" s="201"/>
      <c r="G1949" s="25"/>
      <c r="H1949" s="28">
        <v>9975</v>
      </c>
      <c r="I1949" s="65"/>
      <c r="J1949" s="25"/>
      <c r="K1949" s="26" t="str">
        <f t="shared" si="159"/>
        <v/>
      </c>
      <c r="L1949" s="169"/>
      <c r="M1949" s="25"/>
      <c r="N1949" s="38"/>
      <c r="P1949" s="63" t="str">
        <f t="shared" si="158"/>
        <v>.</v>
      </c>
      <c r="Q1949" s="63"/>
      <c r="R1949" s="63"/>
      <c r="S1949" s="6" t="str">
        <f t="shared" si="157"/>
        <v xml:space="preserve">فاتورة رقم 9975  </v>
      </c>
      <c r="T1949" s="6"/>
      <c r="U1949" s="283"/>
      <c r="V1949" s="283"/>
      <c r="W1949" s="164"/>
      <c r="X1949" s="99"/>
      <c r="Y1949" s="58"/>
      <c r="Z1949" s="58"/>
      <c r="AA1949" s="58"/>
      <c r="AB1949" s="58"/>
      <c r="AC1949" s="58"/>
      <c r="AD1949" s="58"/>
      <c r="AE1949" s="58"/>
      <c r="AF1949" s="58"/>
      <c r="AG1949" s="58"/>
      <c r="AH1949" s="58"/>
      <c r="AI1949" s="58"/>
      <c r="AJ1949" s="58"/>
      <c r="AM1949" s="127"/>
      <c r="AN1949" s="127"/>
    </row>
    <row r="1950" spans="1:40" s="66" customFormat="1" ht="29.25" hidden="1" customHeight="1" thickTop="1" thickBot="1">
      <c r="A1950" s="26"/>
      <c r="B1950" s="184"/>
      <c r="C1950" s="64"/>
      <c r="D1950" s="56"/>
      <c r="E1950" s="53" t="str">
        <f>+IF(J1950="","",SUBTOTAL(3,J$8:J1950))</f>
        <v/>
      </c>
      <c r="F1950" s="201"/>
      <c r="G1950" s="25"/>
      <c r="H1950" s="28">
        <v>9976</v>
      </c>
      <c r="I1950" s="65"/>
      <c r="J1950" s="25"/>
      <c r="K1950" s="26" t="str">
        <f t="shared" si="159"/>
        <v/>
      </c>
      <c r="L1950" s="169"/>
      <c r="M1950" s="25"/>
      <c r="N1950" s="38"/>
      <c r="P1950" s="63" t="str">
        <f t="shared" si="158"/>
        <v>.</v>
      </c>
      <c r="Q1950" s="63"/>
      <c r="R1950" s="63"/>
      <c r="S1950" s="6" t="str">
        <f t="shared" si="157"/>
        <v xml:space="preserve">فاتورة رقم 9976  </v>
      </c>
      <c r="T1950" s="6"/>
      <c r="U1950" s="283"/>
      <c r="V1950" s="283"/>
      <c r="W1950" s="164"/>
      <c r="X1950" s="99"/>
      <c r="Y1950" s="58"/>
      <c r="Z1950" s="58"/>
      <c r="AA1950" s="58"/>
      <c r="AB1950" s="58"/>
      <c r="AC1950" s="58"/>
      <c r="AD1950" s="58"/>
      <c r="AE1950" s="58"/>
      <c r="AF1950" s="58"/>
      <c r="AG1950" s="58"/>
      <c r="AH1950" s="58"/>
      <c r="AI1950" s="58"/>
      <c r="AJ1950" s="58"/>
      <c r="AM1950" s="127"/>
      <c r="AN1950" s="127"/>
    </row>
    <row r="1951" spans="1:40" s="66" customFormat="1" ht="29.25" hidden="1" customHeight="1" thickTop="1" thickBot="1">
      <c r="A1951" s="26"/>
      <c r="B1951" s="184"/>
      <c r="C1951" s="64"/>
      <c r="D1951" s="56"/>
      <c r="E1951" s="53" t="str">
        <f>+IF(J1951="","",SUBTOTAL(3,J$8:J1951))</f>
        <v/>
      </c>
      <c r="F1951" s="201"/>
      <c r="G1951" s="25"/>
      <c r="H1951" s="28">
        <v>9977</v>
      </c>
      <c r="I1951" s="65"/>
      <c r="J1951" s="25"/>
      <c r="K1951" s="26" t="str">
        <f t="shared" si="159"/>
        <v/>
      </c>
      <c r="L1951" s="169"/>
      <c r="M1951" s="25"/>
      <c r="N1951" s="38"/>
      <c r="P1951" s="63" t="str">
        <f t="shared" si="158"/>
        <v>.</v>
      </c>
      <c r="Q1951" s="63"/>
      <c r="R1951" s="63"/>
      <c r="S1951" s="6" t="str">
        <f t="shared" si="157"/>
        <v xml:space="preserve">فاتورة رقم 9977  </v>
      </c>
      <c r="T1951" s="6"/>
      <c r="U1951" s="283"/>
      <c r="V1951" s="283"/>
      <c r="W1951" s="164"/>
      <c r="X1951" s="99"/>
      <c r="Y1951" s="58"/>
      <c r="Z1951" s="58"/>
      <c r="AA1951" s="58"/>
      <c r="AB1951" s="58"/>
      <c r="AC1951" s="58"/>
      <c r="AD1951" s="58"/>
      <c r="AE1951" s="58"/>
      <c r="AF1951" s="58"/>
      <c r="AG1951" s="58"/>
      <c r="AH1951" s="58"/>
      <c r="AI1951" s="58"/>
      <c r="AJ1951" s="58"/>
      <c r="AM1951" s="127"/>
      <c r="AN1951" s="127"/>
    </row>
    <row r="1952" spans="1:40" s="66" customFormat="1" ht="29.25" hidden="1" customHeight="1" thickTop="1" thickBot="1">
      <c r="A1952" s="26"/>
      <c r="B1952" s="184"/>
      <c r="C1952" s="64"/>
      <c r="D1952" s="56"/>
      <c r="E1952" s="53" t="str">
        <f>+IF(J1952="","",SUBTOTAL(3,J$8:J1952))</f>
        <v/>
      </c>
      <c r="F1952" s="201"/>
      <c r="G1952" s="25"/>
      <c r="H1952" s="28">
        <v>9978</v>
      </c>
      <c r="I1952" s="65"/>
      <c r="J1952" s="25"/>
      <c r="K1952" s="26" t="str">
        <f t="shared" si="159"/>
        <v/>
      </c>
      <c r="L1952" s="169"/>
      <c r="M1952" s="25"/>
      <c r="N1952" s="38"/>
      <c r="P1952" s="63" t="str">
        <f t="shared" si="158"/>
        <v>.</v>
      </c>
      <c r="Q1952" s="63"/>
      <c r="R1952" s="63"/>
      <c r="S1952" s="6" t="str">
        <f t="shared" si="157"/>
        <v xml:space="preserve">فاتورة رقم 9978  </v>
      </c>
      <c r="T1952" s="6"/>
      <c r="U1952" s="283"/>
      <c r="V1952" s="283"/>
      <c r="W1952" s="164"/>
      <c r="X1952" s="99"/>
      <c r="Y1952" s="58"/>
      <c r="Z1952" s="58"/>
      <c r="AA1952" s="58"/>
      <c r="AB1952" s="58"/>
      <c r="AC1952" s="58"/>
      <c r="AD1952" s="58"/>
      <c r="AE1952" s="58"/>
      <c r="AF1952" s="58"/>
      <c r="AG1952" s="58"/>
      <c r="AH1952" s="58"/>
      <c r="AI1952" s="58"/>
      <c r="AJ1952" s="58"/>
      <c r="AM1952" s="127"/>
      <c r="AN1952" s="127"/>
    </row>
    <row r="1953" spans="1:40" s="66" customFormat="1" ht="29.25" hidden="1" customHeight="1" thickTop="1" thickBot="1">
      <c r="A1953" s="26"/>
      <c r="B1953" s="184"/>
      <c r="C1953" s="64"/>
      <c r="D1953" s="56"/>
      <c r="E1953" s="53" t="str">
        <f>+IF(J1953="","",SUBTOTAL(3,J$8:J1953))</f>
        <v/>
      </c>
      <c r="F1953" s="201"/>
      <c r="G1953" s="25"/>
      <c r="H1953" s="28">
        <v>9979</v>
      </c>
      <c r="I1953" s="65"/>
      <c r="J1953" s="25"/>
      <c r="K1953" s="26" t="str">
        <f t="shared" si="159"/>
        <v/>
      </c>
      <c r="L1953" s="169"/>
      <c r="M1953" s="25"/>
      <c r="N1953" s="38"/>
      <c r="P1953" s="63" t="str">
        <f t="shared" si="158"/>
        <v>.</v>
      </c>
      <c r="Q1953" s="63"/>
      <c r="R1953" s="63"/>
      <c r="S1953" s="6" t="str">
        <f t="shared" si="157"/>
        <v xml:space="preserve">فاتورة رقم 9979  </v>
      </c>
      <c r="T1953" s="6"/>
      <c r="U1953" s="283"/>
      <c r="V1953" s="283"/>
      <c r="W1953" s="164"/>
      <c r="X1953" s="99"/>
      <c r="Y1953" s="58"/>
      <c r="Z1953" s="58"/>
      <c r="AA1953" s="58"/>
      <c r="AB1953" s="58"/>
      <c r="AC1953" s="58"/>
      <c r="AD1953" s="58"/>
      <c r="AE1953" s="58"/>
      <c r="AF1953" s="58"/>
      <c r="AG1953" s="58"/>
      <c r="AH1953" s="58"/>
      <c r="AI1953" s="58"/>
      <c r="AJ1953" s="58"/>
      <c r="AM1953" s="127"/>
      <c r="AN1953" s="127"/>
    </row>
    <row r="1954" spans="1:40" s="66" customFormat="1" ht="29.25" hidden="1" customHeight="1" thickTop="1" thickBot="1">
      <c r="A1954" s="26"/>
      <c r="B1954" s="184"/>
      <c r="C1954" s="64"/>
      <c r="D1954" s="56"/>
      <c r="E1954" s="53" t="str">
        <f>+IF(J1954="","",SUBTOTAL(3,J$8:J1954))</f>
        <v/>
      </c>
      <c r="F1954" s="201"/>
      <c r="G1954" s="25"/>
      <c r="H1954" s="28">
        <v>9980</v>
      </c>
      <c r="I1954" s="65"/>
      <c r="J1954" s="25"/>
      <c r="K1954" s="26" t="str">
        <f t="shared" si="159"/>
        <v/>
      </c>
      <c r="L1954" s="169"/>
      <c r="M1954" s="25"/>
      <c r="N1954" s="38"/>
      <c r="P1954" s="63" t="str">
        <f t="shared" si="158"/>
        <v>.</v>
      </c>
      <c r="Q1954" s="63"/>
      <c r="R1954" s="63"/>
      <c r="S1954" s="6" t="str">
        <f t="shared" si="157"/>
        <v xml:space="preserve">فاتورة رقم 9980  </v>
      </c>
      <c r="T1954" s="6"/>
      <c r="U1954" s="283"/>
      <c r="V1954" s="283"/>
      <c r="W1954" s="164"/>
      <c r="X1954" s="99"/>
      <c r="Y1954" s="58"/>
      <c r="Z1954" s="58"/>
      <c r="AA1954" s="58"/>
      <c r="AB1954" s="58"/>
      <c r="AC1954" s="58"/>
      <c r="AD1954" s="58"/>
      <c r="AE1954" s="58"/>
      <c r="AF1954" s="58"/>
      <c r="AG1954" s="58"/>
      <c r="AH1954" s="58"/>
      <c r="AI1954" s="58"/>
      <c r="AJ1954" s="58"/>
      <c r="AM1954" s="127"/>
      <c r="AN1954" s="127"/>
    </row>
    <row r="1955" spans="1:40" s="66" customFormat="1" ht="29.25" hidden="1" customHeight="1" thickTop="1" thickBot="1">
      <c r="A1955" s="26"/>
      <c r="B1955" s="184"/>
      <c r="C1955" s="64"/>
      <c r="D1955" s="56"/>
      <c r="E1955" s="53" t="str">
        <f>+IF(J1955="","",SUBTOTAL(3,J$8:J1955))</f>
        <v/>
      </c>
      <c r="F1955" s="201"/>
      <c r="G1955" s="25"/>
      <c r="H1955" s="28">
        <v>9981</v>
      </c>
      <c r="I1955" s="65"/>
      <c r="J1955" s="25"/>
      <c r="K1955" s="26" t="str">
        <f t="shared" si="159"/>
        <v/>
      </c>
      <c r="L1955" s="169"/>
      <c r="M1955" s="25"/>
      <c r="N1955" s="38"/>
      <c r="P1955" s="63" t="str">
        <f t="shared" si="158"/>
        <v>.</v>
      </c>
      <c r="Q1955" s="63"/>
      <c r="R1955" s="63"/>
      <c r="S1955" s="6" t="str">
        <f t="shared" si="157"/>
        <v xml:space="preserve">فاتورة رقم 9981  </v>
      </c>
      <c r="T1955" s="6"/>
      <c r="U1955" s="283"/>
      <c r="V1955" s="283"/>
      <c r="W1955" s="164"/>
      <c r="X1955" s="99"/>
      <c r="Y1955" s="58"/>
      <c r="Z1955" s="58"/>
      <c r="AA1955" s="58"/>
      <c r="AB1955" s="58"/>
      <c r="AC1955" s="58"/>
      <c r="AD1955" s="58"/>
      <c r="AE1955" s="58"/>
      <c r="AF1955" s="58"/>
      <c r="AG1955" s="58"/>
      <c r="AH1955" s="58"/>
      <c r="AI1955" s="58"/>
      <c r="AJ1955" s="58"/>
      <c r="AM1955" s="127"/>
      <c r="AN1955" s="127"/>
    </row>
    <row r="1956" spans="1:40" s="66" customFormat="1" ht="29.25" hidden="1" customHeight="1" thickTop="1" thickBot="1">
      <c r="A1956" s="26"/>
      <c r="B1956" s="184"/>
      <c r="C1956" s="64"/>
      <c r="D1956" s="56"/>
      <c r="E1956" s="53" t="str">
        <f>+IF(J1956="","",SUBTOTAL(3,J$8:J1956))</f>
        <v/>
      </c>
      <c r="F1956" s="201"/>
      <c r="G1956" s="25"/>
      <c r="H1956" s="28">
        <v>9982</v>
      </c>
      <c r="I1956" s="65"/>
      <c r="J1956" s="25"/>
      <c r="K1956" s="26" t="str">
        <f t="shared" si="159"/>
        <v/>
      </c>
      <c r="L1956" s="169"/>
      <c r="M1956" s="25"/>
      <c r="N1956" s="38"/>
      <c r="P1956" s="63" t="str">
        <f t="shared" si="158"/>
        <v>.</v>
      </c>
      <c r="Q1956" s="63"/>
      <c r="R1956" s="63"/>
      <c r="S1956" s="6" t="str">
        <f t="shared" si="157"/>
        <v xml:space="preserve">فاتورة رقم 9982  </v>
      </c>
      <c r="T1956" s="6"/>
      <c r="U1956" s="283"/>
      <c r="V1956" s="283"/>
      <c r="W1956" s="164"/>
      <c r="X1956" s="99"/>
      <c r="Y1956" s="58"/>
      <c r="Z1956" s="58"/>
      <c r="AA1956" s="58"/>
      <c r="AB1956" s="58"/>
      <c r="AC1956" s="58"/>
      <c r="AD1956" s="58"/>
      <c r="AE1956" s="58"/>
      <c r="AF1956" s="58"/>
      <c r="AG1956" s="58"/>
      <c r="AH1956" s="58"/>
      <c r="AI1956" s="58"/>
      <c r="AJ1956" s="58"/>
      <c r="AM1956" s="127"/>
      <c r="AN1956" s="127"/>
    </row>
    <row r="1957" spans="1:40" s="66" customFormat="1" ht="29.25" hidden="1" customHeight="1" thickTop="1" thickBot="1">
      <c r="A1957" s="26"/>
      <c r="B1957" s="184"/>
      <c r="C1957" s="64"/>
      <c r="D1957" s="56"/>
      <c r="E1957" s="53" t="str">
        <f>+IF(J1957="","",SUBTOTAL(3,J$8:J1957))</f>
        <v/>
      </c>
      <c r="F1957" s="201"/>
      <c r="G1957" s="25"/>
      <c r="H1957" s="28">
        <v>9983</v>
      </c>
      <c r="I1957" s="65"/>
      <c r="J1957" s="25"/>
      <c r="K1957" s="26" t="str">
        <f t="shared" si="159"/>
        <v/>
      </c>
      <c r="L1957" s="169"/>
      <c r="M1957" s="25"/>
      <c r="N1957" s="38"/>
      <c r="P1957" s="63" t="str">
        <f t="shared" si="158"/>
        <v>.</v>
      </c>
      <c r="Q1957" s="63"/>
      <c r="R1957" s="63"/>
      <c r="S1957" s="6" t="str">
        <f t="shared" si="157"/>
        <v xml:space="preserve">فاتورة رقم 9983  </v>
      </c>
      <c r="T1957" s="6"/>
      <c r="U1957" s="283"/>
      <c r="V1957" s="283"/>
      <c r="W1957" s="164"/>
      <c r="X1957" s="99"/>
      <c r="Y1957" s="58"/>
      <c r="Z1957" s="58"/>
      <c r="AA1957" s="58"/>
      <c r="AB1957" s="58"/>
      <c r="AC1957" s="58"/>
      <c r="AD1957" s="58"/>
      <c r="AE1957" s="58"/>
      <c r="AF1957" s="58"/>
      <c r="AG1957" s="58"/>
      <c r="AH1957" s="58"/>
      <c r="AI1957" s="58"/>
      <c r="AJ1957" s="58"/>
      <c r="AM1957" s="127"/>
      <c r="AN1957" s="127"/>
    </row>
    <row r="1958" spans="1:40" s="66" customFormat="1" ht="29.25" hidden="1" customHeight="1" thickTop="1" thickBot="1">
      <c r="A1958" s="26"/>
      <c r="B1958" s="184"/>
      <c r="C1958" s="64"/>
      <c r="D1958" s="56"/>
      <c r="E1958" s="53" t="str">
        <f>+IF(J1958="","",SUBTOTAL(3,J$8:J1958))</f>
        <v/>
      </c>
      <c r="F1958" s="201"/>
      <c r="G1958" s="25"/>
      <c r="H1958" s="28">
        <v>9984</v>
      </c>
      <c r="I1958" s="65"/>
      <c r="J1958" s="25"/>
      <c r="K1958" s="26" t="str">
        <f t="shared" si="159"/>
        <v/>
      </c>
      <c r="L1958" s="169"/>
      <c r="M1958" s="25"/>
      <c r="N1958" s="38"/>
      <c r="P1958" s="63" t="str">
        <f t="shared" si="158"/>
        <v>.</v>
      </c>
      <c r="Q1958" s="63"/>
      <c r="R1958" s="63"/>
      <c r="S1958" s="6" t="str">
        <f t="shared" si="157"/>
        <v xml:space="preserve">فاتورة رقم 9984  </v>
      </c>
      <c r="T1958" s="6"/>
      <c r="U1958" s="283"/>
      <c r="V1958" s="283"/>
      <c r="W1958" s="164"/>
      <c r="X1958" s="99"/>
      <c r="Y1958" s="58"/>
      <c r="Z1958" s="58"/>
      <c r="AA1958" s="58"/>
      <c r="AB1958" s="58"/>
      <c r="AC1958" s="58"/>
      <c r="AD1958" s="58"/>
      <c r="AE1958" s="58"/>
      <c r="AF1958" s="58"/>
      <c r="AG1958" s="58"/>
      <c r="AH1958" s="58"/>
      <c r="AI1958" s="58"/>
      <c r="AJ1958" s="58"/>
      <c r="AM1958" s="127"/>
      <c r="AN1958" s="127"/>
    </row>
    <row r="1959" spans="1:40" s="66" customFormat="1" ht="29.25" hidden="1" customHeight="1" thickTop="1" thickBot="1">
      <c r="A1959" s="26"/>
      <c r="B1959" s="184"/>
      <c r="C1959" s="64"/>
      <c r="D1959" s="56"/>
      <c r="E1959" s="53" t="str">
        <f>+IF(J1959="","",SUBTOTAL(3,J$8:J1959))</f>
        <v/>
      </c>
      <c r="F1959" s="201"/>
      <c r="G1959" s="25"/>
      <c r="H1959" s="28">
        <v>9985</v>
      </c>
      <c r="I1959" s="65"/>
      <c r="J1959" s="25"/>
      <c r="K1959" s="26" t="str">
        <f t="shared" si="159"/>
        <v/>
      </c>
      <c r="L1959" s="169"/>
      <c r="M1959" s="25"/>
      <c r="N1959" s="38"/>
      <c r="P1959" s="63" t="str">
        <f t="shared" si="158"/>
        <v>.</v>
      </c>
      <c r="Q1959" s="63"/>
      <c r="R1959" s="63"/>
      <c r="S1959" s="6" t="str">
        <f t="shared" si="157"/>
        <v xml:space="preserve">فاتورة رقم 9985  </v>
      </c>
      <c r="T1959" s="6"/>
      <c r="U1959" s="283"/>
      <c r="V1959" s="283"/>
      <c r="W1959" s="164"/>
      <c r="X1959" s="99"/>
      <c r="Y1959" s="58"/>
      <c r="Z1959" s="58"/>
      <c r="AA1959" s="58"/>
      <c r="AB1959" s="58"/>
      <c r="AC1959" s="58"/>
      <c r="AD1959" s="58"/>
      <c r="AE1959" s="58"/>
      <c r="AF1959" s="58"/>
      <c r="AG1959" s="58"/>
      <c r="AH1959" s="58"/>
      <c r="AI1959" s="58"/>
      <c r="AJ1959" s="58"/>
      <c r="AM1959" s="127"/>
      <c r="AN1959" s="127"/>
    </row>
    <row r="1960" spans="1:40" s="66" customFormat="1" ht="29.25" hidden="1" customHeight="1" thickTop="1" thickBot="1">
      <c r="A1960" s="26"/>
      <c r="B1960" s="184"/>
      <c r="C1960" s="64"/>
      <c r="D1960" s="56"/>
      <c r="E1960" s="53" t="str">
        <f>+IF(J1960="","",SUBTOTAL(3,J$8:J1960))</f>
        <v/>
      </c>
      <c r="F1960" s="201"/>
      <c r="G1960" s="25"/>
      <c r="H1960" s="28">
        <v>9986</v>
      </c>
      <c r="I1960" s="65"/>
      <c r="J1960" s="25"/>
      <c r="K1960" s="26" t="str">
        <f t="shared" si="159"/>
        <v/>
      </c>
      <c r="L1960" s="169"/>
      <c r="M1960" s="25"/>
      <c r="N1960" s="38"/>
      <c r="P1960" s="63" t="str">
        <f t="shared" si="158"/>
        <v>.</v>
      </c>
      <c r="Q1960" s="63"/>
      <c r="R1960" s="63"/>
      <c r="S1960" s="6" t="str">
        <f t="shared" si="157"/>
        <v xml:space="preserve">فاتورة رقم 9986  </v>
      </c>
      <c r="T1960" s="6"/>
      <c r="U1960" s="283"/>
      <c r="V1960" s="283"/>
      <c r="W1960" s="164"/>
      <c r="X1960" s="99"/>
      <c r="Y1960" s="58"/>
      <c r="Z1960" s="58"/>
      <c r="AA1960" s="58"/>
      <c r="AB1960" s="58"/>
      <c r="AC1960" s="58"/>
      <c r="AD1960" s="58"/>
      <c r="AE1960" s="58"/>
      <c r="AF1960" s="58"/>
      <c r="AG1960" s="58"/>
      <c r="AH1960" s="58"/>
      <c r="AI1960" s="58"/>
      <c r="AJ1960" s="58"/>
      <c r="AM1960" s="127"/>
      <c r="AN1960" s="127"/>
    </row>
    <row r="1961" spans="1:40" s="66" customFormat="1" ht="29.25" hidden="1" customHeight="1" thickTop="1" thickBot="1">
      <c r="A1961" s="26"/>
      <c r="B1961" s="184"/>
      <c r="C1961" s="64"/>
      <c r="D1961" s="56"/>
      <c r="E1961" s="53" t="str">
        <f>+IF(J1961="","",SUBTOTAL(3,J$8:J1961))</f>
        <v/>
      </c>
      <c r="F1961" s="201"/>
      <c r="G1961" s="25"/>
      <c r="H1961" s="28">
        <v>9987</v>
      </c>
      <c r="I1961" s="65"/>
      <c r="J1961" s="25"/>
      <c r="K1961" s="26" t="str">
        <f t="shared" si="159"/>
        <v/>
      </c>
      <c r="L1961" s="169"/>
      <c r="M1961" s="25"/>
      <c r="N1961" s="38"/>
      <c r="P1961" s="63" t="str">
        <f t="shared" si="158"/>
        <v>.</v>
      </c>
      <c r="Q1961" s="63"/>
      <c r="R1961" s="63"/>
      <c r="S1961" s="6" t="str">
        <f t="shared" si="157"/>
        <v xml:space="preserve">فاتورة رقم 9987  </v>
      </c>
      <c r="T1961" s="6"/>
      <c r="U1961" s="283"/>
      <c r="V1961" s="283"/>
      <c r="W1961" s="164"/>
      <c r="X1961" s="99"/>
      <c r="Y1961" s="58"/>
      <c r="Z1961" s="58"/>
      <c r="AA1961" s="58"/>
      <c r="AB1961" s="58"/>
      <c r="AC1961" s="58"/>
      <c r="AD1961" s="58"/>
      <c r="AE1961" s="58"/>
      <c r="AF1961" s="58"/>
      <c r="AG1961" s="58"/>
      <c r="AH1961" s="58"/>
      <c r="AI1961" s="58"/>
      <c r="AJ1961" s="58"/>
      <c r="AM1961" s="127"/>
      <c r="AN1961" s="127"/>
    </row>
    <row r="1962" spans="1:40" s="66" customFormat="1" ht="29.25" hidden="1" customHeight="1" thickTop="1" thickBot="1">
      <c r="A1962" s="26"/>
      <c r="B1962" s="184"/>
      <c r="C1962" s="64"/>
      <c r="D1962" s="56"/>
      <c r="E1962" s="53" t="str">
        <f>+IF(J1962="","",SUBTOTAL(3,J$8:J1962))</f>
        <v/>
      </c>
      <c r="F1962" s="201"/>
      <c r="G1962" s="25"/>
      <c r="H1962" s="28">
        <v>9988</v>
      </c>
      <c r="I1962" s="65"/>
      <c r="J1962" s="25"/>
      <c r="K1962" s="26" t="str">
        <f t="shared" si="159"/>
        <v/>
      </c>
      <c r="L1962" s="169"/>
      <c r="M1962" s="25"/>
      <c r="N1962" s="38"/>
      <c r="P1962" s="63" t="str">
        <f t="shared" si="158"/>
        <v>.</v>
      </c>
      <c r="Q1962" s="63"/>
      <c r="R1962" s="63"/>
      <c r="S1962" s="6" t="str">
        <f t="shared" si="157"/>
        <v xml:space="preserve">فاتورة رقم 9988  </v>
      </c>
      <c r="T1962" s="6"/>
      <c r="U1962" s="283"/>
      <c r="V1962" s="283"/>
      <c r="W1962" s="164"/>
      <c r="X1962" s="99"/>
      <c r="Y1962" s="58"/>
      <c r="Z1962" s="58"/>
      <c r="AA1962" s="58"/>
      <c r="AB1962" s="58"/>
      <c r="AC1962" s="58"/>
      <c r="AD1962" s="58"/>
      <c r="AE1962" s="58"/>
      <c r="AF1962" s="58"/>
      <c r="AG1962" s="58"/>
      <c r="AH1962" s="58"/>
      <c r="AI1962" s="58"/>
      <c r="AJ1962" s="58"/>
      <c r="AM1962" s="127"/>
      <c r="AN1962" s="127"/>
    </row>
    <row r="1963" spans="1:40" s="66" customFormat="1" ht="29.25" hidden="1" customHeight="1" thickTop="1" thickBot="1">
      <c r="A1963" s="26"/>
      <c r="B1963" s="184"/>
      <c r="C1963" s="64"/>
      <c r="D1963" s="56"/>
      <c r="E1963" s="53" t="str">
        <f>+IF(J1963="","",SUBTOTAL(3,J$8:J1963))</f>
        <v/>
      </c>
      <c r="F1963" s="201"/>
      <c r="G1963" s="25"/>
      <c r="H1963" s="28">
        <v>9989</v>
      </c>
      <c r="I1963" s="65"/>
      <c r="J1963" s="25"/>
      <c r="K1963" s="26" t="str">
        <f t="shared" si="159"/>
        <v/>
      </c>
      <c r="L1963" s="169"/>
      <c r="M1963" s="25"/>
      <c r="N1963" s="38"/>
      <c r="P1963" s="63" t="str">
        <f t="shared" si="158"/>
        <v>.</v>
      </c>
      <c r="Q1963" s="63"/>
      <c r="R1963" s="63"/>
      <c r="S1963" s="6" t="str">
        <f t="shared" si="157"/>
        <v xml:space="preserve">فاتورة رقم 9989  </v>
      </c>
      <c r="T1963" s="6"/>
      <c r="U1963" s="283"/>
      <c r="V1963" s="283"/>
      <c r="W1963" s="164"/>
      <c r="X1963" s="99"/>
      <c r="Y1963" s="58"/>
      <c r="Z1963" s="58"/>
      <c r="AA1963" s="58"/>
      <c r="AB1963" s="58"/>
      <c r="AC1963" s="58"/>
      <c r="AD1963" s="58"/>
      <c r="AE1963" s="58"/>
      <c r="AF1963" s="58"/>
      <c r="AG1963" s="58"/>
      <c r="AH1963" s="58"/>
      <c r="AI1963" s="58"/>
      <c r="AJ1963" s="58"/>
      <c r="AM1963" s="127"/>
      <c r="AN1963" s="127"/>
    </row>
    <row r="1964" spans="1:40" s="66" customFormat="1" ht="29.25" hidden="1" customHeight="1" thickTop="1" thickBot="1">
      <c r="A1964" s="26"/>
      <c r="B1964" s="184"/>
      <c r="C1964" s="64"/>
      <c r="D1964" s="56"/>
      <c r="E1964" s="53" t="str">
        <f>+IF(J1964="","",SUBTOTAL(3,J$8:J1964))</f>
        <v/>
      </c>
      <c r="F1964" s="201"/>
      <c r="G1964" s="25"/>
      <c r="H1964" s="28">
        <v>9990</v>
      </c>
      <c r="I1964" s="65"/>
      <c r="J1964" s="25"/>
      <c r="K1964" s="26" t="str">
        <f t="shared" si="159"/>
        <v/>
      </c>
      <c r="L1964" s="169"/>
      <c r="M1964" s="25"/>
      <c r="N1964" s="38"/>
      <c r="P1964" s="63" t="str">
        <f t="shared" si="158"/>
        <v>.</v>
      </c>
      <c r="Q1964" s="63"/>
      <c r="R1964" s="63"/>
      <c r="S1964" s="6" t="str">
        <f t="shared" si="157"/>
        <v xml:space="preserve">فاتورة رقم 9990  </v>
      </c>
      <c r="T1964" s="6"/>
      <c r="U1964" s="283"/>
      <c r="V1964" s="283"/>
      <c r="W1964" s="164"/>
      <c r="X1964" s="99"/>
      <c r="Y1964" s="58"/>
      <c r="Z1964" s="58"/>
      <c r="AA1964" s="58"/>
      <c r="AB1964" s="58"/>
      <c r="AC1964" s="58"/>
      <c r="AD1964" s="58"/>
      <c r="AE1964" s="58"/>
      <c r="AF1964" s="58"/>
      <c r="AG1964" s="58"/>
      <c r="AH1964" s="58"/>
      <c r="AI1964" s="58"/>
      <c r="AJ1964" s="58"/>
      <c r="AM1964" s="127"/>
      <c r="AN1964" s="127"/>
    </row>
    <row r="1965" spans="1:40" s="66" customFormat="1" ht="29.25" hidden="1" customHeight="1" thickTop="1" thickBot="1">
      <c r="A1965" s="26"/>
      <c r="B1965" s="184"/>
      <c r="C1965" s="64"/>
      <c r="D1965" s="56"/>
      <c r="E1965" s="53" t="str">
        <f>+IF(J1965="","",SUBTOTAL(3,J$8:J1965))</f>
        <v/>
      </c>
      <c r="F1965" s="201"/>
      <c r="G1965" s="25"/>
      <c r="H1965" s="28">
        <v>9991</v>
      </c>
      <c r="I1965" s="65"/>
      <c r="J1965" s="25"/>
      <c r="K1965" s="26" t="str">
        <f t="shared" si="159"/>
        <v/>
      </c>
      <c r="L1965" s="169"/>
      <c r="M1965" s="25"/>
      <c r="N1965" s="38"/>
      <c r="P1965" s="63" t="str">
        <f t="shared" si="158"/>
        <v>.</v>
      </c>
      <c r="Q1965" s="63"/>
      <c r="R1965" s="63"/>
      <c r="S1965" s="6" t="str">
        <f t="shared" si="157"/>
        <v xml:space="preserve">فاتورة رقم 9991  </v>
      </c>
      <c r="T1965" s="6"/>
      <c r="U1965" s="283"/>
      <c r="V1965" s="283"/>
      <c r="W1965" s="164"/>
      <c r="X1965" s="99"/>
      <c r="Y1965" s="58"/>
      <c r="Z1965" s="58"/>
      <c r="AA1965" s="58"/>
      <c r="AB1965" s="58"/>
      <c r="AC1965" s="58"/>
      <c r="AD1965" s="58"/>
      <c r="AE1965" s="58"/>
      <c r="AF1965" s="58"/>
      <c r="AG1965" s="58"/>
      <c r="AH1965" s="58"/>
      <c r="AI1965" s="58"/>
      <c r="AJ1965" s="58"/>
      <c r="AM1965" s="127"/>
      <c r="AN1965" s="127"/>
    </row>
    <row r="1966" spans="1:40" s="66" customFormat="1" ht="29.25" hidden="1" customHeight="1" thickTop="1" thickBot="1">
      <c r="A1966" s="26"/>
      <c r="B1966" s="184"/>
      <c r="C1966" s="64"/>
      <c r="D1966" s="56"/>
      <c r="E1966" s="53" t="str">
        <f>+IF(J1966="","",SUBTOTAL(3,J$8:J1966))</f>
        <v/>
      </c>
      <c r="F1966" s="201"/>
      <c r="G1966" s="25"/>
      <c r="H1966" s="28">
        <v>9992</v>
      </c>
      <c r="I1966" s="65"/>
      <c r="J1966" s="25"/>
      <c r="K1966" s="26" t="str">
        <f t="shared" si="159"/>
        <v/>
      </c>
      <c r="L1966" s="169"/>
      <c r="M1966" s="25"/>
      <c r="N1966" s="38"/>
      <c r="P1966" s="63" t="str">
        <f t="shared" si="158"/>
        <v>.</v>
      </c>
      <c r="Q1966" s="63"/>
      <c r="R1966" s="63"/>
      <c r="S1966" s="6" t="str">
        <f t="shared" si="157"/>
        <v xml:space="preserve">فاتورة رقم 9992  </v>
      </c>
      <c r="T1966" s="6"/>
      <c r="U1966" s="283"/>
      <c r="V1966" s="283"/>
      <c r="W1966" s="164"/>
      <c r="X1966" s="99"/>
      <c r="Y1966" s="58"/>
      <c r="Z1966" s="58"/>
      <c r="AA1966" s="58"/>
      <c r="AB1966" s="58"/>
      <c r="AC1966" s="58"/>
      <c r="AD1966" s="58"/>
      <c r="AE1966" s="58"/>
      <c r="AF1966" s="58"/>
      <c r="AG1966" s="58"/>
      <c r="AH1966" s="58"/>
      <c r="AI1966" s="58"/>
      <c r="AJ1966" s="58"/>
      <c r="AM1966" s="127"/>
      <c r="AN1966" s="127"/>
    </row>
    <row r="1967" spans="1:40" s="66" customFormat="1" ht="29.25" hidden="1" customHeight="1" thickTop="1" thickBot="1">
      <c r="A1967" s="26"/>
      <c r="B1967" s="184"/>
      <c r="C1967" s="64"/>
      <c r="D1967" s="56"/>
      <c r="E1967" s="53" t="str">
        <f>+IF(J1967="","",SUBTOTAL(3,J$8:J1967))</f>
        <v/>
      </c>
      <c r="F1967" s="201"/>
      <c r="G1967" s="25"/>
      <c r="H1967" s="28">
        <v>9993</v>
      </c>
      <c r="I1967" s="65"/>
      <c r="J1967" s="25"/>
      <c r="K1967" s="26" t="str">
        <f t="shared" si="159"/>
        <v/>
      </c>
      <c r="L1967" s="169"/>
      <c r="M1967" s="25"/>
      <c r="N1967" s="38"/>
      <c r="P1967" s="63" t="str">
        <f t="shared" si="158"/>
        <v>.</v>
      </c>
      <c r="Q1967" s="63"/>
      <c r="R1967" s="63"/>
      <c r="S1967" s="6" t="str">
        <f t="shared" si="157"/>
        <v xml:space="preserve">فاتورة رقم 9993  </v>
      </c>
      <c r="T1967" s="6"/>
      <c r="U1967" s="283"/>
      <c r="V1967" s="283"/>
      <c r="W1967" s="164"/>
      <c r="X1967" s="99"/>
      <c r="Y1967" s="58"/>
      <c r="Z1967" s="58"/>
      <c r="AA1967" s="58"/>
      <c r="AB1967" s="58"/>
      <c r="AC1967" s="58"/>
      <c r="AD1967" s="58"/>
      <c r="AE1967" s="58"/>
      <c r="AF1967" s="58"/>
      <c r="AG1967" s="58"/>
      <c r="AH1967" s="58"/>
      <c r="AI1967" s="58"/>
      <c r="AJ1967" s="58"/>
      <c r="AM1967" s="127"/>
      <c r="AN1967" s="127"/>
    </row>
    <row r="1968" spans="1:40" s="66" customFormat="1" ht="29.25" hidden="1" customHeight="1" thickTop="1" thickBot="1">
      <c r="A1968" s="26"/>
      <c r="B1968" s="184"/>
      <c r="C1968" s="64"/>
      <c r="D1968" s="56"/>
      <c r="E1968" s="53" t="str">
        <f>+IF(J1968="","",SUBTOTAL(3,J$8:J1968))</f>
        <v/>
      </c>
      <c r="F1968" s="201"/>
      <c r="G1968" s="25"/>
      <c r="H1968" s="28">
        <v>9994</v>
      </c>
      <c r="I1968" s="65"/>
      <c r="J1968" s="25"/>
      <c r="K1968" s="26" t="str">
        <f t="shared" si="159"/>
        <v/>
      </c>
      <c r="L1968" s="169"/>
      <c r="M1968" s="25"/>
      <c r="N1968" s="38"/>
      <c r="P1968" s="63" t="str">
        <f t="shared" si="158"/>
        <v>.</v>
      </c>
      <c r="Q1968" s="63"/>
      <c r="R1968" s="63"/>
      <c r="S1968" s="6" t="str">
        <f t="shared" si="157"/>
        <v xml:space="preserve">فاتورة رقم 9994  </v>
      </c>
      <c r="T1968" s="6"/>
      <c r="U1968" s="283"/>
      <c r="V1968" s="283"/>
      <c r="W1968" s="164"/>
      <c r="X1968" s="99"/>
      <c r="Y1968" s="58"/>
      <c r="Z1968" s="58"/>
      <c r="AA1968" s="58"/>
      <c r="AB1968" s="58"/>
      <c r="AC1968" s="58"/>
      <c r="AD1968" s="58"/>
      <c r="AE1968" s="58"/>
      <c r="AF1968" s="58"/>
      <c r="AG1968" s="58"/>
      <c r="AH1968" s="58"/>
      <c r="AI1968" s="58"/>
      <c r="AJ1968" s="58"/>
      <c r="AM1968" s="127"/>
      <c r="AN1968" s="127"/>
    </row>
    <row r="1969" spans="1:40" s="66" customFormat="1" ht="29.25" hidden="1" customHeight="1" thickTop="1" thickBot="1">
      <c r="A1969" s="26"/>
      <c r="B1969" s="184"/>
      <c r="C1969" s="64"/>
      <c r="D1969" s="56"/>
      <c r="E1969" s="53" t="str">
        <f>+IF(J1969="","",SUBTOTAL(3,J$8:J1969))</f>
        <v/>
      </c>
      <c r="F1969" s="201"/>
      <c r="G1969" s="25"/>
      <c r="H1969" s="28">
        <v>9995</v>
      </c>
      <c r="I1969" s="65"/>
      <c r="J1969" s="25"/>
      <c r="K1969" s="26" t="str">
        <f t="shared" si="159"/>
        <v/>
      </c>
      <c r="L1969" s="169"/>
      <c r="M1969" s="25"/>
      <c r="N1969" s="38"/>
      <c r="P1969" s="63" t="str">
        <f t="shared" si="158"/>
        <v>.</v>
      </c>
      <c r="Q1969" s="63"/>
      <c r="R1969" s="63"/>
      <c r="S1969" s="6" t="str">
        <f t="shared" si="157"/>
        <v xml:space="preserve">فاتورة رقم 9995  </v>
      </c>
      <c r="T1969" s="6"/>
      <c r="U1969" s="283"/>
      <c r="V1969" s="283"/>
      <c r="W1969" s="164"/>
      <c r="X1969" s="99"/>
      <c r="Y1969" s="58"/>
      <c r="Z1969" s="58"/>
      <c r="AA1969" s="58"/>
      <c r="AB1969" s="58"/>
      <c r="AC1969" s="58"/>
      <c r="AD1969" s="58"/>
      <c r="AE1969" s="58"/>
      <c r="AF1969" s="58"/>
      <c r="AG1969" s="58"/>
      <c r="AH1969" s="58"/>
      <c r="AI1969" s="58"/>
      <c r="AJ1969" s="58"/>
      <c r="AM1969" s="127"/>
      <c r="AN1969" s="127"/>
    </row>
    <row r="1970" spans="1:40" s="66" customFormat="1" ht="29.25" hidden="1" customHeight="1" thickTop="1" thickBot="1">
      <c r="A1970" s="26"/>
      <c r="B1970" s="184"/>
      <c r="C1970" s="64"/>
      <c r="D1970" s="56"/>
      <c r="E1970" s="53" t="str">
        <f>+IF(J1970="","",SUBTOTAL(3,J$8:J1970))</f>
        <v/>
      </c>
      <c r="F1970" s="201"/>
      <c r="G1970" s="25"/>
      <c r="H1970" s="28">
        <v>9996</v>
      </c>
      <c r="I1970" s="65"/>
      <c r="J1970" s="25"/>
      <c r="K1970" s="26" t="str">
        <f t="shared" si="159"/>
        <v/>
      </c>
      <c r="L1970" s="169"/>
      <c r="M1970" s="25"/>
      <c r="N1970" s="38"/>
      <c r="P1970" s="63" t="str">
        <f t="shared" si="158"/>
        <v>.</v>
      </c>
      <c r="Q1970" s="63"/>
      <c r="R1970" s="63"/>
      <c r="S1970" s="6" t="str">
        <f t="shared" si="157"/>
        <v xml:space="preserve">فاتورة رقم 9996  </v>
      </c>
      <c r="T1970" s="6"/>
      <c r="U1970" s="283"/>
      <c r="V1970" s="283"/>
      <c r="W1970" s="164"/>
      <c r="X1970" s="99"/>
      <c r="Y1970" s="58"/>
      <c r="Z1970" s="58"/>
      <c r="AA1970" s="58"/>
      <c r="AB1970" s="58"/>
      <c r="AC1970" s="58"/>
      <c r="AD1970" s="58"/>
      <c r="AE1970" s="58"/>
      <c r="AF1970" s="58"/>
      <c r="AG1970" s="58"/>
      <c r="AH1970" s="58"/>
      <c r="AI1970" s="58"/>
      <c r="AJ1970" s="58"/>
      <c r="AM1970" s="127"/>
      <c r="AN1970" s="127"/>
    </row>
    <row r="1971" spans="1:40" s="66" customFormat="1" ht="29.25" hidden="1" customHeight="1" thickTop="1" thickBot="1">
      <c r="A1971" s="26"/>
      <c r="B1971" s="184"/>
      <c r="C1971" s="64"/>
      <c r="D1971" s="56"/>
      <c r="E1971" s="53" t="str">
        <f>+IF(J1971="","",SUBTOTAL(3,J$8:J1971))</f>
        <v/>
      </c>
      <c r="F1971" s="201"/>
      <c r="G1971" s="25"/>
      <c r="H1971" s="28">
        <v>9997</v>
      </c>
      <c r="I1971" s="65"/>
      <c r="J1971" s="25"/>
      <c r="K1971" s="26" t="str">
        <f t="shared" si="159"/>
        <v/>
      </c>
      <c r="L1971" s="169"/>
      <c r="M1971" s="25"/>
      <c r="N1971" s="38"/>
      <c r="P1971" s="63" t="str">
        <f t="shared" si="158"/>
        <v>.</v>
      </c>
      <c r="Q1971" s="63"/>
      <c r="R1971" s="63"/>
      <c r="S1971" s="6" t="str">
        <f t="shared" si="157"/>
        <v xml:space="preserve">فاتورة رقم 9997  </v>
      </c>
      <c r="T1971" s="6"/>
      <c r="U1971" s="283"/>
      <c r="V1971" s="283"/>
      <c r="W1971" s="164"/>
      <c r="X1971" s="99"/>
      <c r="Y1971" s="58"/>
      <c r="Z1971" s="58"/>
      <c r="AA1971" s="58"/>
      <c r="AB1971" s="58"/>
      <c r="AC1971" s="58"/>
      <c r="AD1971" s="58"/>
      <c r="AE1971" s="58"/>
      <c r="AF1971" s="58"/>
      <c r="AG1971" s="58"/>
      <c r="AH1971" s="58"/>
      <c r="AI1971" s="58"/>
      <c r="AJ1971" s="58"/>
      <c r="AM1971" s="127"/>
      <c r="AN1971" s="127"/>
    </row>
    <row r="1972" spans="1:40" s="66" customFormat="1" ht="29.25" hidden="1" customHeight="1" thickTop="1" thickBot="1">
      <c r="A1972" s="26"/>
      <c r="B1972" s="184"/>
      <c r="C1972" s="64"/>
      <c r="D1972" s="56"/>
      <c r="E1972" s="53" t="str">
        <f>+IF(J1972="","",SUBTOTAL(3,J$8:J1972))</f>
        <v/>
      </c>
      <c r="F1972" s="201"/>
      <c r="G1972" s="25"/>
      <c r="H1972" s="28">
        <v>9998</v>
      </c>
      <c r="I1972" s="65"/>
      <c r="J1972" s="25"/>
      <c r="K1972" s="26" t="str">
        <f t="shared" si="159"/>
        <v/>
      </c>
      <c r="L1972" s="169"/>
      <c r="M1972" s="25"/>
      <c r="N1972" s="38"/>
      <c r="P1972" s="63" t="str">
        <f t="shared" si="158"/>
        <v>.</v>
      </c>
      <c r="Q1972" s="63"/>
      <c r="R1972" s="63"/>
      <c r="S1972" s="6" t="str">
        <f t="shared" si="157"/>
        <v xml:space="preserve">فاتورة رقم 9998  </v>
      </c>
      <c r="T1972" s="6"/>
      <c r="U1972" s="283"/>
      <c r="V1972" s="283"/>
      <c r="W1972" s="164"/>
      <c r="X1972" s="99"/>
      <c r="Y1972" s="58"/>
      <c r="Z1972" s="58"/>
      <c r="AA1972" s="58"/>
      <c r="AB1972" s="58"/>
      <c r="AC1972" s="58"/>
      <c r="AD1972" s="58"/>
      <c r="AE1972" s="58"/>
      <c r="AF1972" s="58"/>
      <c r="AG1972" s="58"/>
      <c r="AH1972" s="58"/>
      <c r="AI1972" s="58"/>
      <c r="AJ1972" s="58"/>
      <c r="AM1972" s="127"/>
      <c r="AN1972" s="127"/>
    </row>
    <row r="1973" spans="1:40" s="66" customFormat="1" ht="29.25" hidden="1" customHeight="1" thickTop="1" thickBot="1">
      <c r="A1973" s="26"/>
      <c r="B1973" s="184"/>
      <c r="C1973" s="64"/>
      <c r="D1973" s="56"/>
      <c r="E1973" s="53" t="str">
        <f>+IF(J1973="","",SUBTOTAL(3,J$8:J1973))</f>
        <v/>
      </c>
      <c r="F1973" s="201"/>
      <c r="G1973" s="25"/>
      <c r="H1973" s="28">
        <v>9999</v>
      </c>
      <c r="I1973" s="65"/>
      <c r="J1973" s="25"/>
      <c r="K1973" s="26" t="str">
        <f t="shared" si="159"/>
        <v/>
      </c>
      <c r="L1973" s="169"/>
      <c r="M1973" s="25"/>
      <c r="N1973" s="38"/>
      <c r="P1973" s="63" t="str">
        <f t="shared" si="158"/>
        <v>.</v>
      </c>
      <c r="Q1973" s="63"/>
      <c r="R1973" s="63"/>
      <c r="S1973" s="6" t="str">
        <f t="shared" si="157"/>
        <v xml:space="preserve">فاتورة رقم 9999  </v>
      </c>
      <c r="T1973" s="6"/>
      <c r="U1973" s="283"/>
      <c r="V1973" s="283"/>
      <c r="W1973" s="164"/>
      <c r="X1973" s="99"/>
      <c r="Y1973" s="58"/>
      <c r="Z1973" s="58"/>
      <c r="AA1973" s="58"/>
      <c r="AB1973" s="58"/>
      <c r="AC1973" s="58"/>
      <c r="AD1973" s="58"/>
      <c r="AE1973" s="58"/>
      <c r="AF1973" s="58"/>
      <c r="AG1973" s="58"/>
      <c r="AH1973" s="58"/>
      <c r="AI1973" s="58"/>
      <c r="AJ1973" s="58"/>
      <c r="AM1973" s="127"/>
      <c r="AN1973" s="127"/>
    </row>
    <row r="1974" spans="1:40" s="66" customFormat="1" ht="29.25" hidden="1" customHeight="1" thickTop="1" thickBot="1">
      <c r="A1974" s="26"/>
      <c r="B1974" s="184"/>
      <c r="C1974" s="64"/>
      <c r="D1974" s="56"/>
      <c r="E1974" s="53" t="str">
        <f>+IF(J1974="","",SUBTOTAL(3,J$8:J1974))</f>
        <v/>
      </c>
      <c r="F1974" s="201"/>
      <c r="G1974" s="25"/>
      <c r="H1974" s="28">
        <v>10000</v>
      </c>
      <c r="I1974" s="65"/>
      <c r="J1974" s="25"/>
      <c r="K1974" s="26" t="str">
        <f t="shared" si="159"/>
        <v/>
      </c>
      <c r="L1974" s="169"/>
      <c r="M1974" s="25"/>
      <c r="N1974" s="38"/>
      <c r="P1974" s="63" t="str">
        <f t="shared" si="158"/>
        <v>.</v>
      </c>
      <c r="Q1974" s="63"/>
      <c r="R1974" s="63"/>
      <c r="S1974" s="6" t="str">
        <f t="shared" si="157"/>
        <v xml:space="preserve">فاتورة رقم 10000  </v>
      </c>
      <c r="T1974" s="6"/>
      <c r="U1974" s="283"/>
      <c r="V1974" s="283"/>
      <c r="W1974" s="164"/>
      <c r="X1974" s="99"/>
      <c r="Y1974" s="58"/>
      <c r="Z1974" s="58"/>
      <c r="AA1974" s="58"/>
      <c r="AB1974" s="58"/>
      <c r="AC1974" s="58"/>
      <c r="AD1974" s="58"/>
      <c r="AE1974" s="58"/>
      <c r="AF1974" s="58"/>
      <c r="AG1974" s="58"/>
      <c r="AH1974" s="58"/>
      <c r="AI1974" s="58"/>
      <c r="AJ1974" s="58"/>
      <c r="AM1974" s="127"/>
      <c r="AN1974" s="127"/>
    </row>
    <row r="1975" spans="1:40" s="66" customFormat="1" ht="29.25" hidden="1" customHeight="1" thickTop="1" thickBot="1">
      <c r="A1975" s="26"/>
      <c r="B1975" s="184"/>
      <c r="C1975" s="64"/>
      <c r="D1975" s="56"/>
      <c r="E1975" s="53" t="str">
        <f>+IF(J1975="","",SUBTOTAL(3,J$8:J1975))</f>
        <v/>
      </c>
      <c r="F1975" s="201"/>
      <c r="G1975" s="25"/>
      <c r="H1975" s="28">
        <v>10001</v>
      </c>
      <c r="I1975" s="65"/>
      <c r="J1975" s="25"/>
      <c r="K1975" s="26" t="str">
        <f t="shared" si="159"/>
        <v/>
      </c>
      <c r="L1975" s="169"/>
      <c r="M1975" s="25"/>
      <c r="N1975" s="38"/>
      <c r="P1975" s="63" t="str">
        <f t="shared" si="158"/>
        <v>.</v>
      </c>
      <c r="Q1975" s="63"/>
      <c r="R1975" s="63"/>
      <c r="S1975" s="6" t="str">
        <f t="shared" si="157"/>
        <v xml:space="preserve">فاتورة رقم 10001  </v>
      </c>
      <c r="T1975" s="6"/>
      <c r="U1975" s="283"/>
      <c r="V1975" s="283"/>
      <c r="W1975" s="164"/>
      <c r="X1975" s="99"/>
      <c r="Y1975" s="58"/>
      <c r="Z1975" s="58"/>
      <c r="AA1975" s="58"/>
      <c r="AB1975" s="58"/>
      <c r="AC1975" s="58"/>
      <c r="AD1975" s="58"/>
      <c r="AE1975" s="58"/>
      <c r="AF1975" s="58"/>
      <c r="AG1975" s="58"/>
      <c r="AH1975" s="58"/>
      <c r="AI1975" s="58"/>
      <c r="AJ1975" s="58"/>
      <c r="AM1975" s="127"/>
      <c r="AN1975" s="127"/>
    </row>
    <row r="1976" spans="1:40" s="66" customFormat="1" ht="29.25" hidden="1" customHeight="1" thickTop="1" thickBot="1">
      <c r="A1976" s="26"/>
      <c r="B1976" s="184"/>
      <c r="C1976" s="64"/>
      <c r="D1976" s="56"/>
      <c r="E1976" s="53" t="str">
        <f>+IF(J1976="","",SUBTOTAL(3,J$8:J1976))</f>
        <v/>
      </c>
      <c r="F1976" s="201"/>
      <c r="G1976" s="25"/>
      <c r="H1976" s="28">
        <v>10002</v>
      </c>
      <c r="I1976" s="65"/>
      <c r="J1976" s="25"/>
      <c r="K1976" s="26" t="str">
        <f t="shared" si="159"/>
        <v/>
      </c>
      <c r="L1976" s="169"/>
      <c r="M1976" s="25"/>
      <c r="N1976" s="38"/>
      <c r="P1976" s="63" t="str">
        <f t="shared" si="158"/>
        <v>.</v>
      </c>
      <c r="Q1976" s="63"/>
      <c r="R1976" s="63"/>
      <c r="S1976" s="6" t="str">
        <f t="shared" si="157"/>
        <v xml:space="preserve">فاتورة رقم 10002  </v>
      </c>
      <c r="T1976" s="6"/>
      <c r="U1976" s="283"/>
      <c r="V1976" s="283"/>
      <c r="W1976" s="164"/>
      <c r="X1976" s="99"/>
      <c r="Y1976" s="58"/>
      <c r="Z1976" s="58"/>
      <c r="AA1976" s="58"/>
      <c r="AB1976" s="58"/>
      <c r="AC1976" s="58"/>
      <c r="AD1976" s="58"/>
      <c r="AE1976" s="58"/>
      <c r="AF1976" s="58"/>
      <c r="AG1976" s="58"/>
      <c r="AH1976" s="58"/>
      <c r="AI1976" s="58"/>
      <c r="AJ1976" s="58"/>
      <c r="AM1976" s="127"/>
      <c r="AN1976" s="127"/>
    </row>
    <row r="1977" spans="1:40" s="66" customFormat="1" ht="29.25" hidden="1" customHeight="1" thickTop="1" thickBot="1">
      <c r="A1977" s="26"/>
      <c r="B1977" s="184"/>
      <c r="C1977" s="64"/>
      <c r="D1977" s="56"/>
      <c r="E1977" s="53" t="str">
        <f>+IF(J1977="","",SUBTOTAL(3,J$8:J1977))</f>
        <v/>
      </c>
      <c r="F1977" s="201"/>
      <c r="G1977" s="25"/>
      <c r="H1977" s="28">
        <v>10003</v>
      </c>
      <c r="I1977" s="65"/>
      <c r="J1977" s="25"/>
      <c r="K1977" s="26" t="str">
        <f t="shared" si="159"/>
        <v/>
      </c>
      <c r="L1977" s="169"/>
      <c r="M1977" s="25"/>
      <c r="N1977" s="38"/>
      <c r="P1977" s="63" t="str">
        <f t="shared" si="158"/>
        <v>.</v>
      </c>
      <c r="Q1977" s="63"/>
      <c r="R1977" s="63"/>
      <c r="S1977" s="6" t="str">
        <f t="shared" si="157"/>
        <v xml:space="preserve">فاتورة رقم 10003  </v>
      </c>
      <c r="T1977" s="6"/>
      <c r="U1977" s="283"/>
      <c r="V1977" s="283"/>
      <c r="W1977" s="164"/>
      <c r="X1977" s="99"/>
      <c r="Y1977" s="58"/>
      <c r="Z1977" s="58"/>
      <c r="AA1977" s="58"/>
      <c r="AB1977" s="58"/>
      <c r="AC1977" s="58"/>
      <c r="AD1977" s="58"/>
      <c r="AE1977" s="58"/>
      <c r="AF1977" s="58"/>
      <c r="AG1977" s="58"/>
      <c r="AH1977" s="58"/>
      <c r="AI1977" s="58"/>
      <c r="AJ1977" s="58"/>
      <c r="AM1977" s="127"/>
      <c r="AN1977" s="127"/>
    </row>
    <row r="1978" spans="1:40" s="66" customFormat="1" ht="29.25" hidden="1" customHeight="1" thickTop="1" thickBot="1">
      <c r="A1978" s="26"/>
      <c r="B1978" s="184"/>
      <c r="C1978" s="64"/>
      <c r="D1978" s="56"/>
      <c r="E1978" s="53" t="str">
        <f>+IF(J1978="","",SUBTOTAL(3,J$8:J1978))</f>
        <v/>
      </c>
      <c r="F1978" s="201"/>
      <c r="G1978" s="25"/>
      <c r="H1978" s="28">
        <v>10004</v>
      </c>
      <c r="I1978" s="65"/>
      <c r="J1978" s="25"/>
      <c r="K1978" s="26" t="str">
        <f t="shared" si="159"/>
        <v/>
      </c>
      <c r="L1978" s="169"/>
      <c r="M1978" s="25"/>
      <c r="N1978" s="38"/>
      <c r="P1978" s="63" t="str">
        <f t="shared" si="158"/>
        <v>.</v>
      </c>
      <c r="Q1978" s="63"/>
      <c r="R1978" s="63"/>
      <c r="S1978" s="6" t="str">
        <f t="shared" si="157"/>
        <v xml:space="preserve">فاتورة رقم 10004  </v>
      </c>
      <c r="T1978" s="6"/>
      <c r="U1978" s="283"/>
      <c r="V1978" s="283"/>
      <c r="W1978" s="164"/>
      <c r="X1978" s="99"/>
      <c r="Y1978" s="58"/>
      <c r="Z1978" s="58"/>
      <c r="AA1978" s="58"/>
      <c r="AB1978" s="58"/>
      <c r="AC1978" s="58"/>
      <c r="AD1978" s="58"/>
      <c r="AE1978" s="58"/>
      <c r="AF1978" s="58"/>
      <c r="AG1978" s="58"/>
      <c r="AH1978" s="58"/>
      <c r="AI1978" s="58"/>
      <c r="AJ1978" s="58"/>
      <c r="AM1978" s="127"/>
      <c r="AN1978" s="127"/>
    </row>
    <row r="1979" spans="1:40" s="66" customFormat="1" ht="29.25" hidden="1" customHeight="1" thickTop="1" thickBot="1">
      <c r="A1979" s="26"/>
      <c r="B1979" s="184"/>
      <c r="C1979" s="64"/>
      <c r="D1979" s="56"/>
      <c r="E1979" s="53" t="str">
        <f>+IF(J1979="","",SUBTOTAL(3,J$8:J1979))</f>
        <v/>
      </c>
      <c r="F1979" s="201"/>
      <c r="G1979" s="25"/>
      <c r="H1979" s="28">
        <v>10005</v>
      </c>
      <c r="I1979" s="65"/>
      <c r="J1979" s="25"/>
      <c r="K1979" s="26" t="str">
        <f t="shared" si="159"/>
        <v/>
      </c>
      <c r="L1979" s="169"/>
      <c r="M1979" s="25"/>
      <c r="N1979" s="38"/>
      <c r="P1979" s="63" t="str">
        <f t="shared" si="158"/>
        <v>.</v>
      </c>
      <c r="Q1979" s="63"/>
      <c r="R1979" s="63"/>
      <c r="S1979" s="6" t="str">
        <f t="shared" si="157"/>
        <v xml:space="preserve">فاتورة رقم 10005  </v>
      </c>
      <c r="T1979" s="6"/>
      <c r="U1979" s="283"/>
      <c r="V1979" s="283"/>
      <c r="W1979" s="164"/>
      <c r="X1979" s="99"/>
      <c r="Y1979" s="58"/>
      <c r="Z1979" s="58"/>
      <c r="AA1979" s="58"/>
      <c r="AB1979" s="58"/>
      <c r="AC1979" s="58"/>
      <c r="AD1979" s="58"/>
      <c r="AE1979" s="58"/>
      <c r="AF1979" s="58"/>
      <c r="AG1979" s="58"/>
      <c r="AH1979" s="58"/>
      <c r="AI1979" s="58"/>
      <c r="AJ1979" s="58"/>
      <c r="AM1979" s="127"/>
      <c r="AN1979" s="127"/>
    </row>
    <row r="1980" spans="1:40" s="66" customFormat="1" ht="29.25" hidden="1" customHeight="1" thickTop="1" thickBot="1">
      <c r="A1980" s="26"/>
      <c r="B1980" s="184"/>
      <c r="C1980" s="64"/>
      <c r="D1980" s="56"/>
      <c r="E1980" s="53" t="str">
        <f>+IF(J1980="","",SUBTOTAL(3,J$8:J1980))</f>
        <v/>
      </c>
      <c r="F1980" s="201"/>
      <c r="G1980" s="25"/>
      <c r="H1980" s="28">
        <v>10006</v>
      </c>
      <c r="I1980" s="65"/>
      <c r="J1980" s="25"/>
      <c r="K1980" s="26" t="str">
        <f t="shared" si="159"/>
        <v/>
      </c>
      <c r="L1980" s="169"/>
      <c r="M1980" s="25"/>
      <c r="N1980" s="38"/>
      <c r="P1980" s="63" t="str">
        <f t="shared" si="158"/>
        <v>.</v>
      </c>
      <c r="Q1980" s="63"/>
      <c r="R1980" s="63"/>
      <c r="S1980" s="6" t="str">
        <f t="shared" si="157"/>
        <v xml:space="preserve">فاتورة رقم 10006  </v>
      </c>
      <c r="T1980" s="6"/>
      <c r="U1980" s="283"/>
      <c r="V1980" s="283"/>
      <c r="W1980" s="164"/>
      <c r="X1980" s="99"/>
      <c r="Y1980" s="58"/>
      <c r="Z1980" s="58"/>
      <c r="AA1980" s="58"/>
      <c r="AB1980" s="58"/>
      <c r="AC1980" s="58"/>
      <c r="AD1980" s="58"/>
      <c r="AE1980" s="58"/>
      <c r="AF1980" s="58"/>
      <c r="AG1980" s="58"/>
      <c r="AH1980" s="58"/>
      <c r="AI1980" s="58"/>
      <c r="AJ1980" s="58"/>
      <c r="AM1980" s="127"/>
      <c r="AN1980" s="127"/>
    </row>
    <row r="1981" spans="1:40" s="66" customFormat="1" ht="29.25" hidden="1" customHeight="1" thickTop="1" thickBot="1">
      <c r="A1981" s="26"/>
      <c r="B1981" s="184"/>
      <c r="C1981" s="64"/>
      <c r="D1981" s="56"/>
      <c r="E1981" s="53" t="str">
        <f>+IF(J1981="","",SUBTOTAL(3,J$8:J1981))</f>
        <v/>
      </c>
      <c r="F1981" s="201"/>
      <c r="G1981" s="25"/>
      <c r="H1981" s="28">
        <v>10007</v>
      </c>
      <c r="I1981" s="65"/>
      <c r="J1981" s="25"/>
      <c r="K1981" s="26" t="str">
        <f t="shared" si="159"/>
        <v/>
      </c>
      <c r="L1981" s="169"/>
      <c r="M1981" s="25"/>
      <c r="N1981" s="38"/>
      <c r="P1981" s="63" t="str">
        <f t="shared" si="158"/>
        <v>.</v>
      </c>
      <c r="Q1981" s="63"/>
      <c r="R1981" s="63"/>
      <c r="S1981" s="6" t="str">
        <f t="shared" si="157"/>
        <v xml:space="preserve">فاتورة رقم 10007  </v>
      </c>
      <c r="T1981" s="6"/>
      <c r="U1981" s="283"/>
      <c r="V1981" s="283"/>
      <c r="W1981" s="164"/>
      <c r="X1981" s="99"/>
      <c r="Y1981" s="58"/>
      <c r="Z1981" s="58"/>
      <c r="AA1981" s="58"/>
      <c r="AB1981" s="58"/>
      <c r="AC1981" s="58"/>
      <c r="AD1981" s="58"/>
      <c r="AE1981" s="58"/>
      <c r="AF1981" s="58"/>
      <c r="AG1981" s="58"/>
      <c r="AH1981" s="58"/>
      <c r="AI1981" s="58"/>
      <c r="AJ1981" s="58"/>
      <c r="AM1981" s="127"/>
      <c r="AN1981" s="127"/>
    </row>
    <row r="1982" spans="1:40" s="66" customFormat="1" ht="29.25" hidden="1" customHeight="1" thickTop="1" thickBot="1">
      <c r="A1982" s="26"/>
      <c r="B1982" s="184"/>
      <c r="C1982" s="64"/>
      <c r="D1982" s="56"/>
      <c r="E1982" s="53" t="str">
        <f>+IF(J1982="","",SUBTOTAL(3,J$8:J1982))</f>
        <v/>
      </c>
      <c r="F1982" s="201"/>
      <c r="G1982" s="25"/>
      <c r="H1982" s="28">
        <v>10008</v>
      </c>
      <c r="I1982" s="65"/>
      <c r="J1982" s="25"/>
      <c r="K1982" s="26" t="str">
        <f t="shared" si="159"/>
        <v/>
      </c>
      <c r="L1982" s="169"/>
      <c r="M1982" s="25"/>
      <c r="N1982" s="38"/>
      <c r="P1982" s="63" t="str">
        <f t="shared" si="158"/>
        <v>.</v>
      </c>
      <c r="Q1982" s="63"/>
      <c r="R1982" s="63"/>
      <c r="S1982" s="6" t="str">
        <f t="shared" si="157"/>
        <v xml:space="preserve">فاتورة رقم 10008  </v>
      </c>
      <c r="T1982" s="6"/>
      <c r="U1982" s="283"/>
      <c r="V1982" s="283"/>
      <c r="W1982" s="164"/>
      <c r="X1982" s="99"/>
      <c r="Y1982" s="58"/>
      <c r="Z1982" s="58"/>
      <c r="AA1982" s="58"/>
      <c r="AB1982" s="58"/>
      <c r="AC1982" s="58"/>
      <c r="AD1982" s="58"/>
      <c r="AE1982" s="58"/>
      <c r="AF1982" s="58"/>
      <c r="AG1982" s="58"/>
      <c r="AH1982" s="58"/>
      <c r="AI1982" s="58"/>
      <c r="AJ1982" s="58"/>
      <c r="AM1982" s="127"/>
      <c r="AN1982" s="127"/>
    </row>
    <row r="1983" spans="1:40" s="66" customFormat="1" ht="29.25" hidden="1" customHeight="1" thickTop="1" thickBot="1">
      <c r="A1983" s="26"/>
      <c r="B1983" s="184"/>
      <c r="C1983" s="64"/>
      <c r="D1983" s="56"/>
      <c r="E1983" s="53" t="str">
        <f>+IF(J1983="","",SUBTOTAL(3,J$8:J1983))</f>
        <v/>
      </c>
      <c r="F1983" s="201"/>
      <c r="G1983" s="25"/>
      <c r="H1983" s="28">
        <v>10009</v>
      </c>
      <c r="I1983" s="65"/>
      <c r="J1983" s="25"/>
      <c r="K1983" s="26" t="str">
        <f t="shared" si="159"/>
        <v/>
      </c>
      <c r="L1983" s="169"/>
      <c r="M1983" s="25"/>
      <c r="N1983" s="38"/>
      <c r="P1983" s="63" t="str">
        <f t="shared" si="158"/>
        <v>.</v>
      </c>
      <c r="Q1983" s="63"/>
      <c r="R1983" s="63"/>
      <c r="S1983" s="6" t="str">
        <f t="shared" si="157"/>
        <v xml:space="preserve">فاتورة رقم 10009  </v>
      </c>
      <c r="T1983" s="6"/>
      <c r="U1983" s="283"/>
      <c r="V1983" s="283"/>
      <c r="W1983" s="164"/>
      <c r="X1983" s="99"/>
      <c r="Y1983" s="58"/>
      <c r="Z1983" s="58"/>
      <c r="AA1983" s="58"/>
      <c r="AB1983" s="58"/>
      <c r="AC1983" s="58"/>
      <c r="AD1983" s="58"/>
      <c r="AE1983" s="58"/>
      <c r="AF1983" s="58"/>
      <c r="AG1983" s="58"/>
      <c r="AH1983" s="58"/>
      <c r="AI1983" s="58"/>
      <c r="AJ1983" s="58"/>
      <c r="AM1983" s="127"/>
      <c r="AN1983" s="127"/>
    </row>
    <row r="1984" spans="1:40" s="66" customFormat="1" ht="29.25" hidden="1" customHeight="1" thickTop="1" thickBot="1">
      <c r="A1984" s="26"/>
      <c r="B1984" s="184"/>
      <c r="C1984" s="64"/>
      <c r="D1984" s="56"/>
      <c r="E1984" s="53" t="str">
        <f>+IF(J1984="","",SUBTOTAL(3,J$8:J1984))</f>
        <v/>
      </c>
      <c r="F1984" s="201"/>
      <c r="G1984" s="25"/>
      <c r="H1984" s="28">
        <v>10010</v>
      </c>
      <c r="I1984" s="65"/>
      <c r="J1984" s="25"/>
      <c r="K1984" s="26" t="str">
        <f t="shared" si="159"/>
        <v/>
      </c>
      <c r="L1984" s="169"/>
      <c r="M1984" s="25"/>
      <c r="N1984" s="38"/>
      <c r="P1984" s="63" t="str">
        <f t="shared" si="158"/>
        <v>.</v>
      </c>
      <c r="Q1984" s="63"/>
      <c r="R1984" s="63"/>
      <c r="S1984" s="6" t="str">
        <f t="shared" si="157"/>
        <v xml:space="preserve">فاتورة رقم 10010  </v>
      </c>
      <c r="T1984" s="6"/>
      <c r="U1984" s="283"/>
      <c r="V1984" s="283"/>
      <c r="W1984" s="164"/>
      <c r="X1984" s="99"/>
      <c r="Y1984" s="58"/>
      <c r="Z1984" s="58"/>
      <c r="AA1984" s="58"/>
      <c r="AB1984" s="58"/>
      <c r="AC1984" s="58"/>
      <c r="AD1984" s="58"/>
      <c r="AE1984" s="58"/>
      <c r="AF1984" s="58"/>
      <c r="AG1984" s="58"/>
      <c r="AH1984" s="58"/>
      <c r="AI1984" s="58"/>
      <c r="AJ1984" s="58"/>
      <c r="AM1984" s="127"/>
      <c r="AN1984" s="127"/>
    </row>
    <row r="1985" spans="1:40" s="66" customFormat="1" ht="29.25" hidden="1" customHeight="1" thickTop="1" thickBot="1">
      <c r="A1985" s="26"/>
      <c r="B1985" s="184"/>
      <c r="C1985" s="64"/>
      <c r="D1985" s="56"/>
      <c r="E1985" s="53" t="str">
        <f>+IF(J1985="","",SUBTOTAL(3,J$8:J1985))</f>
        <v/>
      </c>
      <c r="F1985" s="201"/>
      <c r="G1985" s="25"/>
      <c r="H1985" s="28">
        <v>10011</v>
      </c>
      <c r="I1985" s="65"/>
      <c r="J1985" s="25"/>
      <c r="K1985" s="26" t="str">
        <f t="shared" si="159"/>
        <v/>
      </c>
      <c r="L1985" s="169"/>
      <c r="M1985" s="25"/>
      <c r="N1985" s="38"/>
      <c r="P1985" s="63" t="str">
        <f t="shared" si="158"/>
        <v>.</v>
      </c>
      <c r="Q1985" s="63"/>
      <c r="R1985" s="63"/>
      <c r="S1985" s="6" t="str">
        <f t="shared" si="157"/>
        <v xml:space="preserve">فاتورة رقم 10011  </v>
      </c>
      <c r="T1985" s="6"/>
      <c r="U1985" s="283"/>
      <c r="V1985" s="283"/>
      <c r="W1985" s="164"/>
      <c r="X1985" s="99"/>
      <c r="Y1985" s="58"/>
      <c r="Z1985" s="58"/>
      <c r="AA1985" s="58"/>
      <c r="AB1985" s="58"/>
      <c r="AC1985" s="58"/>
      <c r="AD1985" s="58"/>
      <c r="AE1985" s="58"/>
      <c r="AF1985" s="58"/>
      <c r="AG1985" s="58"/>
      <c r="AH1985" s="58"/>
      <c r="AI1985" s="58"/>
      <c r="AJ1985" s="58"/>
      <c r="AM1985" s="127"/>
      <c r="AN1985" s="127"/>
    </row>
    <row r="1986" spans="1:40" s="66" customFormat="1" ht="29.25" hidden="1" customHeight="1" thickTop="1" thickBot="1">
      <c r="A1986" s="26"/>
      <c r="B1986" s="184"/>
      <c r="C1986" s="64"/>
      <c r="D1986" s="56"/>
      <c r="E1986" s="53" t="str">
        <f>+IF(J1986="","",SUBTOTAL(3,J$8:J1986))</f>
        <v/>
      </c>
      <c r="F1986" s="201"/>
      <c r="G1986" s="25"/>
      <c r="H1986" s="28">
        <v>10012</v>
      </c>
      <c r="I1986" s="65"/>
      <c r="J1986" s="25"/>
      <c r="K1986" s="26" t="str">
        <f t="shared" si="159"/>
        <v/>
      </c>
      <c r="L1986" s="169"/>
      <c r="M1986" s="25"/>
      <c r="N1986" s="38"/>
      <c r="P1986" s="63" t="str">
        <f t="shared" si="158"/>
        <v>.</v>
      </c>
      <c r="Q1986" s="63"/>
      <c r="R1986" s="63"/>
      <c r="S1986" s="6" t="str">
        <f t="shared" si="157"/>
        <v xml:space="preserve">فاتورة رقم 10012  </v>
      </c>
      <c r="T1986" s="6"/>
      <c r="U1986" s="283"/>
      <c r="V1986" s="283"/>
      <c r="W1986" s="164"/>
      <c r="X1986" s="99"/>
      <c r="Y1986" s="58"/>
      <c r="Z1986" s="58"/>
      <c r="AA1986" s="58"/>
      <c r="AB1986" s="58"/>
      <c r="AC1986" s="58"/>
      <c r="AD1986" s="58"/>
      <c r="AE1986" s="58"/>
      <c r="AF1986" s="58"/>
      <c r="AG1986" s="58"/>
      <c r="AH1986" s="58"/>
      <c r="AI1986" s="58"/>
      <c r="AJ1986" s="58"/>
      <c r="AM1986" s="127"/>
      <c r="AN1986" s="127"/>
    </row>
    <row r="1987" spans="1:40" s="66" customFormat="1" ht="29.25" hidden="1" customHeight="1" thickTop="1" thickBot="1">
      <c r="A1987" s="26"/>
      <c r="B1987" s="184"/>
      <c r="C1987" s="64"/>
      <c r="D1987" s="56"/>
      <c r="E1987" s="53" t="str">
        <f>+IF(J1987="","",SUBTOTAL(3,J$8:J1987))</f>
        <v/>
      </c>
      <c r="F1987" s="201"/>
      <c r="G1987" s="25"/>
      <c r="H1987" s="28">
        <v>10013</v>
      </c>
      <c r="I1987" s="65"/>
      <c r="J1987" s="25"/>
      <c r="K1987" s="26" t="str">
        <f t="shared" si="159"/>
        <v/>
      </c>
      <c r="L1987" s="169"/>
      <c r="M1987" s="25"/>
      <c r="N1987" s="38"/>
      <c r="P1987" s="63" t="str">
        <f t="shared" si="158"/>
        <v>.</v>
      </c>
      <c r="Q1987" s="63"/>
      <c r="R1987" s="63"/>
      <c r="S1987" s="6" t="str">
        <f t="shared" si="157"/>
        <v xml:space="preserve">فاتورة رقم 10013  </v>
      </c>
      <c r="T1987" s="6"/>
      <c r="U1987" s="283"/>
      <c r="V1987" s="283"/>
      <c r="W1987" s="164"/>
      <c r="X1987" s="99"/>
      <c r="Y1987" s="58"/>
      <c r="Z1987" s="58"/>
      <c r="AA1987" s="58"/>
      <c r="AB1987" s="58"/>
      <c r="AC1987" s="58"/>
      <c r="AD1987" s="58"/>
      <c r="AE1987" s="58"/>
      <c r="AF1987" s="58"/>
      <c r="AG1987" s="58"/>
      <c r="AH1987" s="58"/>
      <c r="AI1987" s="58"/>
      <c r="AJ1987" s="58"/>
      <c r="AM1987" s="127"/>
      <c r="AN1987" s="127"/>
    </row>
    <row r="1988" spans="1:40" s="66" customFormat="1" ht="29.25" hidden="1" customHeight="1" thickTop="1" thickBot="1">
      <c r="A1988" s="26"/>
      <c r="B1988" s="184"/>
      <c r="C1988" s="64"/>
      <c r="D1988" s="56"/>
      <c r="E1988" s="53" t="str">
        <f>+IF(J1988="","",SUBTOTAL(3,J$8:J1988))</f>
        <v/>
      </c>
      <c r="F1988" s="201"/>
      <c r="G1988" s="25"/>
      <c r="H1988" s="28">
        <v>10014</v>
      </c>
      <c r="I1988" s="65"/>
      <c r="J1988" s="25"/>
      <c r="K1988" s="26" t="str">
        <f t="shared" si="159"/>
        <v/>
      </c>
      <c r="L1988" s="169"/>
      <c r="M1988" s="25"/>
      <c r="N1988" s="38"/>
      <c r="P1988" s="63" t="str">
        <f t="shared" si="158"/>
        <v>.</v>
      </c>
      <c r="Q1988" s="63"/>
      <c r="R1988" s="63"/>
      <c r="S1988" s="6" t="str">
        <f t="shared" si="157"/>
        <v xml:space="preserve">فاتورة رقم 10014  </v>
      </c>
      <c r="T1988" s="6"/>
      <c r="U1988" s="283"/>
      <c r="V1988" s="283"/>
      <c r="W1988" s="164"/>
      <c r="X1988" s="99"/>
      <c r="Y1988" s="58"/>
      <c r="Z1988" s="58"/>
      <c r="AA1988" s="58"/>
      <c r="AB1988" s="58"/>
      <c r="AC1988" s="58"/>
      <c r="AD1988" s="58"/>
      <c r="AE1988" s="58"/>
      <c r="AF1988" s="58"/>
      <c r="AG1988" s="58"/>
      <c r="AH1988" s="58"/>
      <c r="AI1988" s="58"/>
      <c r="AJ1988" s="58"/>
      <c r="AM1988" s="127"/>
      <c r="AN1988" s="127"/>
    </row>
    <row r="1989" spans="1:40" s="66" customFormat="1" ht="29.25" hidden="1" customHeight="1" thickTop="1" thickBot="1">
      <c r="A1989" s="26"/>
      <c r="B1989" s="184"/>
      <c r="C1989" s="64"/>
      <c r="D1989" s="56"/>
      <c r="E1989" s="53" t="str">
        <f>+IF(J1989="","",SUBTOTAL(3,J$8:J1989))</f>
        <v/>
      </c>
      <c r="F1989" s="201"/>
      <c r="G1989" s="25"/>
      <c r="H1989" s="28">
        <v>10015</v>
      </c>
      <c r="I1989" s="65"/>
      <c r="J1989" s="25"/>
      <c r="K1989" s="26" t="str">
        <f t="shared" si="159"/>
        <v/>
      </c>
      <c r="L1989" s="169"/>
      <c r="M1989" s="25"/>
      <c r="N1989" s="38"/>
      <c r="P1989" s="63" t="str">
        <f t="shared" si="158"/>
        <v>.</v>
      </c>
      <c r="Q1989" s="63"/>
      <c r="R1989" s="63"/>
      <c r="S1989" s="6" t="str">
        <f t="shared" si="157"/>
        <v xml:space="preserve">فاتورة رقم 10015  </v>
      </c>
      <c r="T1989" s="6"/>
      <c r="U1989" s="283"/>
      <c r="V1989" s="283"/>
      <c r="W1989" s="164"/>
      <c r="X1989" s="99"/>
      <c r="Y1989" s="58"/>
      <c r="Z1989" s="58"/>
      <c r="AA1989" s="58"/>
      <c r="AB1989" s="58"/>
      <c r="AC1989" s="58"/>
      <c r="AD1989" s="58"/>
      <c r="AE1989" s="58"/>
      <c r="AF1989" s="58"/>
      <c r="AG1989" s="58"/>
      <c r="AH1989" s="58"/>
      <c r="AI1989" s="58"/>
      <c r="AJ1989" s="58"/>
      <c r="AM1989" s="127"/>
      <c r="AN1989" s="127"/>
    </row>
    <row r="1990" spans="1:40" s="66" customFormat="1" ht="29.25" hidden="1" customHeight="1" thickTop="1" thickBot="1">
      <c r="A1990" s="26"/>
      <c r="B1990" s="184"/>
      <c r="C1990" s="64"/>
      <c r="D1990" s="56"/>
      <c r="E1990" s="53" t="str">
        <f>+IF(J1990="","",SUBTOTAL(3,J$8:J1990))</f>
        <v/>
      </c>
      <c r="F1990" s="201"/>
      <c r="G1990" s="25"/>
      <c r="H1990" s="28">
        <v>10016</v>
      </c>
      <c r="I1990" s="65"/>
      <c r="J1990" s="25"/>
      <c r="K1990" s="26" t="str">
        <f t="shared" si="159"/>
        <v/>
      </c>
      <c r="L1990" s="169"/>
      <c r="M1990" s="25"/>
      <c r="N1990" s="38"/>
      <c r="P1990" s="63" t="str">
        <f t="shared" si="158"/>
        <v>.</v>
      </c>
      <c r="Q1990" s="63"/>
      <c r="R1990" s="63"/>
      <c r="S1990" s="6" t="str">
        <f t="shared" si="157"/>
        <v xml:space="preserve">فاتورة رقم 10016  </v>
      </c>
      <c r="T1990" s="6"/>
      <c r="U1990" s="283"/>
      <c r="V1990" s="283"/>
      <c r="W1990" s="164"/>
      <c r="X1990" s="99"/>
      <c r="Y1990" s="58"/>
      <c r="Z1990" s="58"/>
      <c r="AA1990" s="58"/>
      <c r="AB1990" s="58"/>
      <c r="AC1990" s="58"/>
      <c r="AD1990" s="58"/>
      <c r="AE1990" s="58"/>
      <c r="AF1990" s="58"/>
      <c r="AG1990" s="58"/>
      <c r="AH1990" s="58"/>
      <c r="AI1990" s="58"/>
      <c r="AJ1990" s="58"/>
      <c r="AM1990" s="127"/>
      <c r="AN1990" s="127"/>
    </row>
    <row r="1991" spans="1:40" s="66" customFormat="1" ht="29.25" hidden="1" customHeight="1" thickTop="1" thickBot="1">
      <c r="A1991" s="26"/>
      <c r="B1991" s="184"/>
      <c r="C1991" s="64"/>
      <c r="D1991" s="56"/>
      <c r="E1991" s="53" t="str">
        <f>+IF(J1991="","",SUBTOTAL(3,J$8:J1991))</f>
        <v/>
      </c>
      <c r="F1991" s="201"/>
      <c r="G1991" s="25"/>
      <c r="H1991" s="28">
        <v>10017</v>
      </c>
      <c r="I1991" s="65"/>
      <c r="J1991" s="25"/>
      <c r="K1991" s="26" t="str">
        <f t="shared" si="159"/>
        <v/>
      </c>
      <c r="L1991" s="169"/>
      <c r="M1991" s="25"/>
      <c r="N1991" s="38"/>
      <c r="P1991" s="63" t="str">
        <f t="shared" si="158"/>
        <v>.</v>
      </c>
      <c r="Q1991" s="63"/>
      <c r="R1991" s="63"/>
      <c r="S1991" s="6" t="str">
        <f t="shared" si="157"/>
        <v xml:space="preserve">فاتورة رقم 10017  </v>
      </c>
      <c r="T1991" s="6"/>
      <c r="U1991" s="283"/>
      <c r="V1991" s="283"/>
      <c r="W1991" s="164"/>
      <c r="X1991" s="99"/>
      <c r="Y1991" s="58"/>
      <c r="Z1991" s="58"/>
      <c r="AA1991" s="58"/>
      <c r="AB1991" s="58"/>
      <c r="AC1991" s="58"/>
      <c r="AD1991" s="58"/>
      <c r="AE1991" s="58"/>
      <c r="AF1991" s="58"/>
      <c r="AG1991" s="58"/>
      <c r="AH1991" s="58"/>
      <c r="AI1991" s="58"/>
      <c r="AJ1991" s="58"/>
      <c r="AM1991" s="127"/>
      <c r="AN1991" s="127"/>
    </row>
    <row r="1992" spans="1:40" s="66" customFormat="1" ht="29.25" hidden="1" customHeight="1" thickTop="1" thickBot="1">
      <c r="A1992" s="26"/>
      <c r="B1992" s="184"/>
      <c r="C1992" s="64"/>
      <c r="D1992" s="56"/>
      <c r="E1992" s="53" t="str">
        <f>+IF(J1992="","",SUBTOTAL(3,J$8:J1992))</f>
        <v/>
      </c>
      <c r="F1992" s="201"/>
      <c r="G1992" s="25"/>
      <c r="H1992" s="28">
        <v>10018</v>
      </c>
      <c r="I1992" s="65"/>
      <c r="J1992" s="25"/>
      <c r="K1992" s="26" t="str">
        <f t="shared" si="159"/>
        <v/>
      </c>
      <c r="L1992" s="169"/>
      <c r="M1992" s="25"/>
      <c r="N1992" s="38"/>
      <c r="P1992" s="63" t="str">
        <f t="shared" si="158"/>
        <v>.</v>
      </c>
      <c r="Q1992" s="63"/>
      <c r="R1992" s="63"/>
      <c r="S1992" s="6" t="str">
        <f t="shared" si="157"/>
        <v xml:space="preserve">فاتورة رقم 10018  </v>
      </c>
      <c r="T1992" s="6"/>
      <c r="U1992" s="283"/>
      <c r="V1992" s="283"/>
      <c r="W1992" s="164"/>
      <c r="X1992" s="99"/>
      <c r="Y1992" s="58"/>
      <c r="Z1992" s="58"/>
      <c r="AA1992" s="58"/>
      <c r="AB1992" s="58"/>
      <c r="AC1992" s="58"/>
      <c r="AD1992" s="58"/>
      <c r="AE1992" s="58"/>
      <c r="AF1992" s="58"/>
      <c r="AG1992" s="58"/>
      <c r="AH1992" s="58"/>
      <c r="AI1992" s="58"/>
      <c r="AJ1992" s="58"/>
      <c r="AM1992" s="127"/>
      <c r="AN1992" s="127"/>
    </row>
    <row r="1993" spans="1:40" s="66" customFormat="1" ht="29.25" hidden="1" customHeight="1" thickTop="1" thickBot="1">
      <c r="A1993" s="26"/>
      <c r="B1993" s="184"/>
      <c r="C1993" s="64"/>
      <c r="D1993" s="56"/>
      <c r="E1993" s="53" t="str">
        <f>+IF(J1993="","",SUBTOTAL(3,J$8:J1993))</f>
        <v/>
      </c>
      <c r="F1993" s="201"/>
      <c r="G1993" s="25"/>
      <c r="H1993" s="28">
        <v>10019</v>
      </c>
      <c r="I1993" s="65"/>
      <c r="J1993" s="25"/>
      <c r="K1993" s="26" t="str">
        <f t="shared" si="159"/>
        <v/>
      </c>
      <c r="L1993" s="169"/>
      <c r="M1993" s="25"/>
      <c r="N1993" s="38"/>
      <c r="P1993" s="63" t="str">
        <f t="shared" si="158"/>
        <v>.</v>
      </c>
      <c r="Q1993" s="63"/>
      <c r="R1993" s="63"/>
      <c r="S1993" s="6" t="str">
        <f t="shared" ref="S1993:S2056" si="160">$U$5&amp;H1993&amp;$U$7&amp;L1993&amp;$U$7</f>
        <v xml:space="preserve">فاتورة رقم 10019  </v>
      </c>
      <c r="T1993" s="6"/>
      <c r="U1993" s="283"/>
      <c r="V1993" s="283"/>
      <c r="W1993" s="164"/>
      <c r="X1993" s="99"/>
      <c r="Y1993" s="58"/>
      <c r="Z1993" s="58"/>
      <c r="AA1993" s="58"/>
      <c r="AB1993" s="58"/>
      <c r="AC1993" s="58"/>
      <c r="AD1993" s="58"/>
      <c r="AE1993" s="58"/>
      <c r="AF1993" s="58"/>
      <c r="AG1993" s="58"/>
      <c r="AH1993" s="58"/>
      <c r="AI1993" s="58"/>
      <c r="AJ1993" s="58"/>
      <c r="AM1993" s="127"/>
      <c r="AN1993" s="127"/>
    </row>
    <row r="1994" spans="1:40" s="66" customFormat="1" ht="29.25" hidden="1" customHeight="1" thickTop="1" thickBot="1">
      <c r="A1994" s="26"/>
      <c r="B1994" s="184"/>
      <c r="C1994" s="64"/>
      <c r="D1994" s="56"/>
      <c r="E1994" s="53" t="str">
        <f>+IF(J1994="","",SUBTOTAL(3,J$8:J1994))</f>
        <v/>
      </c>
      <c r="F1994" s="201"/>
      <c r="G1994" s="25"/>
      <c r="H1994" s="28">
        <v>10020</v>
      </c>
      <c r="I1994" s="65"/>
      <c r="J1994" s="25"/>
      <c r="K1994" s="26" t="str">
        <f t="shared" si="159"/>
        <v/>
      </c>
      <c r="L1994" s="169"/>
      <c r="M1994" s="25"/>
      <c r="N1994" s="38"/>
      <c r="P1994" s="63" t="str">
        <f t="shared" si="158"/>
        <v>.</v>
      </c>
      <c r="Q1994" s="63"/>
      <c r="R1994" s="63"/>
      <c r="S1994" s="6" t="str">
        <f t="shared" si="160"/>
        <v xml:space="preserve">فاتورة رقم 10020  </v>
      </c>
      <c r="T1994" s="6"/>
      <c r="U1994" s="283"/>
      <c r="V1994" s="283"/>
      <c r="W1994" s="164"/>
      <c r="X1994" s="99"/>
      <c r="Y1994" s="58"/>
      <c r="Z1994" s="58"/>
      <c r="AA1994" s="58"/>
      <c r="AB1994" s="58"/>
      <c r="AC1994" s="58"/>
      <c r="AD1994" s="58"/>
      <c r="AE1994" s="58"/>
      <c r="AF1994" s="58"/>
      <c r="AG1994" s="58"/>
      <c r="AH1994" s="58"/>
      <c r="AI1994" s="58"/>
      <c r="AJ1994" s="58"/>
      <c r="AM1994" s="127"/>
      <c r="AN1994" s="127"/>
    </row>
    <row r="1995" spans="1:40" s="66" customFormat="1" ht="29.25" hidden="1" customHeight="1" thickTop="1" thickBot="1">
      <c r="A1995" s="26"/>
      <c r="B1995" s="184"/>
      <c r="C1995" s="64"/>
      <c r="D1995" s="56"/>
      <c r="E1995" s="53" t="str">
        <f>+IF(J1995="","",SUBTOTAL(3,J$8:J1995))</f>
        <v/>
      </c>
      <c r="F1995" s="201"/>
      <c r="G1995" s="25"/>
      <c r="H1995" s="28">
        <v>10021</v>
      </c>
      <c r="I1995" s="65"/>
      <c r="J1995" s="25"/>
      <c r="K1995" s="26" t="str">
        <f t="shared" si="159"/>
        <v/>
      </c>
      <c r="L1995" s="169"/>
      <c r="M1995" s="25"/>
      <c r="N1995" s="38"/>
      <c r="P1995" s="63" t="str">
        <f t="shared" si="158"/>
        <v>.</v>
      </c>
      <c r="Q1995" s="63"/>
      <c r="R1995" s="63"/>
      <c r="S1995" s="6" t="str">
        <f t="shared" si="160"/>
        <v xml:space="preserve">فاتورة رقم 10021  </v>
      </c>
      <c r="T1995" s="6"/>
      <c r="U1995" s="283"/>
      <c r="V1995" s="283"/>
      <c r="W1995" s="164"/>
      <c r="X1995" s="99"/>
      <c r="Y1995" s="58"/>
      <c r="Z1995" s="58"/>
      <c r="AA1995" s="58"/>
      <c r="AB1995" s="58"/>
      <c r="AC1995" s="58"/>
      <c r="AD1995" s="58"/>
      <c r="AE1995" s="58"/>
      <c r="AF1995" s="58"/>
      <c r="AG1995" s="58"/>
      <c r="AH1995" s="58"/>
      <c r="AI1995" s="58"/>
      <c r="AJ1995" s="58"/>
      <c r="AM1995" s="127"/>
      <c r="AN1995" s="127"/>
    </row>
    <row r="1996" spans="1:40" s="66" customFormat="1" ht="29.25" hidden="1" customHeight="1" thickTop="1" thickBot="1">
      <c r="A1996" s="26"/>
      <c r="B1996" s="184"/>
      <c r="C1996" s="64"/>
      <c r="D1996" s="56"/>
      <c r="E1996" s="53" t="str">
        <f>+IF(J1996="","",SUBTOTAL(3,J$8:J1996))</f>
        <v/>
      </c>
      <c r="F1996" s="201"/>
      <c r="G1996" s="25"/>
      <c r="H1996" s="28">
        <v>10022</v>
      </c>
      <c r="I1996" s="65"/>
      <c r="J1996" s="25"/>
      <c r="K1996" s="26" t="str">
        <f t="shared" si="159"/>
        <v/>
      </c>
      <c r="L1996" s="169"/>
      <c r="M1996" s="25"/>
      <c r="N1996" s="38"/>
      <c r="P1996" s="63" t="str">
        <f t="shared" si="158"/>
        <v>.</v>
      </c>
      <c r="Q1996" s="63"/>
      <c r="R1996" s="63"/>
      <c r="S1996" s="6" t="str">
        <f t="shared" si="160"/>
        <v xml:space="preserve">فاتورة رقم 10022  </v>
      </c>
      <c r="T1996" s="6"/>
      <c r="U1996" s="283"/>
      <c r="V1996" s="283"/>
      <c r="W1996" s="164"/>
      <c r="X1996" s="99"/>
      <c r="Y1996" s="58"/>
      <c r="Z1996" s="58"/>
      <c r="AA1996" s="58"/>
      <c r="AB1996" s="58"/>
      <c r="AC1996" s="58"/>
      <c r="AD1996" s="58"/>
      <c r="AE1996" s="58"/>
      <c r="AF1996" s="58"/>
      <c r="AG1996" s="58"/>
      <c r="AH1996" s="58"/>
      <c r="AI1996" s="58"/>
      <c r="AJ1996" s="58"/>
      <c r="AM1996" s="127"/>
      <c r="AN1996" s="127"/>
    </row>
    <row r="1997" spans="1:40" s="66" customFormat="1" ht="29.25" hidden="1" customHeight="1" thickTop="1" thickBot="1">
      <c r="A1997" s="26"/>
      <c r="B1997" s="184"/>
      <c r="C1997" s="64"/>
      <c r="D1997" s="56"/>
      <c r="E1997" s="53" t="str">
        <f>+IF(J1997="","",SUBTOTAL(3,J$8:J1997))</f>
        <v/>
      </c>
      <c r="F1997" s="201"/>
      <c r="G1997" s="25"/>
      <c r="H1997" s="28">
        <v>10023</v>
      </c>
      <c r="I1997" s="65"/>
      <c r="J1997" s="25"/>
      <c r="K1997" s="26" t="str">
        <f t="shared" si="159"/>
        <v/>
      </c>
      <c r="L1997" s="169"/>
      <c r="M1997" s="25"/>
      <c r="N1997" s="38"/>
      <c r="P1997" s="63" t="str">
        <f t="shared" ref="P1997:P2060" si="161">IF(O1997&gt;0,N1997-O1997,".")</f>
        <v>.</v>
      </c>
      <c r="Q1997" s="63"/>
      <c r="R1997" s="63"/>
      <c r="S1997" s="6" t="str">
        <f t="shared" si="160"/>
        <v xml:space="preserve">فاتورة رقم 10023  </v>
      </c>
      <c r="T1997" s="6"/>
      <c r="U1997" s="283"/>
      <c r="V1997" s="283"/>
      <c r="W1997" s="164"/>
      <c r="X1997" s="99"/>
      <c r="Y1997" s="58"/>
      <c r="Z1997" s="58"/>
      <c r="AA1997" s="58"/>
      <c r="AB1997" s="58"/>
      <c r="AC1997" s="58"/>
      <c r="AD1997" s="58"/>
      <c r="AE1997" s="58"/>
      <c r="AF1997" s="58"/>
      <c r="AG1997" s="58"/>
      <c r="AH1997" s="58"/>
      <c r="AI1997" s="58"/>
      <c r="AJ1997" s="58"/>
      <c r="AM1997" s="127"/>
      <c r="AN1997" s="127"/>
    </row>
    <row r="1998" spans="1:40" s="66" customFormat="1" ht="29.25" hidden="1" customHeight="1" thickTop="1" thickBot="1">
      <c r="A1998" s="26"/>
      <c r="B1998" s="184"/>
      <c r="C1998" s="64"/>
      <c r="D1998" s="56"/>
      <c r="E1998" s="53" t="str">
        <f>+IF(J1998="","",SUBTOTAL(3,J$8:J1998))</f>
        <v/>
      </c>
      <c r="F1998" s="201"/>
      <c r="G1998" s="25"/>
      <c r="H1998" s="28">
        <v>10024</v>
      </c>
      <c r="I1998" s="65"/>
      <c r="J1998" s="25"/>
      <c r="K1998" s="26" t="str">
        <f t="shared" ref="K1998:K2061" si="162">D1998&amp;C1998</f>
        <v/>
      </c>
      <c r="L1998" s="169"/>
      <c r="M1998" s="25"/>
      <c r="N1998" s="38"/>
      <c r="P1998" s="63" t="str">
        <f t="shared" si="161"/>
        <v>.</v>
      </c>
      <c r="Q1998" s="63"/>
      <c r="R1998" s="63"/>
      <c r="S1998" s="6" t="str">
        <f t="shared" si="160"/>
        <v xml:space="preserve">فاتورة رقم 10024  </v>
      </c>
      <c r="T1998" s="6"/>
      <c r="U1998" s="283"/>
      <c r="V1998" s="283"/>
      <c r="W1998" s="164"/>
      <c r="X1998" s="99"/>
      <c r="Y1998" s="58"/>
      <c r="Z1998" s="58"/>
      <c r="AA1998" s="58"/>
      <c r="AB1998" s="58"/>
      <c r="AC1998" s="58"/>
      <c r="AD1998" s="58"/>
      <c r="AE1998" s="58"/>
      <c r="AF1998" s="58"/>
      <c r="AG1998" s="58"/>
      <c r="AH1998" s="58"/>
      <c r="AI1998" s="58"/>
      <c r="AJ1998" s="58"/>
      <c r="AM1998" s="127"/>
      <c r="AN1998" s="127"/>
    </row>
    <row r="1999" spans="1:40" s="66" customFormat="1" ht="29.25" hidden="1" customHeight="1" thickTop="1" thickBot="1">
      <c r="A1999" s="26"/>
      <c r="B1999" s="184"/>
      <c r="C1999" s="64"/>
      <c r="D1999" s="56"/>
      <c r="E1999" s="53" t="str">
        <f>+IF(J1999="","",SUBTOTAL(3,J$8:J1999))</f>
        <v/>
      </c>
      <c r="F1999" s="201"/>
      <c r="G1999" s="25"/>
      <c r="H1999" s="28">
        <v>10025</v>
      </c>
      <c r="I1999" s="65"/>
      <c r="J1999" s="25"/>
      <c r="K1999" s="26" t="str">
        <f t="shared" si="162"/>
        <v/>
      </c>
      <c r="L1999" s="169"/>
      <c r="M1999" s="25"/>
      <c r="N1999" s="38"/>
      <c r="P1999" s="63" t="str">
        <f t="shared" si="161"/>
        <v>.</v>
      </c>
      <c r="Q1999" s="63"/>
      <c r="R1999" s="63"/>
      <c r="S1999" s="6" t="str">
        <f t="shared" si="160"/>
        <v xml:space="preserve">فاتورة رقم 10025  </v>
      </c>
      <c r="T1999" s="6"/>
      <c r="U1999" s="283"/>
      <c r="V1999" s="283"/>
      <c r="W1999" s="164"/>
      <c r="X1999" s="99"/>
      <c r="Y1999" s="58"/>
      <c r="Z1999" s="58"/>
      <c r="AA1999" s="58"/>
      <c r="AB1999" s="58"/>
      <c r="AC1999" s="58"/>
      <c r="AD1999" s="58"/>
      <c r="AE1999" s="58"/>
      <c r="AF1999" s="58"/>
      <c r="AG1999" s="58"/>
      <c r="AH1999" s="58"/>
      <c r="AI1999" s="58"/>
      <c r="AJ1999" s="58"/>
      <c r="AM1999" s="127"/>
      <c r="AN1999" s="127"/>
    </row>
    <row r="2000" spans="1:40" s="66" customFormat="1" ht="29.25" hidden="1" customHeight="1" thickTop="1" thickBot="1">
      <c r="A2000" s="26"/>
      <c r="B2000" s="184"/>
      <c r="C2000" s="64"/>
      <c r="D2000" s="56"/>
      <c r="E2000" s="53" t="str">
        <f>+IF(J2000="","",SUBTOTAL(3,J$8:J2000))</f>
        <v/>
      </c>
      <c r="F2000" s="201"/>
      <c r="G2000" s="25"/>
      <c r="H2000" s="28">
        <v>10026</v>
      </c>
      <c r="I2000" s="65"/>
      <c r="J2000" s="25"/>
      <c r="K2000" s="26" t="str">
        <f t="shared" si="162"/>
        <v/>
      </c>
      <c r="L2000" s="169"/>
      <c r="M2000" s="25"/>
      <c r="N2000" s="38"/>
      <c r="P2000" s="63" t="str">
        <f t="shared" si="161"/>
        <v>.</v>
      </c>
      <c r="Q2000" s="63"/>
      <c r="R2000" s="63"/>
      <c r="S2000" s="6" t="str">
        <f t="shared" si="160"/>
        <v xml:space="preserve">فاتورة رقم 10026  </v>
      </c>
      <c r="T2000" s="6"/>
      <c r="U2000" s="283"/>
      <c r="V2000" s="283"/>
      <c r="W2000" s="164"/>
      <c r="X2000" s="99"/>
      <c r="Y2000" s="58"/>
      <c r="Z2000" s="58"/>
      <c r="AA2000" s="58"/>
      <c r="AB2000" s="58"/>
      <c r="AC2000" s="58"/>
      <c r="AD2000" s="58"/>
      <c r="AE2000" s="58"/>
      <c r="AF2000" s="58"/>
      <c r="AG2000" s="58"/>
      <c r="AH2000" s="58"/>
      <c r="AI2000" s="58"/>
      <c r="AJ2000" s="58"/>
      <c r="AM2000" s="127"/>
      <c r="AN2000" s="127"/>
    </row>
    <row r="2001" spans="1:40" s="66" customFormat="1" ht="29.25" hidden="1" customHeight="1" thickTop="1" thickBot="1">
      <c r="A2001" s="26"/>
      <c r="B2001" s="184"/>
      <c r="C2001" s="64"/>
      <c r="D2001" s="56"/>
      <c r="E2001" s="53" t="str">
        <f>+IF(J2001="","",SUBTOTAL(3,J$8:J2001))</f>
        <v/>
      </c>
      <c r="F2001" s="201"/>
      <c r="G2001" s="25"/>
      <c r="H2001" s="28">
        <v>10027</v>
      </c>
      <c r="I2001" s="65"/>
      <c r="J2001" s="25"/>
      <c r="K2001" s="26" t="str">
        <f t="shared" si="162"/>
        <v/>
      </c>
      <c r="L2001" s="169"/>
      <c r="M2001" s="25"/>
      <c r="N2001" s="38"/>
      <c r="P2001" s="63" t="str">
        <f t="shared" si="161"/>
        <v>.</v>
      </c>
      <c r="Q2001" s="63"/>
      <c r="R2001" s="63"/>
      <c r="S2001" s="6" t="str">
        <f t="shared" si="160"/>
        <v xml:space="preserve">فاتورة رقم 10027  </v>
      </c>
      <c r="T2001" s="6"/>
      <c r="U2001" s="283"/>
      <c r="V2001" s="283"/>
      <c r="W2001" s="164"/>
      <c r="X2001" s="99"/>
      <c r="Y2001" s="58"/>
      <c r="Z2001" s="58"/>
      <c r="AA2001" s="58"/>
      <c r="AB2001" s="58"/>
      <c r="AC2001" s="58"/>
      <c r="AD2001" s="58"/>
      <c r="AE2001" s="58"/>
      <c r="AF2001" s="58"/>
      <c r="AG2001" s="58"/>
      <c r="AH2001" s="58"/>
      <c r="AI2001" s="58"/>
      <c r="AJ2001" s="58"/>
      <c r="AM2001" s="127"/>
      <c r="AN2001" s="127"/>
    </row>
    <row r="2002" spans="1:40" s="66" customFormat="1" ht="29.25" hidden="1" customHeight="1" thickTop="1" thickBot="1">
      <c r="A2002" s="26"/>
      <c r="B2002" s="184"/>
      <c r="C2002" s="64"/>
      <c r="D2002" s="56"/>
      <c r="E2002" s="53" t="str">
        <f>+IF(J2002="","",SUBTOTAL(3,J$8:J2002))</f>
        <v/>
      </c>
      <c r="F2002" s="201"/>
      <c r="G2002" s="25"/>
      <c r="H2002" s="28">
        <v>10028</v>
      </c>
      <c r="I2002" s="65"/>
      <c r="J2002" s="25"/>
      <c r="K2002" s="26" t="str">
        <f t="shared" si="162"/>
        <v/>
      </c>
      <c r="L2002" s="169"/>
      <c r="M2002" s="25"/>
      <c r="N2002" s="38"/>
      <c r="P2002" s="63" t="str">
        <f t="shared" si="161"/>
        <v>.</v>
      </c>
      <c r="Q2002" s="63"/>
      <c r="R2002" s="63"/>
      <c r="S2002" s="6" t="str">
        <f t="shared" si="160"/>
        <v xml:space="preserve">فاتورة رقم 10028  </v>
      </c>
      <c r="T2002" s="6"/>
      <c r="U2002" s="283"/>
      <c r="V2002" s="283"/>
      <c r="W2002" s="164"/>
      <c r="X2002" s="99"/>
      <c r="Y2002" s="58"/>
      <c r="Z2002" s="58"/>
      <c r="AA2002" s="58"/>
      <c r="AB2002" s="58"/>
      <c r="AC2002" s="58"/>
      <c r="AD2002" s="58"/>
      <c r="AE2002" s="58"/>
      <c r="AF2002" s="58"/>
      <c r="AG2002" s="58"/>
      <c r="AH2002" s="58"/>
      <c r="AI2002" s="58"/>
      <c r="AJ2002" s="58"/>
      <c r="AM2002" s="127"/>
      <c r="AN2002" s="127"/>
    </row>
    <row r="2003" spans="1:40" s="66" customFormat="1" ht="29.25" hidden="1" customHeight="1" thickTop="1" thickBot="1">
      <c r="A2003" s="26"/>
      <c r="B2003" s="184"/>
      <c r="C2003" s="64"/>
      <c r="D2003" s="56"/>
      <c r="E2003" s="53" t="str">
        <f>+IF(J2003="","",SUBTOTAL(3,J$8:J2003))</f>
        <v/>
      </c>
      <c r="F2003" s="201"/>
      <c r="G2003" s="25"/>
      <c r="H2003" s="28">
        <v>10029</v>
      </c>
      <c r="I2003" s="65"/>
      <c r="J2003" s="25"/>
      <c r="K2003" s="26" t="str">
        <f t="shared" si="162"/>
        <v/>
      </c>
      <c r="L2003" s="169"/>
      <c r="M2003" s="25"/>
      <c r="N2003" s="38"/>
      <c r="P2003" s="63" t="str">
        <f t="shared" si="161"/>
        <v>.</v>
      </c>
      <c r="Q2003" s="63"/>
      <c r="R2003" s="63"/>
      <c r="S2003" s="6" t="str">
        <f t="shared" si="160"/>
        <v xml:space="preserve">فاتورة رقم 10029  </v>
      </c>
      <c r="T2003" s="6"/>
      <c r="U2003" s="283"/>
      <c r="V2003" s="283"/>
      <c r="W2003" s="164"/>
      <c r="X2003" s="99"/>
      <c r="Y2003" s="58"/>
      <c r="Z2003" s="58"/>
      <c r="AA2003" s="58"/>
      <c r="AB2003" s="58"/>
      <c r="AC2003" s="58"/>
      <c r="AD2003" s="58"/>
      <c r="AE2003" s="58"/>
      <c r="AF2003" s="58"/>
      <c r="AG2003" s="58"/>
      <c r="AH2003" s="58"/>
      <c r="AI2003" s="58"/>
      <c r="AJ2003" s="58"/>
      <c r="AM2003" s="127"/>
      <c r="AN2003" s="127"/>
    </row>
    <row r="2004" spans="1:40" s="66" customFormat="1" ht="29.25" hidden="1" customHeight="1" thickTop="1" thickBot="1">
      <c r="A2004" s="26"/>
      <c r="B2004" s="184"/>
      <c r="C2004" s="64"/>
      <c r="D2004" s="56"/>
      <c r="E2004" s="53" t="str">
        <f>+IF(J2004="","",SUBTOTAL(3,J$8:J2004))</f>
        <v/>
      </c>
      <c r="F2004" s="201"/>
      <c r="G2004" s="25"/>
      <c r="H2004" s="28">
        <v>10030</v>
      </c>
      <c r="I2004" s="65"/>
      <c r="J2004" s="25"/>
      <c r="K2004" s="26" t="str">
        <f t="shared" si="162"/>
        <v/>
      </c>
      <c r="L2004" s="169"/>
      <c r="M2004" s="25"/>
      <c r="N2004" s="38"/>
      <c r="P2004" s="63" t="str">
        <f t="shared" si="161"/>
        <v>.</v>
      </c>
      <c r="Q2004" s="63"/>
      <c r="R2004" s="63"/>
      <c r="S2004" s="6" t="str">
        <f t="shared" si="160"/>
        <v xml:space="preserve">فاتورة رقم 10030  </v>
      </c>
      <c r="T2004" s="6"/>
      <c r="U2004" s="283"/>
      <c r="V2004" s="283"/>
      <c r="W2004" s="164"/>
      <c r="X2004" s="99"/>
      <c r="Y2004" s="58"/>
      <c r="Z2004" s="58"/>
      <c r="AA2004" s="58"/>
      <c r="AB2004" s="58"/>
      <c r="AC2004" s="58"/>
      <c r="AD2004" s="58"/>
      <c r="AE2004" s="58"/>
      <c r="AF2004" s="58"/>
      <c r="AG2004" s="58"/>
      <c r="AH2004" s="58"/>
      <c r="AI2004" s="58"/>
      <c r="AJ2004" s="58"/>
      <c r="AM2004" s="127"/>
      <c r="AN2004" s="127"/>
    </row>
    <row r="2005" spans="1:40" s="66" customFormat="1" ht="29.25" hidden="1" customHeight="1" thickTop="1" thickBot="1">
      <c r="A2005" s="26"/>
      <c r="B2005" s="184"/>
      <c r="C2005" s="64"/>
      <c r="D2005" s="56"/>
      <c r="E2005" s="53" t="str">
        <f>+IF(J2005="","",SUBTOTAL(3,J$8:J2005))</f>
        <v/>
      </c>
      <c r="F2005" s="201"/>
      <c r="G2005" s="25"/>
      <c r="H2005" s="28">
        <v>10031</v>
      </c>
      <c r="I2005" s="65"/>
      <c r="J2005" s="25"/>
      <c r="K2005" s="26" t="str">
        <f t="shared" si="162"/>
        <v/>
      </c>
      <c r="L2005" s="169"/>
      <c r="M2005" s="25"/>
      <c r="N2005" s="38"/>
      <c r="P2005" s="63" t="str">
        <f t="shared" si="161"/>
        <v>.</v>
      </c>
      <c r="Q2005" s="63"/>
      <c r="R2005" s="63"/>
      <c r="S2005" s="6" t="str">
        <f t="shared" si="160"/>
        <v xml:space="preserve">فاتورة رقم 10031  </v>
      </c>
      <c r="T2005" s="6"/>
      <c r="U2005" s="283"/>
      <c r="V2005" s="283"/>
      <c r="W2005" s="164"/>
      <c r="X2005" s="99"/>
      <c r="Y2005" s="58"/>
      <c r="Z2005" s="58"/>
      <c r="AA2005" s="58"/>
      <c r="AB2005" s="58"/>
      <c r="AC2005" s="58"/>
      <c r="AD2005" s="58"/>
      <c r="AE2005" s="58"/>
      <c r="AF2005" s="58"/>
      <c r="AG2005" s="58"/>
      <c r="AH2005" s="58"/>
      <c r="AI2005" s="58"/>
      <c r="AJ2005" s="58"/>
      <c r="AM2005" s="127"/>
      <c r="AN2005" s="127"/>
    </row>
    <row r="2006" spans="1:40" s="66" customFormat="1" ht="29.25" hidden="1" customHeight="1" thickTop="1" thickBot="1">
      <c r="A2006" s="26"/>
      <c r="B2006" s="184"/>
      <c r="C2006" s="64"/>
      <c r="D2006" s="56"/>
      <c r="E2006" s="53" t="str">
        <f>+IF(J2006="","",SUBTOTAL(3,J$8:J2006))</f>
        <v/>
      </c>
      <c r="F2006" s="201"/>
      <c r="G2006" s="25"/>
      <c r="H2006" s="28">
        <v>10032</v>
      </c>
      <c r="I2006" s="65"/>
      <c r="J2006" s="25"/>
      <c r="K2006" s="26" t="str">
        <f t="shared" si="162"/>
        <v/>
      </c>
      <c r="L2006" s="169"/>
      <c r="M2006" s="25"/>
      <c r="N2006" s="38"/>
      <c r="P2006" s="63" t="str">
        <f t="shared" si="161"/>
        <v>.</v>
      </c>
      <c r="Q2006" s="63"/>
      <c r="R2006" s="63"/>
      <c r="S2006" s="6" t="str">
        <f t="shared" si="160"/>
        <v xml:space="preserve">فاتورة رقم 10032  </v>
      </c>
      <c r="T2006" s="6"/>
      <c r="U2006" s="283"/>
      <c r="V2006" s="283"/>
      <c r="W2006" s="164"/>
      <c r="X2006" s="99"/>
      <c r="Y2006" s="58"/>
      <c r="Z2006" s="58"/>
      <c r="AA2006" s="58"/>
      <c r="AB2006" s="58"/>
      <c r="AC2006" s="58"/>
      <c r="AD2006" s="58"/>
      <c r="AE2006" s="58"/>
      <c r="AF2006" s="58"/>
      <c r="AG2006" s="58"/>
      <c r="AH2006" s="58"/>
      <c r="AI2006" s="58"/>
      <c r="AJ2006" s="58"/>
      <c r="AM2006" s="127"/>
      <c r="AN2006" s="127"/>
    </row>
    <row r="2007" spans="1:40" s="66" customFormat="1" ht="29.25" hidden="1" customHeight="1" thickTop="1" thickBot="1">
      <c r="A2007" s="26"/>
      <c r="B2007" s="184"/>
      <c r="C2007" s="64"/>
      <c r="D2007" s="56"/>
      <c r="E2007" s="53" t="str">
        <f>+IF(J2007="","",SUBTOTAL(3,J$8:J2007))</f>
        <v/>
      </c>
      <c r="F2007" s="201"/>
      <c r="G2007" s="25"/>
      <c r="H2007" s="28">
        <v>10033</v>
      </c>
      <c r="I2007" s="65"/>
      <c r="J2007" s="25"/>
      <c r="K2007" s="26" t="str">
        <f t="shared" si="162"/>
        <v/>
      </c>
      <c r="L2007" s="169"/>
      <c r="M2007" s="25"/>
      <c r="N2007" s="38"/>
      <c r="P2007" s="63" t="str">
        <f t="shared" si="161"/>
        <v>.</v>
      </c>
      <c r="Q2007" s="63"/>
      <c r="R2007" s="63"/>
      <c r="S2007" s="6" t="str">
        <f t="shared" si="160"/>
        <v xml:space="preserve">فاتورة رقم 10033  </v>
      </c>
      <c r="T2007" s="6"/>
      <c r="U2007" s="283"/>
      <c r="V2007" s="283"/>
      <c r="W2007" s="164"/>
      <c r="X2007" s="99"/>
      <c r="Y2007" s="58"/>
      <c r="Z2007" s="58"/>
      <c r="AA2007" s="58"/>
      <c r="AB2007" s="58"/>
      <c r="AC2007" s="58"/>
      <c r="AD2007" s="58"/>
      <c r="AE2007" s="58"/>
      <c r="AF2007" s="58"/>
      <c r="AG2007" s="58"/>
      <c r="AH2007" s="58"/>
      <c r="AI2007" s="58"/>
      <c r="AJ2007" s="58"/>
      <c r="AM2007" s="127"/>
      <c r="AN2007" s="127"/>
    </row>
    <row r="2008" spans="1:40" s="66" customFormat="1" ht="29.25" hidden="1" customHeight="1" thickTop="1" thickBot="1">
      <c r="A2008" s="26"/>
      <c r="B2008" s="184"/>
      <c r="C2008" s="64"/>
      <c r="D2008" s="56"/>
      <c r="E2008" s="53" t="str">
        <f>+IF(J2008="","",SUBTOTAL(3,J$8:J2008))</f>
        <v/>
      </c>
      <c r="F2008" s="201"/>
      <c r="G2008" s="25"/>
      <c r="H2008" s="28">
        <v>10034</v>
      </c>
      <c r="I2008" s="65"/>
      <c r="J2008" s="25"/>
      <c r="K2008" s="26" t="str">
        <f t="shared" si="162"/>
        <v/>
      </c>
      <c r="L2008" s="169"/>
      <c r="M2008" s="25"/>
      <c r="N2008" s="38"/>
      <c r="P2008" s="63" t="str">
        <f t="shared" si="161"/>
        <v>.</v>
      </c>
      <c r="Q2008" s="63"/>
      <c r="R2008" s="63"/>
      <c r="S2008" s="6" t="str">
        <f t="shared" si="160"/>
        <v xml:space="preserve">فاتورة رقم 10034  </v>
      </c>
      <c r="T2008" s="6"/>
      <c r="U2008" s="283"/>
      <c r="V2008" s="283"/>
      <c r="W2008" s="164"/>
      <c r="X2008" s="99"/>
      <c r="Y2008" s="58"/>
      <c r="Z2008" s="58"/>
      <c r="AA2008" s="58"/>
      <c r="AB2008" s="58"/>
      <c r="AC2008" s="58"/>
      <c r="AD2008" s="58"/>
      <c r="AE2008" s="58"/>
      <c r="AF2008" s="58"/>
      <c r="AG2008" s="58"/>
      <c r="AH2008" s="58"/>
      <c r="AI2008" s="58"/>
      <c r="AJ2008" s="58"/>
      <c r="AM2008" s="127"/>
      <c r="AN2008" s="127"/>
    </row>
    <row r="2009" spans="1:40" s="66" customFormat="1" ht="29.25" hidden="1" customHeight="1" thickTop="1" thickBot="1">
      <c r="A2009" s="26"/>
      <c r="B2009" s="184"/>
      <c r="C2009" s="64"/>
      <c r="D2009" s="56"/>
      <c r="E2009" s="53" t="str">
        <f>+IF(J2009="","",SUBTOTAL(3,J$8:J2009))</f>
        <v/>
      </c>
      <c r="F2009" s="201"/>
      <c r="G2009" s="25"/>
      <c r="H2009" s="28">
        <v>10035</v>
      </c>
      <c r="I2009" s="65"/>
      <c r="J2009" s="25"/>
      <c r="K2009" s="26" t="str">
        <f t="shared" si="162"/>
        <v/>
      </c>
      <c r="L2009" s="169"/>
      <c r="M2009" s="25"/>
      <c r="N2009" s="38"/>
      <c r="P2009" s="63" t="str">
        <f t="shared" si="161"/>
        <v>.</v>
      </c>
      <c r="Q2009" s="63"/>
      <c r="R2009" s="63"/>
      <c r="S2009" s="6" t="str">
        <f t="shared" si="160"/>
        <v xml:space="preserve">فاتورة رقم 10035  </v>
      </c>
      <c r="T2009" s="6"/>
      <c r="U2009" s="283"/>
      <c r="V2009" s="283"/>
      <c r="W2009" s="164"/>
      <c r="X2009" s="99"/>
      <c r="Y2009" s="58"/>
      <c r="Z2009" s="58"/>
      <c r="AA2009" s="58"/>
      <c r="AB2009" s="58"/>
      <c r="AC2009" s="58"/>
      <c r="AD2009" s="58"/>
      <c r="AE2009" s="58"/>
      <c r="AF2009" s="58"/>
      <c r="AG2009" s="58"/>
      <c r="AH2009" s="58"/>
      <c r="AI2009" s="58"/>
      <c r="AJ2009" s="58"/>
      <c r="AM2009" s="127"/>
      <c r="AN2009" s="127"/>
    </row>
    <row r="2010" spans="1:40" s="66" customFormat="1" ht="29.25" hidden="1" customHeight="1" thickTop="1" thickBot="1">
      <c r="A2010" s="26"/>
      <c r="B2010" s="184"/>
      <c r="C2010" s="64"/>
      <c r="D2010" s="56"/>
      <c r="E2010" s="53" t="str">
        <f>+IF(J2010="","",SUBTOTAL(3,J$8:J2010))</f>
        <v/>
      </c>
      <c r="F2010" s="201"/>
      <c r="G2010" s="25"/>
      <c r="H2010" s="28">
        <v>10036</v>
      </c>
      <c r="I2010" s="65"/>
      <c r="J2010" s="25"/>
      <c r="K2010" s="26" t="str">
        <f t="shared" si="162"/>
        <v/>
      </c>
      <c r="L2010" s="169"/>
      <c r="M2010" s="25"/>
      <c r="N2010" s="38"/>
      <c r="P2010" s="63" t="str">
        <f t="shared" si="161"/>
        <v>.</v>
      </c>
      <c r="Q2010" s="63"/>
      <c r="R2010" s="63"/>
      <c r="S2010" s="6" t="str">
        <f t="shared" si="160"/>
        <v xml:space="preserve">فاتورة رقم 10036  </v>
      </c>
      <c r="T2010" s="6"/>
      <c r="U2010" s="283"/>
      <c r="V2010" s="283"/>
      <c r="W2010" s="164"/>
      <c r="X2010" s="99"/>
      <c r="Y2010" s="58"/>
      <c r="Z2010" s="58"/>
      <c r="AA2010" s="58"/>
      <c r="AB2010" s="58"/>
      <c r="AC2010" s="58"/>
      <c r="AD2010" s="58"/>
      <c r="AE2010" s="58"/>
      <c r="AF2010" s="58"/>
      <c r="AG2010" s="58"/>
      <c r="AH2010" s="58"/>
      <c r="AI2010" s="58"/>
      <c r="AJ2010" s="58"/>
      <c r="AM2010" s="127"/>
      <c r="AN2010" s="127"/>
    </row>
    <row r="2011" spans="1:40" s="66" customFormat="1" ht="29.25" hidden="1" customHeight="1" thickTop="1" thickBot="1">
      <c r="A2011" s="26"/>
      <c r="B2011" s="184"/>
      <c r="C2011" s="64"/>
      <c r="D2011" s="56"/>
      <c r="E2011" s="53" t="str">
        <f>+IF(J2011="","",SUBTOTAL(3,J$8:J2011))</f>
        <v/>
      </c>
      <c r="F2011" s="201"/>
      <c r="G2011" s="25"/>
      <c r="H2011" s="28">
        <v>10037</v>
      </c>
      <c r="I2011" s="65"/>
      <c r="J2011" s="25"/>
      <c r="K2011" s="26" t="str">
        <f t="shared" si="162"/>
        <v/>
      </c>
      <c r="L2011" s="169"/>
      <c r="M2011" s="25"/>
      <c r="N2011" s="38"/>
      <c r="P2011" s="63" t="str">
        <f t="shared" si="161"/>
        <v>.</v>
      </c>
      <c r="Q2011" s="63"/>
      <c r="R2011" s="63"/>
      <c r="S2011" s="6" t="str">
        <f t="shared" si="160"/>
        <v xml:space="preserve">فاتورة رقم 10037  </v>
      </c>
      <c r="T2011" s="6"/>
      <c r="U2011" s="283"/>
      <c r="V2011" s="283"/>
      <c r="W2011" s="164"/>
      <c r="X2011" s="99"/>
      <c r="Y2011" s="58"/>
      <c r="Z2011" s="58"/>
      <c r="AA2011" s="58"/>
      <c r="AB2011" s="58"/>
      <c r="AC2011" s="58"/>
      <c r="AD2011" s="58"/>
      <c r="AE2011" s="58"/>
      <c r="AF2011" s="58"/>
      <c r="AG2011" s="58"/>
      <c r="AH2011" s="58"/>
      <c r="AI2011" s="58"/>
      <c r="AJ2011" s="58"/>
      <c r="AM2011" s="127"/>
      <c r="AN2011" s="127"/>
    </row>
    <row r="2012" spans="1:40" s="66" customFormat="1" ht="29.25" hidden="1" customHeight="1" thickTop="1" thickBot="1">
      <c r="A2012" s="26"/>
      <c r="B2012" s="184"/>
      <c r="C2012" s="64"/>
      <c r="D2012" s="56"/>
      <c r="E2012" s="53" t="str">
        <f>+IF(J2012="","",SUBTOTAL(3,J$8:J2012))</f>
        <v/>
      </c>
      <c r="F2012" s="201"/>
      <c r="G2012" s="25"/>
      <c r="H2012" s="28">
        <v>10038</v>
      </c>
      <c r="I2012" s="65"/>
      <c r="J2012" s="25"/>
      <c r="K2012" s="26" t="str">
        <f t="shared" si="162"/>
        <v/>
      </c>
      <c r="L2012" s="169"/>
      <c r="M2012" s="25"/>
      <c r="N2012" s="38"/>
      <c r="P2012" s="63" t="str">
        <f t="shared" si="161"/>
        <v>.</v>
      </c>
      <c r="Q2012" s="63"/>
      <c r="R2012" s="63"/>
      <c r="S2012" s="6" t="str">
        <f t="shared" si="160"/>
        <v xml:space="preserve">فاتورة رقم 10038  </v>
      </c>
      <c r="T2012" s="6"/>
      <c r="U2012" s="283"/>
      <c r="V2012" s="283"/>
      <c r="W2012" s="164"/>
      <c r="X2012" s="99"/>
      <c r="Y2012" s="58"/>
      <c r="Z2012" s="58"/>
      <c r="AA2012" s="58"/>
      <c r="AB2012" s="58"/>
      <c r="AC2012" s="58"/>
      <c r="AD2012" s="58"/>
      <c r="AE2012" s="58"/>
      <c r="AF2012" s="58"/>
      <c r="AG2012" s="58"/>
      <c r="AH2012" s="58"/>
      <c r="AI2012" s="58"/>
      <c r="AJ2012" s="58"/>
      <c r="AM2012" s="127"/>
      <c r="AN2012" s="127"/>
    </row>
    <row r="2013" spans="1:40" s="66" customFormat="1" ht="29.25" hidden="1" customHeight="1" thickTop="1" thickBot="1">
      <c r="A2013" s="26"/>
      <c r="B2013" s="184"/>
      <c r="C2013" s="64"/>
      <c r="D2013" s="56"/>
      <c r="E2013" s="53" t="str">
        <f>+IF(J2013="","",SUBTOTAL(3,J$8:J2013))</f>
        <v/>
      </c>
      <c r="F2013" s="201"/>
      <c r="G2013" s="25"/>
      <c r="H2013" s="28">
        <v>10039</v>
      </c>
      <c r="I2013" s="65"/>
      <c r="J2013" s="25"/>
      <c r="K2013" s="26" t="str">
        <f t="shared" si="162"/>
        <v/>
      </c>
      <c r="L2013" s="169"/>
      <c r="M2013" s="25"/>
      <c r="N2013" s="38"/>
      <c r="P2013" s="63" t="str">
        <f t="shared" si="161"/>
        <v>.</v>
      </c>
      <c r="Q2013" s="63"/>
      <c r="R2013" s="63"/>
      <c r="S2013" s="6" t="str">
        <f t="shared" si="160"/>
        <v xml:space="preserve">فاتورة رقم 10039  </v>
      </c>
      <c r="T2013" s="6"/>
      <c r="U2013" s="283"/>
      <c r="V2013" s="283"/>
      <c r="W2013" s="164"/>
      <c r="X2013" s="99"/>
      <c r="Y2013" s="58"/>
      <c r="Z2013" s="58"/>
      <c r="AA2013" s="58"/>
      <c r="AB2013" s="58"/>
      <c r="AC2013" s="58"/>
      <c r="AD2013" s="58"/>
      <c r="AE2013" s="58"/>
      <c r="AF2013" s="58"/>
      <c r="AG2013" s="58"/>
      <c r="AH2013" s="58"/>
      <c r="AI2013" s="58"/>
      <c r="AJ2013" s="58"/>
      <c r="AM2013" s="127"/>
      <c r="AN2013" s="127"/>
    </row>
    <row r="2014" spans="1:40" s="66" customFormat="1" ht="29.25" hidden="1" customHeight="1" thickTop="1" thickBot="1">
      <c r="A2014" s="26"/>
      <c r="B2014" s="184"/>
      <c r="C2014" s="64"/>
      <c r="D2014" s="56"/>
      <c r="E2014" s="53" t="str">
        <f>+IF(J2014="","",SUBTOTAL(3,J$8:J2014))</f>
        <v/>
      </c>
      <c r="F2014" s="201"/>
      <c r="G2014" s="25"/>
      <c r="H2014" s="28">
        <v>10040</v>
      </c>
      <c r="I2014" s="65"/>
      <c r="J2014" s="25"/>
      <c r="K2014" s="26" t="str">
        <f t="shared" si="162"/>
        <v/>
      </c>
      <c r="L2014" s="169"/>
      <c r="M2014" s="25"/>
      <c r="N2014" s="38"/>
      <c r="P2014" s="63" t="str">
        <f t="shared" si="161"/>
        <v>.</v>
      </c>
      <c r="Q2014" s="63"/>
      <c r="R2014" s="63"/>
      <c r="S2014" s="6" t="str">
        <f t="shared" si="160"/>
        <v xml:space="preserve">فاتورة رقم 10040  </v>
      </c>
      <c r="T2014" s="6"/>
      <c r="U2014" s="283"/>
      <c r="V2014" s="283"/>
      <c r="W2014" s="164"/>
      <c r="X2014" s="99"/>
      <c r="Y2014" s="58"/>
      <c r="Z2014" s="58"/>
      <c r="AA2014" s="58"/>
      <c r="AB2014" s="58"/>
      <c r="AC2014" s="58"/>
      <c r="AD2014" s="58"/>
      <c r="AE2014" s="58"/>
      <c r="AF2014" s="58"/>
      <c r="AG2014" s="58"/>
      <c r="AH2014" s="58"/>
      <c r="AI2014" s="58"/>
      <c r="AJ2014" s="58"/>
      <c r="AM2014" s="127"/>
      <c r="AN2014" s="127"/>
    </row>
    <row r="2015" spans="1:40" s="66" customFormat="1" ht="29.25" hidden="1" customHeight="1" thickTop="1" thickBot="1">
      <c r="A2015" s="26"/>
      <c r="B2015" s="184"/>
      <c r="C2015" s="64"/>
      <c r="D2015" s="56"/>
      <c r="E2015" s="53" t="str">
        <f>+IF(J2015="","",SUBTOTAL(3,J$8:J2015))</f>
        <v/>
      </c>
      <c r="F2015" s="201"/>
      <c r="G2015" s="25"/>
      <c r="H2015" s="28">
        <v>10041</v>
      </c>
      <c r="I2015" s="65"/>
      <c r="J2015" s="25"/>
      <c r="K2015" s="26" t="str">
        <f t="shared" si="162"/>
        <v/>
      </c>
      <c r="L2015" s="169"/>
      <c r="M2015" s="25"/>
      <c r="N2015" s="38"/>
      <c r="P2015" s="63" t="str">
        <f t="shared" si="161"/>
        <v>.</v>
      </c>
      <c r="Q2015" s="63"/>
      <c r="R2015" s="63"/>
      <c r="S2015" s="6" t="str">
        <f t="shared" si="160"/>
        <v xml:space="preserve">فاتورة رقم 10041  </v>
      </c>
      <c r="T2015" s="6"/>
      <c r="U2015" s="283"/>
      <c r="V2015" s="283"/>
      <c r="W2015" s="164"/>
      <c r="X2015" s="99"/>
      <c r="Y2015" s="58"/>
      <c r="Z2015" s="58"/>
      <c r="AA2015" s="58"/>
      <c r="AB2015" s="58"/>
      <c r="AC2015" s="58"/>
      <c r="AD2015" s="58"/>
      <c r="AE2015" s="58"/>
      <c r="AF2015" s="58"/>
      <c r="AG2015" s="58"/>
      <c r="AH2015" s="58"/>
      <c r="AI2015" s="58"/>
      <c r="AJ2015" s="58"/>
      <c r="AM2015" s="127"/>
      <c r="AN2015" s="127"/>
    </row>
    <row r="2016" spans="1:40" s="66" customFormat="1" ht="29.25" hidden="1" customHeight="1" thickTop="1" thickBot="1">
      <c r="A2016" s="26"/>
      <c r="B2016" s="184"/>
      <c r="C2016" s="64"/>
      <c r="D2016" s="56"/>
      <c r="E2016" s="53" t="str">
        <f>+IF(J2016="","",SUBTOTAL(3,J$8:J2016))</f>
        <v/>
      </c>
      <c r="F2016" s="201"/>
      <c r="G2016" s="25"/>
      <c r="H2016" s="28">
        <v>10042</v>
      </c>
      <c r="I2016" s="65"/>
      <c r="J2016" s="25"/>
      <c r="K2016" s="26" t="str">
        <f t="shared" si="162"/>
        <v/>
      </c>
      <c r="L2016" s="169"/>
      <c r="M2016" s="25"/>
      <c r="N2016" s="38"/>
      <c r="P2016" s="63" t="str">
        <f t="shared" si="161"/>
        <v>.</v>
      </c>
      <c r="Q2016" s="63"/>
      <c r="R2016" s="63"/>
      <c r="S2016" s="6" t="str">
        <f t="shared" si="160"/>
        <v xml:space="preserve">فاتورة رقم 10042  </v>
      </c>
      <c r="T2016" s="6"/>
      <c r="U2016" s="283"/>
      <c r="V2016" s="283"/>
      <c r="W2016" s="164"/>
      <c r="X2016" s="99"/>
      <c r="Y2016" s="58"/>
      <c r="Z2016" s="58"/>
      <c r="AA2016" s="58"/>
      <c r="AB2016" s="58"/>
      <c r="AC2016" s="58"/>
      <c r="AD2016" s="58"/>
      <c r="AE2016" s="58"/>
      <c r="AF2016" s="58"/>
      <c r="AG2016" s="58"/>
      <c r="AH2016" s="58"/>
      <c r="AI2016" s="58"/>
      <c r="AJ2016" s="58"/>
      <c r="AM2016" s="127"/>
      <c r="AN2016" s="127"/>
    </row>
    <row r="2017" spans="1:40" s="66" customFormat="1" ht="29.25" hidden="1" customHeight="1" thickTop="1" thickBot="1">
      <c r="A2017" s="26"/>
      <c r="B2017" s="184"/>
      <c r="C2017" s="64"/>
      <c r="D2017" s="56"/>
      <c r="E2017" s="53" t="str">
        <f>+IF(J2017="","",SUBTOTAL(3,J$8:J2017))</f>
        <v/>
      </c>
      <c r="F2017" s="201"/>
      <c r="G2017" s="25"/>
      <c r="H2017" s="28">
        <v>10043</v>
      </c>
      <c r="I2017" s="65"/>
      <c r="J2017" s="25"/>
      <c r="K2017" s="26" t="str">
        <f t="shared" si="162"/>
        <v/>
      </c>
      <c r="L2017" s="169"/>
      <c r="M2017" s="25"/>
      <c r="N2017" s="38"/>
      <c r="P2017" s="63" t="str">
        <f t="shared" si="161"/>
        <v>.</v>
      </c>
      <c r="Q2017" s="63"/>
      <c r="R2017" s="63"/>
      <c r="S2017" s="6" t="str">
        <f t="shared" si="160"/>
        <v xml:space="preserve">فاتورة رقم 10043  </v>
      </c>
      <c r="T2017" s="6"/>
      <c r="U2017" s="283"/>
      <c r="V2017" s="283"/>
      <c r="W2017" s="164"/>
      <c r="X2017" s="99"/>
      <c r="Y2017" s="58"/>
      <c r="Z2017" s="58"/>
      <c r="AA2017" s="58"/>
      <c r="AB2017" s="58"/>
      <c r="AC2017" s="58"/>
      <c r="AD2017" s="58"/>
      <c r="AE2017" s="58"/>
      <c r="AF2017" s="58"/>
      <c r="AG2017" s="58"/>
      <c r="AH2017" s="58"/>
      <c r="AI2017" s="58"/>
      <c r="AJ2017" s="58"/>
      <c r="AM2017" s="127"/>
      <c r="AN2017" s="127"/>
    </row>
    <row r="2018" spans="1:40" s="66" customFormat="1" ht="29.25" hidden="1" customHeight="1" thickTop="1" thickBot="1">
      <c r="A2018" s="26"/>
      <c r="B2018" s="184"/>
      <c r="C2018" s="64"/>
      <c r="D2018" s="56"/>
      <c r="E2018" s="53" t="str">
        <f>+IF(J2018="","",SUBTOTAL(3,J$8:J2018))</f>
        <v/>
      </c>
      <c r="F2018" s="201"/>
      <c r="G2018" s="25"/>
      <c r="H2018" s="28">
        <v>10044</v>
      </c>
      <c r="I2018" s="65"/>
      <c r="J2018" s="25"/>
      <c r="K2018" s="26" t="str">
        <f t="shared" si="162"/>
        <v/>
      </c>
      <c r="L2018" s="169"/>
      <c r="M2018" s="25"/>
      <c r="N2018" s="38"/>
      <c r="P2018" s="63" t="str">
        <f t="shared" si="161"/>
        <v>.</v>
      </c>
      <c r="Q2018" s="63"/>
      <c r="R2018" s="63"/>
      <c r="S2018" s="6" t="str">
        <f t="shared" si="160"/>
        <v xml:space="preserve">فاتورة رقم 10044  </v>
      </c>
      <c r="T2018" s="6"/>
      <c r="U2018" s="283"/>
      <c r="V2018" s="283"/>
      <c r="W2018" s="164"/>
      <c r="X2018" s="99"/>
      <c r="Y2018" s="58"/>
      <c r="Z2018" s="58"/>
      <c r="AA2018" s="58"/>
      <c r="AB2018" s="58"/>
      <c r="AC2018" s="58"/>
      <c r="AD2018" s="58"/>
      <c r="AE2018" s="58"/>
      <c r="AF2018" s="58"/>
      <c r="AG2018" s="58"/>
      <c r="AH2018" s="58"/>
      <c r="AI2018" s="58"/>
      <c r="AJ2018" s="58"/>
      <c r="AM2018" s="127"/>
      <c r="AN2018" s="127"/>
    </row>
    <row r="2019" spans="1:40" s="66" customFormat="1" ht="29.25" hidden="1" customHeight="1" thickTop="1" thickBot="1">
      <c r="A2019" s="26"/>
      <c r="B2019" s="184"/>
      <c r="C2019" s="64"/>
      <c r="D2019" s="56"/>
      <c r="E2019" s="53" t="str">
        <f>+IF(J2019="","",SUBTOTAL(3,J$8:J2019))</f>
        <v/>
      </c>
      <c r="F2019" s="201"/>
      <c r="G2019" s="25"/>
      <c r="H2019" s="28">
        <v>10045</v>
      </c>
      <c r="I2019" s="65"/>
      <c r="J2019" s="25"/>
      <c r="K2019" s="26" t="str">
        <f t="shared" si="162"/>
        <v/>
      </c>
      <c r="L2019" s="169"/>
      <c r="M2019" s="25"/>
      <c r="N2019" s="38"/>
      <c r="P2019" s="63" t="str">
        <f t="shared" si="161"/>
        <v>.</v>
      </c>
      <c r="Q2019" s="63"/>
      <c r="R2019" s="63"/>
      <c r="S2019" s="6" t="str">
        <f t="shared" si="160"/>
        <v xml:space="preserve">فاتورة رقم 10045  </v>
      </c>
      <c r="T2019" s="6"/>
      <c r="U2019" s="283"/>
      <c r="V2019" s="283"/>
      <c r="W2019" s="164"/>
      <c r="X2019" s="99"/>
      <c r="Y2019" s="58"/>
      <c r="Z2019" s="58"/>
      <c r="AA2019" s="58"/>
      <c r="AB2019" s="58"/>
      <c r="AC2019" s="58"/>
      <c r="AD2019" s="58"/>
      <c r="AE2019" s="58"/>
      <c r="AF2019" s="58"/>
      <c r="AG2019" s="58"/>
      <c r="AH2019" s="58"/>
      <c r="AI2019" s="58"/>
      <c r="AJ2019" s="58"/>
      <c r="AM2019" s="127"/>
      <c r="AN2019" s="127"/>
    </row>
    <row r="2020" spans="1:40" s="66" customFormat="1" ht="29.25" hidden="1" customHeight="1" thickTop="1" thickBot="1">
      <c r="A2020" s="26"/>
      <c r="B2020" s="184"/>
      <c r="C2020" s="64"/>
      <c r="D2020" s="56"/>
      <c r="E2020" s="53" t="str">
        <f>+IF(J2020="","",SUBTOTAL(3,J$8:J2020))</f>
        <v/>
      </c>
      <c r="F2020" s="201"/>
      <c r="G2020" s="25"/>
      <c r="H2020" s="28">
        <v>10046</v>
      </c>
      <c r="I2020" s="65"/>
      <c r="J2020" s="25"/>
      <c r="K2020" s="26" t="str">
        <f t="shared" si="162"/>
        <v/>
      </c>
      <c r="L2020" s="169"/>
      <c r="M2020" s="25"/>
      <c r="N2020" s="38"/>
      <c r="P2020" s="63" t="str">
        <f t="shared" si="161"/>
        <v>.</v>
      </c>
      <c r="Q2020" s="63"/>
      <c r="R2020" s="63"/>
      <c r="S2020" s="6" t="str">
        <f t="shared" si="160"/>
        <v xml:space="preserve">فاتورة رقم 10046  </v>
      </c>
      <c r="T2020" s="6"/>
      <c r="U2020" s="283"/>
      <c r="V2020" s="283"/>
      <c r="W2020" s="164"/>
      <c r="X2020" s="99"/>
      <c r="Y2020" s="58"/>
      <c r="Z2020" s="58"/>
      <c r="AA2020" s="58"/>
      <c r="AB2020" s="58"/>
      <c r="AC2020" s="58"/>
      <c r="AD2020" s="58"/>
      <c r="AE2020" s="58"/>
      <c r="AF2020" s="58"/>
      <c r="AG2020" s="58"/>
      <c r="AH2020" s="58"/>
      <c r="AI2020" s="58"/>
      <c r="AJ2020" s="58"/>
      <c r="AM2020" s="127"/>
      <c r="AN2020" s="127"/>
    </row>
    <row r="2021" spans="1:40" s="66" customFormat="1" ht="29.25" hidden="1" customHeight="1" thickTop="1" thickBot="1">
      <c r="A2021" s="26"/>
      <c r="B2021" s="184"/>
      <c r="C2021" s="64"/>
      <c r="D2021" s="56"/>
      <c r="E2021" s="53" t="str">
        <f>+IF(J2021="","",SUBTOTAL(3,J$8:J2021))</f>
        <v/>
      </c>
      <c r="F2021" s="201"/>
      <c r="G2021" s="25"/>
      <c r="H2021" s="28">
        <v>10047</v>
      </c>
      <c r="I2021" s="65"/>
      <c r="J2021" s="25"/>
      <c r="K2021" s="26" t="str">
        <f t="shared" si="162"/>
        <v/>
      </c>
      <c r="L2021" s="169"/>
      <c r="M2021" s="25"/>
      <c r="N2021" s="38"/>
      <c r="P2021" s="63" t="str">
        <f t="shared" si="161"/>
        <v>.</v>
      </c>
      <c r="Q2021" s="63"/>
      <c r="R2021" s="63"/>
      <c r="S2021" s="6" t="str">
        <f t="shared" si="160"/>
        <v xml:space="preserve">فاتورة رقم 10047  </v>
      </c>
      <c r="T2021" s="6"/>
      <c r="U2021" s="283"/>
      <c r="V2021" s="283"/>
      <c r="W2021" s="164"/>
      <c r="X2021" s="99"/>
      <c r="Y2021" s="58"/>
      <c r="Z2021" s="58"/>
      <c r="AA2021" s="58"/>
      <c r="AB2021" s="58"/>
      <c r="AC2021" s="58"/>
      <c r="AD2021" s="58"/>
      <c r="AE2021" s="58"/>
      <c r="AF2021" s="58"/>
      <c r="AG2021" s="58"/>
      <c r="AH2021" s="58"/>
      <c r="AI2021" s="58"/>
      <c r="AJ2021" s="58"/>
      <c r="AM2021" s="127"/>
      <c r="AN2021" s="127"/>
    </row>
    <row r="2022" spans="1:40" s="66" customFormat="1" ht="29.25" hidden="1" customHeight="1" thickTop="1" thickBot="1">
      <c r="A2022" s="26"/>
      <c r="B2022" s="184"/>
      <c r="C2022" s="64"/>
      <c r="D2022" s="56"/>
      <c r="E2022" s="53" t="str">
        <f>+IF(J2022="","",SUBTOTAL(3,J$8:J2022))</f>
        <v/>
      </c>
      <c r="F2022" s="201"/>
      <c r="G2022" s="25"/>
      <c r="H2022" s="28">
        <v>10048</v>
      </c>
      <c r="I2022" s="65"/>
      <c r="J2022" s="25"/>
      <c r="K2022" s="26" t="str">
        <f t="shared" si="162"/>
        <v/>
      </c>
      <c r="L2022" s="169"/>
      <c r="M2022" s="25"/>
      <c r="N2022" s="38"/>
      <c r="P2022" s="63" t="str">
        <f t="shared" si="161"/>
        <v>.</v>
      </c>
      <c r="Q2022" s="63"/>
      <c r="R2022" s="63"/>
      <c r="S2022" s="6" t="str">
        <f t="shared" si="160"/>
        <v xml:space="preserve">فاتورة رقم 10048  </v>
      </c>
      <c r="T2022" s="6"/>
      <c r="U2022" s="283"/>
      <c r="V2022" s="283"/>
      <c r="W2022" s="164"/>
      <c r="X2022" s="99"/>
      <c r="Y2022" s="58"/>
      <c r="Z2022" s="58"/>
      <c r="AA2022" s="58"/>
      <c r="AB2022" s="58"/>
      <c r="AC2022" s="58"/>
      <c r="AD2022" s="58"/>
      <c r="AE2022" s="58"/>
      <c r="AF2022" s="58"/>
      <c r="AG2022" s="58"/>
      <c r="AH2022" s="58"/>
      <c r="AI2022" s="58"/>
      <c r="AJ2022" s="58"/>
      <c r="AM2022" s="127"/>
      <c r="AN2022" s="127"/>
    </row>
    <row r="2023" spans="1:40" s="66" customFormat="1" ht="29.25" hidden="1" customHeight="1" thickTop="1" thickBot="1">
      <c r="A2023" s="26"/>
      <c r="B2023" s="184"/>
      <c r="C2023" s="64"/>
      <c r="D2023" s="56"/>
      <c r="E2023" s="53" t="str">
        <f>+IF(J2023="","",SUBTOTAL(3,J$8:J2023))</f>
        <v/>
      </c>
      <c r="F2023" s="201"/>
      <c r="G2023" s="25"/>
      <c r="H2023" s="28">
        <v>10049</v>
      </c>
      <c r="I2023" s="65"/>
      <c r="J2023" s="25"/>
      <c r="K2023" s="26" t="str">
        <f t="shared" si="162"/>
        <v/>
      </c>
      <c r="L2023" s="169"/>
      <c r="M2023" s="25"/>
      <c r="N2023" s="38"/>
      <c r="P2023" s="63" t="str">
        <f t="shared" si="161"/>
        <v>.</v>
      </c>
      <c r="Q2023" s="63"/>
      <c r="R2023" s="63"/>
      <c r="S2023" s="6" t="str">
        <f t="shared" si="160"/>
        <v xml:space="preserve">فاتورة رقم 10049  </v>
      </c>
      <c r="T2023" s="6"/>
      <c r="U2023" s="283"/>
      <c r="V2023" s="283"/>
      <c r="W2023" s="164"/>
      <c r="X2023" s="99"/>
      <c r="Y2023" s="58"/>
      <c r="Z2023" s="58"/>
      <c r="AA2023" s="58"/>
      <c r="AB2023" s="58"/>
      <c r="AC2023" s="58"/>
      <c r="AD2023" s="58"/>
      <c r="AE2023" s="58"/>
      <c r="AF2023" s="58"/>
      <c r="AG2023" s="58"/>
      <c r="AH2023" s="58"/>
      <c r="AI2023" s="58"/>
      <c r="AJ2023" s="58"/>
      <c r="AM2023" s="127"/>
      <c r="AN2023" s="127"/>
    </row>
    <row r="2024" spans="1:40" s="66" customFormat="1" ht="29.25" hidden="1" customHeight="1" thickTop="1" thickBot="1">
      <c r="A2024" s="26"/>
      <c r="B2024" s="184"/>
      <c r="C2024" s="64"/>
      <c r="D2024" s="56"/>
      <c r="E2024" s="53" t="str">
        <f>+IF(J2024="","",SUBTOTAL(3,J$8:J2024))</f>
        <v/>
      </c>
      <c r="F2024" s="201"/>
      <c r="G2024" s="25"/>
      <c r="H2024" s="28">
        <v>10050</v>
      </c>
      <c r="I2024" s="65"/>
      <c r="J2024" s="25"/>
      <c r="K2024" s="26" t="str">
        <f t="shared" si="162"/>
        <v/>
      </c>
      <c r="L2024" s="169"/>
      <c r="M2024" s="25"/>
      <c r="N2024" s="38"/>
      <c r="P2024" s="63" t="str">
        <f t="shared" si="161"/>
        <v>.</v>
      </c>
      <c r="Q2024" s="63"/>
      <c r="R2024" s="63"/>
      <c r="S2024" s="6" t="str">
        <f t="shared" si="160"/>
        <v xml:space="preserve">فاتورة رقم 10050  </v>
      </c>
      <c r="T2024" s="6"/>
      <c r="U2024" s="283"/>
      <c r="V2024" s="283"/>
      <c r="W2024" s="164"/>
      <c r="X2024" s="99"/>
      <c r="Y2024" s="58"/>
      <c r="Z2024" s="58"/>
      <c r="AA2024" s="58"/>
      <c r="AB2024" s="58"/>
      <c r="AC2024" s="58"/>
      <c r="AD2024" s="58"/>
      <c r="AE2024" s="58"/>
      <c r="AF2024" s="58"/>
      <c r="AG2024" s="58"/>
      <c r="AH2024" s="58"/>
      <c r="AI2024" s="58"/>
      <c r="AJ2024" s="58"/>
      <c r="AM2024" s="127"/>
      <c r="AN2024" s="127"/>
    </row>
    <row r="2025" spans="1:40" s="66" customFormat="1" ht="29.25" hidden="1" customHeight="1" thickTop="1" thickBot="1">
      <c r="A2025" s="26"/>
      <c r="B2025" s="184"/>
      <c r="C2025" s="64"/>
      <c r="D2025" s="56"/>
      <c r="E2025" s="53" t="str">
        <f>+IF(J2025="","",SUBTOTAL(3,J$8:J2025))</f>
        <v/>
      </c>
      <c r="F2025" s="201"/>
      <c r="G2025" s="25"/>
      <c r="H2025" s="28">
        <v>10051</v>
      </c>
      <c r="I2025" s="65"/>
      <c r="J2025" s="25"/>
      <c r="K2025" s="26" t="str">
        <f t="shared" si="162"/>
        <v/>
      </c>
      <c r="L2025" s="169"/>
      <c r="M2025" s="25"/>
      <c r="N2025" s="38"/>
      <c r="P2025" s="63" t="str">
        <f t="shared" si="161"/>
        <v>.</v>
      </c>
      <c r="Q2025" s="63"/>
      <c r="R2025" s="63"/>
      <c r="S2025" s="6" t="str">
        <f t="shared" si="160"/>
        <v xml:space="preserve">فاتورة رقم 10051  </v>
      </c>
      <c r="T2025" s="6"/>
      <c r="U2025" s="283"/>
      <c r="V2025" s="283"/>
      <c r="W2025" s="164"/>
      <c r="X2025" s="99"/>
      <c r="Y2025" s="58"/>
      <c r="Z2025" s="58"/>
      <c r="AA2025" s="58"/>
      <c r="AB2025" s="58"/>
      <c r="AC2025" s="58"/>
      <c r="AD2025" s="58"/>
      <c r="AE2025" s="58"/>
      <c r="AF2025" s="58"/>
      <c r="AG2025" s="58"/>
      <c r="AH2025" s="58"/>
      <c r="AI2025" s="58"/>
      <c r="AJ2025" s="58"/>
      <c r="AM2025" s="127"/>
      <c r="AN2025" s="127"/>
    </row>
    <row r="2026" spans="1:40" s="66" customFormat="1" ht="29.25" hidden="1" customHeight="1" thickTop="1" thickBot="1">
      <c r="A2026" s="26"/>
      <c r="B2026" s="184"/>
      <c r="C2026" s="64"/>
      <c r="D2026" s="56"/>
      <c r="E2026" s="53" t="str">
        <f>+IF(J2026="","",SUBTOTAL(3,J$8:J2026))</f>
        <v/>
      </c>
      <c r="F2026" s="201"/>
      <c r="G2026" s="25"/>
      <c r="H2026" s="28">
        <v>10052</v>
      </c>
      <c r="I2026" s="65"/>
      <c r="J2026" s="25"/>
      <c r="K2026" s="26" t="str">
        <f t="shared" si="162"/>
        <v/>
      </c>
      <c r="L2026" s="169"/>
      <c r="M2026" s="25"/>
      <c r="N2026" s="38"/>
      <c r="P2026" s="63" t="str">
        <f t="shared" si="161"/>
        <v>.</v>
      </c>
      <c r="Q2026" s="63"/>
      <c r="R2026" s="63"/>
      <c r="S2026" s="6" t="str">
        <f t="shared" si="160"/>
        <v xml:space="preserve">فاتورة رقم 10052  </v>
      </c>
      <c r="T2026" s="6"/>
      <c r="U2026" s="283"/>
      <c r="V2026" s="283"/>
      <c r="W2026" s="164"/>
      <c r="X2026" s="99"/>
      <c r="Y2026" s="58"/>
      <c r="Z2026" s="58"/>
      <c r="AA2026" s="58"/>
      <c r="AB2026" s="58"/>
      <c r="AC2026" s="58"/>
      <c r="AD2026" s="58"/>
      <c r="AE2026" s="58"/>
      <c r="AF2026" s="58"/>
      <c r="AG2026" s="58"/>
      <c r="AH2026" s="58"/>
      <c r="AI2026" s="58"/>
      <c r="AJ2026" s="58"/>
      <c r="AM2026" s="127"/>
      <c r="AN2026" s="127"/>
    </row>
    <row r="2027" spans="1:40" s="66" customFormat="1" ht="29.25" hidden="1" customHeight="1" thickTop="1" thickBot="1">
      <c r="A2027" s="26"/>
      <c r="B2027" s="184"/>
      <c r="C2027" s="64"/>
      <c r="D2027" s="56"/>
      <c r="E2027" s="53" t="str">
        <f>+IF(J2027="","",SUBTOTAL(3,J$8:J2027))</f>
        <v/>
      </c>
      <c r="F2027" s="201"/>
      <c r="G2027" s="25"/>
      <c r="H2027" s="28">
        <v>10053</v>
      </c>
      <c r="I2027" s="65"/>
      <c r="J2027" s="25"/>
      <c r="K2027" s="26" t="str">
        <f t="shared" si="162"/>
        <v/>
      </c>
      <c r="L2027" s="169"/>
      <c r="M2027" s="25"/>
      <c r="N2027" s="38"/>
      <c r="P2027" s="63" t="str">
        <f t="shared" si="161"/>
        <v>.</v>
      </c>
      <c r="Q2027" s="63"/>
      <c r="R2027" s="63"/>
      <c r="S2027" s="6" t="str">
        <f t="shared" si="160"/>
        <v xml:space="preserve">فاتورة رقم 10053  </v>
      </c>
      <c r="T2027" s="6"/>
      <c r="U2027" s="283"/>
      <c r="V2027" s="283"/>
      <c r="W2027" s="164"/>
      <c r="X2027" s="99"/>
      <c r="Y2027" s="58"/>
      <c r="Z2027" s="58"/>
      <c r="AA2027" s="58"/>
      <c r="AB2027" s="58"/>
      <c r="AC2027" s="58"/>
      <c r="AD2027" s="58"/>
      <c r="AE2027" s="58"/>
      <c r="AF2027" s="58"/>
      <c r="AG2027" s="58"/>
      <c r="AH2027" s="58"/>
      <c r="AI2027" s="58"/>
      <c r="AJ2027" s="58"/>
      <c r="AM2027" s="127"/>
      <c r="AN2027" s="127"/>
    </row>
    <row r="2028" spans="1:40" s="66" customFormat="1" ht="29.25" hidden="1" customHeight="1" thickTop="1" thickBot="1">
      <c r="A2028" s="26"/>
      <c r="B2028" s="184"/>
      <c r="C2028" s="64"/>
      <c r="D2028" s="56"/>
      <c r="E2028" s="53" t="str">
        <f>+IF(J2028="","",SUBTOTAL(3,J$8:J2028))</f>
        <v/>
      </c>
      <c r="F2028" s="201"/>
      <c r="G2028" s="25"/>
      <c r="H2028" s="28">
        <v>10054</v>
      </c>
      <c r="I2028" s="65"/>
      <c r="J2028" s="25"/>
      <c r="K2028" s="26" t="str">
        <f t="shared" si="162"/>
        <v/>
      </c>
      <c r="L2028" s="169"/>
      <c r="M2028" s="25"/>
      <c r="N2028" s="38"/>
      <c r="P2028" s="63" t="str">
        <f t="shared" si="161"/>
        <v>.</v>
      </c>
      <c r="Q2028" s="63"/>
      <c r="R2028" s="63"/>
      <c r="S2028" s="6" t="str">
        <f t="shared" si="160"/>
        <v xml:space="preserve">فاتورة رقم 10054  </v>
      </c>
      <c r="T2028" s="6"/>
      <c r="U2028" s="283"/>
      <c r="V2028" s="283"/>
      <c r="W2028" s="164"/>
      <c r="X2028" s="99"/>
      <c r="Y2028" s="58"/>
      <c r="Z2028" s="58"/>
      <c r="AA2028" s="58"/>
      <c r="AB2028" s="58"/>
      <c r="AC2028" s="58"/>
      <c r="AD2028" s="58"/>
      <c r="AE2028" s="58"/>
      <c r="AF2028" s="58"/>
      <c r="AG2028" s="58"/>
      <c r="AH2028" s="58"/>
      <c r="AI2028" s="58"/>
      <c r="AJ2028" s="58"/>
      <c r="AM2028" s="127"/>
      <c r="AN2028" s="127"/>
    </row>
    <row r="2029" spans="1:40" s="66" customFormat="1" ht="29.25" hidden="1" customHeight="1" thickTop="1" thickBot="1">
      <c r="A2029" s="26"/>
      <c r="B2029" s="184"/>
      <c r="C2029" s="64"/>
      <c r="D2029" s="56"/>
      <c r="E2029" s="53" t="str">
        <f>+IF(J2029="","",SUBTOTAL(3,J$8:J2029))</f>
        <v/>
      </c>
      <c r="F2029" s="201"/>
      <c r="G2029" s="25"/>
      <c r="H2029" s="28">
        <v>10055</v>
      </c>
      <c r="I2029" s="65"/>
      <c r="J2029" s="25"/>
      <c r="K2029" s="26" t="str">
        <f t="shared" si="162"/>
        <v/>
      </c>
      <c r="L2029" s="169"/>
      <c r="M2029" s="25"/>
      <c r="N2029" s="38"/>
      <c r="P2029" s="63" t="str">
        <f t="shared" si="161"/>
        <v>.</v>
      </c>
      <c r="Q2029" s="63"/>
      <c r="R2029" s="63"/>
      <c r="S2029" s="6" t="str">
        <f t="shared" si="160"/>
        <v xml:space="preserve">فاتورة رقم 10055  </v>
      </c>
      <c r="T2029" s="6"/>
      <c r="U2029" s="283"/>
      <c r="V2029" s="283"/>
      <c r="W2029" s="164"/>
      <c r="X2029" s="99"/>
      <c r="Y2029" s="58"/>
      <c r="Z2029" s="58"/>
      <c r="AA2029" s="58"/>
      <c r="AB2029" s="58"/>
      <c r="AC2029" s="58"/>
      <c r="AD2029" s="58"/>
      <c r="AE2029" s="58"/>
      <c r="AF2029" s="58"/>
      <c r="AG2029" s="58"/>
      <c r="AH2029" s="58"/>
      <c r="AI2029" s="58"/>
      <c r="AJ2029" s="58"/>
      <c r="AM2029" s="127"/>
      <c r="AN2029" s="127"/>
    </row>
    <row r="2030" spans="1:40" s="66" customFormat="1" ht="29.25" hidden="1" customHeight="1" thickTop="1" thickBot="1">
      <c r="A2030" s="26"/>
      <c r="B2030" s="184"/>
      <c r="C2030" s="64"/>
      <c r="D2030" s="56"/>
      <c r="E2030" s="53" t="str">
        <f>+IF(J2030="","",SUBTOTAL(3,J$8:J2030))</f>
        <v/>
      </c>
      <c r="F2030" s="201"/>
      <c r="G2030" s="25"/>
      <c r="H2030" s="28">
        <v>10056</v>
      </c>
      <c r="I2030" s="65"/>
      <c r="J2030" s="25"/>
      <c r="K2030" s="26" t="str">
        <f t="shared" si="162"/>
        <v/>
      </c>
      <c r="L2030" s="169"/>
      <c r="M2030" s="25"/>
      <c r="N2030" s="38"/>
      <c r="P2030" s="63" t="str">
        <f t="shared" si="161"/>
        <v>.</v>
      </c>
      <c r="Q2030" s="63"/>
      <c r="R2030" s="63"/>
      <c r="S2030" s="6" t="str">
        <f t="shared" si="160"/>
        <v xml:space="preserve">فاتورة رقم 10056  </v>
      </c>
      <c r="T2030" s="6"/>
      <c r="U2030" s="283"/>
      <c r="V2030" s="283"/>
      <c r="W2030" s="164"/>
      <c r="X2030" s="99"/>
      <c r="Y2030" s="58"/>
      <c r="Z2030" s="58"/>
      <c r="AA2030" s="58"/>
      <c r="AB2030" s="58"/>
      <c r="AC2030" s="58"/>
      <c r="AD2030" s="58"/>
      <c r="AE2030" s="58"/>
      <c r="AF2030" s="58"/>
      <c r="AG2030" s="58"/>
      <c r="AH2030" s="58"/>
      <c r="AI2030" s="58"/>
      <c r="AJ2030" s="58"/>
      <c r="AM2030" s="127"/>
      <c r="AN2030" s="127"/>
    </row>
    <row r="2031" spans="1:40" s="66" customFormat="1" ht="29.25" hidden="1" customHeight="1" thickTop="1" thickBot="1">
      <c r="A2031" s="26"/>
      <c r="B2031" s="184"/>
      <c r="C2031" s="64"/>
      <c r="D2031" s="56"/>
      <c r="E2031" s="53" t="str">
        <f>+IF(J2031="","",SUBTOTAL(3,J$8:J2031))</f>
        <v/>
      </c>
      <c r="F2031" s="201"/>
      <c r="G2031" s="25"/>
      <c r="H2031" s="28">
        <v>10057</v>
      </c>
      <c r="I2031" s="65"/>
      <c r="J2031" s="25"/>
      <c r="K2031" s="26" t="str">
        <f t="shared" si="162"/>
        <v/>
      </c>
      <c r="L2031" s="169"/>
      <c r="M2031" s="25"/>
      <c r="N2031" s="38"/>
      <c r="P2031" s="63" t="str">
        <f t="shared" si="161"/>
        <v>.</v>
      </c>
      <c r="Q2031" s="63"/>
      <c r="R2031" s="63"/>
      <c r="S2031" s="6" t="str">
        <f t="shared" si="160"/>
        <v xml:space="preserve">فاتورة رقم 10057  </v>
      </c>
      <c r="T2031" s="6"/>
      <c r="U2031" s="283"/>
      <c r="V2031" s="283"/>
      <c r="W2031" s="164"/>
      <c r="X2031" s="99"/>
      <c r="Y2031" s="58"/>
      <c r="Z2031" s="58"/>
      <c r="AA2031" s="58"/>
      <c r="AB2031" s="58"/>
      <c r="AC2031" s="58"/>
      <c r="AD2031" s="58"/>
      <c r="AE2031" s="58"/>
      <c r="AF2031" s="58"/>
      <c r="AG2031" s="58"/>
      <c r="AH2031" s="58"/>
      <c r="AI2031" s="58"/>
      <c r="AJ2031" s="58"/>
      <c r="AM2031" s="127"/>
      <c r="AN2031" s="127"/>
    </row>
    <row r="2032" spans="1:40" s="66" customFormat="1" ht="29.25" hidden="1" customHeight="1" thickTop="1" thickBot="1">
      <c r="A2032" s="26"/>
      <c r="B2032" s="184"/>
      <c r="C2032" s="64"/>
      <c r="D2032" s="56"/>
      <c r="E2032" s="53" t="str">
        <f>+IF(J2032="","",SUBTOTAL(3,J$8:J2032))</f>
        <v/>
      </c>
      <c r="F2032" s="201"/>
      <c r="G2032" s="25"/>
      <c r="H2032" s="28">
        <v>10058</v>
      </c>
      <c r="I2032" s="65"/>
      <c r="J2032" s="25"/>
      <c r="K2032" s="26" t="str">
        <f t="shared" si="162"/>
        <v/>
      </c>
      <c r="L2032" s="169"/>
      <c r="M2032" s="25"/>
      <c r="N2032" s="38"/>
      <c r="P2032" s="63" t="str">
        <f t="shared" si="161"/>
        <v>.</v>
      </c>
      <c r="Q2032" s="63"/>
      <c r="R2032" s="63"/>
      <c r="S2032" s="6" t="str">
        <f t="shared" si="160"/>
        <v xml:space="preserve">فاتورة رقم 10058  </v>
      </c>
      <c r="T2032" s="6"/>
      <c r="U2032" s="283"/>
      <c r="V2032" s="283"/>
      <c r="W2032" s="164"/>
      <c r="X2032" s="99"/>
      <c r="Y2032" s="58"/>
      <c r="Z2032" s="58"/>
      <c r="AA2032" s="58"/>
      <c r="AB2032" s="58"/>
      <c r="AC2032" s="58"/>
      <c r="AD2032" s="58"/>
      <c r="AE2032" s="58"/>
      <c r="AF2032" s="58"/>
      <c r="AG2032" s="58"/>
      <c r="AH2032" s="58"/>
      <c r="AI2032" s="58"/>
      <c r="AJ2032" s="58"/>
      <c r="AM2032" s="127"/>
      <c r="AN2032" s="127"/>
    </row>
    <row r="2033" spans="1:40" s="66" customFormat="1" ht="29.25" hidden="1" customHeight="1" thickTop="1" thickBot="1">
      <c r="A2033" s="26"/>
      <c r="B2033" s="184"/>
      <c r="C2033" s="64"/>
      <c r="D2033" s="56"/>
      <c r="E2033" s="53" t="str">
        <f>+IF(J2033="","",SUBTOTAL(3,J$8:J2033))</f>
        <v/>
      </c>
      <c r="F2033" s="201"/>
      <c r="G2033" s="25"/>
      <c r="H2033" s="28">
        <v>10059</v>
      </c>
      <c r="I2033" s="65"/>
      <c r="J2033" s="25"/>
      <c r="K2033" s="26" t="str">
        <f t="shared" si="162"/>
        <v/>
      </c>
      <c r="L2033" s="169"/>
      <c r="M2033" s="25"/>
      <c r="N2033" s="38"/>
      <c r="P2033" s="63" t="str">
        <f t="shared" si="161"/>
        <v>.</v>
      </c>
      <c r="Q2033" s="63"/>
      <c r="R2033" s="63"/>
      <c r="S2033" s="6" t="str">
        <f t="shared" si="160"/>
        <v xml:space="preserve">فاتورة رقم 10059  </v>
      </c>
      <c r="T2033" s="6"/>
      <c r="U2033" s="283"/>
      <c r="V2033" s="283"/>
      <c r="W2033" s="164"/>
      <c r="X2033" s="99"/>
      <c r="Y2033" s="58"/>
      <c r="Z2033" s="58"/>
      <c r="AA2033" s="58"/>
      <c r="AB2033" s="58"/>
      <c r="AC2033" s="58"/>
      <c r="AD2033" s="58"/>
      <c r="AE2033" s="58"/>
      <c r="AF2033" s="58"/>
      <c r="AG2033" s="58"/>
      <c r="AH2033" s="58"/>
      <c r="AI2033" s="58"/>
      <c r="AJ2033" s="58"/>
      <c r="AM2033" s="127"/>
      <c r="AN2033" s="127"/>
    </row>
    <row r="2034" spans="1:40" s="66" customFormat="1" ht="29.25" hidden="1" customHeight="1" thickTop="1" thickBot="1">
      <c r="A2034" s="26"/>
      <c r="B2034" s="184"/>
      <c r="C2034" s="64"/>
      <c r="D2034" s="56"/>
      <c r="E2034" s="53" t="str">
        <f>+IF(J2034="","",SUBTOTAL(3,J$8:J2034))</f>
        <v/>
      </c>
      <c r="F2034" s="201"/>
      <c r="G2034" s="25"/>
      <c r="H2034" s="28">
        <v>10060</v>
      </c>
      <c r="I2034" s="65"/>
      <c r="J2034" s="25"/>
      <c r="K2034" s="26" t="str">
        <f t="shared" si="162"/>
        <v/>
      </c>
      <c r="L2034" s="169"/>
      <c r="M2034" s="25"/>
      <c r="N2034" s="38"/>
      <c r="P2034" s="63" t="str">
        <f t="shared" si="161"/>
        <v>.</v>
      </c>
      <c r="Q2034" s="63"/>
      <c r="R2034" s="63"/>
      <c r="S2034" s="6" t="str">
        <f t="shared" si="160"/>
        <v xml:space="preserve">فاتورة رقم 10060  </v>
      </c>
      <c r="T2034" s="6"/>
      <c r="U2034" s="283"/>
      <c r="V2034" s="283"/>
      <c r="W2034" s="164"/>
      <c r="X2034" s="99"/>
      <c r="Y2034" s="58"/>
      <c r="Z2034" s="58"/>
      <c r="AA2034" s="58"/>
      <c r="AB2034" s="58"/>
      <c r="AC2034" s="58"/>
      <c r="AD2034" s="58"/>
      <c r="AE2034" s="58"/>
      <c r="AF2034" s="58"/>
      <c r="AG2034" s="58"/>
      <c r="AH2034" s="58"/>
      <c r="AI2034" s="58"/>
      <c r="AJ2034" s="58"/>
      <c r="AM2034" s="127"/>
      <c r="AN2034" s="127"/>
    </row>
    <row r="2035" spans="1:40" s="66" customFormat="1" ht="29.25" hidden="1" customHeight="1" thickTop="1" thickBot="1">
      <c r="A2035" s="26"/>
      <c r="B2035" s="184"/>
      <c r="C2035" s="64"/>
      <c r="D2035" s="56"/>
      <c r="E2035" s="53" t="str">
        <f>+IF(J2035="","",SUBTOTAL(3,J$8:J2035))</f>
        <v/>
      </c>
      <c r="F2035" s="201"/>
      <c r="G2035" s="25"/>
      <c r="H2035" s="28">
        <v>10061</v>
      </c>
      <c r="I2035" s="65"/>
      <c r="J2035" s="25"/>
      <c r="K2035" s="26" t="str">
        <f t="shared" si="162"/>
        <v/>
      </c>
      <c r="L2035" s="169"/>
      <c r="M2035" s="25"/>
      <c r="N2035" s="38"/>
      <c r="P2035" s="63" t="str">
        <f t="shared" si="161"/>
        <v>.</v>
      </c>
      <c r="Q2035" s="63"/>
      <c r="R2035" s="63"/>
      <c r="S2035" s="6" t="str">
        <f t="shared" si="160"/>
        <v xml:space="preserve">فاتورة رقم 10061  </v>
      </c>
      <c r="T2035" s="6"/>
      <c r="U2035" s="283"/>
      <c r="V2035" s="283"/>
      <c r="W2035" s="164"/>
      <c r="X2035" s="99"/>
      <c r="Y2035" s="58"/>
      <c r="Z2035" s="58"/>
      <c r="AA2035" s="58"/>
      <c r="AB2035" s="58"/>
      <c r="AC2035" s="58"/>
      <c r="AD2035" s="58"/>
      <c r="AE2035" s="58"/>
      <c r="AF2035" s="58"/>
      <c r="AG2035" s="58"/>
      <c r="AH2035" s="58"/>
      <c r="AI2035" s="58"/>
      <c r="AJ2035" s="58"/>
      <c r="AM2035" s="127"/>
      <c r="AN2035" s="127"/>
    </row>
    <row r="2036" spans="1:40" s="66" customFormat="1" ht="29.25" hidden="1" customHeight="1" thickTop="1" thickBot="1">
      <c r="A2036" s="26"/>
      <c r="B2036" s="184"/>
      <c r="C2036" s="64"/>
      <c r="D2036" s="56"/>
      <c r="E2036" s="53" t="str">
        <f>+IF(J2036="","",SUBTOTAL(3,J$8:J2036))</f>
        <v/>
      </c>
      <c r="F2036" s="201"/>
      <c r="G2036" s="25"/>
      <c r="H2036" s="28">
        <v>10062</v>
      </c>
      <c r="I2036" s="65"/>
      <c r="J2036" s="25"/>
      <c r="K2036" s="26" t="str">
        <f t="shared" si="162"/>
        <v/>
      </c>
      <c r="L2036" s="169"/>
      <c r="M2036" s="25"/>
      <c r="N2036" s="38"/>
      <c r="P2036" s="63" t="str">
        <f t="shared" si="161"/>
        <v>.</v>
      </c>
      <c r="Q2036" s="63"/>
      <c r="R2036" s="63"/>
      <c r="S2036" s="6" t="str">
        <f t="shared" si="160"/>
        <v xml:space="preserve">فاتورة رقم 10062  </v>
      </c>
      <c r="T2036" s="6"/>
      <c r="U2036" s="283"/>
      <c r="V2036" s="283"/>
      <c r="W2036" s="164"/>
      <c r="X2036" s="99"/>
      <c r="Y2036" s="58"/>
      <c r="Z2036" s="58"/>
      <c r="AA2036" s="58"/>
      <c r="AB2036" s="58"/>
      <c r="AC2036" s="58"/>
      <c r="AD2036" s="58"/>
      <c r="AE2036" s="58"/>
      <c r="AF2036" s="58"/>
      <c r="AG2036" s="58"/>
      <c r="AH2036" s="58"/>
      <c r="AI2036" s="58"/>
      <c r="AJ2036" s="58"/>
      <c r="AM2036" s="127"/>
      <c r="AN2036" s="127"/>
    </row>
    <row r="2037" spans="1:40" s="66" customFormat="1" ht="29.25" hidden="1" customHeight="1" thickTop="1" thickBot="1">
      <c r="A2037" s="26"/>
      <c r="B2037" s="184"/>
      <c r="C2037" s="64"/>
      <c r="D2037" s="56"/>
      <c r="E2037" s="53" t="str">
        <f>+IF(J2037="","",SUBTOTAL(3,J$8:J2037))</f>
        <v/>
      </c>
      <c r="F2037" s="201"/>
      <c r="G2037" s="25"/>
      <c r="H2037" s="28">
        <v>10063</v>
      </c>
      <c r="I2037" s="65"/>
      <c r="J2037" s="25"/>
      <c r="K2037" s="26" t="str">
        <f t="shared" si="162"/>
        <v/>
      </c>
      <c r="L2037" s="169"/>
      <c r="M2037" s="25"/>
      <c r="N2037" s="38"/>
      <c r="P2037" s="63" t="str">
        <f t="shared" si="161"/>
        <v>.</v>
      </c>
      <c r="Q2037" s="63"/>
      <c r="R2037" s="63"/>
      <c r="S2037" s="6" t="str">
        <f t="shared" si="160"/>
        <v xml:space="preserve">فاتورة رقم 10063  </v>
      </c>
      <c r="T2037" s="6"/>
      <c r="U2037" s="283"/>
      <c r="V2037" s="283"/>
      <c r="W2037" s="164"/>
      <c r="X2037" s="99"/>
      <c r="Y2037" s="58"/>
      <c r="Z2037" s="58"/>
      <c r="AA2037" s="58"/>
      <c r="AB2037" s="58"/>
      <c r="AC2037" s="58"/>
      <c r="AD2037" s="58"/>
      <c r="AE2037" s="58"/>
      <c r="AF2037" s="58"/>
      <c r="AG2037" s="58"/>
      <c r="AH2037" s="58"/>
      <c r="AI2037" s="58"/>
      <c r="AJ2037" s="58"/>
      <c r="AM2037" s="127"/>
      <c r="AN2037" s="127"/>
    </row>
    <row r="2038" spans="1:40" s="66" customFormat="1" ht="29.25" hidden="1" customHeight="1" thickTop="1" thickBot="1">
      <c r="A2038" s="26"/>
      <c r="B2038" s="184"/>
      <c r="C2038" s="64"/>
      <c r="D2038" s="56"/>
      <c r="E2038" s="53" t="str">
        <f>+IF(J2038="","",SUBTOTAL(3,J$8:J2038))</f>
        <v/>
      </c>
      <c r="F2038" s="201"/>
      <c r="G2038" s="25"/>
      <c r="H2038" s="28">
        <v>10064</v>
      </c>
      <c r="I2038" s="65"/>
      <c r="J2038" s="25"/>
      <c r="K2038" s="26" t="str">
        <f t="shared" si="162"/>
        <v/>
      </c>
      <c r="L2038" s="169"/>
      <c r="M2038" s="25"/>
      <c r="N2038" s="38"/>
      <c r="P2038" s="63" t="str">
        <f t="shared" si="161"/>
        <v>.</v>
      </c>
      <c r="Q2038" s="63"/>
      <c r="R2038" s="63"/>
      <c r="S2038" s="6" t="str">
        <f t="shared" si="160"/>
        <v xml:space="preserve">فاتورة رقم 10064  </v>
      </c>
      <c r="T2038" s="6"/>
      <c r="U2038" s="283"/>
      <c r="V2038" s="283"/>
      <c r="W2038" s="164"/>
      <c r="X2038" s="99"/>
      <c r="Y2038" s="58"/>
      <c r="Z2038" s="58"/>
      <c r="AA2038" s="58"/>
      <c r="AB2038" s="58"/>
      <c r="AC2038" s="58"/>
      <c r="AD2038" s="58"/>
      <c r="AE2038" s="58"/>
      <c r="AF2038" s="58"/>
      <c r="AG2038" s="58"/>
      <c r="AH2038" s="58"/>
      <c r="AI2038" s="58"/>
      <c r="AJ2038" s="58"/>
      <c r="AM2038" s="127"/>
      <c r="AN2038" s="127"/>
    </row>
    <row r="2039" spans="1:40" s="66" customFormat="1" ht="29.25" hidden="1" customHeight="1" thickTop="1" thickBot="1">
      <c r="A2039" s="26"/>
      <c r="B2039" s="184"/>
      <c r="C2039" s="64"/>
      <c r="D2039" s="56"/>
      <c r="E2039" s="53" t="str">
        <f>+IF(J2039="","",SUBTOTAL(3,J$8:J2039))</f>
        <v/>
      </c>
      <c r="F2039" s="201"/>
      <c r="G2039" s="25"/>
      <c r="H2039" s="28">
        <v>10065</v>
      </c>
      <c r="I2039" s="65"/>
      <c r="J2039" s="25"/>
      <c r="K2039" s="26" t="str">
        <f t="shared" si="162"/>
        <v/>
      </c>
      <c r="L2039" s="169"/>
      <c r="M2039" s="25"/>
      <c r="N2039" s="38"/>
      <c r="P2039" s="63" t="str">
        <f t="shared" si="161"/>
        <v>.</v>
      </c>
      <c r="Q2039" s="63"/>
      <c r="R2039" s="63"/>
      <c r="S2039" s="6" t="str">
        <f t="shared" si="160"/>
        <v xml:space="preserve">فاتورة رقم 10065  </v>
      </c>
      <c r="T2039" s="6"/>
      <c r="U2039" s="283"/>
      <c r="V2039" s="283"/>
      <c r="W2039" s="164"/>
      <c r="X2039" s="99"/>
      <c r="Y2039" s="58"/>
      <c r="Z2039" s="58"/>
      <c r="AA2039" s="58"/>
      <c r="AB2039" s="58"/>
      <c r="AC2039" s="58"/>
      <c r="AD2039" s="58"/>
      <c r="AE2039" s="58"/>
      <c r="AF2039" s="58"/>
      <c r="AG2039" s="58"/>
      <c r="AH2039" s="58"/>
      <c r="AI2039" s="58"/>
      <c r="AJ2039" s="58"/>
      <c r="AM2039" s="127"/>
      <c r="AN2039" s="127"/>
    </row>
    <row r="2040" spans="1:40" s="66" customFormat="1" ht="29.25" hidden="1" customHeight="1" thickTop="1" thickBot="1">
      <c r="A2040" s="26"/>
      <c r="B2040" s="184"/>
      <c r="C2040" s="64"/>
      <c r="D2040" s="56"/>
      <c r="E2040" s="53" t="str">
        <f>+IF(J2040="","",SUBTOTAL(3,J$8:J2040))</f>
        <v/>
      </c>
      <c r="F2040" s="201"/>
      <c r="G2040" s="25"/>
      <c r="H2040" s="28">
        <v>10066</v>
      </c>
      <c r="I2040" s="65"/>
      <c r="J2040" s="25"/>
      <c r="K2040" s="26" t="str">
        <f t="shared" si="162"/>
        <v/>
      </c>
      <c r="L2040" s="169"/>
      <c r="M2040" s="25"/>
      <c r="N2040" s="38"/>
      <c r="P2040" s="63" t="str">
        <f t="shared" si="161"/>
        <v>.</v>
      </c>
      <c r="Q2040" s="63"/>
      <c r="R2040" s="63"/>
      <c r="S2040" s="6" t="str">
        <f t="shared" si="160"/>
        <v xml:space="preserve">فاتورة رقم 10066  </v>
      </c>
      <c r="T2040" s="6"/>
      <c r="U2040" s="283"/>
      <c r="V2040" s="283"/>
      <c r="W2040" s="164"/>
      <c r="X2040" s="99"/>
      <c r="Y2040" s="58"/>
      <c r="Z2040" s="58"/>
      <c r="AA2040" s="58"/>
      <c r="AB2040" s="58"/>
      <c r="AC2040" s="58"/>
      <c r="AD2040" s="58"/>
      <c r="AE2040" s="58"/>
      <c r="AF2040" s="58"/>
      <c r="AG2040" s="58"/>
      <c r="AH2040" s="58"/>
      <c r="AI2040" s="58"/>
      <c r="AJ2040" s="58"/>
      <c r="AM2040" s="127"/>
      <c r="AN2040" s="127"/>
    </row>
    <row r="2041" spans="1:40" s="66" customFormat="1" ht="29.25" hidden="1" customHeight="1" thickTop="1" thickBot="1">
      <c r="A2041" s="26"/>
      <c r="B2041" s="184"/>
      <c r="C2041" s="64"/>
      <c r="D2041" s="56"/>
      <c r="E2041" s="53" t="str">
        <f>+IF(J2041="","",SUBTOTAL(3,J$8:J2041))</f>
        <v/>
      </c>
      <c r="F2041" s="201"/>
      <c r="G2041" s="25"/>
      <c r="H2041" s="28">
        <v>10067</v>
      </c>
      <c r="I2041" s="65"/>
      <c r="J2041" s="25"/>
      <c r="K2041" s="26" t="str">
        <f t="shared" si="162"/>
        <v/>
      </c>
      <c r="L2041" s="169"/>
      <c r="M2041" s="25"/>
      <c r="N2041" s="38"/>
      <c r="P2041" s="63" t="str">
        <f t="shared" si="161"/>
        <v>.</v>
      </c>
      <c r="Q2041" s="63"/>
      <c r="R2041" s="63"/>
      <c r="S2041" s="6" t="str">
        <f t="shared" si="160"/>
        <v xml:space="preserve">فاتورة رقم 10067  </v>
      </c>
      <c r="T2041" s="6"/>
      <c r="U2041" s="283"/>
      <c r="V2041" s="283"/>
      <c r="W2041" s="164"/>
      <c r="X2041" s="99"/>
      <c r="Y2041" s="58"/>
      <c r="Z2041" s="58"/>
      <c r="AA2041" s="58"/>
      <c r="AB2041" s="58"/>
      <c r="AC2041" s="58"/>
      <c r="AD2041" s="58"/>
      <c r="AE2041" s="58"/>
      <c r="AF2041" s="58"/>
      <c r="AG2041" s="58"/>
      <c r="AH2041" s="58"/>
      <c r="AI2041" s="58"/>
      <c r="AJ2041" s="58"/>
      <c r="AM2041" s="127"/>
      <c r="AN2041" s="127"/>
    </row>
    <row r="2042" spans="1:40" s="66" customFormat="1" ht="29.25" hidden="1" customHeight="1" thickTop="1" thickBot="1">
      <c r="A2042" s="26"/>
      <c r="B2042" s="184"/>
      <c r="C2042" s="64"/>
      <c r="D2042" s="56"/>
      <c r="E2042" s="53" t="str">
        <f>+IF(J2042="","",SUBTOTAL(3,J$8:J2042))</f>
        <v/>
      </c>
      <c r="F2042" s="201"/>
      <c r="G2042" s="25"/>
      <c r="H2042" s="28">
        <v>10068</v>
      </c>
      <c r="I2042" s="65"/>
      <c r="J2042" s="25"/>
      <c r="K2042" s="26" t="str">
        <f t="shared" si="162"/>
        <v/>
      </c>
      <c r="L2042" s="169"/>
      <c r="M2042" s="25"/>
      <c r="N2042" s="38"/>
      <c r="P2042" s="63" t="str">
        <f t="shared" si="161"/>
        <v>.</v>
      </c>
      <c r="Q2042" s="63"/>
      <c r="R2042" s="63"/>
      <c r="S2042" s="6" t="str">
        <f t="shared" si="160"/>
        <v xml:space="preserve">فاتورة رقم 10068  </v>
      </c>
      <c r="T2042" s="6"/>
      <c r="U2042" s="283"/>
      <c r="V2042" s="283"/>
      <c r="W2042" s="164"/>
      <c r="X2042" s="99"/>
      <c r="Y2042" s="58"/>
      <c r="Z2042" s="58"/>
      <c r="AA2042" s="58"/>
      <c r="AB2042" s="58"/>
      <c r="AC2042" s="58"/>
      <c r="AD2042" s="58"/>
      <c r="AE2042" s="58"/>
      <c r="AF2042" s="58"/>
      <c r="AG2042" s="58"/>
      <c r="AH2042" s="58"/>
      <c r="AI2042" s="58"/>
      <c r="AJ2042" s="58"/>
      <c r="AM2042" s="127"/>
      <c r="AN2042" s="127"/>
    </row>
    <row r="2043" spans="1:40" s="66" customFormat="1" ht="29.25" hidden="1" customHeight="1" thickTop="1" thickBot="1">
      <c r="A2043" s="26"/>
      <c r="B2043" s="184"/>
      <c r="C2043" s="64"/>
      <c r="D2043" s="56"/>
      <c r="E2043" s="53" t="str">
        <f>+IF(J2043="","",SUBTOTAL(3,J$8:J2043))</f>
        <v/>
      </c>
      <c r="F2043" s="201"/>
      <c r="G2043" s="25"/>
      <c r="H2043" s="28">
        <v>10069</v>
      </c>
      <c r="I2043" s="65"/>
      <c r="J2043" s="25"/>
      <c r="K2043" s="26" t="str">
        <f t="shared" si="162"/>
        <v/>
      </c>
      <c r="L2043" s="169"/>
      <c r="M2043" s="25"/>
      <c r="N2043" s="38"/>
      <c r="P2043" s="63" t="str">
        <f t="shared" si="161"/>
        <v>.</v>
      </c>
      <c r="Q2043" s="63"/>
      <c r="R2043" s="63"/>
      <c r="S2043" s="6" t="str">
        <f t="shared" si="160"/>
        <v xml:space="preserve">فاتورة رقم 10069  </v>
      </c>
      <c r="T2043" s="6"/>
      <c r="U2043" s="283"/>
      <c r="V2043" s="283"/>
      <c r="W2043" s="164"/>
      <c r="X2043" s="99"/>
      <c r="Y2043" s="58"/>
      <c r="Z2043" s="58"/>
      <c r="AA2043" s="58"/>
      <c r="AB2043" s="58"/>
      <c r="AC2043" s="58"/>
      <c r="AD2043" s="58"/>
      <c r="AE2043" s="58"/>
      <c r="AF2043" s="58"/>
      <c r="AG2043" s="58"/>
      <c r="AH2043" s="58"/>
      <c r="AI2043" s="58"/>
      <c r="AJ2043" s="58"/>
      <c r="AM2043" s="127"/>
      <c r="AN2043" s="127"/>
    </row>
    <row r="2044" spans="1:40" s="66" customFormat="1" ht="29.25" hidden="1" customHeight="1" thickTop="1" thickBot="1">
      <c r="A2044" s="26"/>
      <c r="B2044" s="184"/>
      <c r="C2044" s="64"/>
      <c r="D2044" s="56"/>
      <c r="E2044" s="53" t="str">
        <f>+IF(J2044="","",SUBTOTAL(3,J$8:J2044))</f>
        <v/>
      </c>
      <c r="F2044" s="201"/>
      <c r="G2044" s="25"/>
      <c r="H2044" s="28">
        <v>10070</v>
      </c>
      <c r="I2044" s="65"/>
      <c r="J2044" s="25"/>
      <c r="K2044" s="26" t="str">
        <f t="shared" si="162"/>
        <v/>
      </c>
      <c r="L2044" s="169"/>
      <c r="M2044" s="25"/>
      <c r="N2044" s="38"/>
      <c r="P2044" s="63" t="str">
        <f t="shared" si="161"/>
        <v>.</v>
      </c>
      <c r="Q2044" s="63"/>
      <c r="R2044" s="63"/>
      <c r="S2044" s="6" t="str">
        <f t="shared" si="160"/>
        <v xml:space="preserve">فاتورة رقم 10070  </v>
      </c>
      <c r="T2044" s="6"/>
      <c r="U2044" s="283"/>
      <c r="V2044" s="283"/>
      <c r="W2044" s="164"/>
      <c r="X2044" s="99"/>
      <c r="Y2044" s="58"/>
      <c r="Z2044" s="58"/>
      <c r="AA2044" s="58"/>
      <c r="AB2044" s="58"/>
      <c r="AC2044" s="58"/>
      <c r="AD2044" s="58"/>
      <c r="AE2044" s="58"/>
      <c r="AF2044" s="58"/>
      <c r="AG2044" s="58"/>
      <c r="AH2044" s="58"/>
      <c r="AI2044" s="58"/>
      <c r="AJ2044" s="58"/>
      <c r="AM2044" s="127"/>
      <c r="AN2044" s="127"/>
    </row>
    <row r="2045" spans="1:40" s="66" customFormat="1" ht="29.25" hidden="1" customHeight="1" thickTop="1" thickBot="1">
      <c r="A2045" s="26"/>
      <c r="B2045" s="184"/>
      <c r="C2045" s="64"/>
      <c r="D2045" s="56"/>
      <c r="E2045" s="53" t="str">
        <f>+IF(J2045="","",SUBTOTAL(3,J$8:J2045))</f>
        <v/>
      </c>
      <c r="F2045" s="201"/>
      <c r="G2045" s="25"/>
      <c r="H2045" s="28">
        <v>10071</v>
      </c>
      <c r="I2045" s="65"/>
      <c r="J2045" s="25"/>
      <c r="K2045" s="26" t="str">
        <f t="shared" si="162"/>
        <v/>
      </c>
      <c r="L2045" s="169"/>
      <c r="M2045" s="25"/>
      <c r="N2045" s="38"/>
      <c r="P2045" s="63" t="str">
        <f t="shared" si="161"/>
        <v>.</v>
      </c>
      <c r="Q2045" s="63"/>
      <c r="R2045" s="63"/>
      <c r="S2045" s="6" t="str">
        <f t="shared" si="160"/>
        <v xml:space="preserve">فاتورة رقم 10071  </v>
      </c>
      <c r="T2045" s="6"/>
      <c r="U2045" s="283"/>
      <c r="V2045" s="283"/>
      <c r="W2045" s="164"/>
      <c r="X2045" s="99"/>
      <c r="Y2045" s="58"/>
      <c r="Z2045" s="58"/>
      <c r="AA2045" s="58"/>
      <c r="AB2045" s="58"/>
      <c r="AC2045" s="58"/>
      <c r="AD2045" s="58"/>
      <c r="AE2045" s="58"/>
      <c r="AF2045" s="58"/>
      <c r="AG2045" s="58"/>
      <c r="AH2045" s="58"/>
      <c r="AI2045" s="58"/>
      <c r="AJ2045" s="58"/>
      <c r="AM2045" s="127"/>
      <c r="AN2045" s="127"/>
    </row>
    <row r="2046" spans="1:40" s="66" customFormat="1" ht="29.25" hidden="1" customHeight="1" thickTop="1" thickBot="1">
      <c r="A2046" s="26"/>
      <c r="B2046" s="184"/>
      <c r="C2046" s="64"/>
      <c r="D2046" s="56"/>
      <c r="E2046" s="53" t="str">
        <f>+IF(J2046="","",SUBTOTAL(3,J$8:J2046))</f>
        <v/>
      </c>
      <c r="F2046" s="201"/>
      <c r="G2046" s="25"/>
      <c r="H2046" s="28">
        <v>10072</v>
      </c>
      <c r="I2046" s="65"/>
      <c r="J2046" s="25"/>
      <c r="K2046" s="26" t="str">
        <f t="shared" si="162"/>
        <v/>
      </c>
      <c r="L2046" s="169"/>
      <c r="M2046" s="25"/>
      <c r="N2046" s="38"/>
      <c r="P2046" s="63" t="str">
        <f t="shared" si="161"/>
        <v>.</v>
      </c>
      <c r="Q2046" s="63"/>
      <c r="R2046" s="63"/>
      <c r="S2046" s="6" t="str">
        <f t="shared" si="160"/>
        <v xml:space="preserve">فاتورة رقم 10072  </v>
      </c>
      <c r="T2046" s="6"/>
      <c r="U2046" s="283"/>
      <c r="V2046" s="283"/>
      <c r="W2046" s="164"/>
      <c r="X2046" s="99"/>
      <c r="Y2046" s="58"/>
      <c r="Z2046" s="58"/>
      <c r="AA2046" s="58"/>
      <c r="AB2046" s="58"/>
      <c r="AC2046" s="58"/>
      <c r="AD2046" s="58"/>
      <c r="AE2046" s="58"/>
      <c r="AF2046" s="58"/>
      <c r="AG2046" s="58"/>
      <c r="AH2046" s="58"/>
      <c r="AI2046" s="58"/>
      <c r="AJ2046" s="58"/>
      <c r="AM2046" s="127"/>
      <c r="AN2046" s="127"/>
    </row>
    <row r="2047" spans="1:40" s="66" customFormat="1" ht="29.25" hidden="1" customHeight="1" thickTop="1" thickBot="1">
      <c r="A2047" s="26"/>
      <c r="B2047" s="184"/>
      <c r="C2047" s="64"/>
      <c r="D2047" s="56"/>
      <c r="E2047" s="53" t="str">
        <f>+IF(J2047="","",SUBTOTAL(3,J$8:J2047))</f>
        <v/>
      </c>
      <c r="F2047" s="201"/>
      <c r="G2047" s="25"/>
      <c r="H2047" s="28">
        <v>10073</v>
      </c>
      <c r="I2047" s="65"/>
      <c r="J2047" s="25"/>
      <c r="K2047" s="26" t="str">
        <f t="shared" si="162"/>
        <v/>
      </c>
      <c r="L2047" s="169"/>
      <c r="M2047" s="25"/>
      <c r="N2047" s="38"/>
      <c r="P2047" s="63" t="str">
        <f t="shared" si="161"/>
        <v>.</v>
      </c>
      <c r="Q2047" s="63"/>
      <c r="R2047" s="63"/>
      <c r="S2047" s="6" t="str">
        <f t="shared" si="160"/>
        <v xml:space="preserve">فاتورة رقم 10073  </v>
      </c>
      <c r="T2047" s="6"/>
      <c r="U2047" s="283"/>
      <c r="V2047" s="283"/>
      <c r="W2047" s="164"/>
      <c r="X2047" s="99"/>
      <c r="Y2047" s="58"/>
      <c r="Z2047" s="58"/>
      <c r="AA2047" s="58"/>
      <c r="AB2047" s="58"/>
      <c r="AC2047" s="58"/>
      <c r="AD2047" s="58"/>
      <c r="AE2047" s="58"/>
      <c r="AF2047" s="58"/>
      <c r="AG2047" s="58"/>
      <c r="AH2047" s="58"/>
      <c r="AI2047" s="58"/>
      <c r="AJ2047" s="58"/>
      <c r="AM2047" s="127"/>
      <c r="AN2047" s="127"/>
    </row>
    <row r="2048" spans="1:40" s="66" customFormat="1" ht="29.25" hidden="1" customHeight="1" thickTop="1" thickBot="1">
      <c r="A2048" s="26"/>
      <c r="B2048" s="184"/>
      <c r="C2048" s="64"/>
      <c r="D2048" s="56"/>
      <c r="E2048" s="53" t="str">
        <f>+IF(J2048="","",SUBTOTAL(3,J$8:J2048))</f>
        <v/>
      </c>
      <c r="F2048" s="201"/>
      <c r="G2048" s="25"/>
      <c r="H2048" s="28">
        <v>10074</v>
      </c>
      <c r="I2048" s="65"/>
      <c r="J2048" s="25"/>
      <c r="K2048" s="26" t="str">
        <f t="shared" si="162"/>
        <v/>
      </c>
      <c r="L2048" s="169"/>
      <c r="M2048" s="25"/>
      <c r="N2048" s="38"/>
      <c r="P2048" s="63" t="str">
        <f t="shared" si="161"/>
        <v>.</v>
      </c>
      <c r="Q2048" s="63"/>
      <c r="R2048" s="63"/>
      <c r="S2048" s="6" t="str">
        <f t="shared" si="160"/>
        <v xml:space="preserve">فاتورة رقم 10074  </v>
      </c>
      <c r="T2048" s="6"/>
      <c r="U2048" s="283"/>
      <c r="V2048" s="283"/>
      <c r="W2048" s="164"/>
      <c r="X2048" s="99"/>
      <c r="Y2048" s="58"/>
      <c r="Z2048" s="58"/>
      <c r="AA2048" s="58"/>
      <c r="AB2048" s="58"/>
      <c r="AC2048" s="58"/>
      <c r="AD2048" s="58"/>
      <c r="AE2048" s="58"/>
      <c r="AF2048" s="58"/>
      <c r="AG2048" s="58"/>
      <c r="AH2048" s="58"/>
      <c r="AI2048" s="58"/>
      <c r="AJ2048" s="58"/>
      <c r="AM2048" s="127"/>
      <c r="AN2048" s="127"/>
    </row>
    <row r="2049" spans="1:40" s="66" customFormat="1" ht="29.25" hidden="1" customHeight="1" thickTop="1" thickBot="1">
      <c r="A2049" s="26"/>
      <c r="B2049" s="184"/>
      <c r="C2049" s="64"/>
      <c r="D2049" s="56"/>
      <c r="E2049" s="53" t="str">
        <f>+IF(J2049="","",SUBTOTAL(3,J$8:J2049))</f>
        <v/>
      </c>
      <c r="F2049" s="201"/>
      <c r="G2049" s="25"/>
      <c r="H2049" s="28">
        <v>10075</v>
      </c>
      <c r="I2049" s="65"/>
      <c r="J2049" s="25"/>
      <c r="K2049" s="26" t="str">
        <f t="shared" si="162"/>
        <v/>
      </c>
      <c r="L2049" s="169"/>
      <c r="M2049" s="25"/>
      <c r="N2049" s="38"/>
      <c r="P2049" s="63" t="str">
        <f t="shared" si="161"/>
        <v>.</v>
      </c>
      <c r="Q2049" s="63"/>
      <c r="R2049" s="63"/>
      <c r="S2049" s="6" t="str">
        <f t="shared" si="160"/>
        <v xml:space="preserve">فاتورة رقم 10075  </v>
      </c>
      <c r="T2049" s="6"/>
      <c r="U2049" s="283"/>
      <c r="V2049" s="283"/>
      <c r="W2049" s="164"/>
      <c r="X2049" s="99"/>
      <c r="Y2049" s="58"/>
      <c r="Z2049" s="58"/>
      <c r="AA2049" s="58"/>
      <c r="AB2049" s="58"/>
      <c r="AC2049" s="58"/>
      <c r="AD2049" s="58"/>
      <c r="AE2049" s="58"/>
      <c r="AF2049" s="58"/>
      <c r="AG2049" s="58"/>
      <c r="AH2049" s="58"/>
      <c r="AI2049" s="58"/>
      <c r="AJ2049" s="58"/>
      <c r="AM2049" s="127"/>
      <c r="AN2049" s="127"/>
    </row>
    <row r="2050" spans="1:40" s="66" customFormat="1" ht="29.25" hidden="1" customHeight="1" thickTop="1" thickBot="1">
      <c r="A2050" s="26"/>
      <c r="B2050" s="184"/>
      <c r="C2050" s="64"/>
      <c r="D2050" s="56"/>
      <c r="E2050" s="53" t="str">
        <f>+IF(J2050="","",SUBTOTAL(3,J$8:J2050))</f>
        <v/>
      </c>
      <c r="F2050" s="201"/>
      <c r="G2050" s="25"/>
      <c r="H2050" s="28">
        <v>10076</v>
      </c>
      <c r="I2050" s="65"/>
      <c r="J2050" s="25"/>
      <c r="K2050" s="26" t="str">
        <f t="shared" si="162"/>
        <v/>
      </c>
      <c r="L2050" s="169"/>
      <c r="M2050" s="25"/>
      <c r="N2050" s="38"/>
      <c r="P2050" s="63" t="str">
        <f t="shared" si="161"/>
        <v>.</v>
      </c>
      <c r="Q2050" s="63"/>
      <c r="R2050" s="63"/>
      <c r="S2050" s="6" t="str">
        <f t="shared" si="160"/>
        <v xml:space="preserve">فاتورة رقم 10076  </v>
      </c>
      <c r="T2050" s="6"/>
      <c r="U2050" s="283"/>
      <c r="V2050" s="283"/>
      <c r="W2050" s="164"/>
      <c r="X2050" s="99"/>
      <c r="Y2050" s="58"/>
      <c r="Z2050" s="58"/>
      <c r="AA2050" s="58"/>
      <c r="AB2050" s="58"/>
      <c r="AC2050" s="58"/>
      <c r="AD2050" s="58"/>
      <c r="AE2050" s="58"/>
      <c r="AF2050" s="58"/>
      <c r="AG2050" s="58"/>
      <c r="AH2050" s="58"/>
      <c r="AI2050" s="58"/>
      <c r="AJ2050" s="58"/>
      <c r="AM2050" s="127"/>
      <c r="AN2050" s="127"/>
    </row>
    <row r="2051" spans="1:40" s="66" customFormat="1" ht="29.25" hidden="1" customHeight="1" thickTop="1" thickBot="1">
      <c r="A2051" s="26"/>
      <c r="B2051" s="184"/>
      <c r="C2051" s="64"/>
      <c r="D2051" s="56"/>
      <c r="E2051" s="53" t="str">
        <f>+IF(J2051="","",SUBTOTAL(3,J$8:J2051))</f>
        <v/>
      </c>
      <c r="F2051" s="201"/>
      <c r="G2051" s="25"/>
      <c r="H2051" s="28">
        <v>10077</v>
      </c>
      <c r="I2051" s="65"/>
      <c r="J2051" s="25"/>
      <c r="K2051" s="26" t="str">
        <f t="shared" si="162"/>
        <v/>
      </c>
      <c r="L2051" s="169"/>
      <c r="M2051" s="25"/>
      <c r="N2051" s="38"/>
      <c r="P2051" s="63" t="str">
        <f t="shared" si="161"/>
        <v>.</v>
      </c>
      <c r="Q2051" s="63"/>
      <c r="R2051" s="63"/>
      <c r="S2051" s="6" t="str">
        <f t="shared" si="160"/>
        <v xml:space="preserve">فاتورة رقم 10077  </v>
      </c>
      <c r="T2051" s="6"/>
      <c r="U2051" s="283"/>
      <c r="V2051" s="283"/>
      <c r="W2051" s="164"/>
      <c r="X2051" s="99"/>
      <c r="Y2051" s="58"/>
      <c r="Z2051" s="58"/>
      <c r="AA2051" s="58"/>
      <c r="AB2051" s="58"/>
      <c r="AC2051" s="58"/>
      <c r="AD2051" s="58"/>
      <c r="AE2051" s="58"/>
      <c r="AF2051" s="58"/>
      <c r="AG2051" s="58"/>
      <c r="AH2051" s="58"/>
      <c r="AI2051" s="58"/>
      <c r="AJ2051" s="58"/>
      <c r="AM2051" s="127"/>
      <c r="AN2051" s="127"/>
    </row>
    <row r="2052" spans="1:40" s="66" customFormat="1" ht="29.25" hidden="1" customHeight="1" thickTop="1" thickBot="1">
      <c r="A2052" s="26"/>
      <c r="B2052" s="184"/>
      <c r="C2052" s="64"/>
      <c r="D2052" s="56"/>
      <c r="E2052" s="53" t="str">
        <f>+IF(J2052="","",SUBTOTAL(3,J$8:J2052))</f>
        <v/>
      </c>
      <c r="F2052" s="201"/>
      <c r="G2052" s="25"/>
      <c r="H2052" s="28">
        <v>10078</v>
      </c>
      <c r="I2052" s="65"/>
      <c r="J2052" s="25"/>
      <c r="K2052" s="26" t="str">
        <f t="shared" si="162"/>
        <v/>
      </c>
      <c r="L2052" s="169"/>
      <c r="M2052" s="25"/>
      <c r="N2052" s="38"/>
      <c r="P2052" s="63" t="str">
        <f t="shared" si="161"/>
        <v>.</v>
      </c>
      <c r="Q2052" s="63"/>
      <c r="R2052" s="63"/>
      <c r="S2052" s="6" t="str">
        <f t="shared" si="160"/>
        <v xml:space="preserve">فاتورة رقم 10078  </v>
      </c>
      <c r="T2052" s="6"/>
      <c r="U2052" s="283"/>
      <c r="V2052" s="283"/>
      <c r="W2052" s="164"/>
      <c r="X2052" s="99"/>
      <c r="Y2052" s="58"/>
      <c r="Z2052" s="58"/>
      <c r="AA2052" s="58"/>
      <c r="AB2052" s="58"/>
      <c r="AC2052" s="58"/>
      <c r="AD2052" s="58"/>
      <c r="AE2052" s="58"/>
      <c r="AF2052" s="58"/>
      <c r="AG2052" s="58"/>
      <c r="AH2052" s="58"/>
      <c r="AI2052" s="58"/>
      <c r="AJ2052" s="58"/>
      <c r="AM2052" s="127"/>
      <c r="AN2052" s="127"/>
    </row>
    <row r="2053" spans="1:40" s="66" customFormat="1" ht="29.25" hidden="1" customHeight="1" thickTop="1" thickBot="1">
      <c r="A2053" s="26"/>
      <c r="B2053" s="184"/>
      <c r="C2053" s="64"/>
      <c r="D2053" s="56"/>
      <c r="E2053" s="53" t="str">
        <f>+IF(J2053="","",SUBTOTAL(3,J$8:J2053))</f>
        <v/>
      </c>
      <c r="F2053" s="201"/>
      <c r="G2053" s="25"/>
      <c r="H2053" s="28">
        <v>10079</v>
      </c>
      <c r="I2053" s="65"/>
      <c r="J2053" s="25"/>
      <c r="K2053" s="26" t="str">
        <f t="shared" si="162"/>
        <v/>
      </c>
      <c r="L2053" s="169"/>
      <c r="M2053" s="25"/>
      <c r="N2053" s="38"/>
      <c r="P2053" s="63" t="str">
        <f t="shared" si="161"/>
        <v>.</v>
      </c>
      <c r="Q2053" s="63"/>
      <c r="R2053" s="63"/>
      <c r="S2053" s="6" t="str">
        <f t="shared" si="160"/>
        <v xml:space="preserve">فاتورة رقم 10079  </v>
      </c>
      <c r="T2053" s="6"/>
      <c r="U2053" s="283"/>
      <c r="V2053" s="283"/>
      <c r="W2053" s="164"/>
      <c r="X2053" s="99"/>
      <c r="Y2053" s="58"/>
      <c r="Z2053" s="58"/>
      <c r="AA2053" s="58"/>
      <c r="AB2053" s="58"/>
      <c r="AC2053" s="58"/>
      <c r="AD2053" s="58"/>
      <c r="AE2053" s="58"/>
      <c r="AF2053" s="58"/>
      <c r="AG2053" s="58"/>
      <c r="AH2053" s="58"/>
      <c r="AI2053" s="58"/>
      <c r="AJ2053" s="58"/>
      <c r="AM2053" s="127"/>
      <c r="AN2053" s="127"/>
    </row>
    <row r="2054" spans="1:40" s="66" customFormat="1" ht="29.25" hidden="1" customHeight="1" thickTop="1" thickBot="1">
      <c r="A2054" s="26"/>
      <c r="B2054" s="184"/>
      <c r="C2054" s="64"/>
      <c r="D2054" s="56"/>
      <c r="E2054" s="53" t="str">
        <f>+IF(J2054="","",SUBTOTAL(3,J$8:J2054))</f>
        <v/>
      </c>
      <c r="F2054" s="201"/>
      <c r="G2054" s="25"/>
      <c r="H2054" s="28">
        <v>10080</v>
      </c>
      <c r="I2054" s="65"/>
      <c r="J2054" s="25"/>
      <c r="K2054" s="26" t="str">
        <f t="shared" si="162"/>
        <v/>
      </c>
      <c r="L2054" s="169"/>
      <c r="M2054" s="25"/>
      <c r="N2054" s="38"/>
      <c r="P2054" s="63" t="str">
        <f t="shared" si="161"/>
        <v>.</v>
      </c>
      <c r="Q2054" s="63"/>
      <c r="R2054" s="63"/>
      <c r="S2054" s="6" t="str">
        <f t="shared" si="160"/>
        <v xml:space="preserve">فاتورة رقم 10080  </v>
      </c>
      <c r="T2054" s="6"/>
      <c r="U2054" s="283"/>
      <c r="V2054" s="283"/>
      <c r="W2054" s="164"/>
      <c r="X2054" s="99"/>
      <c r="Y2054" s="58"/>
      <c r="Z2054" s="58"/>
      <c r="AA2054" s="58"/>
      <c r="AB2054" s="58"/>
      <c r="AC2054" s="58"/>
      <c r="AD2054" s="58"/>
      <c r="AE2054" s="58"/>
      <c r="AF2054" s="58"/>
      <c r="AG2054" s="58"/>
      <c r="AH2054" s="58"/>
      <c r="AI2054" s="58"/>
      <c r="AJ2054" s="58"/>
      <c r="AM2054" s="127"/>
      <c r="AN2054" s="127"/>
    </row>
    <row r="2055" spans="1:40" s="66" customFormat="1" ht="29.25" hidden="1" customHeight="1" thickTop="1" thickBot="1">
      <c r="A2055" s="26"/>
      <c r="B2055" s="184"/>
      <c r="C2055" s="64"/>
      <c r="D2055" s="56"/>
      <c r="E2055" s="53" t="str">
        <f>+IF(J2055="","",SUBTOTAL(3,J$8:J2055))</f>
        <v/>
      </c>
      <c r="F2055" s="201"/>
      <c r="G2055" s="25"/>
      <c r="H2055" s="28">
        <v>10081</v>
      </c>
      <c r="I2055" s="65"/>
      <c r="J2055" s="25"/>
      <c r="K2055" s="26" t="str">
        <f t="shared" si="162"/>
        <v/>
      </c>
      <c r="L2055" s="169"/>
      <c r="M2055" s="25"/>
      <c r="N2055" s="38"/>
      <c r="P2055" s="63" t="str">
        <f t="shared" si="161"/>
        <v>.</v>
      </c>
      <c r="Q2055" s="63"/>
      <c r="R2055" s="63"/>
      <c r="S2055" s="6" t="str">
        <f t="shared" si="160"/>
        <v xml:space="preserve">فاتورة رقم 10081  </v>
      </c>
      <c r="T2055" s="6"/>
      <c r="U2055" s="283"/>
      <c r="V2055" s="283"/>
      <c r="W2055" s="164"/>
      <c r="X2055" s="99"/>
      <c r="Y2055" s="58"/>
      <c r="Z2055" s="58"/>
      <c r="AA2055" s="58"/>
      <c r="AB2055" s="58"/>
      <c r="AC2055" s="58"/>
      <c r="AD2055" s="58"/>
      <c r="AE2055" s="58"/>
      <c r="AF2055" s="58"/>
      <c r="AG2055" s="58"/>
      <c r="AH2055" s="58"/>
      <c r="AI2055" s="58"/>
      <c r="AJ2055" s="58"/>
      <c r="AM2055" s="127"/>
      <c r="AN2055" s="127"/>
    </row>
    <row r="2056" spans="1:40" s="66" customFormat="1" ht="29.25" hidden="1" customHeight="1" thickTop="1" thickBot="1">
      <c r="A2056" s="26"/>
      <c r="B2056" s="184"/>
      <c r="C2056" s="64"/>
      <c r="D2056" s="56"/>
      <c r="E2056" s="53" t="str">
        <f>+IF(J2056="","",SUBTOTAL(3,J$8:J2056))</f>
        <v/>
      </c>
      <c r="F2056" s="201"/>
      <c r="G2056" s="25"/>
      <c r="H2056" s="28">
        <v>10082</v>
      </c>
      <c r="I2056" s="65"/>
      <c r="J2056" s="25"/>
      <c r="K2056" s="26" t="str">
        <f t="shared" si="162"/>
        <v/>
      </c>
      <c r="L2056" s="169"/>
      <c r="M2056" s="25"/>
      <c r="N2056" s="38"/>
      <c r="P2056" s="63" t="str">
        <f t="shared" si="161"/>
        <v>.</v>
      </c>
      <c r="Q2056" s="63"/>
      <c r="R2056" s="63"/>
      <c r="S2056" s="6" t="str">
        <f t="shared" si="160"/>
        <v xml:space="preserve">فاتورة رقم 10082  </v>
      </c>
      <c r="T2056" s="6"/>
      <c r="U2056" s="283"/>
      <c r="V2056" s="283"/>
      <c r="W2056" s="164"/>
      <c r="X2056" s="99"/>
      <c r="Y2056" s="58"/>
      <c r="Z2056" s="58"/>
      <c r="AA2056" s="58"/>
      <c r="AB2056" s="58"/>
      <c r="AC2056" s="58"/>
      <c r="AD2056" s="58"/>
      <c r="AE2056" s="58"/>
      <c r="AF2056" s="58"/>
      <c r="AG2056" s="58"/>
      <c r="AH2056" s="58"/>
      <c r="AI2056" s="58"/>
      <c r="AJ2056" s="58"/>
      <c r="AM2056" s="127"/>
      <c r="AN2056" s="127"/>
    </row>
    <row r="2057" spans="1:40" s="66" customFormat="1" ht="29.25" hidden="1" customHeight="1" thickTop="1" thickBot="1">
      <c r="A2057" s="26"/>
      <c r="B2057" s="184"/>
      <c r="C2057" s="64"/>
      <c r="D2057" s="56"/>
      <c r="E2057" s="53" t="str">
        <f>+IF(J2057="","",SUBTOTAL(3,J$8:J2057))</f>
        <v/>
      </c>
      <c r="F2057" s="201"/>
      <c r="G2057" s="25"/>
      <c r="H2057" s="28">
        <v>10083</v>
      </c>
      <c r="I2057" s="65"/>
      <c r="J2057" s="25"/>
      <c r="K2057" s="26" t="str">
        <f t="shared" si="162"/>
        <v/>
      </c>
      <c r="L2057" s="169"/>
      <c r="M2057" s="25"/>
      <c r="N2057" s="38"/>
      <c r="P2057" s="63" t="str">
        <f t="shared" si="161"/>
        <v>.</v>
      </c>
      <c r="Q2057" s="63"/>
      <c r="R2057" s="63"/>
      <c r="S2057" s="6" t="str">
        <f t="shared" ref="S2057:S2120" si="163">$U$5&amp;H2057&amp;$U$7&amp;L2057&amp;$U$7</f>
        <v xml:space="preserve">فاتورة رقم 10083  </v>
      </c>
      <c r="T2057" s="6"/>
      <c r="U2057" s="283"/>
      <c r="V2057" s="283"/>
      <c r="W2057" s="164"/>
      <c r="X2057" s="99"/>
      <c r="Y2057" s="58"/>
      <c r="Z2057" s="58"/>
      <c r="AA2057" s="58"/>
      <c r="AB2057" s="58"/>
      <c r="AC2057" s="58"/>
      <c r="AD2057" s="58"/>
      <c r="AE2057" s="58"/>
      <c r="AF2057" s="58"/>
      <c r="AG2057" s="58"/>
      <c r="AH2057" s="58"/>
      <c r="AI2057" s="58"/>
      <c r="AJ2057" s="58"/>
      <c r="AM2057" s="127"/>
      <c r="AN2057" s="127"/>
    </row>
    <row r="2058" spans="1:40" s="66" customFormat="1" ht="29.25" hidden="1" customHeight="1" thickTop="1" thickBot="1">
      <c r="A2058" s="26"/>
      <c r="B2058" s="184"/>
      <c r="C2058" s="64"/>
      <c r="D2058" s="56"/>
      <c r="E2058" s="53" t="str">
        <f>+IF(J2058="","",SUBTOTAL(3,J$8:J2058))</f>
        <v/>
      </c>
      <c r="F2058" s="201"/>
      <c r="G2058" s="25"/>
      <c r="H2058" s="28">
        <v>10084</v>
      </c>
      <c r="I2058" s="65"/>
      <c r="J2058" s="25"/>
      <c r="K2058" s="26" t="str">
        <f t="shared" si="162"/>
        <v/>
      </c>
      <c r="L2058" s="169"/>
      <c r="M2058" s="25"/>
      <c r="N2058" s="38"/>
      <c r="P2058" s="63" t="str">
        <f t="shared" si="161"/>
        <v>.</v>
      </c>
      <c r="Q2058" s="63"/>
      <c r="R2058" s="63"/>
      <c r="S2058" s="6" t="str">
        <f t="shared" si="163"/>
        <v xml:space="preserve">فاتورة رقم 10084  </v>
      </c>
      <c r="T2058" s="6"/>
      <c r="U2058" s="283"/>
      <c r="V2058" s="283"/>
      <c r="W2058" s="164"/>
      <c r="X2058" s="99"/>
      <c r="Y2058" s="58"/>
      <c r="Z2058" s="58"/>
      <c r="AA2058" s="58"/>
      <c r="AB2058" s="58"/>
      <c r="AC2058" s="58"/>
      <c r="AD2058" s="58"/>
      <c r="AE2058" s="58"/>
      <c r="AF2058" s="58"/>
      <c r="AG2058" s="58"/>
      <c r="AH2058" s="58"/>
      <c r="AI2058" s="58"/>
      <c r="AJ2058" s="58"/>
      <c r="AM2058" s="127"/>
      <c r="AN2058" s="127"/>
    </row>
    <row r="2059" spans="1:40" s="66" customFormat="1" ht="29.25" hidden="1" customHeight="1" thickTop="1" thickBot="1">
      <c r="A2059" s="26"/>
      <c r="B2059" s="184"/>
      <c r="C2059" s="64"/>
      <c r="D2059" s="56"/>
      <c r="E2059" s="53" t="str">
        <f>+IF(J2059="","",SUBTOTAL(3,J$8:J2059))</f>
        <v/>
      </c>
      <c r="F2059" s="201"/>
      <c r="G2059" s="25"/>
      <c r="H2059" s="28">
        <v>10085</v>
      </c>
      <c r="I2059" s="65"/>
      <c r="J2059" s="25"/>
      <c r="K2059" s="26" t="str">
        <f t="shared" si="162"/>
        <v/>
      </c>
      <c r="L2059" s="169"/>
      <c r="M2059" s="25"/>
      <c r="N2059" s="38"/>
      <c r="P2059" s="63" t="str">
        <f t="shared" si="161"/>
        <v>.</v>
      </c>
      <c r="Q2059" s="63"/>
      <c r="R2059" s="63"/>
      <c r="S2059" s="6" t="str">
        <f t="shared" si="163"/>
        <v xml:space="preserve">فاتورة رقم 10085  </v>
      </c>
      <c r="T2059" s="6"/>
      <c r="U2059" s="283"/>
      <c r="V2059" s="283"/>
      <c r="W2059" s="164"/>
      <c r="X2059" s="99"/>
      <c r="Y2059" s="58"/>
      <c r="Z2059" s="58"/>
      <c r="AA2059" s="58"/>
      <c r="AB2059" s="58"/>
      <c r="AC2059" s="58"/>
      <c r="AD2059" s="58"/>
      <c r="AE2059" s="58"/>
      <c r="AF2059" s="58"/>
      <c r="AG2059" s="58"/>
      <c r="AH2059" s="58"/>
      <c r="AI2059" s="58"/>
      <c r="AJ2059" s="58"/>
      <c r="AM2059" s="127"/>
      <c r="AN2059" s="127"/>
    </row>
    <row r="2060" spans="1:40" s="66" customFormat="1" ht="29.25" hidden="1" customHeight="1" thickTop="1" thickBot="1">
      <c r="A2060" s="26"/>
      <c r="B2060" s="184"/>
      <c r="C2060" s="64"/>
      <c r="D2060" s="56"/>
      <c r="E2060" s="53" t="str">
        <f>+IF(J2060="","",SUBTOTAL(3,J$8:J2060))</f>
        <v/>
      </c>
      <c r="F2060" s="201"/>
      <c r="G2060" s="25"/>
      <c r="H2060" s="28">
        <v>10086</v>
      </c>
      <c r="I2060" s="65"/>
      <c r="J2060" s="25"/>
      <c r="K2060" s="26" t="str">
        <f t="shared" si="162"/>
        <v/>
      </c>
      <c r="L2060" s="169"/>
      <c r="M2060" s="25"/>
      <c r="N2060" s="38"/>
      <c r="P2060" s="63" t="str">
        <f t="shared" si="161"/>
        <v>.</v>
      </c>
      <c r="Q2060" s="63"/>
      <c r="R2060" s="63"/>
      <c r="S2060" s="6" t="str">
        <f t="shared" si="163"/>
        <v xml:space="preserve">فاتورة رقم 10086  </v>
      </c>
      <c r="T2060" s="6"/>
      <c r="U2060" s="283"/>
      <c r="V2060" s="283"/>
      <c r="W2060" s="164"/>
      <c r="X2060" s="99"/>
      <c r="Y2060" s="58"/>
      <c r="Z2060" s="58"/>
      <c r="AA2060" s="58"/>
      <c r="AB2060" s="58"/>
      <c r="AC2060" s="58"/>
      <c r="AD2060" s="58"/>
      <c r="AE2060" s="58"/>
      <c r="AF2060" s="58"/>
      <c r="AG2060" s="58"/>
      <c r="AH2060" s="58"/>
      <c r="AI2060" s="58"/>
      <c r="AJ2060" s="58"/>
      <c r="AM2060" s="127"/>
      <c r="AN2060" s="127"/>
    </row>
    <row r="2061" spans="1:40" s="66" customFormat="1" ht="29.25" hidden="1" customHeight="1" thickTop="1" thickBot="1">
      <c r="A2061" s="26"/>
      <c r="B2061" s="184"/>
      <c r="C2061" s="64"/>
      <c r="D2061" s="56"/>
      <c r="E2061" s="53" t="str">
        <f>+IF(J2061="","",SUBTOTAL(3,J$8:J2061))</f>
        <v/>
      </c>
      <c r="F2061" s="201"/>
      <c r="G2061" s="25"/>
      <c r="H2061" s="28">
        <v>10087</v>
      </c>
      <c r="I2061" s="65"/>
      <c r="J2061" s="25"/>
      <c r="K2061" s="26" t="str">
        <f t="shared" si="162"/>
        <v/>
      </c>
      <c r="L2061" s="169"/>
      <c r="M2061" s="25"/>
      <c r="N2061" s="38"/>
      <c r="P2061" s="63" t="str">
        <f t="shared" ref="P2061:P2124" si="164">IF(O2061&gt;0,N2061-O2061,".")</f>
        <v>.</v>
      </c>
      <c r="Q2061" s="63"/>
      <c r="R2061" s="63"/>
      <c r="S2061" s="6" t="str">
        <f t="shared" si="163"/>
        <v xml:space="preserve">فاتورة رقم 10087  </v>
      </c>
      <c r="T2061" s="6"/>
      <c r="U2061" s="283"/>
      <c r="V2061" s="283"/>
      <c r="W2061" s="164"/>
      <c r="X2061" s="99"/>
      <c r="Y2061" s="58"/>
      <c r="Z2061" s="58"/>
      <c r="AA2061" s="58"/>
      <c r="AB2061" s="58"/>
      <c r="AC2061" s="58"/>
      <c r="AD2061" s="58"/>
      <c r="AE2061" s="58"/>
      <c r="AF2061" s="58"/>
      <c r="AG2061" s="58"/>
      <c r="AH2061" s="58"/>
      <c r="AI2061" s="58"/>
      <c r="AJ2061" s="58"/>
      <c r="AM2061" s="127"/>
      <c r="AN2061" s="127"/>
    </row>
    <row r="2062" spans="1:40" s="66" customFormat="1" ht="29.25" hidden="1" customHeight="1" thickTop="1" thickBot="1">
      <c r="A2062" s="26"/>
      <c r="B2062" s="184"/>
      <c r="C2062" s="64"/>
      <c r="D2062" s="56"/>
      <c r="E2062" s="53" t="str">
        <f>+IF(J2062="","",SUBTOTAL(3,J$8:J2062))</f>
        <v/>
      </c>
      <c r="F2062" s="201"/>
      <c r="G2062" s="25"/>
      <c r="H2062" s="28">
        <v>10088</v>
      </c>
      <c r="I2062" s="65"/>
      <c r="J2062" s="25"/>
      <c r="K2062" s="26" t="str">
        <f t="shared" ref="K2062:K2125" si="165">D2062&amp;C2062</f>
        <v/>
      </c>
      <c r="L2062" s="169"/>
      <c r="M2062" s="25"/>
      <c r="N2062" s="38"/>
      <c r="P2062" s="63" t="str">
        <f t="shared" si="164"/>
        <v>.</v>
      </c>
      <c r="Q2062" s="63"/>
      <c r="R2062" s="63"/>
      <c r="S2062" s="6" t="str">
        <f t="shared" si="163"/>
        <v xml:space="preserve">فاتورة رقم 10088  </v>
      </c>
      <c r="T2062" s="6"/>
      <c r="U2062" s="283"/>
      <c r="V2062" s="283"/>
      <c r="W2062" s="164"/>
      <c r="X2062" s="99"/>
      <c r="Y2062" s="58"/>
      <c r="Z2062" s="58"/>
      <c r="AA2062" s="58"/>
      <c r="AB2062" s="58"/>
      <c r="AC2062" s="58"/>
      <c r="AD2062" s="58"/>
      <c r="AE2062" s="58"/>
      <c r="AF2062" s="58"/>
      <c r="AG2062" s="58"/>
      <c r="AH2062" s="58"/>
      <c r="AI2062" s="58"/>
      <c r="AJ2062" s="58"/>
      <c r="AM2062" s="127"/>
      <c r="AN2062" s="127"/>
    </row>
    <row r="2063" spans="1:40" s="66" customFormat="1" ht="29.25" hidden="1" customHeight="1" thickTop="1" thickBot="1">
      <c r="A2063" s="26"/>
      <c r="B2063" s="184"/>
      <c r="C2063" s="64"/>
      <c r="D2063" s="56"/>
      <c r="E2063" s="53" t="str">
        <f>+IF(J2063="","",SUBTOTAL(3,J$8:J2063))</f>
        <v/>
      </c>
      <c r="F2063" s="201"/>
      <c r="G2063" s="25"/>
      <c r="H2063" s="28">
        <v>10089</v>
      </c>
      <c r="I2063" s="65"/>
      <c r="J2063" s="25"/>
      <c r="K2063" s="26" t="str">
        <f t="shared" si="165"/>
        <v/>
      </c>
      <c r="L2063" s="169"/>
      <c r="M2063" s="25"/>
      <c r="N2063" s="38"/>
      <c r="P2063" s="63" t="str">
        <f t="shared" si="164"/>
        <v>.</v>
      </c>
      <c r="Q2063" s="63"/>
      <c r="R2063" s="63"/>
      <c r="S2063" s="6" t="str">
        <f t="shared" si="163"/>
        <v xml:space="preserve">فاتورة رقم 10089  </v>
      </c>
      <c r="T2063" s="6"/>
      <c r="U2063" s="283"/>
      <c r="V2063" s="283"/>
      <c r="W2063" s="164"/>
      <c r="X2063" s="99"/>
      <c r="Y2063" s="58"/>
      <c r="Z2063" s="58"/>
      <c r="AA2063" s="58"/>
      <c r="AB2063" s="58"/>
      <c r="AC2063" s="58"/>
      <c r="AD2063" s="58"/>
      <c r="AE2063" s="58"/>
      <c r="AF2063" s="58"/>
      <c r="AG2063" s="58"/>
      <c r="AH2063" s="58"/>
      <c r="AI2063" s="58"/>
      <c r="AJ2063" s="58"/>
      <c r="AM2063" s="127"/>
      <c r="AN2063" s="127"/>
    </row>
    <row r="2064" spans="1:40" s="66" customFormat="1" ht="29.25" hidden="1" customHeight="1" thickTop="1" thickBot="1">
      <c r="A2064" s="26"/>
      <c r="B2064" s="184"/>
      <c r="C2064" s="64"/>
      <c r="D2064" s="56"/>
      <c r="E2064" s="53" t="str">
        <f>+IF(J2064="","",SUBTOTAL(3,J$8:J2064))</f>
        <v/>
      </c>
      <c r="F2064" s="201"/>
      <c r="G2064" s="25"/>
      <c r="H2064" s="28">
        <v>10090</v>
      </c>
      <c r="I2064" s="65"/>
      <c r="J2064" s="25"/>
      <c r="K2064" s="26" t="str">
        <f t="shared" si="165"/>
        <v/>
      </c>
      <c r="L2064" s="169"/>
      <c r="M2064" s="25"/>
      <c r="N2064" s="38"/>
      <c r="P2064" s="63" t="str">
        <f t="shared" si="164"/>
        <v>.</v>
      </c>
      <c r="Q2064" s="63"/>
      <c r="R2064" s="63"/>
      <c r="S2064" s="6" t="str">
        <f t="shared" si="163"/>
        <v xml:space="preserve">فاتورة رقم 10090  </v>
      </c>
      <c r="T2064" s="6"/>
      <c r="U2064" s="283"/>
      <c r="V2064" s="283"/>
      <c r="W2064" s="164"/>
      <c r="X2064" s="99"/>
      <c r="Y2064" s="58"/>
      <c r="Z2064" s="58"/>
      <c r="AA2064" s="58"/>
      <c r="AB2064" s="58"/>
      <c r="AC2064" s="58"/>
      <c r="AD2064" s="58"/>
      <c r="AE2064" s="58"/>
      <c r="AF2064" s="58"/>
      <c r="AG2064" s="58"/>
      <c r="AH2064" s="58"/>
      <c r="AI2064" s="58"/>
      <c r="AJ2064" s="58"/>
      <c r="AM2064" s="127"/>
      <c r="AN2064" s="127"/>
    </row>
    <row r="2065" spans="1:40" s="66" customFormat="1" ht="29.25" hidden="1" customHeight="1" thickTop="1" thickBot="1">
      <c r="A2065" s="26"/>
      <c r="B2065" s="184"/>
      <c r="C2065" s="64"/>
      <c r="D2065" s="56"/>
      <c r="E2065" s="53" t="str">
        <f>+IF(J2065="","",SUBTOTAL(3,J$8:J2065))</f>
        <v/>
      </c>
      <c r="F2065" s="201"/>
      <c r="G2065" s="25"/>
      <c r="H2065" s="28">
        <v>10091</v>
      </c>
      <c r="I2065" s="65"/>
      <c r="J2065" s="25"/>
      <c r="K2065" s="26" t="str">
        <f t="shared" si="165"/>
        <v/>
      </c>
      <c r="L2065" s="169"/>
      <c r="M2065" s="25"/>
      <c r="N2065" s="38"/>
      <c r="P2065" s="63" t="str">
        <f t="shared" si="164"/>
        <v>.</v>
      </c>
      <c r="Q2065" s="63"/>
      <c r="R2065" s="63"/>
      <c r="S2065" s="6" t="str">
        <f t="shared" si="163"/>
        <v xml:space="preserve">فاتورة رقم 10091  </v>
      </c>
      <c r="T2065" s="6"/>
      <c r="U2065" s="283"/>
      <c r="V2065" s="283"/>
      <c r="W2065" s="164"/>
      <c r="X2065" s="99"/>
      <c r="Y2065" s="58"/>
      <c r="Z2065" s="58"/>
      <c r="AA2065" s="58"/>
      <c r="AB2065" s="58"/>
      <c r="AC2065" s="58"/>
      <c r="AD2065" s="58"/>
      <c r="AE2065" s="58"/>
      <c r="AF2065" s="58"/>
      <c r="AG2065" s="58"/>
      <c r="AH2065" s="58"/>
      <c r="AI2065" s="58"/>
      <c r="AJ2065" s="58"/>
      <c r="AM2065" s="127"/>
      <c r="AN2065" s="127"/>
    </row>
    <row r="2066" spans="1:40" s="66" customFormat="1" ht="29.25" hidden="1" customHeight="1" thickTop="1" thickBot="1">
      <c r="A2066" s="26"/>
      <c r="B2066" s="184"/>
      <c r="C2066" s="64"/>
      <c r="D2066" s="56"/>
      <c r="E2066" s="53" t="str">
        <f>+IF(J2066="","",SUBTOTAL(3,J$8:J2066))</f>
        <v/>
      </c>
      <c r="F2066" s="201"/>
      <c r="G2066" s="25"/>
      <c r="H2066" s="28">
        <v>10092</v>
      </c>
      <c r="I2066" s="65"/>
      <c r="J2066" s="25"/>
      <c r="K2066" s="26" t="str">
        <f t="shared" si="165"/>
        <v/>
      </c>
      <c r="L2066" s="169"/>
      <c r="M2066" s="25"/>
      <c r="N2066" s="38"/>
      <c r="P2066" s="63" t="str">
        <f t="shared" si="164"/>
        <v>.</v>
      </c>
      <c r="Q2066" s="63"/>
      <c r="R2066" s="63"/>
      <c r="S2066" s="6" t="str">
        <f t="shared" si="163"/>
        <v xml:space="preserve">فاتورة رقم 10092  </v>
      </c>
      <c r="T2066" s="6"/>
      <c r="U2066" s="283"/>
      <c r="V2066" s="283"/>
      <c r="W2066" s="164"/>
      <c r="X2066" s="99"/>
      <c r="Y2066" s="58"/>
      <c r="Z2066" s="58"/>
      <c r="AA2066" s="58"/>
      <c r="AB2066" s="58"/>
      <c r="AC2066" s="58"/>
      <c r="AD2066" s="58"/>
      <c r="AE2066" s="58"/>
      <c r="AF2066" s="58"/>
      <c r="AG2066" s="58"/>
      <c r="AH2066" s="58"/>
      <c r="AI2066" s="58"/>
      <c r="AJ2066" s="58"/>
      <c r="AM2066" s="127"/>
      <c r="AN2066" s="127"/>
    </row>
    <row r="2067" spans="1:40" s="66" customFormat="1" ht="29.25" hidden="1" customHeight="1" thickTop="1" thickBot="1">
      <c r="A2067" s="26"/>
      <c r="B2067" s="184"/>
      <c r="C2067" s="64"/>
      <c r="D2067" s="56"/>
      <c r="E2067" s="53" t="str">
        <f>+IF(J2067="","",SUBTOTAL(3,J$8:J2067))</f>
        <v/>
      </c>
      <c r="F2067" s="201"/>
      <c r="G2067" s="25"/>
      <c r="H2067" s="28">
        <v>10093</v>
      </c>
      <c r="I2067" s="65"/>
      <c r="J2067" s="25"/>
      <c r="K2067" s="26" t="str">
        <f t="shared" si="165"/>
        <v/>
      </c>
      <c r="L2067" s="169"/>
      <c r="M2067" s="25"/>
      <c r="N2067" s="38"/>
      <c r="P2067" s="63" t="str">
        <f t="shared" si="164"/>
        <v>.</v>
      </c>
      <c r="Q2067" s="63"/>
      <c r="R2067" s="63"/>
      <c r="S2067" s="6" t="str">
        <f t="shared" si="163"/>
        <v xml:space="preserve">فاتورة رقم 10093  </v>
      </c>
      <c r="T2067" s="6"/>
      <c r="U2067" s="283"/>
      <c r="V2067" s="283"/>
      <c r="W2067" s="164"/>
      <c r="X2067" s="99"/>
      <c r="Y2067" s="58"/>
      <c r="Z2067" s="58"/>
      <c r="AA2067" s="58"/>
      <c r="AB2067" s="58"/>
      <c r="AC2067" s="58"/>
      <c r="AD2067" s="58"/>
      <c r="AE2067" s="58"/>
      <c r="AF2067" s="58"/>
      <c r="AG2067" s="58"/>
      <c r="AH2067" s="58"/>
      <c r="AI2067" s="58"/>
      <c r="AJ2067" s="58"/>
      <c r="AM2067" s="127"/>
      <c r="AN2067" s="127"/>
    </row>
    <row r="2068" spans="1:40" s="66" customFormat="1" ht="29.25" hidden="1" customHeight="1" thickTop="1" thickBot="1">
      <c r="A2068" s="26"/>
      <c r="B2068" s="184"/>
      <c r="C2068" s="64"/>
      <c r="D2068" s="56"/>
      <c r="E2068" s="53" t="str">
        <f>+IF(J2068="","",SUBTOTAL(3,J$8:J2068))</f>
        <v/>
      </c>
      <c r="F2068" s="201"/>
      <c r="G2068" s="25"/>
      <c r="H2068" s="28">
        <v>10094</v>
      </c>
      <c r="I2068" s="65"/>
      <c r="J2068" s="25"/>
      <c r="K2068" s="26" t="str">
        <f t="shared" si="165"/>
        <v/>
      </c>
      <c r="L2068" s="169"/>
      <c r="M2068" s="25"/>
      <c r="N2068" s="38"/>
      <c r="P2068" s="63" t="str">
        <f t="shared" si="164"/>
        <v>.</v>
      </c>
      <c r="Q2068" s="63"/>
      <c r="R2068" s="63"/>
      <c r="S2068" s="6" t="str">
        <f t="shared" si="163"/>
        <v xml:space="preserve">فاتورة رقم 10094  </v>
      </c>
      <c r="T2068" s="6"/>
      <c r="U2068" s="283"/>
      <c r="V2068" s="283"/>
      <c r="W2068" s="164"/>
      <c r="X2068" s="99"/>
      <c r="Y2068" s="58"/>
      <c r="Z2068" s="58"/>
      <c r="AA2068" s="58"/>
      <c r="AB2068" s="58"/>
      <c r="AC2068" s="58"/>
      <c r="AD2068" s="58"/>
      <c r="AE2068" s="58"/>
      <c r="AF2068" s="58"/>
      <c r="AG2068" s="58"/>
      <c r="AH2068" s="58"/>
      <c r="AI2068" s="58"/>
      <c r="AJ2068" s="58"/>
      <c r="AM2068" s="127"/>
      <c r="AN2068" s="127"/>
    </row>
    <row r="2069" spans="1:40" s="66" customFormat="1" ht="29.25" hidden="1" customHeight="1" thickTop="1" thickBot="1">
      <c r="A2069" s="26"/>
      <c r="B2069" s="184"/>
      <c r="C2069" s="64"/>
      <c r="D2069" s="56"/>
      <c r="E2069" s="53" t="str">
        <f>+IF(J2069="","",SUBTOTAL(3,J$8:J2069))</f>
        <v/>
      </c>
      <c r="F2069" s="201"/>
      <c r="G2069" s="25"/>
      <c r="H2069" s="28">
        <v>10095</v>
      </c>
      <c r="I2069" s="65"/>
      <c r="J2069" s="25"/>
      <c r="K2069" s="26" t="str">
        <f t="shared" si="165"/>
        <v/>
      </c>
      <c r="L2069" s="169"/>
      <c r="M2069" s="25"/>
      <c r="N2069" s="38"/>
      <c r="P2069" s="63" t="str">
        <f t="shared" si="164"/>
        <v>.</v>
      </c>
      <c r="Q2069" s="63"/>
      <c r="R2069" s="63"/>
      <c r="S2069" s="6" t="str">
        <f t="shared" si="163"/>
        <v xml:space="preserve">فاتورة رقم 10095  </v>
      </c>
      <c r="T2069" s="6"/>
      <c r="U2069" s="283"/>
      <c r="V2069" s="283"/>
      <c r="W2069" s="164"/>
      <c r="X2069" s="99"/>
      <c r="Y2069" s="58"/>
      <c r="Z2069" s="58"/>
      <c r="AA2069" s="58"/>
      <c r="AB2069" s="58"/>
      <c r="AC2069" s="58"/>
      <c r="AD2069" s="58"/>
      <c r="AE2069" s="58"/>
      <c r="AF2069" s="58"/>
      <c r="AG2069" s="58"/>
      <c r="AH2069" s="58"/>
      <c r="AI2069" s="58"/>
      <c r="AJ2069" s="58"/>
      <c r="AM2069" s="127"/>
      <c r="AN2069" s="127"/>
    </row>
    <row r="2070" spans="1:40" s="66" customFormat="1" ht="29.25" hidden="1" customHeight="1" thickTop="1" thickBot="1">
      <c r="A2070" s="26"/>
      <c r="B2070" s="184"/>
      <c r="C2070" s="64"/>
      <c r="D2070" s="56"/>
      <c r="E2070" s="53" t="str">
        <f>+IF(J2070="","",SUBTOTAL(3,J$8:J2070))</f>
        <v/>
      </c>
      <c r="F2070" s="201"/>
      <c r="G2070" s="25"/>
      <c r="H2070" s="28">
        <v>10096</v>
      </c>
      <c r="I2070" s="65"/>
      <c r="J2070" s="25"/>
      <c r="K2070" s="26" t="str">
        <f t="shared" si="165"/>
        <v/>
      </c>
      <c r="L2070" s="169"/>
      <c r="M2070" s="25"/>
      <c r="N2070" s="38"/>
      <c r="P2070" s="63" t="str">
        <f t="shared" si="164"/>
        <v>.</v>
      </c>
      <c r="Q2070" s="63"/>
      <c r="R2070" s="63"/>
      <c r="S2070" s="6" t="str">
        <f t="shared" si="163"/>
        <v xml:space="preserve">فاتورة رقم 10096  </v>
      </c>
      <c r="T2070" s="6"/>
      <c r="U2070" s="283"/>
      <c r="V2070" s="283"/>
      <c r="W2070" s="164"/>
      <c r="X2070" s="99"/>
      <c r="Y2070" s="58"/>
      <c r="Z2070" s="58"/>
      <c r="AA2070" s="58"/>
      <c r="AB2070" s="58"/>
      <c r="AC2070" s="58"/>
      <c r="AD2070" s="58"/>
      <c r="AE2070" s="58"/>
      <c r="AF2070" s="58"/>
      <c r="AG2070" s="58"/>
      <c r="AH2070" s="58"/>
      <c r="AI2070" s="58"/>
      <c r="AJ2070" s="58"/>
      <c r="AM2070" s="127"/>
      <c r="AN2070" s="127"/>
    </row>
    <row r="2071" spans="1:40" s="66" customFormat="1" ht="29.25" hidden="1" customHeight="1" thickTop="1" thickBot="1">
      <c r="A2071" s="26"/>
      <c r="B2071" s="184"/>
      <c r="C2071" s="64"/>
      <c r="D2071" s="56"/>
      <c r="E2071" s="53" t="str">
        <f>+IF(J2071="","",SUBTOTAL(3,J$8:J2071))</f>
        <v/>
      </c>
      <c r="F2071" s="201"/>
      <c r="G2071" s="25"/>
      <c r="H2071" s="28">
        <v>10097</v>
      </c>
      <c r="I2071" s="65"/>
      <c r="J2071" s="25"/>
      <c r="K2071" s="26" t="str">
        <f t="shared" si="165"/>
        <v/>
      </c>
      <c r="L2071" s="169"/>
      <c r="M2071" s="25"/>
      <c r="N2071" s="38"/>
      <c r="P2071" s="63" t="str">
        <f t="shared" si="164"/>
        <v>.</v>
      </c>
      <c r="Q2071" s="63"/>
      <c r="R2071" s="63"/>
      <c r="S2071" s="6" t="str">
        <f t="shared" si="163"/>
        <v xml:space="preserve">فاتورة رقم 10097  </v>
      </c>
      <c r="T2071" s="6"/>
      <c r="U2071" s="283"/>
      <c r="V2071" s="283"/>
      <c r="W2071" s="164"/>
      <c r="X2071" s="99"/>
      <c r="Y2071" s="58"/>
      <c r="Z2071" s="58"/>
      <c r="AA2071" s="58"/>
      <c r="AB2071" s="58"/>
      <c r="AC2071" s="58"/>
      <c r="AD2071" s="58"/>
      <c r="AE2071" s="58"/>
      <c r="AF2071" s="58"/>
      <c r="AG2071" s="58"/>
      <c r="AH2071" s="58"/>
      <c r="AI2071" s="58"/>
      <c r="AJ2071" s="58"/>
      <c r="AM2071" s="127"/>
      <c r="AN2071" s="127"/>
    </row>
    <row r="2072" spans="1:40" s="66" customFormat="1" ht="29.25" hidden="1" customHeight="1" thickTop="1" thickBot="1">
      <c r="A2072" s="26"/>
      <c r="B2072" s="184"/>
      <c r="C2072" s="64"/>
      <c r="D2072" s="56"/>
      <c r="E2072" s="53" t="str">
        <f>+IF(J2072="","",SUBTOTAL(3,J$8:J2072))</f>
        <v/>
      </c>
      <c r="F2072" s="201"/>
      <c r="G2072" s="25"/>
      <c r="H2072" s="28">
        <v>10098</v>
      </c>
      <c r="I2072" s="65"/>
      <c r="J2072" s="25"/>
      <c r="K2072" s="26" t="str">
        <f t="shared" si="165"/>
        <v/>
      </c>
      <c r="L2072" s="169"/>
      <c r="M2072" s="25"/>
      <c r="N2072" s="38"/>
      <c r="P2072" s="63" t="str">
        <f t="shared" si="164"/>
        <v>.</v>
      </c>
      <c r="Q2072" s="63"/>
      <c r="R2072" s="63"/>
      <c r="S2072" s="6" t="str">
        <f t="shared" si="163"/>
        <v xml:space="preserve">فاتورة رقم 10098  </v>
      </c>
      <c r="T2072" s="6"/>
      <c r="U2072" s="283"/>
      <c r="V2072" s="283"/>
      <c r="W2072" s="164"/>
      <c r="X2072" s="99"/>
      <c r="Y2072" s="58"/>
      <c r="Z2072" s="58"/>
      <c r="AA2072" s="58"/>
      <c r="AB2072" s="58"/>
      <c r="AC2072" s="58"/>
      <c r="AD2072" s="58"/>
      <c r="AE2072" s="58"/>
      <c r="AF2072" s="58"/>
      <c r="AG2072" s="58"/>
      <c r="AH2072" s="58"/>
      <c r="AI2072" s="58"/>
      <c r="AJ2072" s="58"/>
      <c r="AM2072" s="127"/>
      <c r="AN2072" s="127"/>
    </row>
    <row r="2073" spans="1:40" s="66" customFormat="1" ht="29.25" hidden="1" customHeight="1" thickTop="1" thickBot="1">
      <c r="A2073" s="26"/>
      <c r="B2073" s="184"/>
      <c r="C2073" s="64"/>
      <c r="D2073" s="56"/>
      <c r="E2073" s="53" t="str">
        <f>+IF(J2073="","",SUBTOTAL(3,J$8:J2073))</f>
        <v/>
      </c>
      <c r="F2073" s="201"/>
      <c r="G2073" s="25"/>
      <c r="H2073" s="28">
        <v>10099</v>
      </c>
      <c r="I2073" s="65"/>
      <c r="J2073" s="25"/>
      <c r="K2073" s="26" t="str">
        <f t="shared" si="165"/>
        <v/>
      </c>
      <c r="L2073" s="169"/>
      <c r="M2073" s="25"/>
      <c r="N2073" s="38"/>
      <c r="P2073" s="63" t="str">
        <f t="shared" si="164"/>
        <v>.</v>
      </c>
      <c r="Q2073" s="63"/>
      <c r="R2073" s="63"/>
      <c r="S2073" s="6" t="str">
        <f t="shared" si="163"/>
        <v xml:space="preserve">فاتورة رقم 10099  </v>
      </c>
      <c r="T2073" s="6"/>
      <c r="U2073" s="283"/>
      <c r="V2073" s="283"/>
      <c r="W2073" s="164"/>
      <c r="X2073" s="99"/>
      <c r="Y2073" s="58"/>
      <c r="Z2073" s="58"/>
      <c r="AA2073" s="58"/>
      <c r="AB2073" s="58"/>
      <c r="AC2073" s="58"/>
      <c r="AD2073" s="58"/>
      <c r="AE2073" s="58"/>
      <c r="AF2073" s="58"/>
      <c r="AG2073" s="58"/>
      <c r="AH2073" s="58"/>
      <c r="AI2073" s="58"/>
      <c r="AJ2073" s="58"/>
      <c r="AM2073" s="127"/>
      <c r="AN2073" s="127"/>
    </row>
    <row r="2074" spans="1:40" s="66" customFormat="1" ht="29.25" hidden="1" customHeight="1" thickTop="1" thickBot="1">
      <c r="A2074" s="26"/>
      <c r="B2074" s="184"/>
      <c r="C2074" s="64"/>
      <c r="D2074" s="56"/>
      <c r="E2074" s="53" t="str">
        <f>+IF(J2074="","",SUBTOTAL(3,J$8:J2074))</f>
        <v/>
      </c>
      <c r="F2074" s="201"/>
      <c r="G2074" s="25"/>
      <c r="H2074" s="28">
        <v>10100</v>
      </c>
      <c r="I2074" s="65"/>
      <c r="J2074" s="25"/>
      <c r="K2074" s="26" t="str">
        <f t="shared" si="165"/>
        <v/>
      </c>
      <c r="L2074" s="169"/>
      <c r="M2074" s="25"/>
      <c r="N2074" s="38"/>
      <c r="P2074" s="63" t="str">
        <f t="shared" si="164"/>
        <v>.</v>
      </c>
      <c r="Q2074" s="63"/>
      <c r="R2074" s="63"/>
      <c r="S2074" s="6" t="str">
        <f t="shared" si="163"/>
        <v xml:space="preserve">فاتورة رقم 10100  </v>
      </c>
      <c r="T2074" s="6"/>
      <c r="U2074" s="283"/>
      <c r="V2074" s="283"/>
      <c r="W2074" s="164"/>
      <c r="X2074" s="99"/>
      <c r="Y2074" s="58"/>
      <c r="Z2074" s="58"/>
      <c r="AA2074" s="58"/>
      <c r="AB2074" s="58"/>
      <c r="AC2074" s="58"/>
      <c r="AD2074" s="58"/>
      <c r="AE2074" s="58"/>
      <c r="AF2074" s="58"/>
      <c r="AG2074" s="58"/>
      <c r="AH2074" s="58"/>
      <c r="AI2074" s="58"/>
      <c r="AJ2074" s="58"/>
      <c r="AM2074" s="127"/>
      <c r="AN2074" s="127"/>
    </row>
    <row r="2075" spans="1:40" s="66" customFormat="1" ht="29.25" hidden="1" customHeight="1" thickTop="1" thickBot="1">
      <c r="A2075" s="26"/>
      <c r="B2075" s="184"/>
      <c r="C2075" s="64"/>
      <c r="D2075" s="56"/>
      <c r="E2075" s="53" t="str">
        <f>+IF(J2075="","",SUBTOTAL(3,J$8:J2075))</f>
        <v/>
      </c>
      <c r="F2075" s="201"/>
      <c r="G2075" s="25"/>
      <c r="H2075" s="28">
        <v>10101</v>
      </c>
      <c r="I2075" s="65"/>
      <c r="J2075" s="25"/>
      <c r="K2075" s="26" t="str">
        <f t="shared" si="165"/>
        <v/>
      </c>
      <c r="L2075" s="169"/>
      <c r="M2075" s="25"/>
      <c r="N2075" s="38"/>
      <c r="P2075" s="63" t="str">
        <f t="shared" si="164"/>
        <v>.</v>
      </c>
      <c r="Q2075" s="63"/>
      <c r="R2075" s="63"/>
      <c r="S2075" s="6" t="str">
        <f t="shared" si="163"/>
        <v xml:space="preserve">فاتورة رقم 10101  </v>
      </c>
      <c r="T2075" s="6"/>
      <c r="U2075" s="283"/>
      <c r="V2075" s="283"/>
      <c r="W2075" s="164"/>
      <c r="X2075" s="99"/>
      <c r="Y2075" s="58"/>
      <c r="Z2075" s="58"/>
      <c r="AA2075" s="58"/>
      <c r="AB2075" s="58"/>
      <c r="AC2075" s="58"/>
      <c r="AD2075" s="58"/>
      <c r="AE2075" s="58"/>
      <c r="AF2075" s="58"/>
      <c r="AG2075" s="58"/>
      <c r="AH2075" s="58"/>
      <c r="AI2075" s="58"/>
      <c r="AJ2075" s="58"/>
      <c r="AM2075" s="127"/>
      <c r="AN2075" s="127"/>
    </row>
    <row r="2076" spans="1:40" s="66" customFormat="1" ht="29.25" hidden="1" customHeight="1" thickTop="1" thickBot="1">
      <c r="A2076" s="26"/>
      <c r="B2076" s="184"/>
      <c r="C2076" s="64"/>
      <c r="D2076" s="56"/>
      <c r="E2076" s="53" t="str">
        <f>+IF(J2076="","",SUBTOTAL(3,J$8:J2076))</f>
        <v/>
      </c>
      <c r="F2076" s="201"/>
      <c r="G2076" s="25"/>
      <c r="H2076" s="28">
        <v>10102</v>
      </c>
      <c r="I2076" s="65"/>
      <c r="J2076" s="25"/>
      <c r="K2076" s="26" t="str">
        <f t="shared" si="165"/>
        <v/>
      </c>
      <c r="L2076" s="169"/>
      <c r="M2076" s="25"/>
      <c r="N2076" s="38"/>
      <c r="P2076" s="63" t="str">
        <f t="shared" si="164"/>
        <v>.</v>
      </c>
      <c r="Q2076" s="63"/>
      <c r="R2076" s="63"/>
      <c r="S2076" s="6" t="str">
        <f t="shared" si="163"/>
        <v xml:space="preserve">فاتورة رقم 10102  </v>
      </c>
      <c r="T2076" s="6"/>
      <c r="U2076" s="283"/>
      <c r="V2076" s="283"/>
      <c r="W2076" s="164"/>
      <c r="X2076" s="99"/>
      <c r="Y2076" s="58"/>
      <c r="Z2076" s="58"/>
      <c r="AA2076" s="58"/>
      <c r="AB2076" s="58"/>
      <c r="AC2076" s="58"/>
      <c r="AD2076" s="58"/>
      <c r="AE2076" s="58"/>
      <c r="AF2076" s="58"/>
      <c r="AG2076" s="58"/>
      <c r="AH2076" s="58"/>
      <c r="AI2076" s="58"/>
      <c r="AJ2076" s="58"/>
      <c r="AM2076" s="127"/>
      <c r="AN2076" s="127"/>
    </row>
    <row r="2077" spans="1:40" s="66" customFormat="1" ht="29.25" hidden="1" customHeight="1" thickTop="1" thickBot="1">
      <c r="A2077" s="26"/>
      <c r="B2077" s="184"/>
      <c r="C2077" s="64"/>
      <c r="D2077" s="56"/>
      <c r="E2077" s="53" t="str">
        <f>+IF(J2077="","",SUBTOTAL(3,J$8:J2077))</f>
        <v/>
      </c>
      <c r="F2077" s="201"/>
      <c r="G2077" s="25"/>
      <c r="H2077" s="28">
        <v>10103</v>
      </c>
      <c r="I2077" s="65"/>
      <c r="J2077" s="25"/>
      <c r="K2077" s="26" t="str">
        <f t="shared" si="165"/>
        <v/>
      </c>
      <c r="L2077" s="169"/>
      <c r="M2077" s="25"/>
      <c r="N2077" s="38"/>
      <c r="P2077" s="63" t="str">
        <f t="shared" si="164"/>
        <v>.</v>
      </c>
      <c r="Q2077" s="63"/>
      <c r="R2077" s="63"/>
      <c r="S2077" s="6" t="str">
        <f t="shared" si="163"/>
        <v xml:space="preserve">فاتورة رقم 10103  </v>
      </c>
      <c r="T2077" s="6"/>
      <c r="U2077" s="283"/>
      <c r="V2077" s="283"/>
      <c r="W2077" s="164"/>
      <c r="X2077" s="99"/>
      <c r="Y2077" s="58"/>
      <c r="Z2077" s="58"/>
      <c r="AA2077" s="58"/>
      <c r="AB2077" s="58"/>
      <c r="AC2077" s="58"/>
      <c r="AD2077" s="58"/>
      <c r="AE2077" s="58"/>
      <c r="AF2077" s="58"/>
      <c r="AG2077" s="58"/>
      <c r="AH2077" s="58"/>
      <c r="AI2077" s="58"/>
      <c r="AJ2077" s="58"/>
      <c r="AM2077" s="127"/>
      <c r="AN2077" s="127"/>
    </row>
    <row r="2078" spans="1:40" s="66" customFormat="1" ht="29.25" hidden="1" customHeight="1" thickTop="1" thickBot="1">
      <c r="A2078" s="26"/>
      <c r="B2078" s="184"/>
      <c r="C2078" s="64"/>
      <c r="D2078" s="56"/>
      <c r="E2078" s="53" t="str">
        <f>+IF(J2078="","",SUBTOTAL(3,J$8:J2078))</f>
        <v/>
      </c>
      <c r="F2078" s="201"/>
      <c r="G2078" s="25"/>
      <c r="H2078" s="28">
        <v>10104</v>
      </c>
      <c r="I2078" s="65"/>
      <c r="J2078" s="25"/>
      <c r="K2078" s="26" t="str">
        <f t="shared" si="165"/>
        <v/>
      </c>
      <c r="L2078" s="169"/>
      <c r="M2078" s="25"/>
      <c r="N2078" s="38"/>
      <c r="P2078" s="63" t="str">
        <f t="shared" si="164"/>
        <v>.</v>
      </c>
      <c r="Q2078" s="63"/>
      <c r="R2078" s="63"/>
      <c r="S2078" s="6" t="str">
        <f t="shared" si="163"/>
        <v xml:space="preserve">فاتورة رقم 10104  </v>
      </c>
      <c r="T2078" s="6"/>
      <c r="U2078" s="283"/>
      <c r="V2078" s="283"/>
      <c r="W2078" s="164"/>
      <c r="X2078" s="99"/>
      <c r="Y2078" s="58"/>
      <c r="Z2078" s="58"/>
      <c r="AA2078" s="58"/>
      <c r="AB2078" s="58"/>
      <c r="AC2078" s="58"/>
      <c r="AD2078" s="58"/>
      <c r="AE2078" s="58"/>
      <c r="AF2078" s="58"/>
      <c r="AG2078" s="58"/>
      <c r="AH2078" s="58"/>
      <c r="AI2078" s="58"/>
      <c r="AJ2078" s="58"/>
      <c r="AM2078" s="127"/>
      <c r="AN2078" s="127"/>
    </row>
    <row r="2079" spans="1:40" s="66" customFormat="1" ht="29.25" hidden="1" customHeight="1" thickTop="1" thickBot="1">
      <c r="A2079" s="26"/>
      <c r="B2079" s="184"/>
      <c r="C2079" s="64"/>
      <c r="D2079" s="56"/>
      <c r="E2079" s="53" t="str">
        <f>+IF(J2079="","",SUBTOTAL(3,J$8:J2079))</f>
        <v/>
      </c>
      <c r="F2079" s="201"/>
      <c r="G2079" s="25"/>
      <c r="H2079" s="28">
        <v>10105</v>
      </c>
      <c r="I2079" s="65"/>
      <c r="J2079" s="25"/>
      <c r="K2079" s="26" t="str">
        <f t="shared" si="165"/>
        <v/>
      </c>
      <c r="L2079" s="169"/>
      <c r="M2079" s="25"/>
      <c r="N2079" s="38"/>
      <c r="P2079" s="63" t="str">
        <f t="shared" si="164"/>
        <v>.</v>
      </c>
      <c r="Q2079" s="63"/>
      <c r="R2079" s="63"/>
      <c r="S2079" s="6" t="str">
        <f t="shared" si="163"/>
        <v xml:space="preserve">فاتورة رقم 10105  </v>
      </c>
      <c r="T2079" s="6"/>
      <c r="U2079" s="283"/>
      <c r="V2079" s="283"/>
      <c r="W2079" s="164"/>
      <c r="X2079" s="99"/>
      <c r="Y2079" s="58"/>
      <c r="Z2079" s="58"/>
      <c r="AA2079" s="58"/>
      <c r="AB2079" s="58"/>
      <c r="AC2079" s="58"/>
      <c r="AD2079" s="58"/>
      <c r="AE2079" s="58"/>
      <c r="AF2079" s="58"/>
      <c r="AG2079" s="58"/>
      <c r="AH2079" s="58"/>
      <c r="AI2079" s="58"/>
      <c r="AJ2079" s="58"/>
      <c r="AM2079" s="127"/>
      <c r="AN2079" s="127"/>
    </row>
    <row r="2080" spans="1:40" s="66" customFormat="1" ht="29.25" hidden="1" customHeight="1" thickTop="1" thickBot="1">
      <c r="A2080" s="26"/>
      <c r="B2080" s="184"/>
      <c r="C2080" s="64"/>
      <c r="D2080" s="56"/>
      <c r="E2080" s="53" t="str">
        <f>+IF(J2080="","",SUBTOTAL(3,J$8:J2080))</f>
        <v/>
      </c>
      <c r="F2080" s="201"/>
      <c r="G2080" s="25"/>
      <c r="H2080" s="28">
        <v>10106</v>
      </c>
      <c r="I2080" s="65"/>
      <c r="J2080" s="25"/>
      <c r="K2080" s="26" t="str">
        <f t="shared" si="165"/>
        <v/>
      </c>
      <c r="L2080" s="169"/>
      <c r="M2080" s="25"/>
      <c r="N2080" s="38"/>
      <c r="P2080" s="63" t="str">
        <f t="shared" si="164"/>
        <v>.</v>
      </c>
      <c r="Q2080" s="63"/>
      <c r="R2080" s="63"/>
      <c r="S2080" s="6" t="str">
        <f t="shared" si="163"/>
        <v xml:space="preserve">فاتورة رقم 10106  </v>
      </c>
      <c r="T2080" s="6"/>
      <c r="U2080" s="283"/>
      <c r="V2080" s="283"/>
      <c r="W2080" s="164"/>
      <c r="X2080" s="99"/>
      <c r="Y2080" s="58"/>
      <c r="Z2080" s="58"/>
      <c r="AA2080" s="58"/>
      <c r="AB2080" s="58"/>
      <c r="AC2080" s="58"/>
      <c r="AD2080" s="58"/>
      <c r="AE2080" s="58"/>
      <c r="AF2080" s="58"/>
      <c r="AG2080" s="58"/>
      <c r="AH2080" s="58"/>
      <c r="AI2080" s="58"/>
      <c r="AJ2080" s="58"/>
      <c r="AM2080" s="127"/>
      <c r="AN2080" s="127"/>
    </row>
    <row r="2081" spans="1:40" s="66" customFormat="1" ht="29.25" hidden="1" customHeight="1" thickTop="1" thickBot="1">
      <c r="A2081" s="26"/>
      <c r="B2081" s="184"/>
      <c r="C2081" s="64"/>
      <c r="D2081" s="56"/>
      <c r="E2081" s="53" t="str">
        <f>+IF(J2081="","",SUBTOTAL(3,J$8:J2081))</f>
        <v/>
      </c>
      <c r="F2081" s="201"/>
      <c r="G2081" s="25"/>
      <c r="H2081" s="28">
        <v>10107</v>
      </c>
      <c r="I2081" s="65"/>
      <c r="J2081" s="25"/>
      <c r="K2081" s="26" t="str">
        <f t="shared" si="165"/>
        <v/>
      </c>
      <c r="L2081" s="169"/>
      <c r="M2081" s="25"/>
      <c r="N2081" s="38"/>
      <c r="P2081" s="63" t="str">
        <f t="shared" si="164"/>
        <v>.</v>
      </c>
      <c r="Q2081" s="63"/>
      <c r="R2081" s="63"/>
      <c r="S2081" s="6" t="str">
        <f t="shared" si="163"/>
        <v xml:space="preserve">فاتورة رقم 10107  </v>
      </c>
      <c r="T2081" s="6"/>
      <c r="U2081" s="283"/>
      <c r="V2081" s="283"/>
      <c r="W2081" s="164"/>
      <c r="X2081" s="99"/>
      <c r="Y2081" s="58"/>
      <c r="Z2081" s="58"/>
      <c r="AA2081" s="58"/>
      <c r="AB2081" s="58"/>
      <c r="AC2081" s="58"/>
      <c r="AD2081" s="58"/>
      <c r="AE2081" s="58"/>
      <c r="AF2081" s="58"/>
      <c r="AG2081" s="58"/>
      <c r="AH2081" s="58"/>
      <c r="AI2081" s="58"/>
      <c r="AJ2081" s="58"/>
      <c r="AM2081" s="127"/>
      <c r="AN2081" s="127"/>
    </row>
    <row r="2082" spans="1:40" s="66" customFormat="1" ht="29.25" hidden="1" customHeight="1" thickTop="1" thickBot="1">
      <c r="A2082" s="26"/>
      <c r="B2082" s="184"/>
      <c r="C2082" s="64"/>
      <c r="D2082" s="56"/>
      <c r="E2082" s="53" t="str">
        <f>+IF(J2082="","",SUBTOTAL(3,J$8:J2082))</f>
        <v/>
      </c>
      <c r="F2082" s="201"/>
      <c r="G2082" s="25"/>
      <c r="H2082" s="28">
        <v>10108</v>
      </c>
      <c r="I2082" s="65"/>
      <c r="J2082" s="25"/>
      <c r="K2082" s="26" t="str">
        <f t="shared" si="165"/>
        <v/>
      </c>
      <c r="L2082" s="169"/>
      <c r="M2082" s="25"/>
      <c r="N2082" s="38"/>
      <c r="P2082" s="63" t="str">
        <f t="shared" si="164"/>
        <v>.</v>
      </c>
      <c r="Q2082" s="63"/>
      <c r="R2082" s="63"/>
      <c r="S2082" s="6" t="str">
        <f t="shared" si="163"/>
        <v xml:space="preserve">فاتورة رقم 10108  </v>
      </c>
      <c r="T2082" s="6"/>
      <c r="U2082" s="283"/>
      <c r="V2082" s="283"/>
      <c r="W2082" s="164"/>
      <c r="X2082" s="99"/>
      <c r="Y2082" s="58"/>
      <c r="Z2082" s="58"/>
      <c r="AA2082" s="58"/>
      <c r="AB2082" s="58"/>
      <c r="AC2082" s="58"/>
      <c r="AD2082" s="58"/>
      <c r="AE2082" s="58"/>
      <c r="AF2082" s="58"/>
      <c r="AG2082" s="58"/>
      <c r="AH2082" s="58"/>
      <c r="AI2082" s="58"/>
      <c r="AJ2082" s="58"/>
      <c r="AM2082" s="127"/>
      <c r="AN2082" s="127"/>
    </row>
    <row r="2083" spans="1:40" s="66" customFormat="1" ht="29.25" hidden="1" customHeight="1" thickTop="1" thickBot="1">
      <c r="A2083" s="26"/>
      <c r="B2083" s="184"/>
      <c r="C2083" s="64"/>
      <c r="D2083" s="56"/>
      <c r="E2083" s="53" t="str">
        <f>+IF(J2083="","",SUBTOTAL(3,J$8:J2083))</f>
        <v/>
      </c>
      <c r="F2083" s="201"/>
      <c r="G2083" s="25"/>
      <c r="H2083" s="28">
        <v>10109</v>
      </c>
      <c r="I2083" s="65"/>
      <c r="J2083" s="25"/>
      <c r="K2083" s="26" t="str">
        <f t="shared" si="165"/>
        <v/>
      </c>
      <c r="L2083" s="169"/>
      <c r="M2083" s="25"/>
      <c r="N2083" s="38"/>
      <c r="P2083" s="63" t="str">
        <f t="shared" si="164"/>
        <v>.</v>
      </c>
      <c r="Q2083" s="63"/>
      <c r="R2083" s="63"/>
      <c r="S2083" s="6" t="str">
        <f t="shared" si="163"/>
        <v xml:space="preserve">فاتورة رقم 10109  </v>
      </c>
      <c r="T2083" s="6"/>
      <c r="U2083" s="283"/>
      <c r="V2083" s="283"/>
      <c r="W2083" s="164"/>
      <c r="X2083" s="99"/>
      <c r="Y2083" s="58"/>
      <c r="Z2083" s="58"/>
      <c r="AA2083" s="58"/>
      <c r="AB2083" s="58"/>
      <c r="AC2083" s="58"/>
      <c r="AD2083" s="58"/>
      <c r="AE2083" s="58"/>
      <c r="AF2083" s="58"/>
      <c r="AG2083" s="58"/>
      <c r="AH2083" s="58"/>
      <c r="AI2083" s="58"/>
      <c r="AJ2083" s="58"/>
      <c r="AM2083" s="127"/>
      <c r="AN2083" s="127"/>
    </row>
    <row r="2084" spans="1:40" s="66" customFormat="1" ht="29.25" hidden="1" customHeight="1" thickTop="1" thickBot="1">
      <c r="A2084" s="26"/>
      <c r="B2084" s="184"/>
      <c r="C2084" s="64"/>
      <c r="D2084" s="56"/>
      <c r="E2084" s="53" t="str">
        <f>+IF(J2084="","",SUBTOTAL(3,J$8:J2084))</f>
        <v/>
      </c>
      <c r="F2084" s="201"/>
      <c r="G2084" s="25"/>
      <c r="H2084" s="28">
        <v>10110</v>
      </c>
      <c r="I2084" s="65"/>
      <c r="J2084" s="25"/>
      <c r="K2084" s="26" t="str">
        <f t="shared" si="165"/>
        <v/>
      </c>
      <c r="L2084" s="169"/>
      <c r="M2084" s="25"/>
      <c r="N2084" s="38"/>
      <c r="P2084" s="63" t="str">
        <f t="shared" si="164"/>
        <v>.</v>
      </c>
      <c r="Q2084" s="63"/>
      <c r="R2084" s="63"/>
      <c r="S2084" s="6" t="str">
        <f t="shared" si="163"/>
        <v xml:space="preserve">فاتورة رقم 10110  </v>
      </c>
      <c r="T2084" s="6"/>
      <c r="U2084" s="283"/>
      <c r="V2084" s="283"/>
      <c r="W2084" s="164"/>
      <c r="X2084" s="99"/>
      <c r="Y2084" s="58"/>
      <c r="Z2084" s="58"/>
      <c r="AA2084" s="58"/>
      <c r="AB2084" s="58"/>
      <c r="AC2084" s="58"/>
      <c r="AD2084" s="58"/>
      <c r="AE2084" s="58"/>
      <c r="AF2084" s="58"/>
      <c r="AG2084" s="58"/>
      <c r="AH2084" s="58"/>
      <c r="AI2084" s="58"/>
      <c r="AJ2084" s="58"/>
      <c r="AM2084" s="127"/>
      <c r="AN2084" s="127"/>
    </row>
    <row r="2085" spans="1:40" s="66" customFormat="1" ht="29.25" hidden="1" customHeight="1" thickTop="1" thickBot="1">
      <c r="A2085" s="26"/>
      <c r="B2085" s="184"/>
      <c r="C2085" s="64"/>
      <c r="D2085" s="56"/>
      <c r="E2085" s="53" t="str">
        <f>+IF(J2085="","",SUBTOTAL(3,J$8:J2085))</f>
        <v/>
      </c>
      <c r="F2085" s="201"/>
      <c r="G2085" s="25"/>
      <c r="H2085" s="28">
        <v>10111</v>
      </c>
      <c r="I2085" s="65"/>
      <c r="J2085" s="25"/>
      <c r="K2085" s="26" t="str">
        <f t="shared" si="165"/>
        <v/>
      </c>
      <c r="L2085" s="169"/>
      <c r="M2085" s="25"/>
      <c r="N2085" s="38"/>
      <c r="P2085" s="63" t="str">
        <f t="shared" si="164"/>
        <v>.</v>
      </c>
      <c r="Q2085" s="63"/>
      <c r="R2085" s="63"/>
      <c r="S2085" s="6" t="str">
        <f t="shared" si="163"/>
        <v xml:space="preserve">فاتورة رقم 10111  </v>
      </c>
      <c r="T2085" s="6"/>
      <c r="U2085" s="283"/>
      <c r="V2085" s="283"/>
      <c r="W2085" s="164"/>
      <c r="X2085" s="99"/>
      <c r="Y2085" s="58"/>
      <c r="Z2085" s="58"/>
      <c r="AA2085" s="58"/>
      <c r="AB2085" s="58"/>
      <c r="AC2085" s="58"/>
      <c r="AD2085" s="58"/>
      <c r="AE2085" s="58"/>
      <c r="AF2085" s="58"/>
      <c r="AG2085" s="58"/>
      <c r="AH2085" s="58"/>
      <c r="AI2085" s="58"/>
      <c r="AJ2085" s="58"/>
      <c r="AM2085" s="127"/>
      <c r="AN2085" s="127"/>
    </row>
    <row r="2086" spans="1:40" s="66" customFormat="1" ht="29.25" hidden="1" customHeight="1" thickTop="1" thickBot="1">
      <c r="A2086" s="26"/>
      <c r="B2086" s="184"/>
      <c r="C2086" s="64"/>
      <c r="D2086" s="56"/>
      <c r="E2086" s="53" t="str">
        <f>+IF(J2086="","",SUBTOTAL(3,J$8:J2086))</f>
        <v/>
      </c>
      <c r="F2086" s="201"/>
      <c r="G2086" s="25"/>
      <c r="H2086" s="28">
        <v>10112</v>
      </c>
      <c r="I2086" s="65"/>
      <c r="J2086" s="25"/>
      <c r="K2086" s="26" t="str">
        <f t="shared" si="165"/>
        <v/>
      </c>
      <c r="L2086" s="169"/>
      <c r="M2086" s="25"/>
      <c r="N2086" s="38"/>
      <c r="P2086" s="63" t="str">
        <f t="shared" si="164"/>
        <v>.</v>
      </c>
      <c r="Q2086" s="63"/>
      <c r="R2086" s="63"/>
      <c r="S2086" s="6" t="str">
        <f t="shared" si="163"/>
        <v xml:space="preserve">فاتورة رقم 10112  </v>
      </c>
      <c r="T2086" s="6"/>
      <c r="U2086" s="283"/>
      <c r="V2086" s="283"/>
      <c r="W2086" s="164"/>
      <c r="X2086" s="99"/>
      <c r="Y2086" s="58"/>
      <c r="Z2086" s="58"/>
      <c r="AA2086" s="58"/>
      <c r="AB2086" s="58"/>
      <c r="AC2086" s="58"/>
      <c r="AD2086" s="58"/>
      <c r="AE2086" s="58"/>
      <c r="AF2086" s="58"/>
      <c r="AG2086" s="58"/>
      <c r="AH2086" s="58"/>
      <c r="AI2086" s="58"/>
      <c r="AJ2086" s="58"/>
      <c r="AM2086" s="127"/>
      <c r="AN2086" s="127"/>
    </row>
    <row r="2087" spans="1:40" s="66" customFormat="1" ht="29.25" hidden="1" customHeight="1" thickTop="1" thickBot="1">
      <c r="A2087" s="26"/>
      <c r="B2087" s="184"/>
      <c r="C2087" s="64"/>
      <c r="D2087" s="56"/>
      <c r="E2087" s="53" t="str">
        <f>+IF(J2087="","",SUBTOTAL(3,J$8:J2087))</f>
        <v/>
      </c>
      <c r="F2087" s="201"/>
      <c r="G2087" s="25"/>
      <c r="H2087" s="28">
        <v>10113</v>
      </c>
      <c r="I2087" s="65"/>
      <c r="J2087" s="25"/>
      <c r="K2087" s="26" t="str">
        <f t="shared" si="165"/>
        <v/>
      </c>
      <c r="L2087" s="169"/>
      <c r="M2087" s="25"/>
      <c r="N2087" s="38"/>
      <c r="P2087" s="63" t="str">
        <f t="shared" si="164"/>
        <v>.</v>
      </c>
      <c r="Q2087" s="63"/>
      <c r="R2087" s="63"/>
      <c r="S2087" s="6" t="str">
        <f t="shared" si="163"/>
        <v xml:space="preserve">فاتورة رقم 10113  </v>
      </c>
      <c r="T2087" s="6"/>
      <c r="U2087" s="283"/>
      <c r="V2087" s="283"/>
      <c r="W2087" s="164"/>
      <c r="X2087" s="99"/>
      <c r="Y2087" s="58"/>
      <c r="Z2087" s="58"/>
      <c r="AA2087" s="58"/>
      <c r="AB2087" s="58"/>
      <c r="AC2087" s="58"/>
      <c r="AD2087" s="58"/>
      <c r="AE2087" s="58"/>
      <c r="AF2087" s="58"/>
      <c r="AG2087" s="58"/>
      <c r="AH2087" s="58"/>
      <c r="AI2087" s="58"/>
      <c r="AJ2087" s="58"/>
      <c r="AM2087" s="127"/>
      <c r="AN2087" s="127"/>
    </row>
    <row r="2088" spans="1:40" s="66" customFormat="1" ht="29.25" hidden="1" customHeight="1" thickTop="1" thickBot="1">
      <c r="A2088" s="26"/>
      <c r="B2088" s="184"/>
      <c r="C2088" s="64"/>
      <c r="D2088" s="56"/>
      <c r="E2088" s="53" t="str">
        <f>+IF(J2088="","",SUBTOTAL(3,J$8:J2088))</f>
        <v/>
      </c>
      <c r="F2088" s="201"/>
      <c r="G2088" s="25"/>
      <c r="H2088" s="28">
        <v>10114</v>
      </c>
      <c r="I2088" s="65"/>
      <c r="J2088" s="25"/>
      <c r="K2088" s="26" t="str">
        <f t="shared" si="165"/>
        <v/>
      </c>
      <c r="L2088" s="169"/>
      <c r="M2088" s="25"/>
      <c r="N2088" s="38"/>
      <c r="P2088" s="63" t="str">
        <f t="shared" si="164"/>
        <v>.</v>
      </c>
      <c r="Q2088" s="63"/>
      <c r="R2088" s="63"/>
      <c r="S2088" s="6" t="str">
        <f t="shared" si="163"/>
        <v xml:space="preserve">فاتورة رقم 10114  </v>
      </c>
      <c r="T2088" s="6"/>
      <c r="U2088" s="283"/>
      <c r="V2088" s="283"/>
      <c r="W2088" s="164"/>
      <c r="X2088" s="99"/>
      <c r="Y2088" s="58"/>
      <c r="Z2088" s="58"/>
      <c r="AA2088" s="58"/>
      <c r="AB2088" s="58"/>
      <c r="AC2088" s="58"/>
      <c r="AD2088" s="58"/>
      <c r="AE2088" s="58"/>
      <c r="AF2088" s="58"/>
      <c r="AG2088" s="58"/>
      <c r="AH2088" s="58"/>
      <c r="AI2088" s="58"/>
      <c r="AJ2088" s="58"/>
      <c r="AM2088" s="127"/>
      <c r="AN2088" s="127"/>
    </row>
    <row r="2089" spans="1:40" s="66" customFormat="1" ht="29.25" hidden="1" customHeight="1" thickTop="1" thickBot="1">
      <c r="A2089" s="26"/>
      <c r="B2089" s="184"/>
      <c r="C2089" s="64"/>
      <c r="D2089" s="56"/>
      <c r="E2089" s="53" t="str">
        <f>+IF(J2089="","",SUBTOTAL(3,J$8:J2089))</f>
        <v/>
      </c>
      <c r="F2089" s="201"/>
      <c r="G2089" s="25"/>
      <c r="H2089" s="28">
        <v>10115</v>
      </c>
      <c r="I2089" s="65"/>
      <c r="J2089" s="25"/>
      <c r="K2089" s="26" t="str">
        <f t="shared" si="165"/>
        <v/>
      </c>
      <c r="L2089" s="169"/>
      <c r="M2089" s="25"/>
      <c r="N2089" s="38"/>
      <c r="P2089" s="63" t="str">
        <f t="shared" si="164"/>
        <v>.</v>
      </c>
      <c r="Q2089" s="63"/>
      <c r="R2089" s="63"/>
      <c r="S2089" s="6" t="str">
        <f t="shared" si="163"/>
        <v xml:space="preserve">فاتورة رقم 10115  </v>
      </c>
      <c r="T2089" s="6"/>
      <c r="U2089" s="283"/>
      <c r="V2089" s="283"/>
      <c r="W2089" s="164"/>
      <c r="X2089" s="99"/>
      <c r="Y2089" s="58"/>
      <c r="Z2089" s="58"/>
      <c r="AA2089" s="58"/>
      <c r="AB2089" s="58"/>
      <c r="AC2089" s="58"/>
      <c r="AD2089" s="58"/>
      <c r="AE2089" s="58"/>
      <c r="AF2089" s="58"/>
      <c r="AG2089" s="58"/>
      <c r="AH2089" s="58"/>
      <c r="AI2089" s="58"/>
      <c r="AJ2089" s="58"/>
      <c r="AM2089" s="127"/>
      <c r="AN2089" s="127"/>
    </row>
    <row r="2090" spans="1:40" s="66" customFormat="1" ht="29.25" hidden="1" customHeight="1" thickTop="1" thickBot="1">
      <c r="A2090" s="26"/>
      <c r="B2090" s="184"/>
      <c r="C2090" s="64"/>
      <c r="D2090" s="56"/>
      <c r="E2090" s="53" t="str">
        <f>+IF(J2090="","",SUBTOTAL(3,J$8:J2090))</f>
        <v/>
      </c>
      <c r="F2090" s="201"/>
      <c r="G2090" s="25"/>
      <c r="H2090" s="28">
        <v>10116</v>
      </c>
      <c r="I2090" s="65"/>
      <c r="J2090" s="25"/>
      <c r="K2090" s="26" t="str">
        <f t="shared" si="165"/>
        <v/>
      </c>
      <c r="L2090" s="169"/>
      <c r="M2090" s="25"/>
      <c r="N2090" s="38"/>
      <c r="P2090" s="63" t="str">
        <f t="shared" si="164"/>
        <v>.</v>
      </c>
      <c r="Q2090" s="63"/>
      <c r="R2090" s="63"/>
      <c r="S2090" s="6" t="str">
        <f t="shared" si="163"/>
        <v xml:space="preserve">فاتورة رقم 10116  </v>
      </c>
      <c r="T2090" s="6"/>
      <c r="U2090" s="283"/>
      <c r="V2090" s="283"/>
      <c r="W2090" s="164"/>
      <c r="X2090" s="99"/>
      <c r="Y2090" s="58"/>
      <c r="Z2090" s="58"/>
      <c r="AA2090" s="58"/>
      <c r="AB2090" s="58"/>
      <c r="AC2090" s="58"/>
      <c r="AD2090" s="58"/>
      <c r="AE2090" s="58"/>
      <c r="AF2090" s="58"/>
      <c r="AG2090" s="58"/>
      <c r="AH2090" s="58"/>
      <c r="AI2090" s="58"/>
      <c r="AJ2090" s="58"/>
      <c r="AM2090" s="127"/>
      <c r="AN2090" s="127"/>
    </row>
    <row r="2091" spans="1:40" s="66" customFormat="1" ht="29.25" hidden="1" customHeight="1" thickTop="1" thickBot="1">
      <c r="A2091" s="26"/>
      <c r="B2091" s="184"/>
      <c r="C2091" s="64"/>
      <c r="D2091" s="56"/>
      <c r="E2091" s="53" t="str">
        <f>+IF(J2091="","",SUBTOTAL(3,J$8:J2091))</f>
        <v/>
      </c>
      <c r="F2091" s="201"/>
      <c r="G2091" s="25"/>
      <c r="H2091" s="28">
        <v>10117</v>
      </c>
      <c r="I2091" s="65"/>
      <c r="J2091" s="25"/>
      <c r="K2091" s="26" t="str">
        <f t="shared" si="165"/>
        <v/>
      </c>
      <c r="L2091" s="169"/>
      <c r="M2091" s="25"/>
      <c r="N2091" s="38"/>
      <c r="P2091" s="63" t="str">
        <f t="shared" si="164"/>
        <v>.</v>
      </c>
      <c r="Q2091" s="63"/>
      <c r="R2091" s="63"/>
      <c r="S2091" s="6" t="str">
        <f t="shared" si="163"/>
        <v xml:space="preserve">فاتورة رقم 10117  </v>
      </c>
      <c r="T2091" s="6"/>
      <c r="U2091" s="283"/>
      <c r="V2091" s="283"/>
      <c r="W2091" s="164"/>
      <c r="X2091" s="99"/>
      <c r="Y2091" s="58"/>
      <c r="Z2091" s="58"/>
      <c r="AA2091" s="58"/>
      <c r="AB2091" s="58"/>
      <c r="AC2091" s="58"/>
      <c r="AD2091" s="58"/>
      <c r="AE2091" s="58"/>
      <c r="AF2091" s="58"/>
      <c r="AG2091" s="58"/>
      <c r="AH2091" s="58"/>
      <c r="AI2091" s="58"/>
      <c r="AJ2091" s="58"/>
      <c r="AM2091" s="127"/>
      <c r="AN2091" s="127"/>
    </row>
    <row r="2092" spans="1:40" s="66" customFormat="1" ht="29.25" hidden="1" customHeight="1" thickTop="1" thickBot="1">
      <c r="A2092" s="26"/>
      <c r="B2092" s="184"/>
      <c r="C2092" s="64"/>
      <c r="D2092" s="56"/>
      <c r="E2092" s="53" t="str">
        <f>+IF(J2092="","",SUBTOTAL(3,J$8:J2092))</f>
        <v/>
      </c>
      <c r="F2092" s="201"/>
      <c r="G2092" s="25"/>
      <c r="H2092" s="28">
        <v>10118</v>
      </c>
      <c r="I2092" s="65"/>
      <c r="J2092" s="25"/>
      <c r="K2092" s="26" t="str">
        <f t="shared" si="165"/>
        <v/>
      </c>
      <c r="L2092" s="169"/>
      <c r="M2092" s="25"/>
      <c r="N2092" s="38"/>
      <c r="P2092" s="63" t="str">
        <f t="shared" si="164"/>
        <v>.</v>
      </c>
      <c r="Q2092" s="63"/>
      <c r="R2092" s="63"/>
      <c r="S2092" s="6" t="str">
        <f t="shared" si="163"/>
        <v xml:space="preserve">فاتورة رقم 10118  </v>
      </c>
      <c r="T2092" s="6"/>
      <c r="U2092" s="283"/>
      <c r="V2092" s="283"/>
      <c r="W2092" s="164"/>
      <c r="X2092" s="99"/>
      <c r="Y2092" s="58"/>
      <c r="Z2092" s="58"/>
      <c r="AA2092" s="58"/>
      <c r="AB2092" s="58"/>
      <c r="AC2092" s="58"/>
      <c r="AD2092" s="58"/>
      <c r="AE2092" s="58"/>
      <c r="AF2092" s="58"/>
      <c r="AG2092" s="58"/>
      <c r="AH2092" s="58"/>
      <c r="AI2092" s="58"/>
      <c r="AJ2092" s="58"/>
      <c r="AM2092" s="127"/>
      <c r="AN2092" s="127"/>
    </row>
    <row r="2093" spans="1:40" s="66" customFormat="1" ht="29.25" hidden="1" customHeight="1" thickTop="1" thickBot="1">
      <c r="A2093" s="26"/>
      <c r="B2093" s="184"/>
      <c r="C2093" s="64"/>
      <c r="D2093" s="56"/>
      <c r="E2093" s="53" t="str">
        <f>+IF(J2093="","",SUBTOTAL(3,J$8:J2093))</f>
        <v/>
      </c>
      <c r="F2093" s="201"/>
      <c r="G2093" s="25"/>
      <c r="H2093" s="28">
        <v>10119</v>
      </c>
      <c r="I2093" s="65"/>
      <c r="J2093" s="25"/>
      <c r="K2093" s="26" t="str">
        <f t="shared" si="165"/>
        <v/>
      </c>
      <c r="L2093" s="169"/>
      <c r="M2093" s="25"/>
      <c r="N2093" s="38"/>
      <c r="P2093" s="63" t="str">
        <f t="shared" si="164"/>
        <v>.</v>
      </c>
      <c r="Q2093" s="63"/>
      <c r="R2093" s="63"/>
      <c r="S2093" s="6" t="str">
        <f t="shared" si="163"/>
        <v xml:space="preserve">فاتورة رقم 10119  </v>
      </c>
      <c r="T2093" s="6"/>
      <c r="U2093" s="283"/>
      <c r="V2093" s="283"/>
      <c r="W2093" s="164"/>
      <c r="X2093" s="99"/>
      <c r="Y2093" s="58"/>
      <c r="Z2093" s="58"/>
      <c r="AA2093" s="58"/>
      <c r="AB2093" s="58"/>
      <c r="AC2093" s="58"/>
      <c r="AD2093" s="58"/>
      <c r="AE2093" s="58"/>
      <c r="AF2093" s="58"/>
      <c r="AG2093" s="58"/>
      <c r="AH2093" s="58"/>
      <c r="AI2093" s="58"/>
      <c r="AJ2093" s="58"/>
      <c r="AM2093" s="127"/>
      <c r="AN2093" s="127"/>
    </row>
    <row r="2094" spans="1:40" s="66" customFormat="1" ht="29.25" hidden="1" customHeight="1" thickTop="1" thickBot="1">
      <c r="A2094" s="26"/>
      <c r="B2094" s="184"/>
      <c r="C2094" s="64"/>
      <c r="D2094" s="56"/>
      <c r="E2094" s="53" t="str">
        <f>+IF(J2094="","",SUBTOTAL(3,J$8:J2094))</f>
        <v/>
      </c>
      <c r="F2094" s="201"/>
      <c r="G2094" s="25"/>
      <c r="H2094" s="28">
        <v>10120</v>
      </c>
      <c r="I2094" s="65"/>
      <c r="J2094" s="25"/>
      <c r="K2094" s="26" t="str">
        <f t="shared" si="165"/>
        <v/>
      </c>
      <c r="L2094" s="169"/>
      <c r="M2094" s="25"/>
      <c r="N2094" s="38"/>
      <c r="P2094" s="63" t="str">
        <f t="shared" si="164"/>
        <v>.</v>
      </c>
      <c r="Q2094" s="63"/>
      <c r="R2094" s="63"/>
      <c r="S2094" s="6" t="str">
        <f t="shared" si="163"/>
        <v xml:space="preserve">فاتورة رقم 10120  </v>
      </c>
      <c r="T2094" s="6"/>
      <c r="U2094" s="283"/>
      <c r="V2094" s="283"/>
      <c r="W2094" s="164"/>
      <c r="X2094" s="99"/>
      <c r="Y2094" s="58"/>
      <c r="Z2094" s="58"/>
      <c r="AA2094" s="58"/>
      <c r="AB2094" s="58"/>
      <c r="AC2094" s="58"/>
      <c r="AD2094" s="58"/>
      <c r="AE2094" s="58"/>
      <c r="AF2094" s="58"/>
      <c r="AG2094" s="58"/>
      <c r="AH2094" s="58"/>
      <c r="AI2094" s="58"/>
      <c r="AJ2094" s="58"/>
      <c r="AM2094" s="127"/>
      <c r="AN2094" s="127"/>
    </row>
    <row r="2095" spans="1:40" s="66" customFormat="1" ht="29.25" hidden="1" customHeight="1" thickTop="1" thickBot="1">
      <c r="A2095" s="26"/>
      <c r="B2095" s="184"/>
      <c r="C2095" s="64"/>
      <c r="D2095" s="56"/>
      <c r="E2095" s="53" t="str">
        <f>+IF(J2095="","",SUBTOTAL(3,J$8:J2095))</f>
        <v/>
      </c>
      <c r="F2095" s="201"/>
      <c r="G2095" s="25"/>
      <c r="H2095" s="28">
        <v>10121</v>
      </c>
      <c r="I2095" s="65"/>
      <c r="J2095" s="25"/>
      <c r="K2095" s="26" t="str">
        <f t="shared" si="165"/>
        <v/>
      </c>
      <c r="L2095" s="169"/>
      <c r="M2095" s="25"/>
      <c r="N2095" s="38"/>
      <c r="P2095" s="63" t="str">
        <f t="shared" si="164"/>
        <v>.</v>
      </c>
      <c r="Q2095" s="63"/>
      <c r="R2095" s="63"/>
      <c r="S2095" s="6" t="str">
        <f t="shared" si="163"/>
        <v xml:space="preserve">فاتورة رقم 10121  </v>
      </c>
      <c r="T2095" s="6"/>
      <c r="U2095" s="283"/>
      <c r="V2095" s="283"/>
      <c r="W2095" s="164"/>
      <c r="X2095" s="99"/>
      <c r="Y2095" s="58"/>
      <c r="Z2095" s="58"/>
      <c r="AA2095" s="58"/>
      <c r="AB2095" s="58"/>
      <c r="AC2095" s="58"/>
      <c r="AD2095" s="58"/>
      <c r="AE2095" s="58"/>
      <c r="AF2095" s="58"/>
      <c r="AG2095" s="58"/>
      <c r="AH2095" s="58"/>
      <c r="AI2095" s="58"/>
      <c r="AJ2095" s="58"/>
      <c r="AM2095" s="127"/>
      <c r="AN2095" s="127"/>
    </row>
    <row r="2096" spans="1:40" s="66" customFormat="1" ht="29.25" hidden="1" customHeight="1" thickTop="1" thickBot="1">
      <c r="A2096" s="26"/>
      <c r="B2096" s="184"/>
      <c r="C2096" s="64"/>
      <c r="D2096" s="56"/>
      <c r="E2096" s="53" t="str">
        <f>+IF(J2096="","",SUBTOTAL(3,J$8:J2096))</f>
        <v/>
      </c>
      <c r="F2096" s="201"/>
      <c r="G2096" s="25"/>
      <c r="H2096" s="28">
        <v>10122</v>
      </c>
      <c r="I2096" s="65"/>
      <c r="J2096" s="25"/>
      <c r="K2096" s="26" t="str">
        <f t="shared" si="165"/>
        <v/>
      </c>
      <c r="L2096" s="169"/>
      <c r="M2096" s="25"/>
      <c r="N2096" s="38"/>
      <c r="P2096" s="63" t="str">
        <f t="shared" si="164"/>
        <v>.</v>
      </c>
      <c r="Q2096" s="63"/>
      <c r="R2096" s="63"/>
      <c r="S2096" s="6" t="str">
        <f t="shared" si="163"/>
        <v xml:space="preserve">فاتورة رقم 10122  </v>
      </c>
      <c r="T2096" s="6"/>
      <c r="U2096" s="283"/>
      <c r="V2096" s="283"/>
      <c r="W2096" s="164"/>
      <c r="X2096" s="99"/>
      <c r="Y2096" s="58"/>
      <c r="Z2096" s="58"/>
      <c r="AA2096" s="58"/>
      <c r="AB2096" s="58"/>
      <c r="AC2096" s="58"/>
      <c r="AD2096" s="58"/>
      <c r="AE2096" s="58"/>
      <c r="AF2096" s="58"/>
      <c r="AG2096" s="58"/>
      <c r="AH2096" s="58"/>
      <c r="AI2096" s="58"/>
      <c r="AJ2096" s="58"/>
      <c r="AM2096" s="127"/>
      <c r="AN2096" s="127"/>
    </row>
    <row r="2097" spans="1:40" s="66" customFormat="1" ht="29.25" hidden="1" customHeight="1" thickTop="1" thickBot="1">
      <c r="A2097" s="26"/>
      <c r="B2097" s="184"/>
      <c r="C2097" s="64"/>
      <c r="D2097" s="56"/>
      <c r="E2097" s="53" t="str">
        <f>+IF(J2097="","",SUBTOTAL(3,J$8:J2097))</f>
        <v/>
      </c>
      <c r="F2097" s="201"/>
      <c r="G2097" s="25"/>
      <c r="H2097" s="28">
        <v>10123</v>
      </c>
      <c r="I2097" s="65"/>
      <c r="J2097" s="25"/>
      <c r="K2097" s="26" t="str">
        <f t="shared" si="165"/>
        <v/>
      </c>
      <c r="L2097" s="169"/>
      <c r="M2097" s="25"/>
      <c r="N2097" s="38"/>
      <c r="P2097" s="63" t="str">
        <f t="shared" si="164"/>
        <v>.</v>
      </c>
      <c r="Q2097" s="63"/>
      <c r="R2097" s="63"/>
      <c r="S2097" s="6" t="str">
        <f t="shared" si="163"/>
        <v xml:space="preserve">فاتورة رقم 10123  </v>
      </c>
      <c r="T2097" s="6"/>
      <c r="U2097" s="283"/>
      <c r="V2097" s="283"/>
      <c r="W2097" s="164"/>
      <c r="X2097" s="99"/>
      <c r="Y2097" s="58"/>
      <c r="Z2097" s="58"/>
      <c r="AA2097" s="58"/>
      <c r="AB2097" s="58"/>
      <c r="AC2097" s="58"/>
      <c r="AD2097" s="58"/>
      <c r="AE2097" s="58"/>
      <c r="AF2097" s="58"/>
      <c r="AG2097" s="58"/>
      <c r="AH2097" s="58"/>
      <c r="AI2097" s="58"/>
      <c r="AJ2097" s="58"/>
      <c r="AM2097" s="127"/>
      <c r="AN2097" s="127"/>
    </row>
    <row r="2098" spans="1:40" s="66" customFormat="1" ht="29.25" hidden="1" customHeight="1" thickTop="1" thickBot="1">
      <c r="A2098" s="26"/>
      <c r="B2098" s="184"/>
      <c r="C2098" s="64"/>
      <c r="D2098" s="56"/>
      <c r="E2098" s="53" t="str">
        <f>+IF(J2098="","",SUBTOTAL(3,J$8:J2098))</f>
        <v/>
      </c>
      <c r="F2098" s="201"/>
      <c r="G2098" s="25"/>
      <c r="H2098" s="28">
        <v>10124</v>
      </c>
      <c r="I2098" s="65"/>
      <c r="J2098" s="25"/>
      <c r="K2098" s="26" t="str">
        <f t="shared" si="165"/>
        <v/>
      </c>
      <c r="L2098" s="169"/>
      <c r="M2098" s="25"/>
      <c r="N2098" s="38"/>
      <c r="P2098" s="63" t="str">
        <f t="shared" si="164"/>
        <v>.</v>
      </c>
      <c r="Q2098" s="63"/>
      <c r="R2098" s="63"/>
      <c r="S2098" s="6" t="str">
        <f t="shared" si="163"/>
        <v xml:space="preserve">فاتورة رقم 10124  </v>
      </c>
      <c r="T2098" s="6"/>
      <c r="U2098" s="283"/>
      <c r="V2098" s="283"/>
      <c r="W2098" s="164"/>
      <c r="X2098" s="99"/>
      <c r="Y2098" s="58"/>
      <c r="Z2098" s="58"/>
      <c r="AA2098" s="58"/>
      <c r="AB2098" s="58"/>
      <c r="AC2098" s="58"/>
      <c r="AD2098" s="58"/>
      <c r="AE2098" s="58"/>
      <c r="AF2098" s="58"/>
      <c r="AG2098" s="58"/>
      <c r="AH2098" s="58"/>
      <c r="AI2098" s="58"/>
      <c r="AJ2098" s="58"/>
      <c r="AM2098" s="127"/>
      <c r="AN2098" s="127"/>
    </row>
    <row r="2099" spans="1:40" s="66" customFormat="1" ht="29.25" hidden="1" customHeight="1" thickTop="1" thickBot="1">
      <c r="A2099" s="26"/>
      <c r="B2099" s="184"/>
      <c r="C2099" s="64"/>
      <c r="D2099" s="56"/>
      <c r="E2099" s="53" t="str">
        <f>+IF(J2099="","",SUBTOTAL(3,J$8:J2099))</f>
        <v/>
      </c>
      <c r="F2099" s="201"/>
      <c r="G2099" s="25"/>
      <c r="H2099" s="28">
        <v>10125</v>
      </c>
      <c r="I2099" s="65"/>
      <c r="J2099" s="25"/>
      <c r="K2099" s="26" t="str">
        <f t="shared" si="165"/>
        <v/>
      </c>
      <c r="L2099" s="169"/>
      <c r="M2099" s="25"/>
      <c r="N2099" s="38"/>
      <c r="P2099" s="63" t="str">
        <f t="shared" si="164"/>
        <v>.</v>
      </c>
      <c r="Q2099" s="63"/>
      <c r="R2099" s="63"/>
      <c r="S2099" s="6" t="str">
        <f t="shared" si="163"/>
        <v xml:space="preserve">فاتورة رقم 10125  </v>
      </c>
      <c r="T2099" s="6"/>
      <c r="U2099" s="283"/>
      <c r="V2099" s="283"/>
      <c r="W2099" s="164"/>
      <c r="X2099" s="99"/>
      <c r="Y2099" s="58"/>
      <c r="Z2099" s="58"/>
      <c r="AA2099" s="58"/>
      <c r="AB2099" s="58"/>
      <c r="AC2099" s="58"/>
      <c r="AD2099" s="58"/>
      <c r="AE2099" s="58"/>
      <c r="AF2099" s="58"/>
      <c r="AG2099" s="58"/>
      <c r="AH2099" s="58"/>
      <c r="AI2099" s="58"/>
      <c r="AJ2099" s="58"/>
      <c r="AM2099" s="127"/>
      <c r="AN2099" s="127"/>
    </row>
    <row r="2100" spans="1:40" s="66" customFormat="1" ht="29.25" hidden="1" customHeight="1" thickTop="1" thickBot="1">
      <c r="A2100" s="26"/>
      <c r="B2100" s="184"/>
      <c r="C2100" s="64"/>
      <c r="D2100" s="56"/>
      <c r="E2100" s="53" t="str">
        <f>+IF(J2100="","",SUBTOTAL(3,J$8:J2100))</f>
        <v/>
      </c>
      <c r="F2100" s="201"/>
      <c r="G2100" s="25"/>
      <c r="H2100" s="28">
        <v>10126</v>
      </c>
      <c r="I2100" s="65"/>
      <c r="J2100" s="25"/>
      <c r="K2100" s="26" t="str">
        <f t="shared" si="165"/>
        <v/>
      </c>
      <c r="L2100" s="169"/>
      <c r="M2100" s="25"/>
      <c r="N2100" s="38"/>
      <c r="P2100" s="63" t="str">
        <f t="shared" si="164"/>
        <v>.</v>
      </c>
      <c r="Q2100" s="63"/>
      <c r="R2100" s="63"/>
      <c r="S2100" s="6" t="str">
        <f t="shared" si="163"/>
        <v xml:space="preserve">فاتورة رقم 10126  </v>
      </c>
      <c r="T2100" s="6"/>
      <c r="U2100" s="283"/>
      <c r="V2100" s="283"/>
      <c r="W2100" s="164"/>
      <c r="X2100" s="99"/>
      <c r="Y2100" s="58"/>
      <c r="Z2100" s="58"/>
      <c r="AA2100" s="58"/>
      <c r="AB2100" s="58"/>
      <c r="AC2100" s="58"/>
      <c r="AD2100" s="58"/>
      <c r="AE2100" s="58"/>
      <c r="AF2100" s="58"/>
      <c r="AG2100" s="58"/>
      <c r="AH2100" s="58"/>
      <c r="AI2100" s="58"/>
      <c r="AJ2100" s="58"/>
      <c r="AM2100" s="127"/>
      <c r="AN2100" s="127"/>
    </row>
    <row r="2101" spans="1:40" s="66" customFormat="1" ht="29.25" hidden="1" customHeight="1" thickTop="1" thickBot="1">
      <c r="A2101" s="26"/>
      <c r="B2101" s="184"/>
      <c r="C2101" s="64"/>
      <c r="D2101" s="56"/>
      <c r="E2101" s="53" t="str">
        <f>+IF(J2101="","",SUBTOTAL(3,J$8:J2101))</f>
        <v/>
      </c>
      <c r="F2101" s="201"/>
      <c r="G2101" s="25"/>
      <c r="H2101" s="28">
        <v>10127</v>
      </c>
      <c r="I2101" s="65"/>
      <c r="J2101" s="25"/>
      <c r="K2101" s="26" t="str">
        <f t="shared" si="165"/>
        <v/>
      </c>
      <c r="L2101" s="169"/>
      <c r="M2101" s="25"/>
      <c r="N2101" s="38"/>
      <c r="P2101" s="63" t="str">
        <f t="shared" si="164"/>
        <v>.</v>
      </c>
      <c r="Q2101" s="63"/>
      <c r="R2101" s="63"/>
      <c r="S2101" s="6" t="str">
        <f t="shared" si="163"/>
        <v xml:space="preserve">فاتورة رقم 10127  </v>
      </c>
      <c r="T2101" s="6"/>
      <c r="U2101" s="283"/>
      <c r="V2101" s="283"/>
      <c r="W2101" s="164"/>
      <c r="X2101" s="99"/>
      <c r="Y2101" s="58"/>
      <c r="Z2101" s="58"/>
      <c r="AA2101" s="58"/>
      <c r="AB2101" s="58"/>
      <c r="AC2101" s="58"/>
      <c r="AD2101" s="58"/>
      <c r="AE2101" s="58"/>
      <c r="AF2101" s="58"/>
      <c r="AG2101" s="58"/>
      <c r="AH2101" s="58"/>
      <c r="AI2101" s="58"/>
      <c r="AJ2101" s="58"/>
      <c r="AM2101" s="127"/>
      <c r="AN2101" s="127"/>
    </row>
    <row r="2102" spans="1:40" s="66" customFormat="1" ht="29.25" hidden="1" customHeight="1" thickTop="1" thickBot="1">
      <c r="A2102" s="26"/>
      <c r="B2102" s="184"/>
      <c r="C2102" s="64"/>
      <c r="D2102" s="56"/>
      <c r="E2102" s="53" t="str">
        <f>+IF(J2102="","",SUBTOTAL(3,J$8:J2102))</f>
        <v/>
      </c>
      <c r="F2102" s="201"/>
      <c r="G2102" s="25"/>
      <c r="H2102" s="28">
        <v>10128</v>
      </c>
      <c r="I2102" s="65"/>
      <c r="J2102" s="25"/>
      <c r="K2102" s="26" t="str">
        <f t="shared" si="165"/>
        <v/>
      </c>
      <c r="L2102" s="169"/>
      <c r="M2102" s="25"/>
      <c r="N2102" s="38"/>
      <c r="P2102" s="63" t="str">
        <f t="shared" si="164"/>
        <v>.</v>
      </c>
      <c r="Q2102" s="63"/>
      <c r="R2102" s="63"/>
      <c r="S2102" s="6" t="str">
        <f t="shared" si="163"/>
        <v xml:space="preserve">فاتورة رقم 10128  </v>
      </c>
      <c r="T2102" s="6"/>
      <c r="U2102" s="283"/>
      <c r="V2102" s="283"/>
      <c r="W2102" s="164"/>
      <c r="X2102" s="99"/>
      <c r="Y2102" s="58"/>
      <c r="Z2102" s="58"/>
      <c r="AA2102" s="58"/>
      <c r="AB2102" s="58"/>
      <c r="AC2102" s="58"/>
      <c r="AD2102" s="58"/>
      <c r="AE2102" s="58"/>
      <c r="AF2102" s="58"/>
      <c r="AG2102" s="58"/>
      <c r="AH2102" s="58"/>
      <c r="AI2102" s="58"/>
      <c r="AJ2102" s="58"/>
      <c r="AM2102" s="127"/>
      <c r="AN2102" s="127"/>
    </row>
    <row r="2103" spans="1:40" s="66" customFormat="1" ht="29.25" hidden="1" customHeight="1" thickTop="1" thickBot="1">
      <c r="A2103" s="26"/>
      <c r="B2103" s="184"/>
      <c r="C2103" s="64"/>
      <c r="D2103" s="56"/>
      <c r="E2103" s="53" t="str">
        <f>+IF(J2103="","",SUBTOTAL(3,J$8:J2103))</f>
        <v/>
      </c>
      <c r="F2103" s="201"/>
      <c r="G2103" s="25"/>
      <c r="H2103" s="28">
        <v>10129</v>
      </c>
      <c r="I2103" s="65"/>
      <c r="J2103" s="25"/>
      <c r="K2103" s="26" t="str">
        <f t="shared" si="165"/>
        <v/>
      </c>
      <c r="L2103" s="169"/>
      <c r="M2103" s="25"/>
      <c r="N2103" s="38"/>
      <c r="P2103" s="63" t="str">
        <f t="shared" si="164"/>
        <v>.</v>
      </c>
      <c r="Q2103" s="63"/>
      <c r="R2103" s="63"/>
      <c r="S2103" s="6" t="str">
        <f t="shared" si="163"/>
        <v xml:space="preserve">فاتورة رقم 10129  </v>
      </c>
      <c r="T2103" s="6"/>
      <c r="U2103" s="283"/>
      <c r="V2103" s="283"/>
      <c r="W2103" s="164"/>
      <c r="X2103" s="99"/>
      <c r="Y2103" s="58"/>
      <c r="Z2103" s="58"/>
      <c r="AA2103" s="58"/>
      <c r="AB2103" s="58"/>
      <c r="AC2103" s="58"/>
      <c r="AD2103" s="58"/>
      <c r="AE2103" s="58"/>
      <c r="AF2103" s="58"/>
      <c r="AG2103" s="58"/>
      <c r="AH2103" s="58"/>
      <c r="AI2103" s="58"/>
      <c r="AJ2103" s="58"/>
      <c r="AM2103" s="127"/>
      <c r="AN2103" s="127"/>
    </row>
    <row r="2104" spans="1:40" s="66" customFormat="1" ht="29.25" hidden="1" customHeight="1" thickTop="1" thickBot="1">
      <c r="A2104" s="26"/>
      <c r="B2104" s="184"/>
      <c r="C2104" s="64"/>
      <c r="D2104" s="56"/>
      <c r="E2104" s="53" t="str">
        <f>+IF(J2104="","",SUBTOTAL(3,J$8:J2104))</f>
        <v/>
      </c>
      <c r="F2104" s="201"/>
      <c r="G2104" s="25"/>
      <c r="H2104" s="28">
        <v>10130</v>
      </c>
      <c r="I2104" s="65"/>
      <c r="J2104" s="25"/>
      <c r="K2104" s="26" t="str">
        <f t="shared" si="165"/>
        <v/>
      </c>
      <c r="L2104" s="169"/>
      <c r="M2104" s="25"/>
      <c r="N2104" s="38"/>
      <c r="P2104" s="63" t="str">
        <f t="shared" si="164"/>
        <v>.</v>
      </c>
      <c r="Q2104" s="63"/>
      <c r="R2104" s="63"/>
      <c r="S2104" s="6" t="str">
        <f t="shared" si="163"/>
        <v xml:space="preserve">فاتورة رقم 10130  </v>
      </c>
      <c r="T2104" s="6"/>
      <c r="U2104" s="283"/>
      <c r="V2104" s="283"/>
      <c r="W2104" s="164"/>
      <c r="X2104" s="99"/>
      <c r="Y2104" s="58"/>
      <c r="Z2104" s="58"/>
      <c r="AA2104" s="58"/>
      <c r="AB2104" s="58"/>
      <c r="AC2104" s="58"/>
      <c r="AD2104" s="58"/>
      <c r="AE2104" s="58"/>
      <c r="AF2104" s="58"/>
      <c r="AG2104" s="58"/>
      <c r="AH2104" s="58"/>
      <c r="AI2104" s="58"/>
      <c r="AJ2104" s="58"/>
      <c r="AM2104" s="127"/>
      <c r="AN2104" s="127"/>
    </row>
    <row r="2105" spans="1:40" s="66" customFormat="1" ht="29.25" hidden="1" customHeight="1" thickTop="1" thickBot="1">
      <c r="A2105" s="26"/>
      <c r="B2105" s="184"/>
      <c r="C2105" s="64"/>
      <c r="D2105" s="56"/>
      <c r="E2105" s="53" t="str">
        <f>+IF(J2105="","",SUBTOTAL(3,J$8:J2105))</f>
        <v/>
      </c>
      <c r="F2105" s="201"/>
      <c r="G2105" s="25"/>
      <c r="H2105" s="28">
        <v>10131</v>
      </c>
      <c r="I2105" s="65"/>
      <c r="J2105" s="25"/>
      <c r="K2105" s="26" t="str">
        <f t="shared" si="165"/>
        <v/>
      </c>
      <c r="L2105" s="169"/>
      <c r="M2105" s="25"/>
      <c r="N2105" s="38"/>
      <c r="P2105" s="63" t="str">
        <f t="shared" si="164"/>
        <v>.</v>
      </c>
      <c r="Q2105" s="63"/>
      <c r="R2105" s="63"/>
      <c r="S2105" s="6" t="str">
        <f t="shared" si="163"/>
        <v xml:space="preserve">فاتورة رقم 10131  </v>
      </c>
      <c r="T2105" s="6"/>
      <c r="U2105" s="283"/>
      <c r="V2105" s="283"/>
      <c r="W2105" s="164"/>
      <c r="X2105" s="99"/>
      <c r="Y2105" s="58"/>
      <c r="Z2105" s="58"/>
      <c r="AA2105" s="58"/>
      <c r="AB2105" s="58"/>
      <c r="AC2105" s="58"/>
      <c r="AD2105" s="58"/>
      <c r="AE2105" s="58"/>
      <c r="AF2105" s="58"/>
      <c r="AG2105" s="58"/>
      <c r="AH2105" s="58"/>
      <c r="AI2105" s="58"/>
      <c r="AJ2105" s="58"/>
      <c r="AM2105" s="127"/>
      <c r="AN2105" s="127"/>
    </row>
    <row r="2106" spans="1:40" s="66" customFormat="1" ht="29.25" hidden="1" customHeight="1" thickTop="1" thickBot="1">
      <c r="A2106" s="26"/>
      <c r="B2106" s="184"/>
      <c r="C2106" s="64"/>
      <c r="D2106" s="56"/>
      <c r="E2106" s="53" t="str">
        <f>+IF(J2106="","",SUBTOTAL(3,J$8:J2106))</f>
        <v/>
      </c>
      <c r="F2106" s="201"/>
      <c r="G2106" s="25"/>
      <c r="H2106" s="28">
        <v>10132</v>
      </c>
      <c r="I2106" s="65"/>
      <c r="J2106" s="25"/>
      <c r="K2106" s="26" t="str">
        <f t="shared" si="165"/>
        <v/>
      </c>
      <c r="L2106" s="169"/>
      <c r="M2106" s="25"/>
      <c r="N2106" s="38"/>
      <c r="P2106" s="63" t="str">
        <f t="shared" si="164"/>
        <v>.</v>
      </c>
      <c r="Q2106" s="63"/>
      <c r="R2106" s="63"/>
      <c r="S2106" s="6" t="str">
        <f t="shared" si="163"/>
        <v xml:space="preserve">فاتورة رقم 10132  </v>
      </c>
      <c r="T2106" s="6"/>
      <c r="U2106" s="283"/>
      <c r="V2106" s="283"/>
      <c r="W2106" s="164"/>
      <c r="X2106" s="99"/>
      <c r="Y2106" s="58"/>
      <c r="Z2106" s="58"/>
      <c r="AA2106" s="58"/>
      <c r="AB2106" s="58"/>
      <c r="AC2106" s="58"/>
      <c r="AD2106" s="58"/>
      <c r="AE2106" s="58"/>
      <c r="AF2106" s="58"/>
      <c r="AG2106" s="58"/>
      <c r="AH2106" s="58"/>
      <c r="AI2106" s="58"/>
      <c r="AJ2106" s="58"/>
      <c r="AM2106" s="127"/>
      <c r="AN2106" s="127"/>
    </row>
    <row r="2107" spans="1:40" s="66" customFormat="1" ht="29.25" hidden="1" customHeight="1" thickTop="1" thickBot="1">
      <c r="A2107" s="26"/>
      <c r="B2107" s="184"/>
      <c r="C2107" s="64"/>
      <c r="D2107" s="56"/>
      <c r="E2107" s="53" t="str">
        <f>+IF(J2107="","",SUBTOTAL(3,J$8:J2107))</f>
        <v/>
      </c>
      <c r="F2107" s="201"/>
      <c r="G2107" s="25"/>
      <c r="H2107" s="28">
        <v>10133</v>
      </c>
      <c r="I2107" s="65"/>
      <c r="J2107" s="25"/>
      <c r="K2107" s="26" t="str">
        <f t="shared" si="165"/>
        <v/>
      </c>
      <c r="L2107" s="169"/>
      <c r="M2107" s="25"/>
      <c r="N2107" s="38"/>
      <c r="P2107" s="63" t="str">
        <f t="shared" si="164"/>
        <v>.</v>
      </c>
      <c r="Q2107" s="63"/>
      <c r="R2107" s="63"/>
      <c r="S2107" s="6" t="str">
        <f t="shared" si="163"/>
        <v xml:space="preserve">فاتورة رقم 10133  </v>
      </c>
      <c r="T2107" s="6"/>
      <c r="U2107" s="283"/>
      <c r="V2107" s="283"/>
      <c r="W2107" s="164"/>
      <c r="X2107" s="99"/>
      <c r="Y2107" s="58"/>
      <c r="Z2107" s="58"/>
      <c r="AA2107" s="58"/>
      <c r="AB2107" s="58"/>
      <c r="AC2107" s="58"/>
      <c r="AD2107" s="58"/>
      <c r="AE2107" s="58"/>
      <c r="AF2107" s="58"/>
      <c r="AG2107" s="58"/>
      <c r="AH2107" s="58"/>
      <c r="AI2107" s="58"/>
      <c r="AJ2107" s="58"/>
      <c r="AM2107" s="127"/>
      <c r="AN2107" s="127"/>
    </row>
    <row r="2108" spans="1:40" s="66" customFormat="1" ht="29.25" hidden="1" customHeight="1" thickTop="1" thickBot="1">
      <c r="A2108" s="26"/>
      <c r="B2108" s="184"/>
      <c r="C2108" s="64"/>
      <c r="D2108" s="56"/>
      <c r="E2108" s="53" t="str">
        <f>+IF(J2108="","",SUBTOTAL(3,J$8:J2108))</f>
        <v/>
      </c>
      <c r="F2108" s="201"/>
      <c r="G2108" s="25"/>
      <c r="H2108" s="28">
        <v>10134</v>
      </c>
      <c r="I2108" s="65"/>
      <c r="J2108" s="25"/>
      <c r="K2108" s="26" t="str">
        <f t="shared" si="165"/>
        <v/>
      </c>
      <c r="L2108" s="169"/>
      <c r="M2108" s="25"/>
      <c r="N2108" s="38"/>
      <c r="P2108" s="63" t="str">
        <f t="shared" si="164"/>
        <v>.</v>
      </c>
      <c r="Q2108" s="63"/>
      <c r="R2108" s="63"/>
      <c r="S2108" s="6" t="str">
        <f t="shared" si="163"/>
        <v xml:space="preserve">فاتورة رقم 10134  </v>
      </c>
      <c r="T2108" s="6"/>
      <c r="U2108" s="283"/>
      <c r="V2108" s="283"/>
      <c r="W2108" s="164"/>
      <c r="X2108" s="99"/>
      <c r="Y2108" s="58"/>
      <c r="Z2108" s="58"/>
      <c r="AA2108" s="58"/>
      <c r="AB2108" s="58"/>
      <c r="AC2108" s="58"/>
      <c r="AD2108" s="58"/>
      <c r="AE2108" s="58"/>
      <c r="AF2108" s="58"/>
      <c r="AG2108" s="58"/>
      <c r="AH2108" s="58"/>
      <c r="AI2108" s="58"/>
      <c r="AJ2108" s="58"/>
      <c r="AM2108" s="127"/>
      <c r="AN2108" s="127"/>
    </row>
    <row r="2109" spans="1:40" s="66" customFormat="1" ht="29.25" hidden="1" customHeight="1" thickTop="1" thickBot="1">
      <c r="A2109" s="26"/>
      <c r="B2109" s="184"/>
      <c r="C2109" s="64"/>
      <c r="D2109" s="56"/>
      <c r="E2109" s="53" t="str">
        <f>+IF(J2109="","",SUBTOTAL(3,J$8:J2109))</f>
        <v/>
      </c>
      <c r="F2109" s="201"/>
      <c r="G2109" s="25"/>
      <c r="H2109" s="28">
        <v>10135</v>
      </c>
      <c r="I2109" s="65"/>
      <c r="J2109" s="25"/>
      <c r="K2109" s="26" t="str">
        <f t="shared" si="165"/>
        <v/>
      </c>
      <c r="L2109" s="169"/>
      <c r="M2109" s="25"/>
      <c r="N2109" s="38"/>
      <c r="P2109" s="63" t="str">
        <f t="shared" si="164"/>
        <v>.</v>
      </c>
      <c r="Q2109" s="63"/>
      <c r="R2109" s="63"/>
      <c r="S2109" s="6" t="str">
        <f t="shared" si="163"/>
        <v xml:space="preserve">فاتورة رقم 10135  </v>
      </c>
      <c r="T2109" s="6"/>
      <c r="U2109" s="283"/>
      <c r="V2109" s="283"/>
      <c r="W2109" s="164"/>
      <c r="X2109" s="99"/>
      <c r="Y2109" s="58"/>
      <c r="Z2109" s="58"/>
      <c r="AA2109" s="58"/>
      <c r="AB2109" s="58"/>
      <c r="AC2109" s="58"/>
      <c r="AD2109" s="58"/>
      <c r="AE2109" s="58"/>
      <c r="AF2109" s="58"/>
      <c r="AG2109" s="58"/>
      <c r="AH2109" s="58"/>
      <c r="AI2109" s="58"/>
      <c r="AJ2109" s="58"/>
      <c r="AM2109" s="127"/>
      <c r="AN2109" s="127"/>
    </row>
    <row r="2110" spans="1:40" s="66" customFormat="1" ht="29.25" hidden="1" customHeight="1" thickTop="1" thickBot="1">
      <c r="A2110" s="26"/>
      <c r="B2110" s="184"/>
      <c r="C2110" s="64"/>
      <c r="D2110" s="56"/>
      <c r="E2110" s="53" t="str">
        <f>+IF(J2110="","",SUBTOTAL(3,J$8:J2110))</f>
        <v/>
      </c>
      <c r="F2110" s="201"/>
      <c r="G2110" s="25"/>
      <c r="H2110" s="28">
        <v>10136</v>
      </c>
      <c r="I2110" s="65"/>
      <c r="J2110" s="25"/>
      <c r="K2110" s="26" t="str">
        <f t="shared" si="165"/>
        <v/>
      </c>
      <c r="L2110" s="169"/>
      <c r="M2110" s="25"/>
      <c r="N2110" s="38"/>
      <c r="P2110" s="63" t="str">
        <f t="shared" si="164"/>
        <v>.</v>
      </c>
      <c r="Q2110" s="63"/>
      <c r="R2110" s="63"/>
      <c r="S2110" s="6" t="str">
        <f t="shared" si="163"/>
        <v xml:space="preserve">فاتورة رقم 10136  </v>
      </c>
      <c r="T2110" s="6"/>
      <c r="U2110" s="283"/>
      <c r="V2110" s="283"/>
      <c r="W2110" s="164"/>
      <c r="X2110" s="99"/>
      <c r="Y2110" s="58"/>
      <c r="Z2110" s="58"/>
      <c r="AA2110" s="58"/>
      <c r="AB2110" s="58"/>
      <c r="AC2110" s="58"/>
      <c r="AD2110" s="58"/>
      <c r="AE2110" s="58"/>
      <c r="AF2110" s="58"/>
      <c r="AG2110" s="58"/>
      <c r="AH2110" s="58"/>
      <c r="AI2110" s="58"/>
      <c r="AJ2110" s="58"/>
      <c r="AM2110" s="127"/>
      <c r="AN2110" s="127"/>
    </row>
    <row r="2111" spans="1:40" s="66" customFormat="1" ht="29.25" hidden="1" customHeight="1" thickTop="1" thickBot="1">
      <c r="A2111" s="26"/>
      <c r="B2111" s="184"/>
      <c r="C2111" s="64"/>
      <c r="D2111" s="56"/>
      <c r="E2111" s="53" t="str">
        <f>+IF(J2111="","",SUBTOTAL(3,J$8:J2111))</f>
        <v/>
      </c>
      <c r="F2111" s="201"/>
      <c r="G2111" s="25"/>
      <c r="H2111" s="28">
        <v>10137</v>
      </c>
      <c r="I2111" s="65"/>
      <c r="J2111" s="25"/>
      <c r="K2111" s="26" t="str">
        <f t="shared" si="165"/>
        <v/>
      </c>
      <c r="L2111" s="169"/>
      <c r="M2111" s="25"/>
      <c r="N2111" s="38"/>
      <c r="P2111" s="63" t="str">
        <f t="shared" si="164"/>
        <v>.</v>
      </c>
      <c r="Q2111" s="63"/>
      <c r="R2111" s="63"/>
      <c r="S2111" s="6" t="str">
        <f t="shared" si="163"/>
        <v xml:space="preserve">فاتورة رقم 10137  </v>
      </c>
      <c r="T2111" s="6"/>
      <c r="U2111" s="283"/>
      <c r="V2111" s="283"/>
      <c r="W2111" s="164"/>
      <c r="X2111" s="99"/>
      <c r="Y2111" s="58"/>
      <c r="Z2111" s="58"/>
      <c r="AA2111" s="58"/>
      <c r="AB2111" s="58"/>
      <c r="AC2111" s="58"/>
      <c r="AD2111" s="58"/>
      <c r="AE2111" s="58"/>
      <c r="AF2111" s="58"/>
      <c r="AG2111" s="58"/>
      <c r="AH2111" s="58"/>
      <c r="AI2111" s="58"/>
      <c r="AJ2111" s="58"/>
      <c r="AM2111" s="127"/>
      <c r="AN2111" s="127"/>
    </row>
    <row r="2112" spans="1:40" s="66" customFormat="1" ht="29.25" hidden="1" customHeight="1" thickTop="1" thickBot="1">
      <c r="A2112" s="26"/>
      <c r="B2112" s="184"/>
      <c r="C2112" s="64"/>
      <c r="D2112" s="56"/>
      <c r="E2112" s="53" t="str">
        <f>+IF(J2112="","",SUBTOTAL(3,J$8:J2112))</f>
        <v/>
      </c>
      <c r="F2112" s="201"/>
      <c r="G2112" s="25"/>
      <c r="H2112" s="28">
        <v>10138</v>
      </c>
      <c r="I2112" s="65"/>
      <c r="J2112" s="25"/>
      <c r="K2112" s="26" t="str">
        <f t="shared" si="165"/>
        <v/>
      </c>
      <c r="L2112" s="169"/>
      <c r="M2112" s="25"/>
      <c r="N2112" s="38"/>
      <c r="P2112" s="63" t="str">
        <f t="shared" si="164"/>
        <v>.</v>
      </c>
      <c r="Q2112" s="63"/>
      <c r="R2112" s="63"/>
      <c r="S2112" s="6" t="str">
        <f t="shared" si="163"/>
        <v xml:space="preserve">فاتورة رقم 10138  </v>
      </c>
      <c r="T2112" s="6"/>
      <c r="U2112" s="283"/>
      <c r="V2112" s="283"/>
      <c r="W2112" s="164"/>
      <c r="X2112" s="99"/>
      <c r="Y2112" s="58"/>
      <c r="Z2112" s="58"/>
      <c r="AA2112" s="58"/>
      <c r="AB2112" s="58"/>
      <c r="AC2112" s="58"/>
      <c r="AD2112" s="58"/>
      <c r="AE2112" s="58"/>
      <c r="AF2112" s="58"/>
      <c r="AG2112" s="58"/>
      <c r="AH2112" s="58"/>
      <c r="AI2112" s="58"/>
      <c r="AJ2112" s="58"/>
      <c r="AM2112" s="127"/>
      <c r="AN2112" s="127"/>
    </row>
    <row r="2113" spans="1:40" s="66" customFormat="1" ht="29.25" hidden="1" customHeight="1" thickTop="1" thickBot="1">
      <c r="A2113" s="26"/>
      <c r="B2113" s="184"/>
      <c r="C2113" s="64"/>
      <c r="D2113" s="56"/>
      <c r="E2113" s="53" t="str">
        <f>+IF(J2113="","",SUBTOTAL(3,J$8:J2113))</f>
        <v/>
      </c>
      <c r="F2113" s="201"/>
      <c r="G2113" s="25"/>
      <c r="H2113" s="28">
        <v>10139</v>
      </c>
      <c r="I2113" s="65"/>
      <c r="J2113" s="25"/>
      <c r="K2113" s="26" t="str">
        <f t="shared" si="165"/>
        <v/>
      </c>
      <c r="L2113" s="169"/>
      <c r="M2113" s="25"/>
      <c r="N2113" s="38"/>
      <c r="P2113" s="63" t="str">
        <f t="shared" si="164"/>
        <v>.</v>
      </c>
      <c r="Q2113" s="63"/>
      <c r="R2113" s="63"/>
      <c r="S2113" s="6" t="str">
        <f t="shared" si="163"/>
        <v xml:space="preserve">فاتورة رقم 10139  </v>
      </c>
      <c r="T2113" s="6"/>
      <c r="U2113" s="283"/>
      <c r="V2113" s="283"/>
      <c r="W2113" s="164"/>
      <c r="X2113" s="99"/>
      <c r="Y2113" s="58"/>
      <c r="Z2113" s="58"/>
      <c r="AA2113" s="58"/>
      <c r="AB2113" s="58"/>
      <c r="AC2113" s="58"/>
      <c r="AD2113" s="58"/>
      <c r="AE2113" s="58"/>
      <c r="AF2113" s="58"/>
      <c r="AG2113" s="58"/>
      <c r="AH2113" s="58"/>
      <c r="AI2113" s="58"/>
      <c r="AJ2113" s="58"/>
      <c r="AM2113" s="127"/>
      <c r="AN2113" s="127"/>
    </row>
    <row r="2114" spans="1:40" s="66" customFormat="1" ht="29.25" hidden="1" customHeight="1" thickTop="1" thickBot="1">
      <c r="A2114" s="26"/>
      <c r="B2114" s="184"/>
      <c r="C2114" s="64"/>
      <c r="D2114" s="56"/>
      <c r="E2114" s="53" t="str">
        <f>+IF(J2114="","",SUBTOTAL(3,J$8:J2114))</f>
        <v/>
      </c>
      <c r="F2114" s="201"/>
      <c r="G2114" s="25"/>
      <c r="H2114" s="28">
        <v>10140</v>
      </c>
      <c r="I2114" s="65"/>
      <c r="J2114" s="25"/>
      <c r="K2114" s="26" t="str">
        <f t="shared" si="165"/>
        <v/>
      </c>
      <c r="L2114" s="169"/>
      <c r="M2114" s="25"/>
      <c r="N2114" s="38"/>
      <c r="P2114" s="63" t="str">
        <f t="shared" si="164"/>
        <v>.</v>
      </c>
      <c r="Q2114" s="63"/>
      <c r="R2114" s="63"/>
      <c r="S2114" s="6" t="str">
        <f t="shared" si="163"/>
        <v xml:space="preserve">فاتورة رقم 10140  </v>
      </c>
      <c r="T2114" s="6"/>
      <c r="U2114" s="283"/>
      <c r="V2114" s="283"/>
      <c r="W2114" s="164"/>
      <c r="X2114" s="99"/>
      <c r="Y2114" s="58"/>
      <c r="Z2114" s="58"/>
      <c r="AA2114" s="58"/>
      <c r="AB2114" s="58"/>
      <c r="AC2114" s="58"/>
      <c r="AD2114" s="58"/>
      <c r="AE2114" s="58"/>
      <c r="AF2114" s="58"/>
      <c r="AG2114" s="58"/>
      <c r="AH2114" s="58"/>
      <c r="AI2114" s="58"/>
      <c r="AJ2114" s="58"/>
      <c r="AM2114" s="127"/>
      <c r="AN2114" s="127"/>
    </row>
    <row r="2115" spans="1:40" s="66" customFormat="1" ht="29.25" hidden="1" customHeight="1" thickTop="1" thickBot="1">
      <c r="A2115" s="26"/>
      <c r="B2115" s="184"/>
      <c r="C2115" s="64"/>
      <c r="D2115" s="56"/>
      <c r="E2115" s="53" t="str">
        <f>+IF(J2115="","",SUBTOTAL(3,J$8:J2115))</f>
        <v/>
      </c>
      <c r="F2115" s="201"/>
      <c r="G2115" s="25"/>
      <c r="H2115" s="28">
        <v>10141</v>
      </c>
      <c r="I2115" s="65"/>
      <c r="J2115" s="25"/>
      <c r="K2115" s="26" t="str">
        <f t="shared" si="165"/>
        <v/>
      </c>
      <c r="L2115" s="169"/>
      <c r="M2115" s="25"/>
      <c r="N2115" s="38"/>
      <c r="P2115" s="63" t="str">
        <f t="shared" si="164"/>
        <v>.</v>
      </c>
      <c r="Q2115" s="63"/>
      <c r="R2115" s="63"/>
      <c r="S2115" s="6" t="str">
        <f t="shared" si="163"/>
        <v xml:space="preserve">فاتورة رقم 10141  </v>
      </c>
      <c r="T2115" s="6"/>
      <c r="U2115" s="283"/>
      <c r="V2115" s="283"/>
      <c r="W2115" s="164"/>
      <c r="X2115" s="99"/>
      <c r="Y2115" s="58"/>
      <c r="Z2115" s="58"/>
      <c r="AA2115" s="58"/>
      <c r="AB2115" s="58"/>
      <c r="AC2115" s="58"/>
      <c r="AD2115" s="58"/>
      <c r="AE2115" s="58"/>
      <c r="AF2115" s="58"/>
      <c r="AG2115" s="58"/>
      <c r="AH2115" s="58"/>
      <c r="AI2115" s="58"/>
      <c r="AJ2115" s="58"/>
      <c r="AM2115" s="127"/>
      <c r="AN2115" s="127"/>
    </row>
    <row r="2116" spans="1:40" s="66" customFormat="1" ht="29.25" hidden="1" customHeight="1" thickTop="1" thickBot="1">
      <c r="A2116" s="26"/>
      <c r="B2116" s="184"/>
      <c r="C2116" s="64"/>
      <c r="D2116" s="56"/>
      <c r="E2116" s="53" t="str">
        <f>+IF(J2116="","",SUBTOTAL(3,J$8:J2116))</f>
        <v/>
      </c>
      <c r="F2116" s="201"/>
      <c r="G2116" s="25"/>
      <c r="H2116" s="28">
        <v>10142</v>
      </c>
      <c r="I2116" s="65"/>
      <c r="J2116" s="25"/>
      <c r="K2116" s="26" t="str">
        <f t="shared" si="165"/>
        <v/>
      </c>
      <c r="L2116" s="169"/>
      <c r="M2116" s="25"/>
      <c r="N2116" s="38"/>
      <c r="P2116" s="63" t="str">
        <f t="shared" si="164"/>
        <v>.</v>
      </c>
      <c r="Q2116" s="63"/>
      <c r="R2116" s="63"/>
      <c r="S2116" s="6" t="str">
        <f t="shared" si="163"/>
        <v xml:space="preserve">فاتورة رقم 10142  </v>
      </c>
      <c r="T2116" s="6"/>
      <c r="U2116" s="283"/>
      <c r="V2116" s="283"/>
      <c r="W2116" s="164"/>
      <c r="X2116" s="99"/>
      <c r="Y2116" s="58"/>
      <c r="Z2116" s="58"/>
      <c r="AA2116" s="58"/>
      <c r="AB2116" s="58"/>
      <c r="AC2116" s="58"/>
      <c r="AD2116" s="58"/>
      <c r="AE2116" s="58"/>
      <c r="AF2116" s="58"/>
      <c r="AG2116" s="58"/>
      <c r="AH2116" s="58"/>
      <c r="AI2116" s="58"/>
      <c r="AJ2116" s="58"/>
      <c r="AM2116" s="127"/>
      <c r="AN2116" s="127"/>
    </row>
    <row r="2117" spans="1:40" s="66" customFormat="1" ht="29.25" hidden="1" customHeight="1" thickTop="1" thickBot="1">
      <c r="A2117" s="26"/>
      <c r="B2117" s="184"/>
      <c r="C2117" s="64"/>
      <c r="D2117" s="56"/>
      <c r="E2117" s="53" t="str">
        <f>+IF(J2117="","",SUBTOTAL(3,J$8:J2117))</f>
        <v/>
      </c>
      <c r="F2117" s="201"/>
      <c r="G2117" s="25"/>
      <c r="H2117" s="28">
        <v>10143</v>
      </c>
      <c r="I2117" s="65"/>
      <c r="J2117" s="25"/>
      <c r="K2117" s="26" t="str">
        <f t="shared" si="165"/>
        <v/>
      </c>
      <c r="L2117" s="169"/>
      <c r="M2117" s="25"/>
      <c r="N2117" s="38"/>
      <c r="P2117" s="63" t="str">
        <f t="shared" si="164"/>
        <v>.</v>
      </c>
      <c r="Q2117" s="63"/>
      <c r="R2117" s="63"/>
      <c r="S2117" s="6" t="str">
        <f t="shared" si="163"/>
        <v xml:space="preserve">فاتورة رقم 10143  </v>
      </c>
      <c r="T2117" s="6"/>
      <c r="U2117" s="283"/>
      <c r="V2117" s="283"/>
      <c r="W2117" s="164"/>
      <c r="X2117" s="99"/>
      <c r="Y2117" s="58"/>
      <c r="Z2117" s="58"/>
      <c r="AA2117" s="58"/>
      <c r="AB2117" s="58"/>
      <c r="AC2117" s="58"/>
      <c r="AD2117" s="58"/>
      <c r="AE2117" s="58"/>
      <c r="AF2117" s="58"/>
      <c r="AG2117" s="58"/>
      <c r="AH2117" s="58"/>
      <c r="AI2117" s="58"/>
      <c r="AJ2117" s="58"/>
      <c r="AM2117" s="127"/>
      <c r="AN2117" s="127"/>
    </row>
    <row r="2118" spans="1:40" s="66" customFormat="1" ht="29.25" hidden="1" customHeight="1" thickTop="1" thickBot="1">
      <c r="A2118" s="26"/>
      <c r="B2118" s="184"/>
      <c r="C2118" s="64"/>
      <c r="D2118" s="56"/>
      <c r="E2118" s="53" t="str">
        <f>+IF(J2118="","",SUBTOTAL(3,J$8:J2118))</f>
        <v/>
      </c>
      <c r="F2118" s="201"/>
      <c r="G2118" s="25"/>
      <c r="H2118" s="28">
        <v>10144</v>
      </c>
      <c r="I2118" s="65"/>
      <c r="J2118" s="25"/>
      <c r="K2118" s="26" t="str">
        <f t="shared" si="165"/>
        <v/>
      </c>
      <c r="L2118" s="169"/>
      <c r="M2118" s="25"/>
      <c r="N2118" s="38"/>
      <c r="P2118" s="63" t="str">
        <f t="shared" si="164"/>
        <v>.</v>
      </c>
      <c r="Q2118" s="63"/>
      <c r="R2118" s="63"/>
      <c r="S2118" s="6" t="str">
        <f t="shared" si="163"/>
        <v xml:space="preserve">فاتورة رقم 10144  </v>
      </c>
      <c r="T2118" s="6"/>
      <c r="U2118" s="283"/>
      <c r="V2118" s="283"/>
      <c r="W2118" s="164"/>
      <c r="X2118" s="99"/>
      <c r="Y2118" s="58"/>
      <c r="Z2118" s="58"/>
      <c r="AA2118" s="58"/>
      <c r="AB2118" s="58"/>
      <c r="AC2118" s="58"/>
      <c r="AD2118" s="58"/>
      <c r="AE2118" s="58"/>
      <c r="AF2118" s="58"/>
      <c r="AG2118" s="58"/>
      <c r="AH2118" s="58"/>
      <c r="AI2118" s="58"/>
      <c r="AJ2118" s="58"/>
      <c r="AM2118" s="127"/>
      <c r="AN2118" s="127"/>
    </row>
    <row r="2119" spans="1:40" s="66" customFormat="1" ht="29.25" hidden="1" customHeight="1" thickTop="1" thickBot="1">
      <c r="A2119" s="26"/>
      <c r="B2119" s="184"/>
      <c r="C2119" s="64"/>
      <c r="D2119" s="56"/>
      <c r="E2119" s="53" t="str">
        <f>+IF(J2119="","",SUBTOTAL(3,J$8:J2119))</f>
        <v/>
      </c>
      <c r="F2119" s="201"/>
      <c r="G2119" s="25"/>
      <c r="H2119" s="28">
        <v>10145</v>
      </c>
      <c r="I2119" s="65"/>
      <c r="J2119" s="25"/>
      <c r="K2119" s="26" t="str">
        <f t="shared" si="165"/>
        <v/>
      </c>
      <c r="L2119" s="169"/>
      <c r="M2119" s="25"/>
      <c r="N2119" s="38"/>
      <c r="P2119" s="63" t="str">
        <f t="shared" si="164"/>
        <v>.</v>
      </c>
      <c r="Q2119" s="63"/>
      <c r="R2119" s="63"/>
      <c r="S2119" s="6" t="str">
        <f t="shared" si="163"/>
        <v xml:space="preserve">فاتورة رقم 10145  </v>
      </c>
      <c r="T2119" s="6"/>
      <c r="U2119" s="283"/>
      <c r="V2119" s="283"/>
      <c r="W2119" s="164"/>
      <c r="X2119" s="99"/>
      <c r="Y2119" s="58"/>
      <c r="Z2119" s="58"/>
      <c r="AA2119" s="58"/>
      <c r="AB2119" s="58"/>
      <c r="AC2119" s="58"/>
      <c r="AD2119" s="58"/>
      <c r="AE2119" s="58"/>
      <c r="AF2119" s="58"/>
      <c r="AG2119" s="58"/>
      <c r="AH2119" s="58"/>
      <c r="AI2119" s="58"/>
      <c r="AJ2119" s="58"/>
      <c r="AM2119" s="127"/>
      <c r="AN2119" s="127"/>
    </row>
    <row r="2120" spans="1:40" s="66" customFormat="1" ht="29.25" hidden="1" customHeight="1" thickTop="1" thickBot="1">
      <c r="A2120" s="26"/>
      <c r="B2120" s="184"/>
      <c r="C2120" s="64"/>
      <c r="D2120" s="56"/>
      <c r="E2120" s="53" t="str">
        <f>+IF(J2120="","",SUBTOTAL(3,J$8:J2120))</f>
        <v/>
      </c>
      <c r="F2120" s="201"/>
      <c r="G2120" s="25"/>
      <c r="H2120" s="28">
        <v>10146</v>
      </c>
      <c r="I2120" s="65"/>
      <c r="J2120" s="25"/>
      <c r="K2120" s="26" t="str">
        <f t="shared" si="165"/>
        <v/>
      </c>
      <c r="L2120" s="169"/>
      <c r="M2120" s="25"/>
      <c r="N2120" s="38"/>
      <c r="P2120" s="63" t="str">
        <f t="shared" si="164"/>
        <v>.</v>
      </c>
      <c r="Q2120" s="63"/>
      <c r="R2120" s="63"/>
      <c r="S2120" s="6" t="str">
        <f t="shared" si="163"/>
        <v xml:space="preserve">فاتورة رقم 10146  </v>
      </c>
      <c r="T2120" s="6"/>
      <c r="U2120" s="283"/>
      <c r="V2120" s="283"/>
      <c r="W2120" s="164"/>
      <c r="X2120" s="99"/>
      <c r="Y2120" s="58"/>
      <c r="Z2120" s="58"/>
      <c r="AA2120" s="58"/>
      <c r="AB2120" s="58"/>
      <c r="AC2120" s="58"/>
      <c r="AD2120" s="58"/>
      <c r="AE2120" s="58"/>
      <c r="AF2120" s="58"/>
      <c r="AG2120" s="58"/>
      <c r="AH2120" s="58"/>
      <c r="AI2120" s="58"/>
      <c r="AJ2120" s="58"/>
      <c r="AM2120" s="127"/>
      <c r="AN2120" s="127"/>
    </row>
    <row r="2121" spans="1:40" s="66" customFormat="1" ht="29.25" hidden="1" customHeight="1" thickTop="1" thickBot="1">
      <c r="A2121" s="26"/>
      <c r="B2121" s="184"/>
      <c r="C2121" s="64"/>
      <c r="D2121" s="56"/>
      <c r="E2121" s="53" t="str">
        <f>+IF(J2121="","",SUBTOTAL(3,J$8:J2121))</f>
        <v/>
      </c>
      <c r="F2121" s="201"/>
      <c r="G2121" s="25"/>
      <c r="H2121" s="28">
        <v>10147</v>
      </c>
      <c r="I2121" s="65"/>
      <c r="J2121" s="25"/>
      <c r="K2121" s="26" t="str">
        <f t="shared" si="165"/>
        <v/>
      </c>
      <c r="L2121" s="169"/>
      <c r="M2121" s="25"/>
      <c r="N2121" s="38"/>
      <c r="P2121" s="63" t="str">
        <f t="shared" si="164"/>
        <v>.</v>
      </c>
      <c r="Q2121" s="63"/>
      <c r="R2121" s="63"/>
      <c r="S2121" s="6" t="str">
        <f t="shared" ref="S2121:S2184" si="166">$U$5&amp;H2121&amp;$U$7&amp;L2121&amp;$U$7</f>
        <v xml:space="preserve">فاتورة رقم 10147  </v>
      </c>
      <c r="T2121" s="6"/>
      <c r="U2121" s="283"/>
      <c r="V2121" s="283"/>
      <c r="W2121" s="164"/>
      <c r="X2121" s="99"/>
      <c r="Y2121" s="58"/>
      <c r="Z2121" s="58"/>
      <c r="AA2121" s="58"/>
      <c r="AB2121" s="58"/>
      <c r="AC2121" s="58"/>
      <c r="AD2121" s="58"/>
      <c r="AE2121" s="58"/>
      <c r="AF2121" s="58"/>
      <c r="AG2121" s="58"/>
      <c r="AH2121" s="58"/>
      <c r="AI2121" s="58"/>
      <c r="AJ2121" s="58"/>
      <c r="AM2121" s="127"/>
      <c r="AN2121" s="127"/>
    </row>
    <row r="2122" spans="1:40" s="66" customFormat="1" ht="29.25" hidden="1" customHeight="1" thickTop="1" thickBot="1">
      <c r="A2122" s="26"/>
      <c r="B2122" s="184"/>
      <c r="C2122" s="64"/>
      <c r="D2122" s="56"/>
      <c r="E2122" s="53" t="str">
        <f>+IF(J2122="","",SUBTOTAL(3,J$8:J2122))</f>
        <v/>
      </c>
      <c r="F2122" s="201"/>
      <c r="G2122" s="25"/>
      <c r="H2122" s="28">
        <v>10148</v>
      </c>
      <c r="I2122" s="65"/>
      <c r="J2122" s="25"/>
      <c r="K2122" s="26" t="str">
        <f t="shared" si="165"/>
        <v/>
      </c>
      <c r="L2122" s="169"/>
      <c r="M2122" s="25"/>
      <c r="N2122" s="38"/>
      <c r="P2122" s="63" t="str">
        <f t="shared" si="164"/>
        <v>.</v>
      </c>
      <c r="Q2122" s="63"/>
      <c r="R2122" s="63"/>
      <c r="S2122" s="6" t="str">
        <f t="shared" si="166"/>
        <v xml:space="preserve">فاتورة رقم 10148  </v>
      </c>
      <c r="T2122" s="6"/>
      <c r="U2122" s="283"/>
      <c r="V2122" s="283"/>
      <c r="W2122" s="164"/>
      <c r="X2122" s="99"/>
      <c r="Y2122" s="58"/>
      <c r="Z2122" s="58"/>
      <c r="AA2122" s="58"/>
      <c r="AB2122" s="58"/>
      <c r="AC2122" s="58"/>
      <c r="AD2122" s="58"/>
      <c r="AE2122" s="58"/>
      <c r="AF2122" s="58"/>
      <c r="AG2122" s="58"/>
      <c r="AH2122" s="58"/>
      <c r="AI2122" s="58"/>
      <c r="AJ2122" s="58"/>
      <c r="AM2122" s="127"/>
      <c r="AN2122" s="127"/>
    </row>
    <row r="2123" spans="1:40" s="66" customFormat="1" ht="29.25" hidden="1" customHeight="1" thickTop="1" thickBot="1">
      <c r="A2123" s="26"/>
      <c r="B2123" s="184"/>
      <c r="C2123" s="64"/>
      <c r="D2123" s="56"/>
      <c r="E2123" s="53" t="str">
        <f>+IF(J2123="","",SUBTOTAL(3,J$8:J2123))</f>
        <v/>
      </c>
      <c r="F2123" s="201"/>
      <c r="G2123" s="25"/>
      <c r="H2123" s="28">
        <v>10149</v>
      </c>
      <c r="I2123" s="65"/>
      <c r="J2123" s="25"/>
      <c r="K2123" s="26" t="str">
        <f t="shared" si="165"/>
        <v/>
      </c>
      <c r="L2123" s="169"/>
      <c r="M2123" s="25"/>
      <c r="N2123" s="38"/>
      <c r="P2123" s="63" t="str">
        <f t="shared" si="164"/>
        <v>.</v>
      </c>
      <c r="Q2123" s="63"/>
      <c r="R2123" s="63"/>
      <c r="S2123" s="6" t="str">
        <f t="shared" si="166"/>
        <v xml:space="preserve">فاتورة رقم 10149  </v>
      </c>
      <c r="T2123" s="6"/>
      <c r="U2123" s="283"/>
      <c r="V2123" s="283"/>
      <c r="W2123" s="164"/>
      <c r="X2123" s="99"/>
      <c r="Y2123" s="58"/>
      <c r="Z2123" s="58"/>
      <c r="AA2123" s="58"/>
      <c r="AB2123" s="58"/>
      <c r="AC2123" s="58"/>
      <c r="AD2123" s="58"/>
      <c r="AE2123" s="58"/>
      <c r="AF2123" s="58"/>
      <c r="AG2123" s="58"/>
      <c r="AH2123" s="58"/>
      <c r="AI2123" s="58"/>
      <c r="AJ2123" s="58"/>
      <c r="AM2123" s="127"/>
      <c r="AN2123" s="127"/>
    </row>
    <row r="2124" spans="1:40" s="66" customFormat="1" ht="29.25" hidden="1" customHeight="1" thickTop="1" thickBot="1">
      <c r="A2124" s="26"/>
      <c r="B2124" s="184"/>
      <c r="C2124" s="64"/>
      <c r="D2124" s="56"/>
      <c r="E2124" s="53" t="str">
        <f>+IF(J2124="","",SUBTOTAL(3,J$8:J2124))</f>
        <v/>
      </c>
      <c r="F2124" s="201"/>
      <c r="G2124" s="25"/>
      <c r="H2124" s="28">
        <v>10150</v>
      </c>
      <c r="I2124" s="65"/>
      <c r="J2124" s="25"/>
      <c r="K2124" s="26" t="str">
        <f t="shared" si="165"/>
        <v/>
      </c>
      <c r="L2124" s="169"/>
      <c r="M2124" s="25"/>
      <c r="N2124" s="38"/>
      <c r="P2124" s="63" t="str">
        <f t="shared" si="164"/>
        <v>.</v>
      </c>
      <c r="Q2124" s="63"/>
      <c r="R2124" s="63"/>
      <c r="S2124" s="6" t="str">
        <f t="shared" si="166"/>
        <v xml:space="preserve">فاتورة رقم 10150  </v>
      </c>
      <c r="T2124" s="6"/>
      <c r="U2124" s="283"/>
      <c r="V2124" s="283"/>
      <c r="W2124" s="164"/>
      <c r="X2124" s="99"/>
      <c r="Y2124" s="58"/>
      <c r="Z2124" s="58"/>
      <c r="AA2124" s="58"/>
      <c r="AB2124" s="58"/>
      <c r="AC2124" s="58"/>
      <c r="AD2124" s="58"/>
      <c r="AE2124" s="58"/>
      <c r="AF2124" s="58"/>
      <c r="AG2124" s="58"/>
      <c r="AH2124" s="58"/>
      <c r="AI2124" s="58"/>
      <c r="AJ2124" s="58"/>
      <c r="AM2124" s="127"/>
      <c r="AN2124" s="127"/>
    </row>
    <row r="2125" spans="1:40" s="66" customFormat="1" ht="29.25" hidden="1" customHeight="1" thickTop="1" thickBot="1">
      <c r="A2125" s="26"/>
      <c r="B2125" s="184"/>
      <c r="C2125" s="64"/>
      <c r="D2125" s="56"/>
      <c r="E2125" s="53" t="str">
        <f>+IF(J2125="","",SUBTOTAL(3,J$8:J2125))</f>
        <v/>
      </c>
      <c r="F2125" s="201"/>
      <c r="G2125" s="25"/>
      <c r="H2125" s="28">
        <v>10151</v>
      </c>
      <c r="I2125" s="65"/>
      <c r="J2125" s="25"/>
      <c r="K2125" s="26" t="str">
        <f t="shared" si="165"/>
        <v/>
      </c>
      <c r="L2125" s="169"/>
      <c r="M2125" s="25"/>
      <c r="N2125" s="38"/>
      <c r="P2125" s="63" t="str">
        <f t="shared" ref="P2125:P2188" si="167">IF(O2125&gt;0,N2125-O2125,".")</f>
        <v>.</v>
      </c>
      <c r="Q2125" s="63"/>
      <c r="R2125" s="63"/>
      <c r="S2125" s="6" t="str">
        <f t="shared" si="166"/>
        <v xml:space="preserve">فاتورة رقم 10151  </v>
      </c>
      <c r="T2125" s="6"/>
      <c r="U2125" s="283"/>
      <c r="V2125" s="283"/>
      <c r="W2125" s="164"/>
      <c r="X2125" s="99"/>
      <c r="Y2125" s="58"/>
      <c r="Z2125" s="58"/>
      <c r="AA2125" s="58"/>
      <c r="AB2125" s="58"/>
      <c r="AC2125" s="58"/>
      <c r="AD2125" s="58"/>
      <c r="AE2125" s="58"/>
      <c r="AF2125" s="58"/>
      <c r="AG2125" s="58"/>
      <c r="AH2125" s="58"/>
      <c r="AI2125" s="58"/>
      <c r="AJ2125" s="58"/>
      <c r="AM2125" s="127"/>
      <c r="AN2125" s="127"/>
    </row>
    <row r="2126" spans="1:40" s="66" customFormat="1" ht="29.25" hidden="1" customHeight="1" thickTop="1" thickBot="1">
      <c r="A2126" s="26"/>
      <c r="B2126" s="184"/>
      <c r="C2126" s="64"/>
      <c r="D2126" s="56"/>
      <c r="E2126" s="53" t="str">
        <f>+IF(J2126="","",SUBTOTAL(3,J$8:J2126))</f>
        <v/>
      </c>
      <c r="F2126" s="201"/>
      <c r="G2126" s="25"/>
      <c r="H2126" s="28">
        <v>10152</v>
      </c>
      <c r="I2126" s="65"/>
      <c r="J2126" s="25"/>
      <c r="K2126" s="26" t="str">
        <f t="shared" ref="K2126:K2189" si="168">D2126&amp;C2126</f>
        <v/>
      </c>
      <c r="L2126" s="169"/>
      <c r="M2126" s="25"/>
      <c r="N2126" s="38"/>
      <c r="P2126" s="63" t="str">
        <f t="shared" si="167"/>
        <v>.</v>
      </c>
      <c r="Q2126" s="63"/>
      <c r="R2126" s="63"/>
      <c r="S2126" s="6" t="str">
        <f t="shared" si="166"/>
        <v xml:space="preserve">فاتورة رقم 10152  </v>
      </c>
      <c r="T2126" s="6"/>
      <c r="U2126" s="283"/>
      <c r="V2126" s="283"/>
      <c r="W2126" s="164"/>
      <c r="X2126" s="99"/>
      <c r="Y2126" s="58"/>
      <c r="Z2126" s="58"/>
      <c r="AA2126" s="58"/>
      <c r="AB2126" s="58"/>
      <c r="AC2126" s="58"/>
      <c r="AD2126" s="58"/>
      <c r="AE2126" s="58"/>
      <c r="AF2126" s="58"/>
      <c r="AG2126" s="58"/>
      <c r="AH2126" s="58"/>
      <c r="AI2126" s="58"/>
      <c r="AJ2126" s="58"/>
      <c r="AM2126" s="127"/>
      <c r="AN2126" s="127"/>
    </row>
    <row r="2127" spans="1:40" s="66" customFormat="1" ht="29.25" hidden="1" customHeight="1" thickTop="1" thickBot="1">
      <c r="A2127" s="26"/>
      <c r="B2127" s="184"/>
      <c r="C2127" s="64"/>
      <c r="D2127" s="56"/>
      <c r="E2127" s="53" t="str">
        <f>+IF(J2127="","",SUBTOTAL(3,J$8:J2127))</f>
        <v/>
      </c>
      <c r="F2127" s="201"/>
      <c r="G2127" s="25"/>
      <c r="H2127" s="28">
        <v>10153</v>
      </c>
      <c r="I2127" s="65"/>
      <c r="J2127" s="25"/>
      <c r="K2127" s="26" t="str">
        <f t="shared" si="168"/>
        <v/>
      </c>
      <c r="L2127" s="169"/>
      <c r="M2127" s="25"/>
      <c r="N2127" s="38"/>
      <c r="P2127" s="63" t="str">
        <f t="shared" si="167"/>
        <v>.</v>
      </c>
      <c r="Q2127" s="63"/>
      <c r="R2127" s="63"/>
      <c r="S2127" s="6" t="str">
        <f t="shared" si="166"/>
        <v xml:space="preserve">فاتورة رقم 10153  </v>
      </c>
      <c r="T2127" s="6"/>
      <c r="U2127" s="283"/>
      <c r="V2127" s="283"/>
      <c r="W2127" s="164"/>
      <c r="X2127" s="99"/>
      <c r="Y2127" s="58"/>
      <c r="Z2127" s="58"/>
      <c r="AA2127" s="58"/>
      <c r="AB2127" s="58"/>
      <c r="AC2127" s="58"/>
      <c r="AD2127" s="58"/>
      <c r="AE2127" s="58"/>
      <c r="AF2127" s="58"/>
      <c r="AG2127" s="58"/>
      <c r="AH2127" s="58"/>
      <c r="AI2127" s="58"/>
      <c r="AJ2127" s="58"/>
      <c r="AM2127" s="127"/>
      <c r="AN2127" s="127"/>
    </row>
    <row r="2128" spans="1:40" s="66" customFormat="1" ht="29.25" hidden="1" customHeight="1" thickTop="1" thickBot="1">
      <c r="A2128" s="26"/>
      <c r="B2128" s="184"/>
      <c r="C2128" s="64"/>
      <c r="D2128" s="56"/>
      <c r="E2128" s="53" t="str">
        <f>+IF(J2128="","",SUBTOTAL(3,J$8:J2128))</f>
        <v/>
      </c>
      <c r="F2128" s="201"/>
      <c r="G2128" s="25"/>
      <c r="H2128" s="28">
        <v>10154</v>
      </c>
      <c r="I2128" s="65"/>
      <c r="J2128" s="25"/>
      <c r="K2128" s="26" t="str">
        <f t="shared" si="168"/>
        <v/>
      </c>
      <c r="L2128" s="169"/>
      <c r="M2128" s="25"/>
      <c r="N2128" s="38"/>
      <c r="P2128" s="63" t="str">
        <f t="shared" si="167"/>
        <v>.</v>
      </c>
      <c r="Q2128" s="63"/>
      <c r="R2128" s="63"/>
      <c r="S2128" s="6" t="str">
        <f t="shared" si="166"/>
        <v xml:space="preserve">فاتورة رقم 10154  </v>
      </c>
      <c r="T2128" s="6"/>
      <c r="U2128" s="283"/>
      <c r="V2128" s="283"/>
      <c r="W2128" s="164"/>
      <c r="X2128" s="99"/>
      <c r="Y2128" s="58"/>
      <c r="Z2128" s="58"/>
      <c r="AA2128" s="58"/>
      <c r="AB2128" s="58"/>
      <c r="AC2128" s="58"/>
      <c r="AD2128" s="58"/>
      <c r="AE2128" s="58"/>
      <c r="AF2128" s="58"/>
      <c r="AG2128" s="58"/>
      <c r="AH2128" s="58"/>
      <c r="AI2128" s="58"/>
      <c r="AJ2128" s="58"/>
      <c r="AM2128" s="127"/>
      <c r="AN2128" s="127"/>
    </row>
    <row r="2129" spans="1:40" s="66" customFormat="1" ht="29.25" hidden="1" customHeight="1" thickTop="1" thickBot="1">
      <c r="A2129" s="26"/>
      <c r="B2129" s="184"/>
      <c r="C2129" s="64"/>
      <c r="D2129" s="56"/>
      <c r="E2129" s="53" t="str">
        <f>+IF(J2129="","",SUBTOTAL(3,J$8:J2129))</f>
        <v/>
      </c>
      <c r="F2129" s="201"/>
      <c r="G2129" s="25"/>
      <c r="H2129" s="28">
        <v>10155</v>
      </c>
      <c r="I2129" s="65"/>
      <c r="J2129" s="25"/>
      <c r="K2129" s="26" t="str">
        <f t="shared" si="168"/>
        <v/>
      </c>
      <c r="L2129" s="169"/>
      <c r="M2129" s="25"/>
      <c r="N2129" s="38"/>
      <c r="P2129" s="63" t="str">
        <f t="shared" si="167"/>
        <v>.</v>
      </c>
      <c r="Q2129" s="63"/>
      <c r="R2129" s="63"/>
      <c r="S2129" s="6" t="str">
        <f t="shared" si="166"/>
        <v xml:space="preserve">فاتورة رقم 10155  </v>
      </c>
      <c r="T2129" s="6"/>
      <c r="U2129" s="283"/>
      <c r="V2129" s="283"/>
      <c r="W2129" s="164"/>
      <c r="X2129" s="99"/>
      <c r="Y2129" s="58"/>
      <c r="Z2129" s="58"/>
      <c r="AA2129" s="58"/>
      <c r="AB2129" s="58"/>
      <c r="AC2129" s="58"/>
      <c r="AD2129" s="58"/>
      <c r="AE2129" s="58"/>
      <c r="AF2129" s="58"/>
      <c r="AG2129" s="58"/>
      <c r="AH2129" s="58"/>
      <c r="AI2129" s="58"/>
      <c r="AJ2129" s="58"/>
      <c r="AM2129" s="127"/>
      <c r="AN2129" s="127"/>
    </row>
    <row r="2130" spans="1:40" s="66" customFormat="1" ht="29.25" hidden="1" customHeight="1" thickTop="1" thickBot="1">
      <c r="A2130" s="26"/>
      <c r="B2130" s="184"/>
      <c r="C2130" s="64"/>
      <c r="D2130" s="56"/>
      <c r="E2130" s="53" t="str">
        <f>+IF(J2130="","",SUBTOTAL(3,J$8:J2130))</f>
        <v/>
      </c>
      <c r="F2130" s="201"/>
      <c r="G2130" s="25"/>
      <c r="H2130" s="28">
        <v>10156</v>
      </c>
      <c r="I2130" s="65"/>
      <c r="J2130" s="25"/>
      <c r="K2130" s="26" t="str">
        <f t="shared" si="168"/>
        <v/>
      </c>
      <c r="L2130" s="169"/>
      <c r="M2130" s="25"/>
      <c r="N2130" s="38"/>
      <c r="P2130" s="63" t="str">
        <f t="shared" si="167"/>
        <v>.</v>
      </c>
      <c r="Q2130" s="63"/>
      <c r="R2130" s="63"/>
      <c r="S2130" s="6" t="str">
        <f t="shared" si="166"/>
        <v xml:space="preserve">فاتورة رقم 10156  </v>
      </c>
      <c r="T2130" s="6"/>
      <c r="U2130" s="283"/>
      <c r="V2130" s="283"/>
      <c r="W2130" s="164"/>
      <c r="X2130" s="99"/>
      <c r="Y2130" s="58"/>
      <c r="Z2130" s="58"/>
      <c r="AA2130" s="58"/>
      <c r="AB2130" s="58"/>
      <c r="AC2130" s="58"/>
      <c r="AD2130" s="58"/>
      <c r="AE2130" s="58"/>
      <c r="AF2130" s="58"/>
      <c r="AG2130" s="58"/>
      <c r="AH2130" s="58"/>
      <c r="AI2130" s="58"/>
      <c r="AJ2130" s="58"/>
      <c r="AM2130" s="127"/>
      <c r="AN2130" s="127"/>
    </row>
    <row r="2131" spans="1:40" s="66" customFormat="1" ht="29.25" hidden="1" customHeight="1" thickTop="1" thickBot="1">
      <c r="A2131" s="26"/>
      <c r="B2131" s="184"/>
      <c r="C2131" s="64"/>
      <c r="D2131" s="56"/>
      <c r="E2131" s="53" t="str">
        <f>+IF(J2131="","",SUBTOTAL(3,J$8:J2131))</f>
        <v/>
      </c>
      <c r="F2131" s="201"/>
      <c r="G2131" s="25"/>
      <c r="H2131" s="28">
        <v>10157</v>
      </c>
      <c r="I2131" s="65"/>
      <c r="J2131" s="25"/>
      <c r="K2131" s="26" t="str">
        <f t="shared" si="168"/>
        <v/>
      </c>
      <c r="L2131" s="169"/>
      <c r="M2131" s="25"/>
      <c r="N2131" s="38"/>
      <c r="P2131" s="63" t="str">
        <f t="shared" si="167"/>
        <v>.</v>
      </c>
      <c r="Q2131" s="63"/>
      <c r="R2131" s="63"/>
      <c r="S2131" s="6" t="str">
        <f t="shared" si="166"/>
        <v xml:space="preserve">فاتورة رقم 10157  </v>
      </c>
      <c r="T2131" s="6"/>
      <c r="U2131" s="283"/>
      <c r="V2131" s="283"/>
      <c r="W2131" s="164"/>
      <c r="X2131" s="99"/>
      <c r="Y2131" s="58"/>
      <c r="Z2131" s="58"/>
      <c r="AA2131" s="58"/>
      <c r="AB2131" s="58"/>
      <c r="AC2131" s="58"/>
      <c r="AD2131" s="58"/>
      <c r="AE2131" s="58"/>
      <c r="AF2131" s="58"/>
      <c r="AG2131" s="58"/>
      <c r="AH2131" s="58"/>
      <c r="AI2131" s="58"/>
      <c r="AJ2131" s="58"/>
      <c r="AM2131" s="127"/>
      <c r="AN2131" s="127"/>
    </row>
    <row r="2132" spans="1:40" s="66" customFormat="1" ht="29.25" hidden="1" customHeight="1" thickTop="1" thickBot="1">
      <c r="A2132" s="26"/>
      <c r="B2132" s="184"/>
      <c r="C2132" s="64"/>
      <c r="D2132" s="56"/>
      <c r="E2132" s="53" t="str">
        <f>+IF(J2132="","",SUBTOTAL(3,J$8:J2132))</f>
        <v/>
      </c>
      <c r="F2132" s="201"/>
      <c r="G2132" s="25"/>
      <c r="H2132" s="28">
        <v>10158</v>
      </c>
      <c r="I2132" s="65"/>
      <c r="J2132" s="25"/>
      <c r="K2132" s="26" t="str">
        <f t="shared" si="168"/>
        <v/>
      </c>
      <c r="L2132" s="169"/>
      <c r="M2132" s="25"/>
      <c r="N2132" s="38"/>
      <c r="P2132" s="63" t="str">
        <f t="shared" si="167"/>
        <v>.</v>
      </c>
      <c r="Q2132" s="63"/>
      <c r="R2132" s="63"/>
      <c r="S2132" s="6" t="str">
        <f t="shared" si="166"/>
        <v xml:space="preserve">فاتورة رقم 10158  </v>
      </c>
      <c r="T2132" s="6"/>
      <c r="U2132" s="283"/>
      <c r="V2132" s="283"/>
      <c r="W2132" s="164"/>
      <c r="X2132" s="99"/>
      <c r="Y2132" s="58"/>
      <c r="Z2132" s="58"/>
      <c r="AA2132" s="58"/>
      <c r="AB2132" s="58"/>
      <c r="AC2132" s="58"/>
      <c r="AD2132" s="58"/>
      <c r="AE2132" s="58"/>
      <c r="AF2132" s="58"/>
      <c r="AG2132" s="58"/>
      <c r="AH2132" s="58"/>
      <c r="AI2132" s="58"/>
      <c r="AJ2132" s="58"/>
      <c r="AM2132" s="127"/>
      <c r="AN2132" s="127"/>
    </row>
    <row r="2133" spans="1:40" s="66" customFormat="1" ht="29.25" hidden="1" customHeight="1" thickTop="1" thickBot="1">
      <c r="A2133" s="26"/>
      <c r="B2133" s="184"/>
      <c r="C2133" s="64"/>
      <c r="D2133" s="56"/>
      <c r="E2133" s="53" t="str">
        <f>+IF(J2133="","",SUBTOTAL(3,J$8:J2133))</f>
        <v/>
      </c>
      <c r="F2133" s="201"/>
      <c r="G2133" s="25"/>
      <c r="H2133" s="28">
        <v>10159</v>
      </c>
      <c r="I2133" s="65"/>
      <c r="J2133" s="25"/>
      <c r="K2133" s="26" t="str">
        <f t="shared" si="168"/>
        <v/>
      </c>
      <c r="L2133" s="169"/>
      <c r="M2133" s="25"/>
      <c r="N2133" s="38"/>
      <c r="P2133" s="63" t="str">
        <f t="shared" si="167"/>
        <v>.</v>
      </c>
      <c r="Q2133" s="63"/>
      <c r="R2133" s="63"/>
      <c r="S2133" s="6" t="str">
        <f t="shared" si="166"/>
        <v xml:space="preserve">فاتورة رقم 10159  </v>
      </c>
      <c r="T2133" s="6"/>
      <c r="U2133" s="283"/>
      <c r="V2133" s="283"/>
      <c r="W2133" s="164"/>
      <c r="X2133" s="99"/>
      <c r="Y2133" s="58"/>
      <c r="Z2133" s="58"/>
      <c r="AA2133" s="58"/>
      <c r="AB2133" s="58"/>
      <c r="AC2133" s="58"/>
      <c r="AD2133" s="58"/>
      <c r="AE2133" s="58"/>
      <c r="AF2133" s="58"/>
      <c r="AG2133" s="58"/>
      <c r="AH2133" s="58"/>
      <c r="AI2133" s="58"/>
      <c r="AJ2133" s="58"/>
      <c r="AM2133" s="127"/>
      <c r="AN2133" s="127"/>
    </row>
    <row r="2134" spans="1:40" s="66" customFormat="1" ht="29.25" hidden="1" customHeight="1" thickTop="1" thickBot="1">
      <c r="A2134" s="26"/>
      <c r="B2134" s="184"/>
      <c r="C2134" s="64"/>
      <c r="D2134" s="56"/>
      <c r="E2134" s="53" t="str">
        <f>+IF(J2134="","",SUBTOTAL(3,J$8:J2134))</f>
        <v/>
      </c>
      <c r="F2134" s="201"/>
      <c r="G2134" s="25"/>
      <c r="H2134" s="28">
        <v>10160</v>
      </c>
      <c r="I2134" s="65"/>
      <c r="J2134" s="25"/>
      <c r="K2134" s="26" t="str">
        <f t="shared" si="168"/>
        <v/>
      </c>
      <c r="L2134" s="169"/>
      <c r="M2134" s="25"/>
      <c r="N2134" s="38"/>
      <c r="P2134" s="63" t="str">
        <f t="shared" si="167"/>
        <v>.</v>
      </c>
      <c r="Q2134" s="63"/>
      <c r="R2134" s="63"/>
      <c r="S2134" s="6" t="str">
        <f t="shared" si="166"/>
        <v xml:space="preserve">فاتورة رقم 10160  </v>
      </c>
      <c r="T2134" s="6"/>
      <c r="U2134" s="283"/>
      <c r="V2134" s="283"/>
      <c r="W2134" s="164"/>
      <c r="X2134" s="99"/>
      <c r="Y2134" s="58"/>
      <c r="Z2134" s="58"/>
      <c r="AA2134" s="58"/>
      <c r="AB2134" s="58"/>
      <c r="AC2134" s="58"/>
      <c r="AD2134" s="58"/>
      <c r="AE2134" s="58"/>
      <c r="AF2134" s="58"/>
      <c r="AG2134" s="58"/>
      <c r="AH2134" s="58"/>
      <c r="AI2134" s="58"/>
      <c r="AJ2134" s="58"/>
      <c r="AM2134" s="127"/>
      <c r="AN2134" s="127"/>
    </row>
    <row r="2135" spans="1:40" s="66" customFormat="1" ht="29.25" hidden="1" customHeight="1" thickTop="1" thickBot="1">
      <c r="A2135" s="26"/>
      <c r="B2135" s="184"/>
      <c r="C2135" s="64"/>
      <c r="D2135" s="56"/>
      <c r="E2135" s="53" t="str">
        <f>+IF(J2135="","",SUBTOTAL(3,J$8:J2135))</f>
        <v/>
      </c>
      <c r="F2135" s="201"/>
      <c r="G2135" s="25"/>
      <c r="H2135" s="28">
        <v>10161</v>
      </c>
      <c r="I2135" s="65"/>
      <c r="J2135" s="25"/>
      <c r="K2135" s="26" t="str">
        <f t="shared" si="168"/>
        <v/>
      </c>
      <c r="L2135" s="169"/>
      <c r="M2135" s="25"/>
      <c r="N2135" s="38"/>
      <c r="P2135" s="63" t="str">
        <f t="shared" si="167"/>
        <v>.</v>
      </c>
      <c r="Q2135" s="63"/>
      <c r="R2135" s="63"/>
      <c r="S2135" s="6" t="str">
        <f t="shared" si="166"/>
        <v xml:space="preserve">فاتورة رقم 10161  </v>
      </c>
      <c r="T2135" s="6"/>
      <c r="U2135" s="283"/>
      <c r="V2135" s="283"/>
      <c r="W2135" s="164"/>
      <c r="X2135" s="99"/>
      <c r="Y2135" s="58"/>
      <c r="Z2135" s="58"/>
      <c r="AA2135" s="58"/>
      <c r="AB2135" s="58"/>
      <c r="AC2135" s="58"/>
      <c r="AD2135" s="58"/>
      <c r="AE2135" s="58"/>
      <c r="AF2135" s="58"/>
      <c r="AG2135" s="58"/>
      <c r="AH2135" s="58"/>
      <c r="AI2135" s="58"/>
      <c r="AJ2135" s="58"/>
      <c r="AM2135" s="127"/>
      <c r="AN2135" s="127"/>
    </row>
    <row r="2136" spans="1:40" s="66" customFormat="1" ht="29.25" hidden="1" customHeight="1" thickTop="1" thickBot="1">
      <c r="A2136" s="26"/>
      <c r="B2136" s="184"/>
      <c r="C2136" s="64"/>
      <c r="D2136" s="56"/>
      <c r="E2136" s="53" t="str">
        <f>+IF(J2136="","",SUBTOTAL(3,J$8:J2136))</f>
        <v/>
      </c>
      <c r="F2136" s="201"/>
      <c r="G2136" s="25"/>
      <c r="H2136" s="28">
        <v>10162</v>
      </c>
      <c r="I2136" s="65"/>
      <c r="J2136" s="25"/>
      <c r="K2136" s="26" t="str">
        <f t="shared" si="168"/>
        <v/>
      </c>
      <c r="L2136" s="169"/>
      <c r="M2136" s="25"/>
      <c r="N2136" s="38"/>
      <c r="P2136" s="63" t="str">
        <f t="shared" si="167"/>
        <v>.</v>
      </c>
      <c r="Q2136" s="63"/>
      <c r="R2136" s="63"/>
      <c r="S2136" s="6" t="str">
        <f t="shared" si="166"/>
        <v xml:space="preserve">فاتورة رقم 10162  </v>
      </c>
      <c r="T2136" s="6"/>
      <c r="U2136" s="283"/>
      <c r="V2136" s="283"/>
      <c r="W2136" s="164"/>
      <c r="X2136" s="99"/>
      <c r="Y2136" s="58"/>
      <c r="Z2136" s="58"/>
      <c r="AA2136" s="58"/>
      <c r="AB2136" s="58"/>
      <c r="AC2136" s="58"/>
      <c r="AD2136" s="58"/>
      <c r="AE2136" s="58"/>
      <c r="AF2136" s="58"/>
      <c r="AG2136" s="58"/>
      <c r="AH2136" s="58"/>
      <c r="AI2136" s="58"/>
      <c r="AJ2136" s="58"/>
      <c r="AM2136" s="127"/>
      <c r="AN2136" s="127"/>
    </row>
    <row r="2137" spans="1:40" s="66" customFormat="1" ht="29.25" hidden="1" customHeight="1" thickTop="1" thickBot="1">
      <c r="A2137" s="26"/>
      <c r="B2137" s="184"/>
      <c r="C2137" s="64"/>
      <c r="D2137" s="56"/>
      <c r="E2137" s="53" t="str">
        <f>+IF(J2137="","",SUBTOTAL(3,J$8:J2137))</f>
        <v/>
      </c>
      <c r="F2137" s="201"/>
      <c r="G2137" s="25"/>
      <c r="H2137" s="28">
        <v>10163</v>
      </c>
      <c r="I2137" s="65"/>
      <c r="J2137" s="25"/>
      <c r="K2137" s="26" t="str">
        <f t="shared" si="168"/>
        <v/>
      </c>
      <c r="L2137" s="169"/>
      <c r="M2137" s="25"/>
      <c r="N2137" s="38"/>
      <c r="P2137" s="63" t="str">
        <f t="shared" si="167"/>
        <v>.</v>
      </c>
      <c r="Q2137" s="63"/>
      <c r="R2137" s="63"/>
      <c r="S2137" s="6" t="str">
        <f t="shared" si="166"/>
        <v xml:space="preserve">فاتورة رقم 10163  </v>
      </c>
      <c r="T2137" s="6"/>
      <c r="U2137" s="283"/>
      <c r="V2137" s="283"/>
      <c r="W2137" s="164"/>
      <c r="X2137" s="99"/>
      <c r="Y2137" s="58"/>
      <c r="Z2137" s="58"/>
      <c r="AA2137" s="58"/>
      <c r="AB2137" s="58"/>
      <c r="AC2137" s="58"/>
      <c r="AD2137" s="58"/>
      <c r="AE2137" s="58"/>
      <c r="AF2137" s="58"/>
      <c r="AG2137" s="58"/>
      <c r="AH2137" s="58"/>
      <c r="AI2137" s="58"/>
      <c r="AJ2137" s="58"/>
      <c r="AM2137" s="127"/>
      <c r="AN2137" s="127"/>
    </row>
    <row r="2138" spans="1:40" s="66" customFormat="1" ht="29.25" hidden="1" customHeight="1" thickTop="1" thickBot="1">
      <c r="A2138" s="26"/>
      <c r="B2138" s="184"/>
      <c r="C2138" s="64"/>
      <c r="D2138" s="56"/>
      <c r="E2138" s="53" t="str">
        <f>+IF(J2138="","",SUBTOTAL(3,J$8:J2138))</f>
        <v/>
      </c>
      <c r="F2138" s="201"/>
      <c r="G2138" s="25"/>
      <c r="H2138" s="28">
        <v>10164</v>
      </c>
      <c r="I2138" s="65"/>
      <c r="J2138" s="25"/>
      <c r="K2138" s="26" t="str">
        <f t="shared" si="168"/>
        <v/>
      </c>
      <c r="L2138" s="169"/>
      <c r="M2138" s="25"/>
      <c r="N2138" s="38"/>
      <c r="P2138" s="63" t="str">
        <f t="shared" si="167"/>
        <v>.</v>
      </c>
      <c r="Q2138" s="63"/>
      <c r="R2138" s="63"/>
      <c r="S2138" s="6" t="str">
        <f t="shared" si="166"/>
        <v xml:space="preserve">فاتورة رقم 10164  </v>
      </c>
      <c r="T2138" s="6"/>
      <c r="U2138" s="283"/>
      <c r="V2138" s="283"/>
      <c r="W2138" s="164"/>
      <c r="X2138" s="99"/>
      <c r="Y2138" s="58"/>
      <c r="Z2138" s="58"/>
      <c r="AA2138" s="58"/>
      <c r="AB2138" s="58"/>
      <c r="AC2138" s="58"/>
      <c r="AD2138" s="58"/>
      <c r="AE2138" s="58"/>
      <c r="AF2138" s="58"/>
      <c r="AG2138" s="58"/>
      <c r="AH2138" s="58"/>
      <c r="AI2138" s="58"/>
      <c r="AJ2138" s="58"/>
      <c r="AM2138" s="127"/>
      <c r="AN2138" s="127"/>
    </row>
    <row r="2139" spans="1:40" s="66" customFormat="1" ht="29.25" hidden="1" customHeight="1" thickTop="1" thickBot="1">
      <c r="A2139" s="26"/>
      <c r="B2139" s="184"/>
      <c r="C2139" s="64"/>
      <c r="D2139" s="56"/>
      <c r="E2139" s="53" t="str">
        <f>+IF(J2139="","",SUBTOTAL(3,J$8:J2139))</f>
        <v/>
      </c>
      <c r="F2139" s="201"/>
      <c r="G2139" s="25"/>
      <c r="H2139" s="28">
        <v>10165</v>
      </c>
      <c r="I2139" s="65"/>
      <c r="J2139" s="25"/>
      <c r="K2139" s="26" t="str">
        <f t="shared" si="168"/>
        <v/>
      </c>
      <c r="L2139" s="169"/>
      <c r="M2139" s="25"/>
      <c r="N2139" s="38"/>
      <c r="P2139" s="63" t="str">
        <f t="shared" si="167"/>
        <v>.</v>
      </c>
      <c r="Q2139" s="63"/>
      <c r="R2139" s="63"/>
      <c r="S2139" s="6" t="str">
        <f t="shared" si="166"/>
        <v xml:space="preserve">فاتورة رقم 10165  </v>
      </c>
      <c r="T2139" s="6"/>
      <c r="U2139" s="283"/>
      <c r="V2139" s="283"/>
      <c r="W2139" s="164"/>
      <c r="X2139" s="99"/>
      <c r="Y2139" s="58"/>
      <c r="Z2139" s="58"/>
      <c r="AA2139" s="58"/>
      <c r="AB2139" s="58"/>
      <c r="AC2139" s="58"/>
      <c r="AD2139" s="58"/>
      <c r="AE2139" s="58"/>
      <c r="AF2139" s="58"/>
      <c r="AG2139" s="58"/>
      <c r="AH2139" s="58"/>
      <c r="AI2139" s="58"/>
      <c r="AJ2139" s="58"/>
      <c r="AM2139" s="127"/>
      <c r="AN2139" s="127"/>
    </row>
    <row r="2140" spans="1:40" s="66" customFormat="1" ht="29.25" hidden="1" customHeight="1" thickTop="1" thickBot="1">
      <c r="A2140" s="26"/>
      <c r="B2140" s="184"/>
      <c r="C2140" s="64"/>
      <c r="D2140" s="56"/>
      <c r="E2140" s="53" t="str">
        <f>+IF(J2140="","",SUBTOTAL(3,J$8:J2140))</f>
        <v/>
      </c>
      <c r="F2140" s="201"/>
      <c r="G2140" s="25"/>
      <c r="H2140" s="28">
        <v>10166</v>
      </c>
      <c r="I2140" s="65"/>
      <c r="J2140" s="25"/>
      <c r="K2140" s="26" t="str">
        <f t="shared" si="168"/>
        <v/>
      </c>
      <c r="L2140" s="169"/>
      <c r="M2140" s="25"/>
      <c r="N2140" s="38"/>
      <c r="P2140" s="63" t="str">
        <f t="shared" si="167"/>
        <v>.</v>
      </c>
      <c r="Q2140" s="63"/>
      <c r="R2140" s="63"/>
      <c r="S2140" s="6" t="str">
        <f t="shared" si="166"/>
        <v xml:space="preserve">فاتورة رقم 10166  </v>
      </c>
      <c r="T2140" s="6"/>
      <c r="U2140" s="283"/>
      <c r="V2140" s="283"/>
      <c r="W2140" s="164"/>
      <c r="X2140" s="99"/>
      <c r="Y2140" s="58"/>
      <c r="Z2140" s="58"/>
      <c r="AA2140" s="58"/>
      <c r="AB2140" s="58"/>
      <c r="AC2140" s="58"/>
      <c r="AD2140" s="58"/>
      <c r="AE2140" s="58"/>
      <c r="AF2140" s="58"/>
      <c r="AG2140" s="58"/>
      <c r="AH2140" s="58"/>
      <c r="AI2140" s="58"/>
      <c r="AJ2140" s="58"/>
      <c r="AM2140" s="127"/>
      <c r="AN2140" s="127"/>
    </row>
    <row r="2141" spans="1:40" s="66" customFormat="1" ht="29.25" hidden="1" customHeight="1" thickTop="1" thickBot="1">
      <c r="A2141" s="26"/>
      <c r="B2141" s="184"/>
      <c r="C2141" s="64"/>
      <c r="D2141" s="56"/>
      <c r="E2141" s="53" t="str">
        <f>+IF(J2141="","",SUBTOTAL(3,J$8:J2141))</f>
        <v/>
      </c>
      <c r="F2141" s="201"/>
      <c r="G2141" s="25"/>
      <c r="H2141" s="28">
        <v>10167</v>
      </c>
      <c r="I2141" s="65"/>
      <c r="J2141" s="25"/>
      <c r="K2141" s="26" t="str">
        <f t="shared" si="168"/>
        <v/>
      </c>
      <c r="L2141" s="169"/>
      <c r="M2141" s="25"/>
      <c r="N2141" s="38"/>
      <c r="P2141" s="63" t="str">
        <f t="shared" si="167"/>
        <v>.</v>
      </c>
      <c r="Q2141" s="63"/>
      <c r="R2141" s="63"/>
      <c r="S2141" s="6" t="str">
        <f t="shared" si="166"/>
        <v xml:space="preserve">فاتورة رقم 10167  </v>
      </c>
      <c r="T2141" s="6"/>
      <c r="U2141" s="283"/>
      <c r="V2141" s="283"/>
      <c r="W2141" s="164"/>
      <c r="X2141" s="99"/>
      <c r="Y2141" s="58"/>
      <c r="Z2141" s="58"/>
      <c r="AA2141" s="58"/>
      <c r="AB2141" s="58"/>
      <c r="AC2141" s="58"/>
      <c r="AD2141" s="58"/>
      <c r="AE2141" s="58"/>
      <c r="AF2141" s="58"/>
      <c r="AG2141" s="58"/>
      <c r="AH2141" s="58"/>
      <c r="AI2141" s="58"/>
      <c r="AJ2141" s="58"/>
      <c r="AM2141" s="127"/>
      <c r="AN2141" s="127"/>
    </row>
    <row r="2142" spans="1:40" s="66" customFormat="1" ht="29.25" hidden="1" customHeight="1" thickTop="1" thickBot="1">
      <c r="A2142" s="26"/>
      <c r="B2142" s="184"/>
      <c r="C2142" s="64"/>
      <c r="D2142" s="56"/>
      <c r="E2142" s="53" t="str">
        <f>+IF(J2142="","",SUBTOTAL(3,J$8:J2142))</f>
        <v/>
      </c>
      <c r="F2142" s="201"/>
      <c r="G2142" s="25"/>
      <c r="H2142" s="28">
        <v>10168</v>
      </c>
      <c r="I2142" s="65"/>
      <c r="J2142" s="25"/>
      <c r="K2142" s="26" t="str">
        <f t="shared" si="168"/>
        <v/>
      </c>
      <c r="L2142" s="169"/>
      <c r="M2142" s="25"/>
      <c r="N2142" s="38"/>
      <c r="P2142" s="63" t="str">
        <f t="shared" si="167"/>
        <v>.</v>
      </c>
      <c r="Q2142" s="63"/>
      <c r="R2142" s="63"/>
      <c r="S2142" s="6" t="str">
        <f t="shared" si="166"/>
        <v xml:space="preserve">فاتورة رقم 10168  </v>
      </c>
      <c r="T2142" s="6"/>
      <c r="U2142" s="283"/>
      <c r="V2142" s="283"/>
      <c r="W2142" s="164"/>
      <c r="X2142" s="99"/>
      <c r="Y2142" s="58"/>
      <c r="Z2142" s="58"/>
      <c r="AA2142" s="58"/>
      <c r="AB2142" s="58"/>
      <c r="AC2142" s="58"/>
      <c r="AD2142" s="58"/>
      <c r="AE2142" s="58"/>
      <c r="AF2142" s="58"/>
      <c r="AG2142" s="58"/>
      <c r="AH2142" s="58"/>
      <c r="AI2142" s="58"/>
      <c r="AJ2142" s="58"/>
      <c r="AM2142" s="127"/>
      <c r="AN2142" s="127"/>
    </row>
    <row r="2143" spans="1:40" s="66" customFormat="1" ht="29.25" hidden="1" customHeight="1" thickTop="1" thickBot="1">
      <c r="A2143" s="26"/>
      <c r="B2143" s="184"/>
      <c r="C2143" s="64"/>
      <c r="D2143" s="56"/>
      <c r="E2143" s="53" t="str">
        <f>+IF(J2143="","",SUBTOTAL(3,J$8:J2143))</f>
        <v/>
      </c>
      <c r="F2143" s="201"/>
      <c r="G2143" s="25"/>
      <c r="H2143" s="28">
        <v>10169</v>
      </c>
      <c r="I2143" s="65"/>
      <c r="J2143" s="25"/>
      <c r="K2143" s="26" t="str">
        <f t="shared" si="168"/>
        <v/>
      </c>
      <c r="L2143" s="169"/>
      <c r="M2143" s="25"/>
      <c r="N2143" s="38"/>
      <c r="P2143" s="63" t="str">
        <f t="shared" si="167"/>
        <v>.</v>
      </c>
      <c r="Q2143" s="63"/>
      <c r="R2143" s="63"/>
      <c r="S2143" s="6" t="str">
        <f t="shared" si="166"/>
        <v xml:space="preserve">فاتورة رقم 10169  </v>
      </c>
      <c r="T2143" s="6"/>
      <c r="U2143" s="283"/>
      <c r="V2143" s="283"/>
      <c r="W2143" s="164"/>
      <c r="X2143" s="99"/>
      <c r="Y2143" s="58"/>
      <c r="Z2143" s="58"/>
      <c r="AA2143" s="58"/>
      <c r="AB2143" s="58"/>
      <c r="AC2143" s="58"/>
      <c r="AD2143" s="58"/>
      <c r="AE2143" s="58"/>
      <c r="AF2143" s="58"/>
      <c r="AG2143" s="58"/>
      <c r="AH2143" s="58"/>
      <c r="AI2143" s="58"/>
      <c r="AJ2143" s="58"/>
      <c r="AM2143" s="127"/>
      <c r="AN2143" s="127"/>
    </row>
    <row r="2144" spans="1:40" s="66" customFormat="1" ht="29.25" hidden="1" customHeight="1" thickTop="1" thickBot="1">
      <c r="A2144" s="26"/>
      <c r="B2144" s="184"/>
      <c r="C2144" s="64"/>
      <c r="D2144" s="56"/>
      <c r="E2144" s="53" t="str">
        <f>+IF(J2144="","",SUBTOTAL(3,J$8:J2144))</f>
        <v/>
      </c>
      <c r="F2144" s="201"/>
      <c r="G2144" s="25"/>
      <c r="H2144" s="28">
        <v>10170</v>
      </c>
      <c r="I2144" s="65"/>
      <c r="J2144" s="25"/>
      <c r="K2144" s="26" t="str">
        <f t="shared" si="168"/>
        <v/>
      </c>
      <c r="L2144" s="169"/>
      <c r="M2144" s="25"/>
      <c r="N2144" s="38"/>
      <c r="P2144" s="63" t="str">
        <f t="shared" si="167"/>
        <v>.</v>
      </c>
      <c r="Q2144" s="63"/>
      <c r="R2144" s="63"/>
      <c r="S2144" s="6" t="str">
        <f t="shared" si="166"/>
        <v xml:space="preserve">فاتورة رقم 10170  </v>
      </c>
      <c r="T2144" s="6"/>
      <c r="U2144" s="283"/>
      <c r="V2144" s="283"/>
      <c r="W2144" s="164"/>
      <c r="X2144" s="99"/>
      <c r="Y2144" s="58"/>
      <c r="Z2144" s="58"/>
      <c r="AA2144" s="58"/>
      <c r="AB2144" s="58"/>
      <c r="AC2144" s="58"/>
      <c r="AD2144" s="58"/>
      <c r="AE2144" s="58"/>
      <c r="AF2144" s="58"/>
      <c r="AG2144" s="58"/>
      <c r="AH2144" s="58"/>
      <c r="AI2144" s="58"/>
      <c r="AJ2144" s="58"/>
      <c r="AM2144" s="127"/>
      <c r="AN2144" s="127"/>
    </row>
    <row r="2145" spans="1:40" s="66" customFormat="1" ht="29.25" hidden="1" customHeight="1" thickTop="1" thickBot="1">
      <c r="A2145" s="26"/>
      <c r="B2145" s="184"/>
      <c r="C2145" s="64"/>
      <c r="D2145" s="56"/>
      <c r="E2145" s="53" t="str">
        <f>+IF(J2145="","",SUBTOTAL(3,J$8:J2145))</f>
        <v/>
      </c>
      <c r="F2145" s="201"/>
      <c r="G2145" s="25"/>
      <c r="H2145" s="28">
        <v>10171</v>
      </c>
      <c r="I2145" s="65"/>
      <c r="J2145" s="25"/>
      <c r="K2145" s="26" t="str">
        <f t="shared" si="168"/>
        <v/>
      </c>
      <c r="L2145" s="169"/>
      <c r="M2145" s="25"/>
      <c r="N2145" s="38"/>
      <c r="P2145" s="63" t="str">
        <f t="shared" si="167"/>
        <v>.</v>
      </c>
      <c r="Q2145" s="63"/>
      <c r="R2145" s="63"/>
      <c r="S2145" s="6" t="str">
        <f t="shared" si="166"/>
        <v xml:space="preserve">فاتورة رقم 10171  </v>
      </c>
      <c r="T2145" s="6"/>
      <c r="U2145" s="283"/>
      <c r="V2145" s="283"/>
      <c r="W2145" s="164"/>
      <c r="X2145" s="99"/>
      <c r="Y2145" s="58"/>
      <c r="Z2145" s="58"/>
      <c r="AA2145" s="58"/>
      <c r="AB2145" s="58"/>
      <c r="AC2145" s="58"/>
      <c r="AD2145" s="58"/>
      <c r="AE2145" s="58"/>
      <c r="AF2145" s="58"/>
      <c r="AG2145" s="58"/>
      <c r="AH2145" s="58"/>
      <c r="AI2145" s="58"/>
      <c r="AJ2145" s="58"/>
      <c r="AM2145" s="127"/>
      <c r="AN2145" s="127"/>
    </row>
    <row r="2146" spans="1:40" s="66" customFormat="1" ht="29.25" hidden="1" customHeight="1" thickTop="1" thickBot="1">
      <c r="A2146" s="26"/>
      <c r="B2146" s="184"/>
      <c r="C2146" s="64"/>
      <c r="D2146" s="56"/>
      <c r="E2146" s="53" t="str">
        <f>+IF(J2146="","",SUBTOTAL(3,J$8:J2146))</f>
        <v/>
      </c>
      <c r="F2146" s="201"/>
      <c r="G2146" s="25"/>
      <c r="H2146" s="28">
        <v>10172</v>
      </c>
      <c r="I2146" s="65"/>
      <c r="J2146" s="25"/>
      <c r="K2146" s="26" t="str">
        <f t="shared" si="168"/>
        <v/>
      </c>
      <c r="L2146" s="169"/>
      <c r="M2146" s="25"/>
      <c r="N2146" s="38"/>
      <c r="P2146" s="63" t="str">
        <f t="shared" si="167"/>
        <v>.</v>
      </c>
      <c r="Q2146" s="63"/>
      <c r="R2146" s="63"/>
      <c r="S2146" s="6" t="str">
        <f t="shared" si="166"/>
        <v xml:space="preserve">فاتورة رقم 10172  </v>
      </c>
      <c r="T2146" s="6"/>
      <c r="U2146" s="283"/>
      <c r="V2146" s="283"/>
      <c r="W2146" s="164"/>
      <c r="X2146" s="99"/>
      <c r="Y2146" s="58"/>
      <c r="Z2146" s="58"/>
      <c r="AA2146" s="58"/>
      <c r="AB2146" s="58"/>
      <c r="AC2146" s="58"/>
      <c r="AD2146" s="58"/>
      <c r="AE2146" s="58"/>
      <c r="AF2146" s="58"/>
      <c r="AG2146" s="58"/>
      <c r="AH2146" s="58"/>
      <c r="AI2146" s="58"/>
      <c r="AJ2146" s="58"/>
      <c r="AM2146" s="127"/>
      <c r="AN2146" s="127"/>
    </row>
    <row r="2147" spans="1:40" s="66" customFormat="1" ht="29.25" hidden="1" customHeight="1" thickTop="1" thickBot="1">
      <c r="A2147" s="26"/>
      <c r="B2147" s="184"/>
      <c r="C2147" s="64"/>
      <c r="D2147" s="56"/>
      <c r="E2147" s="53" t="str">
        <f>+IF(J2147="","",SUBTOTAL(3,J$8:J2147))</f>
        <v/>
      </c>
      <c r="F2147" s="201"/>
      <c r="G2147" s="25"/>
      <c r="H2147" s="28">
        <v>10173</v>
      </c>
      <c r="I2147" s="65"/>
      <c r="J2147" s="25"/>
      <c r="K2147" s="26" t="str">
        <f t="shared" si="168"/>
        <v/>
      </c>
      <c r="L2147" s="169"/>
      <c r="M2147" s="25"/>
      <c r="N2147" s="38"/>
      <c r="P2147" s="63" t="str">
        <f t="shared" si="167"/>
        <v>.</v>
      </c>
      <c r="Q2147" s="63"/>
      <c r="R2147" s="63"/>
      <c r="S2147" s="6" t="str">
        <f t="shared" si="166"/>
        <v xml:space="preserve">فاتورة رقم 10173  </v>
      </c>
      <c r="T2147" s="6"/>
      <c r="U2147" s="283"/>
      <c r="V2147" s="283"/>
      <c r="W2147" s="164"/>
      <c r="X2147" s="99"/>
      <c r="Y2147" s="58"/>
      <c r="Z2147" s="58"/>
      <c r="AA2147" s="58"/>
      <c r="AB2147" s="58"/>
      <c r="AC2147" s="58"/>
      <c r="AD2147" s="58"/>
      <c r="AE2147" s="58"/>
      <c r="AF2147" s="58"/>
      <c r="AG2147" s="58"/>
      <c r="AH2147" s="58"/>
      <c r="AI2147" s="58"/>
      <c r="AJ2147" s="58"/>
      <c r="AM2147" s="127"/>
      <c r="AN2147" s="127"/>
    </row>
    <row r="2148" spans="1:40" s="66" customFormat="1" ht="29.25" hidden="1" customHeight="1" thickTop="1" thickBot="1">
      <c r="A2148" s="26"/>
      <c r="B2148" s="184"/>
      <c r="C2148" s="64"/>
      <c r="D2148" s="56"/>
      <c r="E2148" s="53" t="str">
        <f>+IF(J2148="","",SUBTOTAL(3,J$8:J2148))</f>
        <v/>
      </c>
      <c r="F2148" s="201"/>
      <c r="G2148" s="25"/>
      <c r="H2148" s="28">
        <v>10174</v>
      </c>
      <c r="I2148" s="65"/>
      <c r="J2148" s="25"/>
      <c r="K2148" s="26" t="str">
        <f t="shared" si="168"/>
        <v/>
      </c>
      <c r="L2148" s="169"/>
      <c r="M2148" s="25"/>
      <c r="N2148" s="38"/>
      <c r="P2148" s="63" t="str">
        <f t="shared" si="167"/>
        <v>.</v>
      </c>
      <c r="Q2148" s="63"/>
      <c r="R2148" s="63"/>
      <c r="S2148" s="6" t="str">
        <f t="shared" si="166"/>
        <v xml:space="preserve">فاتورة رقم 10174  </v>
      </c>
      <c r="T2148" s="6"/>
      <c r="U2148" s="283"/>
      <c r="V2148" s="283"/>
      <c r="W2148" s="164"/>
      <c r="X2148" s="99"/>
      <c r="Y2148" s="58"/>
      <c r="Z2148" s="58"/>
      <c r="AA2148" s="58"/>
      <c r="AB2148" s="58"/>
      <c r="AC2148" s="58"/>
      <c r="AD2148" s="58"/>
      <c r="AE2148" s="58"/>
      <c r="AF2148" s="58"/>
      <c r="AG2148" s="58"/>
      <c r="AH2148" s="58"/>
      <c r="AI2148" s="58"/>
      <c r="AJ2148" s="58"/>
      <c r="AM2148" s="127"/>
      <c r="AN2148" s="127"/>
    </row>
    <row r="2149" spans="1:40" s="66" customFormat="1" ht="29.25" hidden="1" customHeight="1" thickTop="1" thickBot="1">
      <c r="A2149" s="26"/>
      <c r="B2149" s="184"/>
      <c r="C2149" s="64"/>
      <c r="D2149" s="56"/>
      <c r="E2149" s="53" t="str">
        <f>+IF(J2149="","",SUBTOTAL(3,J$8:J2149))</f>
        <v/>
      </c>
      <c r="F2149" s="201"/>
      <c r="G2149" s="25"/>
      <c r="H2149" s="28">
        <v>10175</v>
      </c>
      <c r="I2149" s="65"/>
      <c r="J2149" s="25"/>
      <c r="K2149" s="26" t="str">
        <f t="shared" si="168"/>
        <v/>
      </c>
      <c r="L2149" s="169"/>
      <c r="M2149" s="25"/>
      <c r="N2149" s="38"/>
      <c r="P2149" s="63" t="str">
        <f t="shared" si="167"/>
        <v>.</v>
      </c>
      <c r="Q2149" s="63"/>
      <c r="R2149" s="63"/>
      <c r="S2149" s="6" t="str">
        <f t="shared" si="166"/>
        <v xml:space="preserve">فاتورة رقم 10175  </v>
      </c>
      <c r="T2149" s="6"/>
      <c r="U2149" s="283"/>
      <c r="V2149" s="283"/>
      <c r="W2149" s="164"/>
      <c r="X2149" s="99"/>
      <c r="Y2149" s="58"/>
      <c r="Z2149" s="58"/>
      <c r="AA2149" s="58"/>
      <c r="AB2149" s="58"/>
      <c r="AC2149" s="58"/>
      <c r="AD2149" s="58"/>
      <c r="AE2149" s="58"/>
      <c r="AF2149" s="58"/>
      <c r="AG2149" s="58"/>
      <c r="AH2149" s="58"/>
      <c r="AI2149" s="58"/>
      <c r="AJ2149" s="58"/>
      <c r="AM2149" s="127"/>
      <c r="AN2149" s="127"/>
    </row>
    <row r="2150" spans="1:40" s="66" customFormat="1" ht="29.25" hidden="1" customHeight="1" thickTop="1" thickBot="1">
      <c r="A2150" s="26"/>
      <c r="B2150" s="184"/>
      <c r="C2150" s="64"/>
      <c r="D2150" s="56"/>
      <c r="E2150" s="53" t="str">
        <f>+IF(J2150="","",SUBTOTAL(3,J$8:J2150))</f>
        <v/>
      </c>
      <c r="F2150" s="201"/>
      <c r="G2150" s="25"/>
      <c r="H2150" s="28">
        <v>10176</v>
      </c>
      <c r="I2150" s="65"/>
      <c r="J2150" s="25"/>
      <c r="K2150" s="26" t="str">
        <f t="shared" si="168"/>
        <v/>
      </c>
      <c r="L2150" s="169"/>
      <c r="M2150" s="25"/>
      <c r="N2150" s="38"/>
      <c r="P2150" s="63" t="str">
        <f t="shared" si="167"/>
        <v>.</v>
      </c>
      <c r="Q2150" s="63"/>
      <c r="R2150" s="63"/>
      <c r="S2150" s="6" t="str">
        <f t="shared" si="166"/>
        <v xml:space="preserve">فاتورة رقم 10176  </v>
      </c>
      <c r="T2150" s="6"/>
      <c r="U2150" s="283"/>
      <c r="V2150" s="283"/>
      <c r="W2150" s="164"/>
      <c r="X2150" s="99"/>
      <c r="Y2150" s="58"/>
      <c r="Z2150" s="58"/>
      <c r="AA2150" s="58"/>
      <c r="AB2150" s="58"/>
      <c r="AC2150" s="58"/>
      <c r="AD2150" s="58"/>
      <c r="AE2150" s="58"/>
      <c r="AF2150" s="58"/>
      <c r="AG2150" s="58"/>
      <c r="AH2150" s="58"/>
      <c r="AI2150" s="58"/>
      <c r="AJ2150" s="58"/>
      <c r="AM2150" s="127"/>
      <c r="AN2150" s="127"/>
    </row>
    <row r="2151" spans="1:40" s="66" customFormat="1" ht="29.25" hidden="1" customHeight="1" thickTop="1" thickBot="1">
      <c r="A2151" s="26"/>
      <c r="B2151" s="184"/>
      <c r="C2151" s="64"/>
      <c r="D2151" s="56"/>
      <c r="E2151" s="53" t="str">
        <f>+IF(J2151="","",SUBTOTAL(3,J$8:J2151))</f>
        <v/>
      </c>
      <c r="F2151" s="201"/>
      <c r="G2151" s="25"/>
      <c r="H2151" s="28">
        <v>10177</v>
      </c>
      <c r="I2151" s="65"/>
      <c r="J2151" s="25"/>
      <c r="K2151" s="26" t="str">
        <f t="shared" si="168"/>
        <v/>
      </c>
      <c r="L2151" s="169"/>
      <c r="M2151" s="25"/>
      <c r="N2151" s="38"/>
      <c r="P2151" s="63" t="str">
        <f t="shared" si="167"/>
        <v>.</v>
      </c>
      <c r="Q2151" s="63"/>
      <c r="R2151" s="63"/>
      <c r="S2151" s="6" t="str">
        <f t="shared" si="166"/>
        <v xml:space="preserve">فاتورة رقم 10177  </v>
      </c>
      <c r="T2151" s="6"/>
      <c r="U2151" s="283"/>
      <c r="V2151" s="283"/>
      <c r="W2151" s="164"/>
      <c r="X2151" s="99"/>
      <c r="Y2151" s="58"/>
      <c r="Z2151" s="58"/>
      <c r="AA2151" s="58"/>
      <c r="AB2151" s="58"/>
      <c r="AC2151" s="58"/>
      <c r="AD2151" s="58"/>
      <c r="AE2151" s="58"/>
      <c r="AF2151" s="58"/>
      <c r="AG2151" s="58"/>
      <c r="AH2151" s="58"/>
      <c r="AI2151" s="58"/>
      <c r="AJ2151" s="58"/>
      <c r="AM2151" s="127"/>
      <c r="AN2151" s="127"/>
    </row>
    <row r="2152" spans="1:40" s="66" customFormat="1" ht="29.25" hidden="1" customHeight="1" thickTop="1" thickBot="1">
      <c r="A2152" s="26"/>
      <c r="B2152" s="184"/>
      <c r="C2152" s="64"/>
      <c r="D2152" s="56"/>
      <c r="E2152" s="53" t="str">
        <f>+IF(J2152="","",SUBTOTAL(3,J$8:J2152))</f>
        <v/>
      </c>
      <c r="F2152" s="201"/>
      <c r="G2152" s="25"/>
      <c r="H2152" s="28">
        <v>10178</v>
      </c>
      <c r="I2152" s="65"/>
      <c r="J2152" s="25"/>
      <c r="K2152" s="26" t="str">
        <f t="shared" si="168"/>
        <v/>
      </c>
      <c r="L2152" s="169"/>
      <c r="M2152" s="25"/>
      <c r="N2152" s="38"/>
      <c r="P2152" s="63" t="str">
        <f t="shared" si="167"/>
        <v>.</v>
      </c>
      <c r="Q2152" s="63"/>
      <c r="R2152" s="63"/>
      <c r="S2152" s="6" t="str">
        <f t="shared" si="166"/>
        <v xml:space="preserve">فاتورة رقم 10178  </v>
      </c>
      <c r="T2152" s="6"/>
      <c r="U2152" s="283"/>
      <c r="V2152" s="283"/>
      <c r="W2152" s="164"/>
      <c r="X2152" s="99"/>
      <c r="Y2152" s="58"/>
      <c r="Z2152" s="58"/>
      <c r="AA2152" s="58"/>
      <c r="AB2152" s="58"/>
      <c r="AC2152" s="58"/>
      <c r="AD2152" s="58"/>
      <c r="AE2152" s="58"/>
      <c r="AF2152" s="58"/>
      <c r="AG2152" s="58"/>
      <c r="AH2152" s="58"/>
      <c r="AI2152" s="58"/>
      <c r="AJ2152" s="58"/>
      <c r="AM2152" s="127"/>
      <c r="AN2152" s="127"/>
    </row>
    <row r="2153" spans="1:40" s="66" customFormat="1" ht="29.25" hidden="1" customHeight="1" thickTop="1" thickBot="1">
      <c r="A2153" s="26"/>
      <c r="B2153" s="184"/>
      <c r="C2153" s="64"/>
      <c r="D2153" s="56"/>
      <c r="E2153" s="53" t="str">
        <f>+IF(J2153="","",SUBTOTAL(3,J$8:J2153))</f>
        <v/>
      </c>
      <c r="F2153" s="201"/>
      <c r="G2153" s="25"/>
      <c r="H2153" s="28">
        <v>10179</v>
      </c>
      <c r="I2153" s="65"/>
      <c r="J2153" s="25"/>
      <c r="K2153" s="26" t="str">
        <f t="shared" si="168"/>
        <v/>
      </c>
      <c r="L2153" s="169"/>
      <c r="M2153" s="25"/>
      <c r="N2153" s="38"/>
      <c r="P2153" s="63" t="str">
        <f t="shared" si="167"/>
        <v>.</v>
      </c>
      <c r="Q2153" s="63"/>
      <c r="R2153" s="63"/>
      <c r="S2153" s="6" t="str">
        <f t="shared" si="166"/>
        <v xml:space="preserve">فاتورة رقم 10179  </v>
      </c>
      <c r="T2153" s="6"/>
      <c r="U2153" s="283"/>
      <c r="V2153" s="283"/>
      <c r="W2153" s="164"/>
      <c r="X2153" s="99"/>
      <c r="Y2153" s="58"/>
      <c r="Z2153" s="58"/>
      <c r="AA2153" s="58"/>
      <c r="AB2153" s="58"/>
      <c r="AC2153" s="58"/>
      <c r="AD2153" s="58"/>
      <c r="AE2153" s="58"/>
      <c r="AF2153" s="58"/>
      <c r="AG2153" s="58"/>
      <c r="AH2153" s="58"/>
      <c r="AI2153" s="58"/>
      <c r="AJ2153" s="58"/>
      <c r="AM2153" s="127"/>
      <c r="AN2153" s="127"/>
    </row>
    <row r="2154" spans="1:40" s="66" customFormat="1" ht="29.25" hidden="1" customHeight="1" thickTop="1" thickBot="1">
      <c r="A2154" s="26"/>
      <c r="B2154" s="184"/>
      <c r="C2154" s="64"/>
      <c r="D2154" s="56"/>
      <c r="E2154" s="53" t="str">
        <f>+IF(J2154="","",SUBTOTAL(3,J$8:J2154))</f>
        <v/>
      </c>
      <c r="F2154" s="201"/>
      <c r="G2154" s="25"/>
      <c r="H2154" s="28">
        <v>10180</v>
      </c>
      <c r="I2154" s="65"/>
      <c r="J2154" s="25"/>
      <c r="K2154" s="26" t="str">
        <f t="shared" si="168"/>
        <v/>
      </c>
      <c r="L2154" s="169"/>
      <c r="M2154" s="25"/>
      <c r="N2154" s="38"/>
      <c r="P2154" s="63" t="str">
        <f t="shared" si="167"/>
        <v>.</v>
      </c>
      <c r="Q2154" s="63"/>
      <c r="R2154" s="63"/>
      <c r="S2154" s="6" t="str">
        <f t="shared" si="166"/>
        <v xml:space="preserve">فاتورة رقم 10180  </v>
      </c>
      <c r="T2154" s="6"/>
      <c r="U2154" s="283"/>
      <c r="V2154" s="283"/>
      <c r="W2154" s="164"/>
      <c r="X2154" s="99"/>
      <c r="Y2154" s="58"/>
      <c r="Z2154" s="58"/>
      <c r="AA2154" s="58"/>
      <c r="AB2154" s="58"/>
      <c r="AC2154" s="58"/>
      <c r="AD2154" s="58"/>
      <c r="AE2154" s="58"/>
      <c r="AF2154" s="58"/>
      <c r="AG2154" s="58"/>
      <c r="AH2154" s="58"/>
      <c r="AI2154" s="58"/>
      <c r="AJ2154" s="58"/>
      <c r="AM2154" s="127"/>
      <c r="AN2154" s="127"/>
    </row>
    <row r="2155" spans="1:40" s="66" customFormat="1" ht="29.25" hidden="1" customHeight="1" thickTop="1" thickBot="1">
      <c r="A2155" s="26"/>
      <c r="B2155" s="184"/>
      <c r="C2155" s="64"/>
      <c r="D2155" s="56"/>
      <c r="E2155" s="53" t="str">
        <f>+IF(J2155="","",SUBTOTAL(3,J$8:J2155))</f>
        <v/>
      </c>
      <c r="F2155" s="201"/>
      <c r="G2155" s="25"/>
      <c r="H2155" s="28">
        <v>10181</v>
      </c>
      <c r="I2155" s="65"/>
      <c r="J2155" s="25"/>
      <c r="K2155" s="26" t="str">
        <f t="shared" si="168"/>
        <v/>
      </c>
      <c r="L2155" s="169"/>
      <c r="M2155" s="25"/>
      <c r="N2155" s="38"/>
      <c r="P2155" s="63" t="str">
        <f t="shared" si="167"/>
        <v>.</v>
      </c>
      <c r="Q2155" s="63"/>
      <c r="R2155" s="63"/>
      <c r="S2155" s="6" t="str">
        <f t="shared" si="166"/>
        <v xml:space="preserve">فاتورة رقم 10181  </v>
      </c>
      <c r="T2155" s="6"/>
      <c r="U2155" s="283"/>
      <c r="V2155" s="283"/>
      <c r="W2155" s="164"/>
      <c r="X2155" s="99"/>
      <c r="Y2155" s="58"/>
      <c r="Z2155" s="58"/>
      <c r="AA2155" s="58"/>
      <c r="AB2155" s="58"/>
      <c r="AC2155" s="58"/>
      <c r="AD2155" s="58"/>
      <c r="AE2155" s="58"/>
      <c r="AF2155" s="58"/>
      <c r="AG2155" s="58"/>
      <c r="AH2155" s="58"/>
      <c r="AI2155" s="58"/>
      <c r="AJ2155" s="58"/>
      <c r="AM2155" s="127"/>
      <c r="AN2155" s="127"/>
    </row>
    <row r="2156" spans="1:40" s="66" customFormat="1" ht="29.25" hidden="1" customHeight="1" thickTop="1" thickBot="1">
      <c r="A2156" s="26"/>
      <c r="B2156" s="184"/>
      <c r="C2156" s="64"/>
      <c r="D2156" s="56"/>
      <c r="E2156" s="53" t="str">
        <f>+IF(J2156="","",SUBTOTAL(3,J$8:J2156))</f>
        <v/>
      </c>
      <c r="F2156" s="201"/>
      <c r="G2156" s="25"/>
      <c r="H2156" s="28">
        <v>10182</v>
      </c>
      <c r="I2156" s="65"/>
      <c r="J2156" s="25"/>
      <c r="K2156" s="26" t="str">
        <f t="shared" si="168"/>
        <v/>
      </c>
      <c r="L2156" s="169"/>
      <c r="M2156" s="25"/>
      <c r="N2156" s="38"/>
      <c r="P2156" s="63" t="str">
        <f t="shared" si="167"/>
        <v>.</v>
      </c>
      <c r="Q2156" s="63"/>
      <c r="R2156" s="63"/>
      <c r="S2156" s="6" t="str">
        <f t="shared" si="166"/>
        <v xml:space="preserve">فاتورة رقم 10182  </v>
      </c>
      <c r="T2156" s="6"/>
      <c r="U2156" s="283"/>
      <c r="V2156" s="283"/>
      <c r="W2156" s="164"/>
      <c r="X2156" s="99"/>
      <c r="Y2156" s="58"/>
      <c r="Z2156" s="58"/>
      <c r="AA2156" s="58"/>
      <c r="AB2156" s="58"/>
      <c r="AC2156" s="58"/>
      <c r="AD2156" s="58"/>
      <c r="AE2156" s="58"/>
      <c r="AF2156" s="58"/>
      <c r="AG2156" s="58"/>
      <c r="AH2156" s="58"/>
      <c r="AI2156" s="58"/>
      <c r="AJ2156" s="58"/>
      <c r="AM2156" s="127"/>
      <c r="AN2156" s="127"/>
    </row>
    <row r="2157" spans="1:40" s="66" customFormat="1" ht="29.25" hidden="1" customHeight="1" thickTop="1" thickBot="1">
      <c r="A2157" s="26"/>
      <c r="B2157" s="184"/>
      <c r="C2157" s="64"/>
      <c r="D2157" s="56"/>
      <c r="E2157" s="53" t="str">
        <f>+IF(J2157="","",SUBTOTAL(3,J$8:J2157))</f>
        <v/>
      </c>
      <c r="F2157" s="201"/>
      <c r="G2157" s="25"/>
      <c r="H2157" s="28">
        <v>10183</v>
      </c>
      <c r="I2157" s="65"/>
      <c r="J2157" s="25"/>
      <c r="K2157" s="26" t="str">
        <f t="shared" si="168"/>
        <v/>
      </c>
      <c r="L2157" s="169"/>
      <c r="M2157" s="25"/>
      <c r="N2157" s="38"/>
      <c r="P2157" s="63" t="str">
        <f t="shared" si="167"/>
        <v>.</v>
      </c>
      <c r="Q2157" s="63"/>
      <c r="R2157" s="63"/>
      <c r="S2157" s="6" t="str">
        <f t="shared" si="166"/>
        <v xml:space="preserve">فاتورة رقم 10183  </v>
      </c>
      <c r="T2157" s="6"/>
      <c r="U2157" s="283"/>
      <c r="V2157" s="283"/>
      <c r="W2157" s="164"/>
      <c r="X2157" s="99"/>
      <c r="Y2157" s="58"/>
      <c r="Z2157" s="58"/>
      <c r="AA2157" s="58"/>
      <c r="AB2157" s="58"/>
      <c r="AC2157" s="58"/>
      <c r="AD2157" s="58"/>
      <c r="AE2157" s="58"/>
      <c r="AF2157" s="58"/>
      <c r="AG2157" s="58"/>
      <c r="AH2157" s="58"/>
      <c r="AI2157" s="58"/>
      <c r="AJ2157" s="58"/>
      <c r="AM2157" s="127"/>
      <c r="AN2157" s="127"/>
    </row>
    <row r="2158" spans="1:40" s="66" customFormat="1" ht="29.25" hidden="1" customHeight="1" thickTop="1" thickBot="1">
      <c r="A2158" s="26"/>
      <c r="B2158" s="184"/>
      <c r="C2158" s="64"/>
      <c r="D2158" s="56"/>
      <c r="E2158" s="53" t="str">
        <f>+IF(J2158="","",SUBTOTAL(3,J$8:J2158))</f>
        <v/>
      </c>
      <c r="F2158" s="201"/>
      <c r="G2158" s="25"/>
      <c r="H2158" s="28">
        <v>10184</v>
      </c>
      <c r="I2158" s="65"/>
      <c r="J2158" s="25"/>
      <c r="K2158" s="26" t="str">
        <f t="shared" si="168"/>
        <v/>
      </c>
      <c r="L2158" s="169"/>
      <c r="M2158" s="25"/>
      <c r="N2158" s="38"/>
      <c r="P2158" s="63" t="str">
        <f t="shared" si="167"/>
        <v>.</v>
      </c>
      <c r="Q2158" s="63"/>
      <c r="R2158" s="63"/>
      <c r="S2158" s="6" t="str">
        <f t="shared" si="166"/>
        <v xml:space="preserve">فاتورة رقم 10184  </v>
      </c>
      <c r="T2158" s="6"/>
      <c r="U2158" s="283"/>
      <c r="V2158" s="283"/>
      <c r="W2158" s="164"/>
      <c r="X2158" s="99"/>
      <c r="Y2158" s="58"/>
      <c r="Z2158" s="58"/>
      <c r="AA2158" s="58"/>
      <c r="AB2158" s="58"/>
      <c r="AC2158" s="58"/>
      <c r="AD2158" s="58"/>
      <c r="AE2158" s="58"/>
      <c r="AF2158" s="58"/>
      <c r="AG2158" s="58"/>
      <c r="AH2158" s="58"/>
      <c r="AI2158" s="58"/>
      <c r="AJ2158" s="58"/>
      <c r="AM2158" s="127"/>
      <c r="AN2158" s="127"/>
    </row>
    <row r="2159" spans="1:40" s="66" customFormat="1" ht="29.25" hidden="1" customHeight="1" thickTop="1" thickBot="1">
      <c r="A2159" s="26"/>
      <c r="B2159" s="184"/>
      <c r="C2159" s="64"/>
      <c r="D2159" s="56"/>
      <c r="E2159" s="53" t="str">
        <f>+IF(J2159="","",SUBTOTAL(3,J$8:J2159))</f>
        <v/>
      </c>
      <c r="F2159" s="201"/>
      <c r="G2159" s="25"/>
      <c r="H2159" s="28">
        <v>10185</v>
      </c>
      <c r="I2159" s="65"/>
      <c r="J2159" s="25"/>
      <c r="K2159" s="26" t="str">
        <f t="shared" si="168"/>
        <v/>
      </c>
      <c r="L2159" s="169"/>
      <c r="M2159" s="25"/>
      <c r="N2159" s="38"/>
      <c r="P2159" s="63" t="str">
        <f t="shared" si="167"/>
        <v>.</v>
      </c>
      <c r="Q2159" s="63"/>
      <c r="R2159" s="63"/>
      <c r="S2159" s="6" t="str">
        <f t="shared" si="166"/>
        <v xml:space="preserve">فاتورة رقم 10185  </v>
      </c>
      <c r="T2159" s="6"/>
      <c r="U2159" s="283"/>
      <c r="V2159" s="283"/>
      <c r="W2159" s="164"/>
      <c r="X2159" s="99"/>
      <c r="Y2159" s="58"/>
      <c r="Z2159" s="58"/>
      <c r="AA2159" s="58"/>
      <c r="AB2159" s="58"/>
      <c r="AC2159" s="58"/>
      <c r="AD2159" s="58"/>
      <c r="AE2159" s="58"/>
      <c r="AF2159" s="58"/>
      <c r="AG2159" s="58"/>
      <c r="AH2159" s="58"/>
      <c r="AI2159" s="58"/>
      <c r="AJ2159" s="58"/>
      <c r="AM2159" s="127"/>
      <c r="AN2159" s="127"/>
    </row>
    <row r="2160" spans="1:40" s="66" customFormat="1" ht="29.25" hidden="1" customHeight="1" thickTop="1" thickBot="1">
      <c r="A2160" s="26"/>
      <c r="B2160" s="184"/>
      <c r="C2160" s="64"/>
      <c r="D2160" s="56"/>
      <c r="E2160" s="53" t="str">
        <f>+IF(J2160="","",SUBTOTAL(3,J$8:J2160))</f>
        <v/>
      </c>
      <c r="F2160" s="201"/>
      <c r="G2160" s="25"/>
      <c r="H2160" s="28">
        <v>10186</v>
      </c>
      <c r="I2160" s="65"/>
      <c r="J2160" s="25"/>
      <c r="K2160" s="26" t="str">
        <f t="shared" si="168"/>
        <v/>
      </c>
      <c r="L2160" s="169"/>
      <c r="M2160" s="25"/>
      <c r="N2160" s="38"/>
      <c r="P2160" s="63" t="str">
        <f t="shared" si="167"/>
        <v>.</v>
      </c>
      <c r="Q2160" s="63"/>
      <c r="R2160" s="63"/>
      <c r="S2160" s="6" t="str">
        <f t="shared" si="166"/>
        <v xml:space="preserve">فاتورة رقم 10186  </v>
      </c>
      <c r="T2160" s="6"/>
      <c r="U2160" s="283"/>
      <c r="V2160" s="283"/>
      <c r="W2160" s="164"/>
      <c r="X2160" s="99"/>
      <c r="Y2160" s="58"/>
      <c r="Z2160" s="58"/>
      <c r="AA2160" s="58"/>
      <c r="AB2160" s="58"/>
      <c r="AC2160" s="58"/>
      <c r="AD2160" s="58"/>
      <c r="AE2160" s="58"/>
      <c r="AF2160" s="58"/>
      <c r="AG2160" s="58"/>
      <c r="AH2160" s="58"/>
      <c r="AI2160" s="58"/>
      <c r="AJ2160" s="58"/>
      <c r="AM2160" s="127"/>
      <c r="AN2160" s="127"/>
    </row>
    <row r="2161" spans="1:40" s="66" customFormat="1" ht="29.25" hidden="1" customHeight="1" thickTop="1" thickBot="1">
      <c r="A2161" s="26"/>
      <c r="B2161" s="184"/>
      <c r="C2161" s="64"/>
      <c r="D2161" s="56"/>
      <c r="E2161" s="53" t="str">
        <f>+IF(J2161="","",SUBTOTAL(3,J$8:J2161))</f>
        <v/>
      </c>
      <c r="F2161" s="201"/>
      <c r="G2161" s="25"/>
      <c r="H2161" s="28">
        <v>10187</v>
      </c>
      <c r="I2161" s="65"/>
      <c r="J2161" s="25"/>
      <c r="K2161" s="26" t="str">
        <f t="shared" si="168"/>
        <v/>
      </c>
      <c r="L2161" s="169"/>
      <c r="M2161" s="25"/>
      <c r="N2161" s="38"/>
      <c r="P2161" s="63" t="str">
        <f t="shared" si="167"/>
        <v>.</v>
      </c>
      <c r="Q2161" s="63"/>
      <c r="R2161" s="63"/>
      <c r="S2161" s="6" t="str">
        <f t="shared" si="166"/>
        <v xml:space="preserve">فاتورة رقم 10187  </v>
      </c>
      <c r="T2161" s="6"/>
      <c r="U2161" s="283"/>
      <c r="V2161" s="283"/>
      <c r="W2161" s="164"/>
      <c r="X2161" s="99"/>
      <c r="Y2161" s="58"/>
      <c r="Z2161" s="58"/>
      <c r="AA2161" s="58"/>
      <c r="AB2161" s="58"/>
      <c r="AC2161" s="58"/>
      <c r="AD2161" s="58"/>
      <c r="AE2161" s="58"/>
      <c r="AF2161" s="58"/>
      <c r="AG2161" s="58"/>
      <c r="AH2161" s="58"/>
      <c r="AI2161" s="58"/>
      <c r="AJ2161" s="58"/>
      <c r="AM2161" s="127"/>
      <c r="AN2161" s="127"/>
    </row>
    <row r="2162" spans="1:40" s="66" customFormat="1" ht="29.25" hidden="1" customHeight="1" thickTop="1" thickBot="1">
      <c r="A2162" s="26"/>
      <c r="B2162" s="184"/>
      <c r="C2162" s="64"/>
      <c r="D2162" s="56"/>
      <c r="E2162" s="53" t="str">
        <f>+IF(J2162="","",SUBTOTAL(3,J$8:J2162))</f>
        <v/>
      </c>
      <c r="F2162" s="201"/>
      <c r="G2162" s="25"/>
      <c r="H2162" s="28">
        <v>10188</v>
      </c>
      <c r="I2162" s="65"/>
      <c r="J2162" s="25"/>
      <c r="K2162" s="26" t="str">
        <f t="shared" si="168"/>
        <v/>
      </c>
      <c r="L2162" s="169"/>
      <c r="M2162" s="25"/>
      <c r="N2162" s="38"/>
      <c r="P2162" s="63" t="str">
        <f t="shared" si="167"/>
        <v>.</v>
      </c>
      <c r="Q2162" s="63"/>
      <c r="R2162" s="63"/>
      <c r="S2162" s="6" t="str">
        <f t="shared" si="166"/>
        <v xml:space="preserve">فاتورة رقم 10188  </v>
      </c>
      <c r="T2162" s="6"/>
      <c r="U2162" s="283"/>
      <c r="V2162" s="283"/>
      <c r="W2162" s="164"/>
      <c r="X2162" s="99"/>
      <c r="Y2162" s="58"/>
      <c r="Z2162" s="58"/>
      <c r="AA2162" s="58"/>
      <c r="AB2162" s="58"/>
      <c r="AC2162" s="58"/>
      <c r="AD2162" s="58"/>
      <c r="AE2162" s="58"/>
      <c r="AF2162" s="58"/>
      <c r="AG2162" s="58"/>
      <c r="AH2162" s="58"/>
      <c r="AI2162" s="58"/>
      <c r="AJ2162" s="58"/>
      <c r="AM2162" s="127"/>
      <c r="AN2162" s="127"/>
    </row>
    <row r="2163" spans="1:40" s="66" customFormat="1" ht="29.25" hidden="1" customHeight="1" thickTop="1" thickBot="1">
      <c r="A2163" s="26"/>
      <c r="B2163" s="184"/>
      <c r="C2163" s="64"/>
      <c r="D2163" s="56"/>
      <c r="E2163" s="53" t="str">
        <f>+IF(J2163="","",SUBTOTAL(3,J$8:J2163))</f>
        <v/>
      </c>
      <c r="F2163" s="201"/>
      <c r="G2163" s="25"/>
      <c r="H2163" s="28">
        <v>10189</v>
      </c>
      <c r="I2163" s="65"/>
      <c r="J2163" s="25"/>
      <c r="K2163" s="26" t="str">
        <f t="shared" si="168"/>
        <v/>
      </c>
      <c r="L2163" s="169"/>
      <c r="M2163" s="25"/>
      <c r="N2163" s="38"/>
      <c r="P2163" s="63" t="str">
        <f t="shared" si="167"/>
        <v>.</v>
      </c>
      <c r="Q2163" s="63"/>
      <c r="R2163" s="63"/>
      <c r="S2163" s="6" t="str">
        <f t="shared" si="166"/>
        <v xml:space="preserve">فاتورة رقم 10189  </v>
      </c>
      <c r="T2163" s="6"/>
      <c r="U2163" s="283"/>
      <c r="V2163" s="283"/>
      <c r="W2163" s="164"/>
      <c r="X2163" s="99"/>
      <c r="Y2163" s="58"/>
      <c r="Z2163" s="58"/>
      <c r="AA2163" s="58"/>
      <c r="AB2163" s="58"/>
      <c r="AC2163" s="58"/>
      <c r="AD2163" s="58"/>
      <c r="AE2163" s="58"/>
      <c r="AF2163" s="58"/>
      <c r="AG2163" s="58"/>
      <c r="AH2163" s="58"/>
      <c r="AI2163" s="58"/>
      <c r="AJ2163" s="58"/>
      <c r="AM2163" s="127"/>
      <c r="AN2163" s="127"/>
    </row>
    <row r="2164" spans="1:40" s="66" customFormat="1" ht="29.25" hidden="1" customHeight="1" thickTop="1" thickBot="1">
      <c r="A2164" s="26"/>
      <c r="B2164" s="184"/>
      <c r="C2164" s="64"/>
      <c r="D2164" s="56"/>
      <c r="E2164" s="53" t="str">
        <f>+IF(J2164="","",SUBTOTAL(3,J$8:J2164))</f>
        <v/>
      </c>
      <c r="F2164" s="201"/>
      <c r="G2164" s="25"/>
      <c r="H2164" s="28">
        <v>10190</v>
      </c>
      <c r="I2164" s="65"/>
      <c r="J2164" s="25"/>
      <c r="K2164" s="26" t="str">
        <f t="shared" si="168"/>
        <v/>
      </c>
      <c r="L2164" s="169"/>
      <c r="M2164" s="25"/>
      <c r="N2164" s="38"/>
      <c r="P2164" s="63" t="str">
        <f t="shared" si="167"/>
        <v>.</v>
      </c>
      <c r="Q2164" s="63"/>
      <c r="R2164" s="63"/>
      <c r="S2164" s="6" t="str">
        <f t="shared" si="166"/>
        <v xml:space="preserve">فاتورة رقم 10190  </v>
      </c>
      <c r="T2164" s="6"/>
      <c r="U2164" s="283"/>
      <c r="V2164" s="283"/>
      <c r="W2164" s="164"/>
      <c r="X2164" s="99"/>
      <c r="Y2164" s="58"/>
      <c r="Z2164" s="58"/>
      <c r="AA2164" s="58"/>
      <c r="AB2164" s="58"/>
      <c r="AC2164" s="58"/>
      <c r="AD2164" s="58"/>
      <c r="AE2164" s="58"/>
      <c r="AF2164" s="58"/>
      <c r="AG2164" s="58"/>
      <c r="AH2164" s="58"/>
      <c r="AI2164" s="58"/>
      <c r="AJ2164" s="58"/>
      <c r="AM2164" s="127"/>
      <c r="AN2164" s="127"/>
    </row>
    <row r="2165" spans="1:40" s="66" customFormat="1" ht="29.25" hidden="1" customHeight="1" thickTop="1" thickBot="1">
      <c r="A2165" s="26"/>
      <c r="B2165" s="184"/>
      <c r="C2165" s="64"/>
      <c r="D2165" s="56"/>
      <c r="E2165" s="53" t="str">
        <f>+IF(J2165="","",SUBTOTAL(3,J$8:J2165))</f>
        <v/>
      </c>
      <c r="F2165" s="201"/>
      <c r="G2165" s="25"/>
      <c r="H2165" s="28">
        <v>10191</v>
      </c>
      <c r="I2165" s="65"/>
      <c r="J2165" s="25"/>
      <c r="K2165" s="26" t="str">
        <f t="shared" si="168"/>
        <v/>
      </c>
      <c r="L2165" s="169"/>
      <c r="M2165" s="25"/>
      <c r="N2165" s="38"/>
      <c r="P2165" s="63" t="str">
        <f t="shared" si="167"/>
        <v>.</v>
      </c>
      <c r="Q2165" s="63"/>
      <c r="R2165" s="63"/>
      <c r="S2165" s="6" t="str">
        <f t="shared" si="166"/>
        <v xml:space="preserve">فاتورة رقم 10191  </v>
      </c>
      <c r="T2165" s="6"/>
      <c r="U2165" s="283"/>
      <c r="V2165" s="283"/>
      <c r="W2165" s="164"/>
      <c r="X2165" s="99"/>
      <c r="Y2165" s="58"/>
      <c r="Z2165" s="58"/>
      <c r="AA2165" s="58"/>
      <c r="AB2165" s="58"/>
      <c r="AC2165" s="58"/>
      <c r="AD2165" s="58"/>
      <c r="AE2165" s="58"/>
      <c r="AF2165" s="58"/>
      <c r="AG2165" s="58"/>
      <c r="AH2165" s="58"/>
      <c r="AI2165" s="58"/>
      <c r="AJ2165" s="58"/>
      <c r="AM2165" s="127"/>
      <c r="AN2165" s="127"/>
    </row>
    <row r="2166" spans="1:40" s="66" customFormat="1" ht="29.25" hidden="1" customHeight="1" thickTop="1" thickBot="1">
      <c r="A2166" s="26"/>
      <c r="B2166" s="184"/>
      <c r="C2166" s="64"/>
      <c r="D2166" s="56"/>
      <c r="E2166" s="53" t="str">
        <f>+IF(J2166="","",SUBTOTAL(3,J$8:J2166))</f>
        <v/>
      </c>
      <c r="F2166" s="201"/>
      <c r="G2166" s="25"/>
      <c r="H2166" s="28">
        <v>10192</v>
      </c>
      <c r="I2166" s="65"/>
      <c r="J2166" s="25"/>
      <c r="K2166" s="26" t="str">
        <f t="shared" si="168"/>
        <v/>
      </c>
      <c r="L2166" s="169"/>
      <c r="M2166" s="25"/>
      <c r="N2166" s="38"/>
      <c r="P2166" s="63" t="str">
        <f t="shared" si="167"/>
        <v>.</v>
      </c>
      <c r="Q2166" s="63"/>
      <c r="R2166" s="63"/>
      <c r="S2166" s="6" t="str">
        <f t="shared" si="166"/>
        <v xml:space="preserve">فاتورة رقم 10192  </v>
      </c>
      <c r="T2166" s="6"/>
      <c r="U2166" s="283"/>
      <c r="V2166" s="283"/>
      <c r="W2166" s="164"/>
      <c r="X2166" s="99"/>
      <c r="Y2166" s="58"/>
      <c r="Z2166" s="58"/>
      <c r="AA2166" s="58"/>
      <c r="AB2166" s="58"/>
      <c r="AC2166" s="58"/>
      <c r="AD2166" s="58"/>
      <c r="AE2166" s="58"/>
      <c r="AF2166" s="58"/>
      <c r="AG2166" s="58"/>
      <c r="AH2166" s="58"/>
      <c r="AI2166" s="58"/>
      <c r="AJ2166" s="58"/>
      <c r="AM2166" s="127"/>
      <c r="AN2166" s="127"/>
    </row>
    <row r="2167" spans="1:40" s="66" customFormat="1" ht="29.25" hidden="1" customHeight="1" thickTop="1" thickBot="1">
      <c r="A2167" s="26"/>
      <c r="B2167" s="184"/>
      <c r="C2167" s="64"/>
      <c r="D2167" s="56"/>
      <c r="E2167" s="53" t="str">
        <f>+IF(J2167="","",SUBTOTAL(3,J$8:J2167))</f>
        <v/>
      </c>
      <c r="F2167" s="201"/>
      <c r="G2167" s="25"/>
      <c r="H2167" s="28">
        <v>10193</v>
      </c>
      <c r="I2167" s="65"/>
      <c r="J2167" s="25"/>
      <c r="K2167" s="26" t="str">
        <f t="shared" si="168"/>
        <v/>
      </c>
      <c r="L2167" s="169"/>
      <c r="M2167" s="25"/>
      <c r="N2167" s="38"/>
      <c r="P2167" s="63" t="str">
        <f t="shared" si="167"/>
        <v>.</v>
      </c>
      <c r="Q2167" s="63"/>
      <c r="R2167" s="63"/>
      <c r="S2167" s="6" t="str">
        <f t="shared" si="166"/>
        <v xml:space="preserve">فاتورة رقم 10193  </v>
      </c>
      <c r="T2167" s="6"/>
      <c r="U2167" s="283"/>
      <c r="V2167" s="283"/>
      <c r="W2167" s="164"/>
      <c r="X2167" s="99"/>
      <c r="Y2167" s="58"/>
      <c r="Z2167" s="58"/>
      <c r="AA2167" s="58"/>
      <c r="AB2167" s="58"/>
      <c r="AC2167" s="58"/>
      <c r="AD2167" s="58"/>
      <c r="AE2167" s="58"/>
      <c r="AF2167" s="58"/>
      <c r="AG2167" s="58"/>
      <c r="AH2167" s="58"/>
      <c r="AI2167" s="58"/>
      <c r="AJ2167" s="58"/>
      <c r="AM2167" s="127"/>
      <c r="AN2167" s="127"/>
    </row>
    <row r="2168" spans="1:40" s="66" customFormat="1" ht="29.25" hidden="1" customHeight="1" thickTop="1" thickBot="1">
      <c r="A2168" s="26"/>
      <c r="B2168" s="184"/>
      <c r="C2168" s="64"/>
      <c r="D2168" s="56"/>
      <c r="E2168" s="53" t="str">
        <f>+IF(J2168="","",SUBTOTAL(3,J$8:J2168))</f>
        <v/>
      </c>
      <c r="F2168" s="201"/>
      <c r="G2168" s="25"/>
      <c r="H2168" s="28">
        <v>10194</v>
      </c>
      <c r="I2168" s="65"/>
      <c r="J2168" s="25"/>
      <c r="K2168" s="26" t="str">
        <f t="shared" si="168"/>
        <v/>
      </c>
      <c r="L2168" s="169"/>
      <c r="M2168" s="25"/>
      <c r="N2168" s="38"/>
      <c r="P2168" s="63" t="str">
        <f t="shared" si="167"/>
        <v>.</v>
      </c>
      <c r="Q2168" s="63"/>
      <c r="R2168" s="63"/>
      <c r="S2168" s="6" t="str">
        <f t="shared" si="166"/>
        <v xml:space="preserve">فاتورة رقم 10194  </v>
      </c>
      <c r="T2168" s="6"/>
      <c r="U2168" s="283"/>
      <c r="V2168" s="283"/>
      <c r="W2168" s="164"/>
      <c r="X2168" s="99"/>
      <c r="Y2168" s="58"/>
      <c r="Z2168" s="58"/>
      <c r="AA2168" s="58"/>
      <c r="AB2168" s="58"/>
      <c r="AC2168" s="58"/>
      <c r="AD2168" s="58"/>
      <c r="AE2168" s="58"/>
      <c r="AF2168" s="58"/>
      <c r="AG2168" s="58"/>
      <c r="AH2168" s="58"/>
      <c r="AI2168" s="58"/>
      <c r="AJ2168" s="58"/>
      <c r="AM2168" s="127"/>
      <c r="AN2168" s="127"/>
    </row>
    <row r="2169" spans="1:40" s="66" customFormat="1" ht="29.25" hidden="1" customHeight="1" thickTop="1" thickBot="1">
      <c r="A2169" s="26"/>
      <c r="B2169" s="184"/>
      <c r="C2169" s="64"/>
      <c r="D2169" s="56"/>
      <c r="E2169" s="53" t="str">
        <f>+IF(J2169="","",SUBTOTAL(3,J$8:J2169))</f>
        <v/>
      </c>
      <c r="F2169" s="201"/>
      <c r="G2169" s="25"/>
      <c r="H2169" s="28">
        <v>10195</v>
      </c>
      <c r="I2169" s="65"/>
      <c r="J2169" s="25"/>
      <c r="K2169" s="26" t="str">
        <f t="shared" si="168"/>
        <v/>
      </c>
      <c r="L2169" s="169"/>
      <c r="M2169" s="25"/>
      <c r="N2169" s="38"/>
      <c r="P2169" s="63" t="str">
        <f t="shared" si="167"/>
        <v>.</v>
      </c>
      <c r="Q2169" s="63"/>
      <c r="R2169" s="63"/>
      <c r="S2169" s="6" t="str">
        <f t="shared" si="166"/>
        <v xml:space="preserve">فاتورة رقم 10195  </v>
      </c>
      <c r="T2169" s="6"/>
      <c r="U2169" s="283"/>
      <c r="V2169" s="283"/>
      <c r="W2169" s="164"/>
      <c r="X2169" s="99"/>
      <c r="Y2169" s="58"/>
      <c r="Z2169" s="58"/>
      <c r="AA2169" s="58"/>
      <c r="AB2169" s="58"/>
      <c r="AC2169" s="58"/>
      <c r="AD2169" s="58"/>
      <c r="AE2169" s="58"/>
      <c r="AF2169" s="58"/>
      <c r="AG2169" s="58"/>
      <c r="AH2169" s="58"/>
      <c r="AI2169" s="58"/>
      <c r="AJ2169" s="58"/>
      <c r="AM2169" s="127"/>
      <c r="AN2169" s="127"/>
    </row>
    <row r="2170" spans="1:40" s="66" customFormat="1" ht="29.25" hidden="1" customHeight="1" thickTop="1" thickBot="1">
      <c r="A2170" s="26"/>
      <c r="B2170" s="184"/>
      <c r="C2170" s="64"/>
      <c r="D2170" s="56"/>
      <c r="E2170" s="53" t="str">
        <f>+IF(J2170="","",SUBTOTAL(3,J$8:J2170))</f>
        <v/>
      </c>
      <c r="F2170" s="201"/>
      <c r="G2170" s="25"/>
      <c r="H2170" s="28">
        <v>10196</v>
      </c>
      <c r="I2170" s="65"/>
      <c r="J2170" s="25"/>
      <c r="K2170" s="26" t="str">
        <f t="shared" si="168"/>
        <v/>
      </c>
      <c r="L2170" s="169"/>
      <c r="M2170" s="25"/>
      <c r="N2170" s="38"/>
      <c r="P2170" s="63" t="str">
        <f t="shared" si="167"/>
        <v>.</v>
      </c>
      <c r="Q2170" s="63"/>
      <c r="R2170" s="63"/>
      <c r="S2170" s="6" t="str">
        <f t="shared" si="166"/>
        <v xml:space="preserve">فاتورة رقم 10196  </v>
      </c>
      <c r="T2170" s="6"/>
      <c r="U2170" s="283"/>
      <c r="V2170" s="283"/>
      <c r="W2170" s="164"/>
      <c r="X2170" s="99"/>
      <c r="Y2170" s="58"/>
      <c r="Z2170" s="58"/>
      <c r="AA2170" s="58"/>
      <c r="AB2170" s="58"/>
      <c r="AC2170" s="58"/>
      <c r="AD2170" s="58"/>
      <c r="AE2170" s="58"/>
      <c r="AF2170" s="58"/>
      <c r="AG2170" s="58"/>
      <c r="AH2170" s="58"/>
      <c r="AI2170" s="58"/>
      <c r="AJ2170" s="58"/>
      <c r="AM2170" s="127"/>
      <c r="AN2170" s="127"/>
    </row>
    <row r="2171" spans="1:40" s="66" customFormat="1" ht="29.25" hidden="1" customHeight="1" thickTop="1" thickBot="1">
      <c r="A2171" s="26"/>
      <c r="B2171" s="184"/>
      <c r="C2171" s="64"/>
      <c r="D2171" s="56"/>
      <c r="E2171" s="53" t="str">
        <f>+IF(J2171="","",SUBTOTAL(3,J$8:J2171))</f>
        <v/>
      </c>
      <c r="F2171" s="201"/>
      <c r="G2171" s="25"/>
      <c r="H2171" s="28">
        <v>10197</v>
      </c>
      <c r="I2171" s="65"/>
      <c r="J2171" s="25"/>
      <c r="K2171" s="26" t="str">
        <f t="shared" si="168"/>
        <v/>
      </c>
      <c r="L2171" s="169"/>
      <c r="M2171" s="25"/>
      <c r="N2171" s="38"/>
      <c r="P2171" s="63" t="str">
        <f t="shared" si="167"/>
        <v>.</v>
      </c>
      <c r="Q2171" s="63"/>
      <c r="R2171" s="63"/>
      <c r="S2171" s="6" t="str">
        <f t="shared" si="166"/>
        <v xml:space="preserve">فاتورة رقم 10197  </v>
      </c>
      <c r="T2171" s="6"/>
      <c r="U2171" s="283"/>
      <c r="V2171" s="283"/>
      <c r="W2171" s="164"/>
      <c r="X2171" s="99"/>
      <c r="Y2171" s="58"/>
      <c r="Z2171" s="58"/>
      <c r="AA2171" s="58"/>
      <c r="AB2171" s="58"/>
      <c r="AC2171" s="58"/>
      <c r="AD2171" s="58"/>
      <c r="AE2171" s="58"/>
      <c r="AF2171" s="58"/>
      <c r="AG2171" s="58"/>
      <c r="AH2171" s="58"/>
      <c r="AI2171" s="58"/>
      <c r="AJ2171" s="58"/>
      <c r="AM2171" s="127"/>
      <c r="AN2171" s="127"/>
    </row>
    <row r="2172" spans="1:40" s="66" customFormat="1" ht="29.25" hidden="1" customHeight="1" thickTop="1" thickBot="1">
      <c r="A2172" s="26"/>
      <c r="B2172" s="184"/>
      <c r="C2172" s="64"/>
      <c r="D2172" s="56"/>
      <c r="E2172" s="53" t="str">
        <f>+IF(J2172="","",SUBTOTAL(3,J$8:J2172))</f>
        <v/>
      </c>
      <c r="F2172" s="201"/>
      <c r="G2172" s="25"/>
      <c r="H2172" s="28">
        <v>10198</v>
      </c>
      <c r="I2172" s="65"/>
      <c r="J2172" s="25"/>
      <c r="K2172" s="26" t="str">
        <f t="shared" si="168"/>
        <v/>
      </c>
      <c r="L2172" s="169"/>
      <c r="M2172" s="25"/>
      <c r="N2172" s="38"/>
      <c r="P2172" s="63" t="str">
        <f t="shared" si="167"/>
        <v>.</v>
      </c>
      <c r="Q2172" s="63"/>
      <c r="R2172" s="63"/>
      <c r="S2172" s="6" t="str">
        <f t="shared" si="166"/>
        <v xml:space="preserve">فاتورة رقم 10198  </v>
      </c>
      <c r="T2172" s="6"/>
      <c r="U2172" s="283"/>
      <c r="V2172" s="283"/>
      <c r="W2172" s="164"/>
      <c r="X2172" s="99"/>
      <c r="Y2172" s="58"/>
      <c r="Z2172" s="58"/>
      <c r="AA2172" s="58"/>
      <c r="AB2172" s="58"/>
      <c r="AC2172" s="58"/>
      <c r="AD2172" s="58"/>
      <c r="AE2172" s="58"/>
      <c r="AF2172" s="58"/>
      <c r="AG2172" s="58"/>
      <c r="AH2172" s="58"/>
      <c r="AI2172" s="58"/>
      <c r="AJ2172" s="58"/>
      <c r="AM2172" s="127"/>
      <c r="AN2172" s="127"/>
    </row>
    <row r="2173" spans="1:40" s="66" customFormat="1" ht="29.25" hidden="1" customHeight="1" thickTop="1" thickBot="1">
      <c r="A2173" s="26"/>
      <c r="B2173" s="184"/>
      <c r="C2173" s="64"/>
      <c r="D2173" s="56"/>
      <c r="E2173" s="53" t="str">
        <f>+IF(J2173="","",SUBTOTAL(3,J$8:J2173))</f>
        <v/>
      </c>
      <c r="F2173" s="201"/>
      <c r="G2173" s="25"/>
      <c r="H2173" s="28">
        <v>10199</v>
      </c>
      <c r="I2173" s="65"/>
      <c r="J2173" s="25"/>
      <c r="K2173" s="26" t="str">
        <f t="shared" si="168"/>
        <v/>
      </c>
      <c r="L2173" s="169"/>
      <c r="M2173" s="25"/>
      <c r="N2173" s="38"/>
      <c r="P2173" s="63" t="str">
        <f t="shared" si="167"/>
        <v>.</v>
      </c>
      <c r="Q2173" s="63"/>
      <c r="R2173" s="63"/>
      <c r="S2173" s="6" t="str">
        <f t="shared" si="166"/>
        <v xml:space="preserve">فاتورة رقم 10199  </v>
      </c>
      <c r="T2173" s="6"/>
      <c r="U2173" s="283"/>
      <c r="V2173" s="283"/>
      <c r="W2173" s="164"/>
      <c r="X2173" s="99"/>
      <c r="Y2173" s="58"/>
      <c r="Z2173" s="58"/>
      <c r="AA2173" s="58"/>
      <c r="AB2173" s="58"/>
      <c r="AC2173" s="58"/>
      <c r="AD2173" s="58"/>
      <c r="AE2173" s="58"/>
      <c r="AF2173" s="58"/>
      <c r="AG2173" s="58"/>
      <c r="AH2173" s="58"/>
      <c r="AI2173" s="58"/>
      <c r="AJ2173" s="58"/>
      <c r="AM2173" s="127"/>
      <c r="AN2173" s="127"/>
    </row>
    <row r="2174" spans="1:40" s="66" customFormat="1" ht="29.25" hidden="1" customHeight="1" thickTop="1" thickBot="1">
      <c r="A2174" s="26"/>
      <c r="B2174" s="184"/>
      <c r="C2174" s="64"/>
      <c r="D2174" s="56"/>
      <c r="E2174" s="53" t="str">
        <f>+IF(J2174="","",SUBTOTAL(3,J$8:J2174))</f>
        <v/>
      </c>
      <c r="F2174" s="201"/>
      <c r="G2174" s="25"/>
      <c r="H2174" s="28">
        <v>10200</v>
      </c>
      <c r="I2174" s="65"/>
      <c r="J2174" s="25"/>
      <c r="K2174" s="26" t="str">
        <f t="shared" si="168"/>
        <v/>
      </c>
      <c r="L2174" s="169"/>
      <c r="M2174" s="25"/>
      <c r="N2174" s="38"/>
      <c r="P2174" s="63" t="str">
        <f t="shared" si="167"/>
        <v>.</v>
      </c>
      <c r="Q2174" s="63"/>
      <c r="R2174" s="63"/>
      <c r="S2174" s="6" t="str">
        <f t="shared" si="166"/>
        <v xml:space="preserve">فاتورة رقم 10200  </v>
      </c>
      <c r="T2174" s="6"/>
      <c r="U2174" s="283"/>
      <c r="V2174" s="283"/>
      <c r="W2174" s="164"/>
      <c r="X2174" s="99"/>
      <c r="Y2174" s="58"/>
      <c r="Z2174" s="58"/>
      <c r="AA2174" s="58"/>
      <c r="AB2174" s="58"/>
      <c r="AC2174" s="58"/>
      <c r="AD2174" s="58"/>
      <c r="AE2174" s="58"/>
      <c r="AF2174" s="58"/>
      <c r="AG2174" s="58"/>
      <c r="AH2174" s="58"/>
      <c r="AI2174" s="58"/>
      <c r="AJ2174" s="58"/>
      <c r="AM2174" s="127"/>
      <c r="AN2174" s="127"/>
    </row>
    <row r="2175" spans="1:40" s="66" customFormat="1" ht="29.25" hidden="1" customHeight="1" thickTop="1" thickBot="1">
      <c r="A2175" s="26"/>
      <c r="B2175" s="184"/>
      <c r="C2175" s="64"/>
      <c r="D2175" s="56"/>
      <c r="E2175" s="53" t="str">
        <f>+IF(J2175="","",SUBTOTAL(3,J$8:J2175))</f>
        <v/>
      </c>
      <c r="F2175" s="201"/>
      <c r="G2175" s="25"/>
      <c r="H2175" s="28">
        <v>10201</v>
      </c>
      <c r="I2175" s="65"/>
      <c r="J2175" s="25"/>
      <c r="K2175" s="26" t="str">
        <f t="shared" si="168"/>
        <v/>
      </c>
      <c r="L2175" s="169"/>
      <c r="M2175" s="25"/>
      <c r="N2175" s="38"/>
      <c r="P2175" s="63" t="str">
        <f t="shared" si="167"/>
        <v>.</v>
      </c>
      <c r="Q2175" s="63"/>
      <c r="R2175" s="63"/>
      <c r="S2175" s="6" t="str">
        <f t="shared" si="166"/>
        <v xml:space="preserve">فاتورة رقم 10201  </v>
      </c>
      <c r="T2175" s="6"/>
      <c r="U2175" s="283"/>
      <c r="V2175" s="283"/>
      <c r="W2175" s="164"/>
      <c r="X2175" s="99"/>
      <c r="Y2175" s="58"/>
      <c r="Z2175" s="58"/>
      <c r="AA2175" s="58"/>
      <c r="AB2175" s="58"/>
      <c r="AC2175" s="58"/>
      <c r="AD2175" s="58"/>
      <c r="AE2175" s="58"/>
      <c r="AF2175" s="58"/>
      <c r="AG2175" s="58"/>
      <c r="AH2175" s="58"/>
      <c r="AI2175" s="58"/>
      <c r="AJ2175" s="58"/>
      <c r="AM2175" s="127"/>
      <c r="AN2175" s="127"/>
    </row>
    <row r="2176" spans="1:40" s="66" customFormat="1" ht="29.25" hidden="1" customHeight="1" thickTop="1" thickBot="1">
      <c r="A2176" s="26"/>
      <c r="B2176" s="184"/>
      <c r="C2176" s="64"/>
      <c r="D2176" s="56"/>
      <c r="E2176" s="53" t="str">
        <f>+IF(J2176="","",SUBTOTAL(3,J$8:J2176))</f>
        <v/>
      </c>
      <c r="F2176" s="201"/>
      <c r="G2176" s="25"/>
      <c r="H2176" s="28">
        <v>10202</v>
      </c>
      <c r="I2176" s="65"/>
      <c r="J2176" s="25"/>
      <c r="K2176" s="26" t="str">
        <f t="shared" si="168"/>
        <v/>
      </c>
      <c r="L2176" s="169"/>
      <c r="M2176" s="25"/>
      <c r="N2176" s="38"/>
      <c r="P2176" s="63" t="str">
        <f t="shared" si="167"/>
        <v>.</v>
      </c>
      <c r="Q2176" s="63"/>
      <c r="R2176" s="63"/>
      <c r="S2176" s="6" t="str">
        <f t="shared" si="166"/>
        <v xml:space="preserve">فاتورة رقم 10202  </v>
      </c>
      <c r="T2176" s="6"/>
      <c r="U2176" s="283"/>
      <c r="V2176" s="283"/>
      <c r="W2176" s="164"/>
      <c r="X2176" s="99"/>
      <c r="Y2176" s="58"/>
      <c r="Z2176" s="58"/>
      <c r="AA2176" s="58"/>
      <c r="AB2176" s="58"/>
      <c r="AC2176" s="58"/>
      <c r="AD2176" s="58"/>
      <c r="AE2176" s="58"/>
      <c r="AF2176" s="58"/>
      <c r="AG2176" s="58"/>
      <c r="AH2176" s="58"/>
      <c r="AI2176" s="58"/>
      <c r="AJ2176" s="58"/>
      <c r="AM2176" s="127"/>
      <c r="AN2176" s="127"/>
    </row>
    <row r="2177" spans="1:40" s="66" customFormat="1" ht="29.25" hidden="1" customHeight="1" thickTop="1" thickBot="1">
      <c r="A2177" s="26"/>
      <c r="B2177" s="184"/>
      <c r="C2177" s="64"/>
      <c r="D2177" s="56"/>
      <c r="E2177" s="53" t="str">
        <f>+IF(J2177="","",SUBTOTAL(3,J$8:J2177))</f>
        <v/>
      </c>
      <c r="F2177" s="201"/>
      <c r="G2177" s="25"/>
      <c r="H2177" s="28">
        <v>10203</v>
      </c>
      <c r="I2177" s="65"/>
      <c r="J2177" s="25"/>
      <c r="K2177" s="26" t="str">
        <f t="shared" si="168"/>
        <v/>
      </c>
      <c r="L2177" s="169"/>
      <c r="M2177" s="25"/>
      <c r="N2177" s="38"/>
      <c r="P2177" s="63" t="str">
        <f t="shared" si="167"/>
        <v>.</v>
      </c>
      <c r="Q2177" s="63"/>
      <c r="R2177" s="63"/>
      <c r="S2177" s="6" t="str">
        <f t="shared" si="166"/>
        <v xml:space="preserve">فاتورة رقم 10203  </v>
      </c>
      <c r="T2177" s="6"/>
      <c r="U2177" s="283"/>
      <c r="V2177" s="283"/>
      <c r="W2177" s="164"/>
      <c r="X2177" s="99"/>
      <c r="Y2177" s="58"/>
      <c r="Z2177" s="58"/>
      <c r="AA2177" s="58"/>
      <c r="AB2177" s="58"/>
      <c r="AC2177" s="58"/>
      <c r="AD2177" s="58"/>
      <c r="AE2177" s="58"/>
      <c r="AF2177" s="58"/>
      <c r="AG2177" s="58"/>
      <c r="AH2177" s="58"/>
      <c r="AI2177" s="58"/>
      <c r="AJ2177" s="58"/>
      <c r="AM2177" s="127"/>
      <c r="AN2177" s="127"/>
    </row>
    <row r="2178" spans="1:40" s="66" customFormat="1" ht="29.25" hidden="1" customHeight="1" thickTop="1" thickBot="1">
      <c r="A2178" s="26"/>
      <c r="B2178" s="184"/>
      <c r="C2178" s="64"/>
      <c r="D2178" s="56"/>
      <c r="E2178" s="53" t="str">
        <f>+IF(J2178="","",SUBTOTAL(3,J$8:J2178))</f>
        <v/>
      </c>
      <c r="F2178" s="201"/>
      <c r="G2178" s="25"/>
      <c r="H2178" s="28">
        <v>10204</v>
      </c>
      <c r="I2178" s="65"/>
      <c r="J2178" s="25"/>
      <c r="K2178" s="26" t="str">
        <f t="shared" si="168"/>
        <v/>
      </c>
      <c r="L2178" s="169"/>
      <c r="M2178" s="25"/>
      <c r="N2178" s="38"/>
      <c r="P2178" s="63" t="str">
        <f t="shared" si="167"/>
        <v>.</v>
      </c>
      <c r="Q2178" s="63"/>
      <c r="R2178" s="63"/>
      <c r="S2178" s="6" t="str">
        <f t="shared" si="166"/>
        <v xml:space="preserve">فاتورة رقم 10204  </v>
      </c>
      <c r="T2178" s="6"/>
      <c r="U2178" s="283"/>
      <c r="V2178" s="283"/>
      <c r="W2178" s="164"/>
      <c r="X2178" s="99"/>
      <c r="Y2178" s="58"/>
      <c r="Z2178" s="58"/>
      <c r="AA2178" s="58"/>
      <c r="AB2178" s="58"/>
      <c r="AC2178" s="58"/>
      <c r="AD2178" s="58"/>
      <c r="AE2178" s="58"/>
      <c r="AF2178" s="58"/>
      <c r="AG2178" s="58"/>
      <c r="AH2178" s="58"/>
      <c r="AI2178" s="58"/>
      <c r="AJ2178" s="58"/>
      <c r="AM2178" s="127"/>
      <c r="AN2178" s="127"/>
    </row>
    <row r="2179" spans="1:40" s="66" customFormat="1" ht="29.25" hidden="1" customHeight="1" thickTop="1" thickBot="1">
      <c r="A2179" s="26"/>
      <c r="B2179" s="184"/>
      <c r="C2179" s="64"/>
      <c r="D2179" s="56"/>
      <c r="E2179" s="53" t="str">
        <f>+IF(J2179="","",SUBTOTAL(3,J$8:J2179))</f>
        <v/>
      </c>
      <c r="F2179" s="201"/>
      <c r="G2179" s="25"/>
      <c r="H2179" s="28">
        <v>10205</v>
      </c>
      <c r="I2179" s="65"/>
      <c r="J2179" s="25"/>
      <c r="K2179" s="26" t="str">
        <f t="shared" si="168"/>
        <v/>
      </c>
      <c r="L2179" s="169"/>
      <c r="M2179" s="25"/>
      <c r="N2179" s="38"/>
      <c r="P2179" s="63" t="str">
        <f t="shared" si="167"/>
        <v>.</v>
      </c>
      <c r="Q2179" s="63"/>
      <c r="R2179" s="63"/>
      <c r="S2179" s="6" t="str">
        <f t="shared" si="166"/>
        <v xml:space="preserve">فاتورة رقم 10205  </v>
      </c>
      <c r="T2179" s="6"/>
      <c r="U2179" s="283"/>
      <c r="V2179" s="283"/>
      <c r="W2179" s="164"/>
      <c r="X2179" s="99"/>
      <c r="Y2179" s="58"/>
      <c r="Z2179" s="58"/>
      <c r="AA2179" s="58"/>
      <c r="AB2179" s="58"/>
      <c r="AC2179" s="58"/>
      <c r="AD2179" s="58"/>
      <c r="AE2179" s="58"/>
      <c r="AF2179" s="58"/>
      <c r="AG2179" s="58"/>
      <c r="AH2179" s="58"/>
      <c r="AI2179" s="58"/>
      <c r="AJ2179" s="58"/>
      <c r="AM2179" s="127"/>
      <c r="AN2179" s="127"/>
    </row>
    <row r="2180" spans="1:40" s="66" customFormat="1" ht="29.25" hidden="1" customHeight="1" thickTop="1" thickBot="1">
      <c r="A2180" s="26"/>
      <c r="B2180" s="184"/>
      <c r="C2180" s="64"/>
      <c r="D2180" s="56"/>
      <c r="E2180" s="53" t="str">
        <f>+IF(J2180="","",SUBTOTAL(3,J$8:J2180))</f>
        <v/>
      </c>
      <c r="F2180" s="201"/>
      <c r="G2180" s="25"/>
      <c r="H2180" s="28">
        <v>10206</v>
      </c>
      <c r="I2180" s="65"/>
      <c r="J2180" s="25"/>
      <c r="K2180" s="26" t="str">
        <f t="shared" si="168"/>
        <v/>
      </c>
      <c r="L2180" s="169"/>
      <c r="M2180" s="25"/>
      <c r="N2180" s="38"/>
      <c r="P2180" s="63" t="str">
        <f t="shared" si="167"/>
        <v>.</v>
      </c>
      <c r="Q2180" s="63"/>
      <c r="R2180" s="63"/>
      <c r="S2180" s="6" t="str">
        <f t="shared" si="166"/>
        <v xml:space="preserve">فاتورة رقم 10206  </v>
      </c>
      <c r="T2180" s="6"/>
      <c r="U2180" s="283"/>
      <c r="V2180" s="283"/>
      <c r="W2180" s="164"/>
      <c r="X2180" s="99"/>
      <c r="Y2180" s="58"/>
      <c r="Z2180" s="58"/>
      <c r="AA2180" s="58"/>
      <c r="AB2180" s="58"/>
      <c r="AC2180" s="58"/>
      <c r="AD2180" s="58"/>
      <c r="AE2180" s="58"/>
      <c r="AF2180" s="58"/>
      <c r="AG2180" s="58"/>
      <c r="AH2180" s="58"/>
      <c r="AI2180" s="58"/>
      <c r="AJ2180" s="58"/>
      <c r="AM2180" s="127"/>
      <c r="AN2180" s="127"/>
    </row>
    <row r="2181" spans="1:40" s="66" customFormat="1" ht="29.25" hidden="1" customHeight="1" thickTop="1" thickBot="1">
      <c r="A2181" s="26"/>
      <c r="B2181" s="184"/>
      <c r="C2181" s="64"/>
      <c r="D2181" s="56"/>
      <c r="E2181" s="53" t="str">
        <f>+IF(J2181="","",SUBTOTAL(3,J$8:J2181))</f>
        <v/>
      </c>
      <c r="F2181" s="201"/>
      <c r="G2181" s="25"/>
      <c r="H2181" s="28">
        <v>10207</v>
      </c>
      <c r="I2181" s="65"/>
      <c r="J2181" s="25"/>
      <c r="K2181" s="26" t="str">
        <f t="shared" si="168"/>
        <v/>
      </c>
      <c r="L2181" s="169"/>
      <c r="M2181" s="25"/>
      <c r="N2181" s="38"/>
      <c r="P2181" s="63" t="str">
        <f t="shared" si="167"/>
        <v>.</v>
      </c>
      <c r="Q2181" s="63"/>
      <c r="R2181" s="63"/>
      <c r="S2181" s="6" t="str">
        <f t="shared" si="166"/>
        <v xml:space="preserve">فاتورة رقم 10207  </v>
      </c>
      <c r="T2181" s="6"/>
      <c r="U2181" s="283"/>
      <c r="V2181" s="283"/>
      <c r="W2181" s="164"/>
      <c r="X2181" s="99"/>
      <c r="Y2181" s="58"/>
      <c r="Z2181" s="58"/>
      <c r="AA2181" s="58"/>
      <c r="AB2181" s="58"/>
      <c r="AC2181" s="58"/>
      <c r="AD2181" s="58"/>
      <c r="AE2181" s="58"/>
      <c r="AF2181" s="58"/>
      <c r="AG2181" s="58"/>
      <c r="AH2181" s="58"/>
      <c r="AI2181" s="58"/>
      <c r="AJ2181" s="58"/>
      <c r="AM2181" s="127"/>
      <c r="AN2181" s="127"/>
    </row>
    <row r="2182" spans="1:40" s="66" customFormat="1" ht="29.25" hidden="1" customHeight="1" thickTop="1" thickBot="1">
      <c r="A2182" s="26"/>
      <c r="B2182" s="184"/>
      <c r="C2182" s="64"/>
      <c r="D2182" s="56"/>
      <c r="E2182" s="53" t="str">
        <f>+IF(J2182="","",SUBTOTAL(3,J$8:J2182))</f>
        <v/>
      </c>
      <c r="F2182" s="201"/>
      <c r="G2182" s="25"/>
      <c r="H2182" s="28">
        <v>10208</v>
      </c>
      <c r="I2182" s="65"/>
      <c r="J2182" s="25"/>
      <c r="K2182" s="26" t="str">
        <f t="shared" si="168"/>
        <v/>
      </c>
      <c r="L2182" s="169"/>
      <c r="M2182" s="25"/>
      <c r="N2182" s="38"/>
      <c r="P2182" s="63" t="str">
        <f t="shared" si="167"/>
        <v>.</v>
      </c>
      <c r="Q2182" s="63"/>
      <c r="R2182" s="63"/>
      <c r="S2182" s="6" t="str">
        <f t="shared" si="166"/>
        <v xml:space="preserve">فاتورة رقم 10208  </v>
      </c>
      <c r="T2182" s="6"/>
      <c r="U2182" s="283"/>
      <c r="V2182" s="283"/>
      <c r="W2182" s="164"/>
      <c r="X2182" s="99"/>
      <c r="Y2182" s="58"/>
      <c r="Z2182" s="58"/>
      <c r="AA2182" s="58"/>
      <c r="AB2182" s="58"/>
      <c r="AC2182" s="58"/>
      <c r="AD2182" s="58"/>
      <c r="AE2182" s="58"/>
      <c r="AF2182" s="58"/>
      <c r="AG2182" s="58"/>
      <c r="AH2182" s="58"/>
      <c r="AI2182" s="58"/>
      <c r="AJ2182" s="58"/>
      <c r="AM2182" s="127"/>
      <c r="AN2182" s="127"/>
    </row>
    <row r="2183" spans="1:40" s="66" customFormat="1" ht="29.25" hidden="1" customHeight="1" thickTop="1" thickBot="1">
      <c r="A2183" s="26"/>
      <c r="B2183" s="184"/>
      <c r="C2183" s="64"/>
      <c r="D2183" s="56"/>
      <c r="E2183" s="53" t="str">
        <f>+IF(J2183="","",SUBTOTAL(3,J$8:J2183))</f>
        <v/>
      </c>
      <c r="F2183" s="201"/>
      <c r="G2183" s="25"/>
      <c r="H2183" s="28">
        <v>10209</v>
      </c>
      <c r="I2183" s="65"/>
      <c r="J2183" s="25"/>
      <c r="K2183" s="26" t="str">
        <f t="shared" si="168"/>
        <v/>
      </c>
      <c r="L2183" s="169"/>
      <c r="M2183" s="25"/>
      <c r="N2183" s="38"/>
      <c r="P2183" s="63" t="str">
        <f t="shared" si="167"/>
        <v>.</v>
      </c>
      <c r="Q2183" s="63"/>
      <c r="R2183" s="63"/>
      <c r="S2183" s="6" t="str">
        <f t="shared" si="166"/>
        <v xml:space="preserve">فاتورة رقم 10209  </v>
      </c>
      <c r="T2183" s="6"/>
      <c r="U2183" s="283"/>
      <c r="V2183" s="283"/>
      <c r="W2183" s="164"/>
      <c r="X2183" s="99"/>
      <c r="Y2183" s="58"/>
      <c r="Z2183" s="58"/>
      <c r="AA2183" s="58"/>
      <c r="AB2183" s="58"/>
      <c r="AC2183" s="58"/>
      <c r="AD2183" s="58"/>
      <c r="AE2183" s="58"/>
      <c r="AF2183" s="58"/>
      <c r="AG2183" s="58"/>
      <c r="AH2183" s="58"/>
      <c r="AI2183" s="58"/>
      <c r="AJ2183" s="58"/>
      <c r="AM2183" s="127"/>
      <c r="AN2183" s="127"/>
    </row>
    <row r="2184" spans="1:40" s="66" customFormat="1" ht="29.25" hidden="1" customHeight="1" thickTop="1" thickBot="1">
      <c r="A2184" s="26"/>
      <c r="B2184" s="184"/>
      <c r="C2184" s="64"/>
      <c r="D2184" s="56"/>
      <c r="E2184" s="53" t="str">
        <f>+IF(J2184="","",SUBTOTAL(3,J$8:J2184))</f>
        <v/>
      </c>
      <c r="F2184" s="201"/>
      <c r="G2184" s="25"/>
      <c r="H2184" s="28">
        <v>10210</v>
      </c>
      <c r="I2184" s="65"/>
      <c r="J2184" s="25"/>
      <c r="K2184" s="26" t="str">
        <f t="shared" si="168"/>
        <v/>
      </c>
      <c r="L2184" s="169"/>
      <c r="M2184" s="25"/>
      <c r="N2184" s="38"/>
      <c r="P2184" s="63" t="str">
        <f t="shared" si="167"/>
        <v>.</v>
      </c>
      <c r="Q2184" s="63"/>
      <c r="R2184" s="63"/>
      <c r="S2184" s="6" t="str">
        <f t="shared" si="166"/>
        <v xml:space="preserve">فاتورة رقم 10210  </v>
      </c>
      <c r="T2184" s="6"/>
      <c r="U2184" s="283"/>
      <c r="V2184" s="283"/>
      <c r="W2184" s="164"/>
      <c r="X2184" s="99"/>
      <c r="Y2184" s="58"/>
      <c r="Z2184" s="58"/>
      <c r="AA2184" s="58"/>
      <c r="AB2184" s="58"/>
      <c r="AC2184" s="58"/>
      <c r="AD2184" s="58"/>
      <c r="AE2184" s="58"/>
      <c r="AF2184" s="58"/>
      <c r="AG2184" s="58"/>
      <c r="AH2184" s="58"/>
      <c r="AI2184" s="58"/>
      <c r="AJ2184" s="58"/>
      <c r="AM2184" s="127"/>
      <c r="AN2184" s="127"/>
    </row>
    <row r="2185" spans="1:40" s="66" customFormat="1" ht="29.25" hidden="1" customHeight="1" thickTop="1" thickBot="1">
      <c r="A2185" s="26"/>
      <c r="B2185" s="184"/>
      <c r="C2185" s="64"/>
      <c r="D2185" s="56"/>
      <c r="E2185" s="53" t="str">
        <f>+IF(J2185="","",SUBTOTAL(3,J$8:J2185))</f>
        <v/>
      </c>
      <c r="F2185" s="201"/>
      <c r="G2185" s="25"/>
      <c r="H2185" s="28">
        <v>10211</v>
      </c>
      <c r="I2185" s="65"/>
      <c r="J2185" s="25"/>
      <c r="K2185" s="26" t="str">
        <f t="shared" si="168"/>
        <v/>
      </c>
      <c r="L2185" s="169"/>
      <c r="M2185" s="25"/>
      <c r="N2185" s="38"/>
      <c r="P2185" s="63" t="str">
        <f t="shared" si="167"/>
        <v>.</v>
      </c>
      <c r="Q2185" s="63"/>
      <c r="R2185" s="63"/>
      <c r="S2185" s="6" t="str">
        <f t="shared" ref="S2185:S2248" si="169">$U$5&amp;H2185&amp;$U$7&amp;L2185&amp;$U$7</f>
        <v xml:space="preserve">فاتورة رقم 10211  </v>
      </c>
      <c r="T2185" s="6"/>
      <c r="U2185" s="283"/>
      <c r="V2185" s="283"/>
      <c r="W2185" s="164"/>
      <c r="X2185" s="99"/>
      <c r="Y2185" s="58"/>
      <c r="Z2185" s="58"/>
      <c r="AA2185" s="58"/>
      <c r="AB2185" s="58"/>
      <c r="AC2185" s="58"/>
      <c r="AD2185" s="58"/>
      <c r="AE2185" s="58"/>
      <c r="AF2185" s="58"/>
      <c r="AG2185" s="58"/>
      <c r="AH2185" s="58"/>
      <c r="AI2185" s="58"/>
      <c r="AJ2185" s="58"/>
      <c r="AM2185" s="127"/>
      <c r="AN2185" s="127"/>
    </row>
    <row r="2186" spans="1:40" s="66" customFormat="1" ht="29.25" hidden="1" customHeight="1" thickTop="1" thickBot="1">
      <c r="A2186" s="26"/>
      <c r="B2186" s="184"/>
      <c r="C2186" s="64"/>
      <c r="D2186" s="56"/>
      <c r="E2186" s="53" t="str">
        <f>+IF(J2186="","",SUBTOTAL(3,J$8:J2186))</f>
        <v/>
      </c>
      <c r="F2186" s="201"/>
      <c r="G2186" s="25"/>
      <c r="H2186" s="28">
        <v>10212</v>
      </c>
      <c r="I2186" s="65"/>
      <c r="J2186" s="25"/>
      <c r="K2186" s="26" t="str">
        <f t="shared" si="168"/>
        <v/>
      </c>
      <c r="L2186" s="169"/>
      <c r="M2186" s="25"/>
      <c r="N2186" s="38"/>
      <c r="P2186" s="63" t="str">
        <f t="shared" si="167"/>
        <v>.</v>
      </c>
      <c r="Q2186" s="63"/>
      <c r="R2186" s="63"/>
      <c r="S2186" s="6" t="str">
        <f t="shared" si="169"/>
        <v xml:space="preserve">فاتورة رقم 10212  </v>
      </c>
      <c r="T2186" s="6"/>
      <c r="U2186" s="283"/>
      <c r="V2186" s="283"/>
      <c r="W2186" s="164"/>
      <c r="X2186" s="99"/>
      <c r="Y2186" s="58"/>
      <c r="Z2186" s="58"/>
      <c r="AA2186" s="58"/>
      <c r="AB2186" s="58"/>
      <c r="AC2186" s="58"/>
      <c r="AD2186" s="58"/>
      <c r="AE2186" s="58"/>
      <c r="AF2186" s="58"/>
      <c r="AG2186" s="58"/>
      <c r="AH2186" s="58"/>
      <c r="AI2186" s="58"/>
      <c r="AJ2186" s="58"/>
      <c r="AM2186" s="127"/>
      <c r="AN2186" s="127"/>
    </row>
    <row r="2187" spans="1:40" s="66" customFormat="1" ht="29.25" hidden="1" customHeight="1" thickTop="1" thickBot="1">
      <c r="A2187" s="26"/>
      <c r="B2187" s="184"/>
      <c r="C2187" s="64"/>
      <c r="D2187" s="56"/>
      <c r="E2187" s="53" t="str">
        <f>+IF(J2187="","",SUBTOTAL(3,J$8:J2187))</f>
        <v/>
      </c>
      <c r="F2187" s="201"/>
      <c r="G2187" s="25"/>
      <c r="H2187" s="28">
        <v>10213</v>
      </c>
      <c r="I2187" s="65"/>
      <c r="J2187" s="25"/>
      <c r="K2187" s="26" t="str">
        <f t="shared" si="168"/>
        <v/>
      </c>
      <c r="L2187" s="169"/>
      <c r="M2187" s="25"/>
      <c r="N2187" s="38"/>
      <c r="P2187" s="63" t="str">
        <f t="shared" si="167"/>
        <v>.</v>
      </c>
      <c r="Q2187" s="63"/>
      <c r="R2187" s="63"/>
      <c r="S2187" s="6" t="str">
        <f t="shared" si="169"/>
        <v xml:space="preserve">فاتورة رقم 10213  </v>
      </c>
      <c r="T2187" s="6"/>
      <c r="U2187" s="283"/>
      <c r="V2187" s="283"/>
      <c r="W2187" s="164"/>
      <c r="X2187" s="99"/>
      <c r="Y2187" s="58"/>
      <c r="Z2187" s="58"/>
      <c r="AA2187" s="58"/>
      <c r="AB2187" s="58"/>
      <c r="AC2187" s="58"/>
      <c r="AD2187" s="58"/>
      <c r="AE2187" s="58"/>
      <c r="AF2187" s="58"/>
      <c r="AG2187" s="58"/>
      <c r="AH2187" s="58"/>
      <c r="AI2187" s="58"/>
      <c r="AJ2187" s="58"/>
      <c r="AM2187" s="127"/>
      <c r="AN2187" s="127"/>
    </row>
    <row r="2188" spans="1:40" s="66" customFormat="1" ht="29.25" hidden="1" customHeight="1" thickTop="1" thickBot="1">
      <c r="A2188" s="26"/>
      <c r="B2188" s="184"/>
      <c r="C2188" s="64"/>
      <c r="D2188" s="56"/>
      <c r="E2188" s="53" t="str">
        <f>+IF(J2188="","",SUBTOTAL(3,J$8:J2188))</f>
        <v/>
      </c>
      <c r="F2188" s="201"/>
      <c r="G2188" s="25"/>
      <c r="H2188" s="28">
        <v>10214</v>
      </c>
      <c r="I2188" s="65"/>
      <c r="J2188" s="25"/>
      <c r="K2188" s="26" t="str">
        <f t="shared" si="168"/>
        <v/>
      </c>
      <c r="L2188" s="169"/>
      <c r="M2188" s="25"/>
      <c r="N2188" s="38"/>
      <c r="P2188" s="63" t="str">
        <f t="shared" si="167"/>
        <v>.</v>
      </c>
      <c r="Q2188" s="63"/>
      <c r="R2188" s="63"/>
      <c r="S2188" s="6" t="str">
        <f t="shared" si="169"/>
        <v xml:space="preserve">فاتورة رقم 10214  </v>
      </c>
      <c r="T2188" s="6"/>
      <c r="U2188" s="283"/>
      <c r="V2188" s="283"/>
      <c r="W2188" s="164"/>
      <c r="X2188" s="99"/>
      <c r="Y2188" s="58"/>
      <c r="Z2188" s="58"/>
      <c r="AA2188" s="58"/>
      <c r="AB2188" s="58"/>
      <c r="AC2188" s="58"/>
      <c r="AD2188" s="58"/>
      <c r="AE2188" s="58"/>
      <c r="AF2188" s="58"/>
      <c r="AG2188" s="58"/>
      <c r="AH2188" s="58"/>
      <c r="AI2188" s="58"/>
      <c r="AJ2188" s="58"/>
      <c r="AM2188" s="127"/>
      <c r="AN2188" s="127"/>
    </row>
    <row r="2189" spans="1:40" s="66" customFormat="1" ht="29.25" hidden="1" customHeight="1" thickTop="1" thickBot="1">
      <c r="A2189" s="26"/>
      <c r="B2189" s="184"/>
      <c r="C2189" s="64"/>
      <c r="D2189" s="56"/>
      <c r="E2189" s="53" t="str">
        <f>+IF(J2189="","",SUBTOTAL(3,J$8:J2189))</f>
        <v/>
      </c>
      <c r="F2189" s="201"/>
      <c r="G2189" s="25"/>
      <c r="H2189" s="28">
        <v>10215</v>
      </c>
      <c r="I2189" s="65"/>
      <c r="J2189" s="25"/>
      <c r="K2189" s="26" t="str">
        <f t="shared" si="168"/>
        <v/>
      </c>
      <c r="L2189" s="169"/>
      <c r="M2189" s="25"/>
      <c r="N2189" s="38"/>
      <c r="P2189" s="63" t="str">
        <f t="shared" ref="P2189:P2252" si="170">IF(O2189&gt;0,N2189-O2189,".")</f>
        <v>.</v>
      </c>
      <c r="Q2189" s="63"/>
      <c r="R2189" s="63"/>
      <c r="S2189" s="6" t="str">
        <f t="shared" si="169"/>
        <v xml:space="preserve">فاتورة رقم 10215  </v>
      </c>
      <c r="T2189" s="6"/>
      <c r="U2189" s="283"/>
      <c r="V2189" s="283"/>
      <c r="W2189" s="164"/>
      <c r="X2189" s="99"/>
      <c r="Y2189" s="58"/>
      <c r="Z2189" s="58"/>
      <c r="AA2189" s="58"/>
      <c r="AB2189" s="58"/>
      <c r="AC2189" s="58"/>
      <c r="AD2189" s="58"/>
      <c r="AE2189" s="58"/>
      <c r="AF2189" s="58"/>
      <c r="AG2189" s="58"/>
      <c r="AH2189" s="58"/>
      <c r="AI2189" s="58"/>
      <c r="AJ2189" s="58"/>
      <c r="AM2189" s="127"/>
      <c r="AN2189" s="127"/>
    </row>
    <row r="2190" spans="1:40" s="66" customFormat="1" ht="29.25" hidden="1" customHeight="1" thickTop="1" thickBot="1">
      <c r="A2190" s="26"/>
      <c r="B2190" s="184"/>
      <c r="C2190" s="64"/>
      <c r="D2190" s="56"/>
      <c r="E2190" s="53" t="str">
        <f>+IF(J2190="","",SUBTOTAL(3,J$8:J2190))</f>
        <v/>
      </c>
      <c r="F2190" s="201"/>
      <c r="G2190" s="25"/>
      <c r="H2190" s="28">
        <v>10216</v>
      </c>
      <c r="I2190" s="65"/>
      <c r="J2190" s="25"/>
      <c r="K2190" s="26" t="str">
        <f t="shared" ref="K2190:K2253" si="171">D2190&amp;C2190</f>
        <v/>
      </c>
      <c r="L2190" s="169"/>
      <c r="M2190" s="25"/>
      <c r="N2190" s="38"/>
      <c r="P2190" s="63" t="str">
        <f t="shared" si="170"/>
        <v>.</v>
      </c>
      <c r="Q2190" s="63"/>
      <c r="R2190" s="63"/>
      <c r="S2190" s="6" t="str">
        <f t="shared" si="169"/>
        <v xml:space="preserve">فاتورة رقم 10216  </v>
      </c>
      <c r="T2190" s="6"/>
      <c r="U2190" s="283"/>
      <c r="V2190" s="283"/>
      <c r="W2190" s="164"/>
      <c r="X2190" s="99"/>
      <c r="Y2190" s="58"/>
      <c r="Z2190" s="58"/>
      <c r="AA2190" s="58"/>
      <c r="AB2190" s="58"/>
      <c r="AC2190" s="58"/>
      <c r="AD2190" s="58"/>
      <c r="AE2190" s="58"/>
      <c r="AF2190" s="58"/>
      <c r="AG2190" s="58"/>
      <c r="AH2190" s="58"/>
      <c r="AI2190" s="58"/>
      <c r="AJ2190" s="58"/>
      <c r="AM2190" s="127"/>
      <c r="AN2190" s="127"/>
    </row>
    <row r="2191" spans="1:40" s="66" customFormat="1" ht="29.25" hidden="1" customHeight="1" thickTop="1" thickBot="1">
      <c r="A2191" s="26"/>
      <c r="B2191" s="184"/>
      <c r="C2191" s="64"/>
      <c r="D2191" s="56"/>
      <c r="E2191" s="53" t="str">
        <f>+IF(J2191="","",SUBTOTAL(3,J$8:J2191))</f>
        <v/>
      </c>
      <c r="F2191" s="201"/>
      <c r="G2191" s="25"/>
      <c r="H2191" s="28">
        <v>10217</v>
      </c>
      <c r="I2191" s="65"/>
      <c r="J2191" s="25"/>
      <c r="K2191" s="26" t="str">
        <f t="shared" si="171"/>
        <v/>
      </c>
      <c r="L2191" s="169"/>
      <c r="M2191" s="25"/>
      <c r="N2191" s="38"/>
      <c r="P2191" s="63" t="str">
        <f t="shared" si="170"/>
        <v>.</v>
      </c>
      <c r="Q2191" s="63"/>
      <c r="R2191" s="63"/>
      <c r="S2191" s="6" t="str">
        <f t="shared" si="169"/>
        <v xml:space="preserve">فاتورة رقم 10217  </v>
      </c>
      <c r="T2191" s="6"/>
      <c r="U2191" s="283"/>
      <c r="V2191" s="283"/>
      <c r="W2191" s="164"/>
      <c r="X2191" s="99"/>
      <c r="Y2191" s="58"/>
      <c r="Z2191" s="58"/>
      <c r="AA2191" s="58"/>
      <c r="AB2191" s="58"/>
      <c r="AC2191" s="58"/>
      <c r="AD2191" s="58"/>
      <c r="AE2191" s="58"/>
      <c r="AF2191" s="58"/>
      <c r="AG2191" s="58"/>
      <c r="AH2191" s="58"/>
      <c r="AI2191" s="58"/>
      <c r="AJ2191" s="58"/>
      <c r="AM2191" s="127"/>
      <c r="AN2191" s="127"/>
    </row>
    <row r="2192" spans="1:40" s="66" customFormat="1" ht="29.25" hidden="1" customHeight="1" thickTop="1" thickBot="1">
      <c r="A2192" s="26"/>
      <c r="B2192" s="184"/>
      <c r="C2192" s="64"/>
      <c r="D2192" s="56"/>
      <c r="E2192" s="53" t="str">
        <f>+IF(J2192="","",SUBTOTAL(3,J$8:J2192))</f>
        <v/>
      </c>
      <c r="F2192" s="201"/>
      <c r="G2192" s="25"/>
      <c r="H2192" s="28">
        <v>10218</v>
      </c>
      <c r="I2192" s="65"/>
      <c r="J2192" s="25"/>
      <c r="K2192" s="26" t="str">
        <f t="shared" si="171"/>
        <v/>
      </c>
      <c r="L2192" s="169"/>
      <c r="M2192" s="25"/>
      <c r="N2192" s="38"/>
      <c r="P2192" s="63" t="str">
        <f t="shared" si="170"/>
        <v>.</v>
      </c>
      <c r="Q2192" s="63"/>
      <c r="R2192" s="63"/>
      <c r="S2192" s="6" t="str">
        <f t="shared" si="169"/>
        <v xml:space="preserve">فاتورة رقم 10218  </v>
      </c>
      <c r="T2192" s="6"/>
      <c r="U2192" s="283"/>
      <c r="V2192" s="283"/>
      <c r="W2192" s="164"/>
      <c r="X2192" s="99"/>
      <c r="Y2192" s="58"/>
      <c r="Z2192" s="58"/>
      <c r="AA2192" s="58"/>
      <c r="AB2192" s="58"/>
      <c r="AC2192" s="58"/>
      <c r="AD2192" s="58"/>
      <c r="AE2192" s="58"/>
      <c r="AF2192" s="58"/>
      <c r="AG2192" s="58"/>
      <c r="AH2192" s="58"/>
      <c r="AI2192" s="58"/>
      <c r="AJ2192" s="58"/>
      <c r="AM2192" s="127"/>
      <c r="AN2192" s="127"/>
    </row>
    <row r="2193" spans="1:40" s="66" customFormat="1" ht="29.25" hidden="1" customHeight="1" thickTop="1" thickBot="1">
      <c r="A2193" s="26"/>
      <c r="B2193" s="184"/>
      <c r="C2193" s="64"/>
      <c r="D2193" s="56"/>
      <c r="E2193" s="53" t="str">
        <f>+IF(J2193="","",SUBTOTAL(3,J$8:J2193))</f>
        <v/>
      </c>
      <c r="F2193" s="201"/>
      <c r="G2193" s="25"/>
      <c r="H2193" s="28">
        <v>10219</v>
      </c>
      <c r="I2193" s="65"/>
      <c r="J2193" s="25"/>
      <c r="K2193" s="26" t="str">
        <f t="shared" si="171"/>
        <v/>
      </c>
      <c r="L2193" s="169"/>
      <c r="M2193" s="25"/>
      <c r="N2193" s="38"/>
      <c r="P2193" s="63" t="str">
        <f t="shared" si="170"/>
        <v>.</v>
      </c>
      <c r="Q2193" s="63"/>
      <c r="R2193" s="63"/>
      <c r="S2193" s="6" t="str">
        <f t="shared" si="169"/>
        <v xml:space="preserve">فاتورة رقم 10219  </v>
      </c>
      <c r="T2193" s="6"/>
      <c r="U2193" s="283"/>
      <c r="V2193" s="283"/>
      <c r="W2193" s="164"/>
      <c r="X2193" s="99"/>
      <c r="Y2193" s="58"/>
      <c r="Z2193" s="58"/>
      <c r="AA2193" s="58"/>
      <c r="AB2193" s="58"/>
      <c r="AC2193" s="58"/>
      <c r="AD2193" s="58"/>
      <c r="AE2193" s="58"/>
      <c r="AF2193" s="58"/>
      <c r="AG2193" s="58"/>
      <c r="AH2193" s="58"/>
      <c r="AI2193" s="58"/>
      <c r="AJ2193" s="58"/>
      <c r="AM2193" s="127"/>
      <c r="AN2193" s="127"/>
    </row>
    <row r="2194" spans="1:40" s="66" customFormat="1" ht="29.25" hidden="1" customHeight="1" thickTop="1" thickBot="1">
      <c r="A2194" s="26"/>
      <c r="B2194" s="184"/>
      <c r="C2194" s="64"/>
      <c r="D2194" s="56"/>
      <c r="E2194" s="53" t="str">
        <f>+IF(J2194="","",SUBTOTAL(3,J$8:J2194))</f>
        <v/>
      </c>
      <c r="F2194" s="201"/>
      <c r="G2194" s="25"/>
      <c r="H2194" s="28">
        <v>10220</v>
      </c>
      <c r="I2194" s="65"/>
      <c r="J2194" s="25"/>
      <c r="K2194" s="26" t="str">
        <f t="shared" si="171"/>
        <v/>
      </c>
      <c r="L2194" s="169"/>
      <c r="M2194" s="25"/>
      <c r="N2194" s="38"/>
      <c r="P2194" s="63" t="str">
        <f t="shared" si="170"/>
        <v>.</v>
      </c>
      <c r="Q2194" s="63"/>
      <c r="R2194" s="63"/>
      <c r="S2194" s="6" t="str">
        <f t="shared" si="169"/>
        <v xml:space="preserve">فاتورة رقم 10220  </v>
      </c>
      <c r="T2194" s="6"/>
      <c r="U2194" s="283"/>
      <c r="V2194" s="283"/>
      <c r="W2194" s="164"/>
      <c r="X2194" s="99"/>
      <c r="Y2194" s="58"/>
      <c r="Z2194" s="58"/>
      <c r="AA2194" s="58"/>
      <c r="AB2194" s="58"/>
      <c r="AC2194" s="58"/>
      <c r="AD2194" s="58"/>
      <c r="AE2194" s="58"/>
      <c r="AF2194" s="58"/>
      <c r="AG2194" s="58"/>
      <c r="AH2194" s="58"/>
      <c r="AI2194" s="58"/>
      <c r="AJ2194" s="58"/>
      <c r="AM2194" s="127"/>
      <c r="AN2194" s="127"/>
    </row>
    <row r="2195" spans="1:40" s="66" customFormat="1" ht="29.25" hidden="1" customHeight="1" thickTop="1" thickBot="1">
      <c r="A2195" s="26"/>
      <c r="B2195" s="184"/>
      <c r="C2195" s="64"/>
      <c r="D2195" s="56"/>
      <c r="E2195" s="53" t="str">
        <f>+IF(J2195="","",SUBTOTAL(3,J$8:J2195))</f>
        <v/>
      </c>
      <c r="F2195" s="201"/>
      <c r="G2195" s="25"/>
      <c r="H2195" s="28">
        <v>10221</v>
      </c>
      <c r="I2195" s="65"/>
      <c r="J2195" s="25"/>
      <c r="K2195" s="26" t="str">
        <f t="shared" si="171"/>
        <v/>
      </c>
      <c r="L2195" s="169"/>
      <c r="M2195" s="25"/>
      <c r="N2195" s="38"/>
      <c r="P2195" s="63" t="str">
        <f t="shared" si="170"/>
        <v>.</v>
      </c>
      <c r="Q2195" s="63"/>
      <c r="R2195" s="63"/>
      <c r="S2195" s="6" t="str">
        <f t="shared" si="169"/>
        <v xml:space="preserve">فاتورة رقم 10221  </v>
      </c>
      <c r="T2195" s="6"/>
      <c r="U2195" s="283"/>
      <c r="V2195" s="283"/>
      <c r="W2195" s="164"/>
      <c r="X2195" s="99"/>
      <c r="Y2195" s="58"/>
      <c r="Z2195" s="58"/>
      <c r="AA2195" s="58"/>
      <c r="AB2195" s="58"/>
      <c r="AC2195" s="58"/>
      <c r="AD2195" s="58"/>
      <c r="AE2195" s="58"/>
      <c r="AF2195" s="58"/>
      <c r="AG2195" s="58"/>
      <c r="AH2195" s="58"/>
      <c r="AI2195" s="58"/>
      <c r="AJ2195" s="58"/>
      <c r="AM2195" s="127"/>
      <c r="AN2195" s="127"/>
    </row>
    <row r="2196" spans="1:40" s="66" customFormat="1" ht="29.25" hidden="1" customHeight="1" thickTop="1" thickBot="1">
      <c r="A2196" s="26"/>
      <c r="B2196" s="184"/>
      <c r="C2196" s="64"/>
      <c r="D2196" s="56"/>
      <c r="E2196" s="53" t="str">
        <f>+IF(J2196="","",SUBTOTAL(3,J$8:J2196))</f>
        <v/>
      </c>
      <c r="F2196" s="201"/>
      <c r="G2196" s="25"/>
      <c r="H2196" s="28">
        <v>10222</v>
      </c>
      <c r="I2196" s="65"/>
      <c r="J2196" s="25"/>
      <c r="K2196" s="26" t="str">
        <f t="shared" si="171"/>
        <v/>
      </c>
      <c r="L2196" s="169"/>
      <c r="M2196" s="25"/>
      <c r="N2196" s="38"/>
      <c r="P2196" s="63" t="str">
        <f t="shared" si="170"/>
        <v>.</v>
      </c>
      <c r="Q2196" s="63"/>
      <c r="R2196" s="63"/>
      <c r="S2196" s="6" t="str">
        <f t="shared" si="169"/>
        <v xml:space="preserve">فاتورة رقم 10222  </v>
      </c>
      <c r="T2196" s="6"/>
      <c r="U2196" s="283"/>
      <c r="V2196" s="283"/>
      <c r="W2196" s="164"/>
      <c r="X2196" s="99"/>
      <c r="Y2196" s="58"/>
      <c r="Z2196" s="58"/>
      <c r="AA2196" s="58"/>
      <c r="AB2196" s="58"/>
      <c r="AC2196" s="58"/>
      <c r="AD2196" s="58"/>
      <c r="AE2196" s="58"/>
      <c r="AF2196" s="58"/>
      <c r="AG2196" s="58"/>
      <c r="AH2196" s="58"/>
      <c r="AI2196" s="58"/>
      <c r="AJ2196" s="58"/>
      <c r="AM2196" s="127"/>
      <c r="AN2196" s="127"/>
    </row>
    <row r="2197" spans="1:40" s="66" customFormat="1" ht="29.25" hidden="1" customHeight="1" thickTop="1" thickBot="1">
      <c r="A2197" s="26"/>
      <c r="B2197" s="184"/>
      <c r="C2197" s="64"/>
      <c r="D2197" s="56"/>
      <c r="E2197" s="53" t="str">
        <f>+IF(J2197="","",SUBTOTAL(3,J$8:J2197))</f>
        <v/>
      </c>
      <c r="F2197" s="201"/>
      <c r="G2197" s="25"/>
      <c r="H2197" s="28">
        <v>10223</v>
      </c>
      <c r="I2197" s="65"/>
      <c r="J2197" s="25"/>
      <c r="K2197" s="26" t="str">
        <f t="shared" si="171"/>
        <v/>
      </c>
      <c r="L2197" s="169"/>
      <c r="M2197" s="25"/>
      <c r="N2197" s="38"/>
      <c r="P2197" s="63" t="str">
        <f t="shared" si="170"/>
        <v>.</v>
      </c>
      <c r="Q2197" s="63"/>
      <c r="R2197" s="63"/>
      <c r="S2197" s="6" t="str">
        <f t="shared" si="169"/>
        <v xml:space="preserve">فاتورة رقم 10223  </v>
      </c>
      <c r="T2197" s="6"/>
      <c r="U2197" s="283"/>
      <c r="V2197" s="283"/>
      <c r="W2197" s="164"/>
      <c r="X2197" s="99"/>
      <c r="Y2197" s="58"/>
      <c r="Z2197" s="58"/>
      <c r="AA2197" s="58"/>
      <c r="AB2197" s="58"/>
      <c r="AC2197" s="58"/>
      <c r="AD2197" s="58"/>
      <c r="AE2197" s="58"/>
      <c r="AF2197" s="58"/>
      <c r="AG2197" s="58"/>
      <c r="AH2197" s="58"/>
      <c r="AI2197" s="58"/>
      <c r="AJ2197" s="58"/>
      <c r="AM2197" s="127"/>
      <c r="AN2197" s="127"/>
    </row>
    <row r="2198" spans="1:40" s="66" customFormat="1" ht="29.25" hidden="1" customHeight="1" thickTop="1" thickBot="1">
      <c r="A2198" s="26"/>
      <c r="B2198" s="184"/>
      <c r="C2198" s="64"/>
      <c r="D2198" s="56"/>
      <c r="E2198" s="53" t="str">
        <f>+IF(J2198="","",SUBTOTAL(3,J$8:J2198))</f>
        <v/>
      </c>
      <c r="F2198" s="201"/>
      <c r="G2198" s="25"/>
      <c r="H2198" s="28">
        <v>10224</v>
      </c>
      <c r="I2198" s="65"/>
      <c r="J2198" s="25"/>
      <c r="K2198" s="26" t="str">
        <f t="shared" si="171"/>
        <v/>
      </c>
      <c r="L2198" s="169"/>
      <c r="M2198" s="25"/>
      <c r="N2198" s="38"/>
      <c r="P2198" s="63" t="str">
        <f t="shared" si="170"/>
        <v>.</v>
      </c>
      <c r="Q2198" s="63"/>
      <c r="R2198" s="63"/>
      <c r="S2198" s="6" t="str">
        <f t="shared" si="169"/>
        <v xml:space="preserve">فاتورة رقم 10224  </v>
      </c>
      <c r="T2198" s="6"/>
      <c r="U2198" s="283"/>
      <c r="V2198" s="283"/>
      <c r="W2198" s="164"/>
      <c r="X2198" s="99"/>
      <c r="Y2198" s="58"/>
      <c r="Z2198" s="58"/>
      <c r="AA2198" s="58"/>
      <c r="AB2198" s="58"/>
      <c r="AC2198" s="58"/>
      <c r="AD2198" s="58"/>
      <c r="AE2198" s="58"/>
      <c r="AF2198" s="58"/>
      <c r="AG2198" s="58"/>
      <c r="AH2198" s="58"/>
      <c r="AI2198" s="58"/>
      <c r="AJ2198" s="58"/>
      <c r="AM2198" s="127"/>
      <c r="AN2198" s="127"/>
    </row>
    <row r="2199" spans="1:40" s="66" customFormat="1" ht="29.25" hidden="1" customHeight="1" thickTop="1" thickBot="1">
      <c r="A2199" s="26"/>
      <c r="B2199" s="184"/>
      <c r="C2199" s="64"/>
      <c r="D2199" s="56"/>
      <c r="E2199" s="53" t="str">
        <f>+IF(J2199="","",SUBTOTAL(3,J$8:J2199))</f>
        <v/>
      </c>
      <c r="F2199" s="201"/>
      <c r="G2199" s="25"/>
      <c r="H2199" s="28">
        <v>10225</v>
      </c>
      <c r="I2199" s="65"/>
      <c r="J2199" s="25"/>
      <c r="K2199" s="26" t="str">
        <f t="shared" si="171"/>
        <v/>
      </c>
      <c r="L2199" s="169"/>
      <c r="M2199" s="25"/>
      <c r="N2199" s="38"/>
      <c r="P2199" s="63" t="str">
        <f t="shared" si="170"/>
        <v>.</v>
      </c>
      <c r="Q2199" s="63"/>
      <c r="R2199" s="63"/>
      <c r="S2199" s="6" t="str">
        <f t="shared" si="169"/>
        <v xml:space="preserve">فاتورة رقم 10225  </v>
      </c>
      <c r="T2199" s="6"/>
      <c r="U2199" s="283"/>
      <c r="V2199" s="283"/>
      <c r="W2199" s="164"/>
      <c r="X2199" s="99"/>
      <c r="Y2199" s="58"/>
      <c r="Z2199" s="58"/>
      <c r="AA2199" s="58"/>
      <c r="AB2199" s="58"/>
      <c r="AC2199" s="58"/>
      <c r="AD2199" s="58"/>
      <c r="AE2199" s="58"/>
      <c r="AF2199" s="58"/>
      <c r="AG2199" s="58"/>
      <c r="AH2199" s="58"/>
      <c r="AI2199" s="58"/>
      <c r="AJ2199" s="58"/>
      <c r="AM2199" s="127"/>
      <c r="AN2199" s="127"/>
    </row>
    <row r="2200" spans="1:40" s="66" customFormat="1" ht="29.25" hidden="1" customHeight="1" thickTop="1" thickBot="1">
      <c r="A2200" s="26"/>
      <c r="B2200" s="184"/>
      <c r="C2200" s="64"/>
      <c r="D2200" s="56"/>
      <c r="E2200" s="53" t="str">
        <f>+IF(J2200="","",SUBTOTAL(3,J$8:J2200))</f>
        <v/>
      </c>
      <c r="F2200" s="201"/>
      <c r="G2200" s="25"/>
      <c r="H2200" s="28">
        <v>10226</v>
      </c>
      <c r="I2200" s="65"/>
      <c r="J2200" s="25"/>
      <c r="K2200" s="26" t="str">
        <f t="shared" si="171"/>
        <v/>
      </c>
      <c r="L2200" s="169"/>
      <c r="M2200" s="25"/>
      <c r="N2200" s="38"/>
      <c r="P2200" s="63" t="str">
        <f t="shared" si="170"/>
        <v>.</v>
      </c>
      <c r="Q2200" s="63"/>
      <c r="R2200" s="63"/>
      <c r="S2200" s="6" t="str">
        <f t="shared" si="169"/>
        <v xml:space="preserve">فاتورة رقم 10226  </v>
      </c>
      <c r="T2200" s="6"/>
      <c r="U2200" s="283"/>
      <c r="V2200" s="283"/>
      <c r="W2200" s="164"/>
      <c r="X2200" s="99"/>
      <c r="Y2200" s="58"/>
      <c r="Z2200" s="58"/>
      <c r="AA2200" s="58"/>
      <c r="AB2200" s="58"/>
      <c r="AC2200" s="58"/>
      <c r="AD2200" s="58"/>
      <c r="AE2200" s="58"/>
      <c r="AF2200" s="58"/>
      <c r="AG2200" s="58"/>
      <c r="AH2200" s="58"/>
      <c r="AI2200" s="58"/>
      <c r="AJ2200" s="58"/>
      <c r="AM2200" s="127"/>
      <c r="AN2200" s="127"/>
    </row>
    <row r="2201" spans="1:40" s="66" customFormat="1" ht="29.25" hidden="1" customHeight="1" thickTop="1" thickBot="1">
      <c r="A2201" s="26"/>
      <c r="B2201" s="184"/>
      <c r="C2201" s="64"/>
      <c r="D2201" s="56"/>
      <c r="E2201" s="53" t="str">
        <f>+IF(J2201="","",SUBTOTAL(3,J$8:J2201))</f>
        <v/>
      </c>
      <c r="F2201" s="201"/>
      <c r="G2201" s="25"/>
      <c r="H2201" s="28">
        <v>10227</v>
      </c>
      <c r="I2201" s="65"/>
      <c r="J2201" s="25"/>
      <c r="K2201" s="26" t="str">
        <f t="shared" si="171"/>
        <v/>
      </c>
      <c r="L2201" s="169"/>
      <c r="M2201" s="25"/>
      <c r="N2201" s="38"/>
      <c r="P2201" s="63" t="str">
        <f t="shared" si="170"/>
        <v>.</v>
      </c>
      <c r="Q2201" s="63"/>
      <c r="R2201" s="63"/>
      <c r="S2201" s="6" t="str">
        <f t="shared" si="169"/>
        <v xml:space="preserve">فاتورة رقم 10227  </v>
      </c>
      <c r="T2201" s="6"/>
      <c r="U2201" s="283"/>
      <c r="V2201" s="283"/>
      <c r="W2201" s="164"/>
      <c r="X2201" s="99"/>
      <c r="Y2201" s="58"/>
      <c r="Z2201" s="58"/>
      <c r="AA2201" s="58"/>
      <c r="AB2201" s="58"/>
      <c r="AC2201" s="58"/>
      <c r="AD2201" s="58"/>
      <c r="AE2201" s="58"/>
      <c r="AF2201" s="58"/>
      <c r="AG2201" s="58"/>
      <c r="AH2201" s="58"/>
      <c r="AI2201" s="58"/>
      <c r="AJ2201" s="58"/>
      <c r="AM2201" s="127"/>
      <c r="AN2201" s="127"/>
    </row>
    <row r="2202" spans="1:40" s="66" customFormat="1" ht="29.25" hidden="1" customHeight="1" thickTop="1" thickBot="1">
      <c r="A2202" s="26"/>
      <c r="B2202" s="184"/>
      <c r="C2202" s="64"/>
      <c r="D2202" s="56"/>
      <c r="E2202" s="53" t="str">
        <f>+IF(J2202="","",SUBTOTAL(3,J$8:J2202))</f>
        <v/>
      </c>
      <c r="F2202" s="201"/>
      <c r="G2202" s="25"/>
      <c r="H2202" s="28">
        <v>10228</v>
      </c>
      <c r="I2202" s="65"/>
      <c r="J2202" s="25"/>
      <c r="K2202" s="26" t="str">
        <f t="shared" si="171"/>
        <v/>
      </c>
      <c r="L2202" s="169"/>
      <c r="M2202" s="25"/>
      <c r="N2202" s="38"/>
      <c r="P2202" s="63" t="str">
        <f t="shared" si="170"/>
        <v>.</v>
      </c>
      <c r="Q2202" s="63"/>
      <c r="R2202" s="63"/>
      <c r="S2202" s="6" t="str">
        <f t="shared" si="169"/>
        <v xml:space="preserve">فاتورة رقم 10228  </v>
      </c>
      <c r="T2202" s="6"/>
      <c r="U2202" s="283"/>
      <c r="V2202" s="283"/>
      <c r="W2202" s="164"/>
      <c r="X2202" s="99"/>
      <c r="Y2202" s="58"/>
      <c r="Z2202" s="58"/>
      <c r="AA2202" s="58"/>
      <c r="AB2202" s="58"/>
      <c r="AC2202" s="58"/>
      <c r="AD2202" s="58"/>
      <c r="AE2202" s="58"/>
      <c r="AF2202" s="58"/>
      <c r="AG2202" s="58"/>
      <c r="AH2202" s="58"/>
      <c r="AI2202" s="58"/>
      <c r="AJ2202" s="58"/>
      <c r="AM2202" s="127"/>
      <c r="AN2202" s="127"/>
    </row>
    <row r="2203" spans="1:40" s="66" customFormat="1" ht="29.25" hidden="1" customHeight="1" thickTop="1" thickBot="1">
      <c r="A2203" s="26"/>
      <c r="B2203" s="184"/>
      <c r="C2203" s="64"/>
      <c r="D2203" s="56"/>
      <c r="E2203" s="53" t="str">
        <f>+IF(J2203="","",SUBTOTAL(3,J$8:J2203))</f>
        <v/>
      </c>
      <c r="F2203" s="201"/>
      <c r="G2203" s="25"/>
      <c r="H2203" s="28">
        <v>10229</v>
      </c>
      <c r="I2203" s="65"/>
      <c r="J2203" s="25"/>
      <c r="K2203" s="26" t="str">
        <f t="shared" si="171"/>
        <v/>
      </c>
      <c r="L2203" s="169"/>
      <c r="M2203" s="25"/>
      <c r="N2203" s="38"/>
      <c r="P2203" s="63" t="str">
        <f t="shared" si="170"/>
        <v>.</v>
      </c>
      <c r="Q2203" s="63"/>
      <c r="R2203" s="63"/>
      <c r="S2203" s="6" t="str">
        <f t="shared" si="169"/>
        <v xml:space="preserve">فاتورة رقم 10229  </v>
      </c>
      <c r="T2203" s="6"/>
      <c r="U2203" s="283"/>
      <c r="V2203" s="283"/>
      <c r="W2203" s="164"/>
      <c r="X2203" s="99"/>
      <c r="Y2203" s="58"/>
      <c r="Z2203" s="58"/>
      <c r="AA2203" s="58"/>
      <c r="AB2203" s="58"/>
      <c r="AC2203" s="58"/>
      <c r="AD2203" s="58"/>
      <c r="AE2203" s="58"/>
      <c r="AF2203" s="58"/>
      <c r="AG2203" s="58"/>
      <c r="AH2203" s="58"/>
      <c r="AI2203" s="58"/>
      <c r="AJ2203" s="58"/>
      <c r="AM2203" s="127"/>
      <c r="AN2203" s="127"/>
    </row>
    <row r="2204" spans="1:40" s="66" customFormat="1" ht="29.25" hidden="1" customHeight="1" thickTop="1" thickBot="1">
      <c r="A2204" s="26"/>
      <c r="B2204" s="184"/>
      <c r="C2204" s="64"/>
      <c r="D2204" s="56"/>
      <c r="E2204" s="53" t="str">
        <f>+IF(J2204="","",SUBTOTAL(3,J$8:J2204))</f>
        <v/>
      </c>
      <c r="F2204" s="201"/>
      <c r="G2204" s="25"/>
      <c r="H2204" s="28">
        <v>10230</v>
      </c>
      <c r="I2204" s="65"/>
      <c r="J2204" s="25"/>
      <c r="K2204" s="26" t="str">
        <f t="shared" si="171"/>
        <v/>
      </c>
      <c r="L2204" s="169"/>
      <c r="M2204" s="25"/>
      <c r="N2204" s="38"/>
      <c r="P2204" s="63" t="str">
        <f t="shared" si="170"/>
        <v>.</v>
      </c>
      <c r="Q2204" s="63"/>
      <c r="R2204" s="63"/>
      <c r="S2204" s="6" t="str">
        <f t="shared" si="169"/>
        <v xml:space="preserve">فاتورة رقم 10230  </v>
      </c>
      <c r="T2204" s="6"/>
      <c r="U2204" s="283"/>
      <c r="V2204" s="283"/>
      <c r="W2204" s="164"/>
      <c r="X2204" s="99"/>
      <c r="Y2204" s="58"/>
      <c r="Z2204" s="58"/>
      <c r="AA2204" s="58"/>
      <c r="AB2204" s="58"/>
      <c r="AC2204" s="58"/>
      <c r="AD2204" s="58"/>
      <c r="AE2204" s="58"/>
      <c r="AF2204" s="58"/>
      <c r="AG2204" s="58"/>
      <c r="AH2204" s="58"/>
      <c r="AI2204" s="58"/>
      <c r="AJ2204" s="58"/>
      <c r="AM2204" s="127"/>
      <c r="AN2204" s="127"/>
    </row>
    <row r="2205" spans="1:40" s="66" customFormat="1" ht="29.25" hidden="1" customHeight="1" thickTop="1" thickBot="1">
      <c r="A2205" s="26"/>
      <c r="B2205" s="184"/>
      <c r="C2205" s="64"/>
      <c r="D2205" s="56"/>
      <c r="E2205" s="53" t="str">
        <f>+IF(J2205="","",SUBTOTAL(3,J$8:J2205))</f>
        <v/>
      </c>
      <c r="F2205" s="201"/>
      <c r="G2205" s="25"/>
      <c r="H2205" s="28">
        <v>10231</v>
      </c>
      <c r="I2205" s="65"/>
      <c r="J2205" s="25"/>
      <c r="K2205" s="26" t="str">
        <f t="shared" si="171"/>
        <v/>
      </c>
      <c r="L2205" s="169"/>
      <c r="M2205" s="25"/>
      <c r="N2205" s="38"/>
      <c r="P2205" s="63" t="str">
        <f t="shared" si="170"/>
        <v>.</v>
      </c>
      <c r="Q2205" s="63"/>
      <c r="R2205" s="63"/>
      <c r="S2205" s="6" t="str">
        <f t="shared" si="169"/>
        <v xml:space="preserve">فاتورة رقم 10231  </v>
      </c>
      <c r="T2205" s="6"/>
      <c r="U2205" s="283"/>
      <c r="V2205" s="283"/>
      <c r="W2205" s="164"/>
      <c r="X2205" s="99"/>
      <c r="Y2205" s="58"/>
      <c r="Z2205" s="58"/>
      <c r="AA2205" s="58"/>
      <c r="AB2205" s="58"/>
      <c r="AC2205" s="58"/>
      <c r="AD2205" s="58"/>
      <c r="AE2205" s="58"/>
      <c r="AF2205" s="58"/>
      <c r="AG2205" s="58"/>
      <c r="AH2205" s="58"/>
      <c r="AI2205" s="58"/>
      <c r="AJ2205" s="58"/>
      <c r="AM2205" s="127"/>
      <c r="AN2205" s="127"/>
    </row>
    <row r="2206" spans="1:40" s="66" customFormat="1" ht="29.25" hidden="1" customHeight="1" thickTop="1" thickBot="1">
      <c r="A2206" s="26"/>
      <c r="B2206" s="184"/>
      <c r="C2206" s="64"/>
      <c r="D2206" s="56"/>
      <c r="E2206" s="53" t="str">
        <f>+IF(J2206="","",SUBTOTAL(3,J$8:J2206))</f>
        <v/>
      </c>
      <c r="F2206" s="201"/>
      <c r="G2206" s="25"/>
      <c r="H2206" s="28">
        <v>10232</v>
      </c>
      <c r="I2206" s="65"/>
      <c r="J2206" s="25"/>
      <c r="K2206" s="26" t="str">
        <f t="shared" si="171"/>
        <v/>
      </c>
      <c r="L2206" s="169"/>
      <c r="M2206" s="25"/>
      <c r="N2206" s="38"/>
      <c r="P2206" s="63" t="str">
        <f t="shared" si="170"/>
        <v>.</v>
      </c>
      <c r="Q2206" s="63"/>
      <c r="R2206" s="63"/>
      <c r="S2206" s="6" t="str">
        <f t="shared" si="169"/>
        <v xml:space="preserve">فاتورة رقم 10232  </v>
      </c>
      <c r="T2206" s="6"/>
      <c r="U2206" s="283"/>
      <c r="V2206" s="283"/>
      <c r="W2206" s="164"/>
      <c r="X2206" s="99"/>
      <c r="Y2206" s="58"/>
      <c r="Z2206" s="58"/>
      <c r="AA2206" s="58"/>
      <c r="AB2206" s="58"/>
      <c r="AC2206" s="58"/>
      <c r="AD2206" s="58"/>
      <c r="AE2206" s="58"/>
      <c r="AF2206" s="58"/>
      <c r="AG2206" s="58"/>
      <c r="AH2206" s="58"/>
      <c r="AI2206" s="58"/>
      <c r="AJ2206" s="58"/>
      <c r="AM2206" s="127"/>
      <c r="AN2206" s="127"/>
    </row>
    <row r="2207" spans="1:40" s="66" customFormat="1" ht="29.25" hidden="1" customHeight="1" thickTop="1" thickBot="1">
      <c r="A2207" s="26"/>
      <c r="B2207" s="184"/>
      <c r="C2207" s="64"/>
      <c r="D2207" s="56"/>
      <c r="E2207" s="53" t="str">
        <f>+IF(J2207="","",SUBTOTAL(3,J$8:J2207))</f>
        <v/>
      </c>
      <c r="F2207" s="201"/>
      <c r="G2207" s="25"/>
      <c r="H2207" s="28">
        <v>10233</v>
      </c>
      <c r="I2207" s="65"/>
      <c r="J2207" s="25"/>
      <c r="K2207" s="26" t="str">
        <f t="shared" si="171"/>
        <v/>
      </c>
      <c r="L2207" s="169"/>
      <c r="M2207" s="25"/>
      <c r="N2207" s="38"/>
      <c r="P2207" s="63" t="str">
        <f t="shared" si="170"/>
        <v>.</v>
      </c>
      <c r="Q2207" s="63"/>
      <c r="R2207" s="63"/>
      <c r="S2207" s="6" t="str">
        <f t="shared" si="169"/>
        <v xml:space="preserve">فاتورة رقم 10233  </v>
      </c>
      <c r="T2207" s="6"/>
      <c r="U2207" s="283"/>
      <c r="V2207" s="283"/>
      <c r="W2207" s="164"/>
      <c r="X2207" s="99"/>
      <c r="Y2207" s="58"/>
      <c r="Z2207" s="58"/>
      <c r="AA2207" s="58"/>
      <c r="AB2207" s="58"/>
      <c r="AC2207" s="58"/>
      <c r="AD2207" s="58"/>
      <c r="AE2207" s="58"/>
      <c r="AF2207" s="58"/>
      <c r="AG2207" s="58"/>
      <c r="AH2207" s="58"/>
      <c r="AI2207" s="58"/>
      <c r="AJ2207" s="58"/>
      <c r="AM2207" s="127"/>
      <c r="AN2207" s="127"/>
    </row>
    <row r="2208" spans="1:40" s="66" customFormat="1" ht="29.25" hidden="1" customHeight="1" thickTop="1" thickBot="1">
      <c r="A2208" s="26"/>
      <c r="B2208" s="184"/>
      <c r="C2208" s="64"/>
      <c r="D2208" s="56"/>
      <c r="E2208" s="53" t="str">
        <f>+IF(J2208="","",SUBTOTAL(3,J$8:J2208))</f>
        <v/>
      </c>
      <c r="F2208" s="201"/>
      <c r="G2208" s="25"/>
      <c r="H2208" s="28">
        <v>10234</v>
      </c>
      <c r="I2208" s="65"/>
      <c r="J2208" s="25"/>
      <c r="K2208" s="26" t="str">
        <f t="shared" si="171"/>
        <v/>
      </c>
      <c r="L2208" s="169"/>
      <c r="M2208" s="25"/>
      <c r="N2208" s="38"/>
      <c r="P2208" s="63" t="str">
        <f t="shared" si="170"/>
        <v>.</v>
      </c>
      <c r="Q2208" s="63"/>
      <c r="R2208" s="63"/>
      <c r="S2208" s="6" t="str">
        <f t="shared" si="169"/>
        <v xml:space="preserve">فاتورة رقم 10234  </v>
      </c>
      <c r="T2208" s="6"/>
      <c r="U2208" s="283"/>
      <c r="V2208" s="283"/>
      <c r="W2208" s="164"/>
      <c r="X2208" s="99"/>
      <c r="Y2208" s="58"/>
      <c r="Z2208" s="58"/>
      <c r="AA2208" s="58"/>
      <c r="AB2208" s="58"/>
      <c r="AC2208" s="58"/>
      <c r="AD2208" s="58"/>
      <c r="AE2208" s="58"/>
      <c r="AF2208" s="58"/>
      <c r="AG2208" s="58"/>
      <c r="AH2208" s="58"/>
      <c r="AI2208" s="58"/>
      <c r="AJ2208" s="58"/>
      <c r="AM2208" s="127"/>
      <c r="AN2208" s="127"/>
    </row>
    <row r="2209" spans="1:40" s="66" customFormat="1" ht="29.25" hidden="1" customHeight="1" thickTop="1" thickBot="1">
      <c r="A2209" s="26"/>
      <c r="B2209" s="184"/>
      <c r="C2209" s="64"/>
      <c r="D2209" s="56"/>
      <c r="E2209" s="53" t="str">
        <f>+IF(J2209="","",SUBTOTAL(3,J$8:J2209))</f>
        <v/>
      </c>
      <c r="F2209" s="201"/>
      <c r="G2209" s="25"/>
      <c r="H2209" s="28">
        <v>10235</v>
      </c>
      <c r="I2209" s="65"/>
      <c r="J2209" s="25"/>
      <c r="K2209" s="26" t="str">
        <f t="shared" si="171"/>
        <v/>
      </c>
      <c r="L2209" s="169"/>
      <c r="M2209" s="25"/>
      <c r="N2209" s="38"/>
      <c r="P2209" s="63" t="str">
        <f t="shared" si="170"/>
        <v>.</v>
      </c>
      <c r="Q2209" s="63"/>
      <c r="R2209" s="63"/>
      <c r="S2209" s="6" t="str">
        <f t="shared" si="169"/>
        <v xml:space="preserve">فاتورة رقم 10235  </v>
      </c>
      <c r="T2209" s="6"/>
      <c r="U2209" s="283"/>
      <c r="V2209" s="283"/>
      <c r="W2209" s="164"/>
      <c r="X2209" s="99"/>
      <c r="Y2209" s="58"/>
      <c r="Z2209" s="58"/>
      <c r="AA2209" s="58"/>
      <c r="AB2209" s="58"/>
      <c r="AC2209" s="58"/>
      <c r="AD2209" s="58"/>
      <c r="AE2209" s="58"/>
      <c r="AF2209" s="58"/>
      <c r="AG2209" s="58"/>
      <c r="AH2209" s="58"/>
      <c r="AI2209" s="58"/>
      <c r="AJ2209" s="58"/>
      <c r="AM2209" s="127"/>
      <c r="AN2209" s="127"/>
    </row>
    <row r="2210" spans="1:40" s="66" customFormat="1" ht="29.25" hidden="1" customHeight="1" thickTop="1" thickBot="1">
      <c r="A2210" s="26"/>
      <c r="B2210" s="184"/>
      <c r="C2210" s="64"/>
      <c r="D2210" s="56"/>
      <c r="E2210" s="53" t="str">
        <f>+IF(J2210="","",SUBTOTAL(3,J$8:J2210))</f>
        <v/>
      </c>
      <c r="F2210" s="201"/>
      <c r="G2210" s="25"/>
      <c r="H2210" s="28">
        <v>10236</v>
      </c>
      <c r="I2210" s="65"/>
      <c r="J2210" s="25"/>
      <c r="K2210" s="26" t="str">
        <f t="shared" si="171"/>
        <v/>
      </c>
      <c r="L2210" s="169"/>
      <c r="M2210" s="25"/>
      <c r="N2210" s="38"/>
      <c r="P2210" s="63" t="str">
        <f t="shared" si="170"/>
        <v>.</v>
      </c>
      <c r="Q2210" s="63"/>
      <c r="R2210" s="63"/>
      <c r="S2210" s="6" t="str">
        <f t="shared" si="169"/>
        <v xml:space="preserve">فاتورة رقم 10236  </v>
      </c>
      <c r="T2210" s="6"/>
      <c r="U2210" s="283"/>
      <c r="V2210" s="283"/>
      <c r="W2210" s="164"/>
      <c r="X2210" s="99"/>
      <c r="Y2210" s="58"/>
      <c r="Z2210" s="58"/>
      <c r="AA2210" s="58"/>
      <c r="AB2210" s="58"/>
      <c r="AC2210" s="58"/>
      <c r="AD2210" s="58"/>
      <c r="AE2210" s="58"/>
      <c r="AF2210" s="58"/>
      <c r="AG2210" s="58"/>
      <c r="AH2210" s="58"/>
      <c r="AI2210" s="58"/>
      <c r="AJ2210" s="58"/>
      <c r="AM2210" s="127"/>
      <c r="AN2210" s="127"/>
    </row>
    <row r="2211" spans="1:40" s="66" customFormat="1" ht="29.25" hidden="1" customHeight="1" thickTop="1" thickBot="1">
      <c r="A2211" s="26"/>
      <c r="B2211" s="184"/>
      <c r="C2211" s="64"/>
      <c r="D2211" s="56"/>
      <c r="E2211" s="53" t="str">
        <f>+IF(J2211="","",SUBTOTAL(3,J$8:J2211))</f>
        <v/>
      </c>
      <c r="F2211" s="201"/>
      <c r="G2211" s="25"/>
      <c r="H2211" s="28">
        <v>10237</v>
      </c>
      <c r="I2211" s="65"/>
      <c r="J2211" s="25"/>
      <c r="K2211" s="26" t="str">
        <f t="shared" si="171"/>
        <v/>
      </c>
      <c r="L2211" s="169"/>
      <c r="M2211" s="25"/>
      <c r="N2211" s="38"/>
      <c r="P2211" s="63" t="str">
        <f t="shared" si="170"/>
        <v>.</v>
      </c>
      <c r="Q2211" s="63"/>
      <c r="R2211" s="63"/>
      <c r="S2211" s="6" t="str">
        <f t="shared" si="169"/>
        <v xml:space="preserve">فاتورة رقم 10237  </v>
      </c>
      <c r="T2211" s="6"/>
      <c r="U2211" s="283"/>
      <c r="V2211" s="283"/>
      <c r="W2211" s="164"/>
      <c r="X2211" s="99"/>
      <c r="Y2211" s="58"/>
      <c r="Z2211" s="58"/>
      <c r="AA2211" s="58"/>
      <c r="AB2211" s="58"/>
      <c r="AC2211" s="58"/>
      <c r="AD2211" s="58"/>
      <c r="AE2211" s="58"/>
      <c r="AF2211" s="58"/>
      <c r="AG2211" s="58"/>
      <c r="AH2211" s="58"/>
      <c r="AI2211" s="58"/>
      <c r="AJ2211" s="58"/>
      <c r="AM2211" s="127"/>
      <c r="AN2211" s="127"/>
    </row>
    <row r="2212" spans="1:40" s="66" customFormat="1" ht="29.25" hidden="1" customHeight="1" thickTop="1" thickBot="1">
      <c r="A2212" s="26"/>
      <c r="B2212" s="184"/>
      <c r="C2212" s="64"/>
      <c r="D2212" s="56"/>
      <c r="E2212" s="53" t="str">
        <f>+IF(J2212="","",SUBTOTAL(3,J$8:J2212))</f>
        <v/>
      </c>
      <c r="F2212" s="201"/>
      <c r="G2212" s="25"/>
      <c r="H2212" s="28">
        <v>10238</v>
      </c>
      <c r="I2212" s="65"/>
      <c r="J2212" s="25"/>
      <c r="K2212" s="26" t="str">
        <f t="shared" si="171"/>
        <v/>
      </c>
      <c r="L2212" s="169"/>
      <c r="M2212" s="25"/>
      <c r="N2212" s="38"/>
      <c r="P2212" s="63" t="str">
        <f t="shared" si="170"/>
        <v>.</v>
      </c>
      <c r="Q2212" s="63"/>
      <c r="R2212" s="63"/>
      <c r="S2212" s="6" t="str">
        <f t="shared" si="169"/>
        <v xml:space="preserve">فاتورة رقم 10238  </v>
      </c>
      <c r="T2212" s="6"/>
      <c r="U2212" s="283"/>
      <c r="V2212" s="283"/>
      <c r="W2212" s="164"/>
      <c r="X2212" s="99"/>
      <c r="Y2212" s="58"/>
      <c r="Z2212" s="58"/>
      <c r="AA2212" s="58"/>
      <c r="AB2212" s="58"/>
      <c r="AC2212" s="58"/>
      <c r="AD2212" s="58"/>
      <c r="AE2212" s="58"/>
      <c r="AF2212" s="58"/>
      <c r="AG2212" s="58"/>
      <c r="AH2212" s="58"/>
      <c r="AI2212" s="58"/>
      <c r="AJ2212" s="58"/>
      <c r="AM2212" s="127"/>
      <c r="AN2212" s="127"/>
    </row>
    <row r="2213" spans="1:40" s="66" customFormat="1" ht="29.25" hidden="1" customHeight="1" thickTop="1" thickBot="1">
      <c r="A2213" s="26"/>
      <c r="B2213" s="184"/>
      <c r="C2213" s="64"/>
      <c r="D2213" s="56"/>
      <c r="E2213" s="53" t="str">
        <f>+IF(J2213="","",SUBTOTAL(3,J$8:J2213))</f>
        <v/>
      </c>
      <c r="F2213" s="201"/>
      <c r="G2213" s="25"/>
      <c r="H2213" s="28">
        <v>10239</v>
      </c>
      <c r="I2213" s="65"/>
      <c r="J2213" s="25"/>
      <c r="K2213" s="26" t="str">
        <f t="shared" si="171"/>
        <v/>
      </c>
      <c r="L2213" s="169"/>
      <c r="M2213" s="25"/>
      <c r="N2213" s="38"/>
      <c r="P2213" s="63" t="str">
        <f t="shared" si="170"/>
        <v>.</v>
      </c>
      <c r="Q2213" s="63"/>
      <c r="R2213" s="63"/>
      <c r="S2213" s="6" t="str">
        <f t="shared" si="169"/>
        <v xml:space="preserve">فاتورة رقم 10239  </v>
      </c>
      <c r="T2213" s="6"/>
      <c r="U2213" s="283"/>
      <c r="V2213" s="283"/>
      <c r="W2213" s="164"/>
      <c r="X2213" s="99"/>
      <c r="Y2213" s="58"/>
      <c r="Z2213" s="58"/>
      <c r="AA2213" s="58"/>
      <c r="AB2213" s="58"/>
      <c r="AC2213" s="58"/>
      <c r="AD2213" s="58"/>
      <c r="AE2213" s="58"/>
      <c r="AF2213" s="58"/>
      <c r="AG2213" s="58"/>
      <c r="AH2213" s="58"/>
      <c r="AI2213" s="58"/>
      <c r="AJ2213" s="58"/>
      <c r="AM2213" s="127"/>
      <c r="AN2213" s="127"/>
    </row>
    <row r="2214" spans="1:40" s="66" customFormat="1" ht="29.25" hidden="1" customHeight="1" thickTop="1" thickBot="1">
      <c r="A2214" s="26"/>
      <c r="B2214" s="184"/>
      <c r="C2214" s="64"/>
      <c r="D2214" s="56"/>
      <c r="E2214" s="53" t="str">
        <f>+IF(J2214="","",SUBTOTAL(3,J$8:J2214))</f>
        <v/>
      </c>
      <c r="F2214" s="201"/>
      <c r="G2214" s="25"/>
      <c r="H2214" s="28">
        <v>10240</v>
      </c>
      <c r="I2214" s="65"/>
      <c r="J2214" s="25"/>
      <c r="K2214" s="26" t="str">
        <f t="shared" si="171"/>
        <v/>
      </c>
      <c r="L2214" s="169"/>
      <c r="M2214" s="25"/>
      <c r="N2214" s="38"/>
      <c r="P2214" s="63" t="str">
        <f t="shared" si="170"/>
        <v>.</v>
      </c>
      <c r="Q2214" s="63"/>
      <c r="R2214" s="63"/>
      <c r="S2214" s="6" t="str">
        <f t="shared" si="169"/>
        <v xml:space="preserve">فاتورة رقم 10240  </v>
      </c>
      <c r="T2214" s="6"/>
      <c r="U2214" s="283"/>
      <c r="V2214" s="283"/>
      <c r="W2214" s="164"/>
      <c r="X2214" s="99"/>
      <c r="Y2214" s="58"/>
      <c r="Z2214" s="58"/>
      <c r="AA2214" s="58"/>
      <c r="AB2214" s="58"/>
      <c r="AC2214" s="58"/>
      <c r="AD2214" s="58"/>
      <c r="AE2214" s="58"/>
      <c r="AF2214" s="58"/>
      <c r="AG2214" s="58"/>
      <c r="AH2214" s="58"/>
      <c r="AI2214" s="58"/>
      <c r="AJ2214" s="58"/>
      <c r="AM2214" s="127"/>
      <c r="AN2214" s="127"/>
    </row>
    <row r="2215" spans="1:40" s="66" customFormat="1" ht="29.25" hidden="1" customHeight="1" thickTop="1" thickBot="1">
      <c r="A2215" s="26"/>
      <c r="B2215" s="184"/>
      <c r="C2215" s="64"/>
      <c r="D2215" s="56"/>
      <c r="E2215" s="53" t="str">
        <f>+IF(J2215="","",SUBTOTAL(3,J$8:J2215))</f>
        <v/>
      </c>
      <c r="F2215" s="201"/>
      <c r="G2215" s="25"/>
      <c r="H2215" s="28">
        <v>10241</v>
      </c>
      <c r="I2215" s="65"/>
      <c r="J2215" s="25"/>
      <c r="K2215" s="26" t="str">
        <f t="shared" si="171"/>
        <v/>
      </c>
      <c r="L2215" s="169"/>
      <c r="M2215" s="25"/>
      <c r="N2215" s="38"/>
      <c r="P2215" s="63" t="str">
        <f t="shared" si="170"/>
        <v>.</v>
      </c>
      <c r="Q2215" s="63"/>
      <c r="R2215" s="63"/>
      <c r="S2215" s="6" t="str">
        <f t="shared" si="169"/>
        <v xml:space="preserve">فاتورة رقم 10241  </v>
      </c>
      <c r="T2215" s="6"/>
      <c r="U2215" s="283"/>
      <c r="V2215" s="283"/>
      <c r="W2215" s="164"/>
      <c r="X2215" s="99"/>
      <c r="Y2215" s="58"/>
      <c r="Z2215" s="58"/>
      <c r="AA2215" s="58"/>
      <c r="AB2215" s="58"/>
      <c r="AC2215" s="58"/>
      <c r="AD2215" s="58"/>
      <c r="AE2215" s="58"/>
      <c r="AF2215" s="58"/>
      <c r="AG2215" s="58"/>
      <c r="AH2215" s="58"/>
      <c r="AI2215" s="58"/>
      <c r="AJ2215" s="58"/>
      <c r="AM2215" s="127"/>
      <c r="AN2215" s="127"/>
    </row>
    <row r="2216" spans="1:40" s="66" customFormat="1" ht="29.25" hidden="1" customHeight="1" thickTop="1" thickBot="1">
      <c r="A2216" s="26"/>
      <c r="B2216" s="184"/>
      <c r="C2216" s="64"/>
      <c r="D2216" s="56"/>
      <c r="E2216" s="53" t="str">
        <f>+IF(J2216="","",SUBTOTAL(3,J$8:J2216))</f>
        <v/>
      </c>
      <c r="F2216" s="201"/>
      <c r="G2216" s="25"/>
      <c r="H2216" s="28">
        <v>10242</v>
      </c>
      <c r="I2216" s="65"/>
      <c r="J2216" s="25"/>
      <c r="K2216" s="26" t="str">
        <f t="shared" si="171"/>
        <v/>
      </c>
      <c r="L2216" s="169"/>
      <c r="M2216" s="25"/>
      <c r="N2216" s="38"/>
      <c r="P2216" s="63" t="str">
        <f t="shared" si="170"/>
        <v>.</v>
      </c>
      <c r="Q2216" s="63"/>
      <c r="R2216" s="63"/>
      <c r="S2216" s="6" t="str">
        <f t="shared" si="169"/>
        <v xml:space="preserve">فاتورة رقم 10242  </v>
      </c>
      <c r="T2216" s="6"/>
      <c r="U2216" s="283"/>
      <c r="V2216" s="283"/>
      <c r="W2216" s="164"/>
      <c r="X2216" s="99"/>
      <c r="Y2216" s="58"/>
      <c r="Z2216" s="58"/>
      <c r="AA2216" s="58"/>
      <c r="AB2216" s="58"/>
      <c r="AC2216" s="58"/>
      <c r="AD2216" s="58"/>
      <c r="AE2216" s="58"/>
      <c r="AF2216" s="58"/>
      <c r="AG2216" s="58"/>
      <c r="AH2216" s="58"/>
      <c r="AI2216" s="58"/>
      <c r="AJ2216" s="58"/>
      <c r="AM2216" s="127"/>
      <c r="AN2216" s="127"/>
    </row>
    <row r="2217" spans="1:40" s="66" customFormat="1" ht="29.25" hidden="1" customHeight="1" thickTop="1" thickBot="1">
      <c r="A2217" s="26"/>
      <c r="B2217" s="184"/>
      <c r="C2217" s="64"/>
      <c r="D2217" s="56"/>
      <c r="E2217" s="53" t="str">
        <f>+IF(J2217="","",SUBTOTAL(3,J$8:J2217))</f>
        <v/>
      </c>
      <c r="F2217" s="201"/>
      <c r="G2217" s="25"/>
      <c r="H2217" s="28">
        <v>10243</v>
      </c>
      <c r="I2217" s="65"/>
      <c r="J2217" s="25"/>
      <c r="K2217" s="26" t="str">
        <f t="shared" si="171"/>
        <v/>
      </c>
      <c r="L2217" s="169"/>
      <c r="M2217" s="25"/>
      <c r="N2217" s="38"/>
      <c r="P2217" s="63" t="str">
        <f t="shared" si="170"/>
        <v>.</v>
      </c>
      <c r="Q2217" s="63"/>
      <c r="R2217" s="63"/>
      <c r="S2217" s="6" t="str">
        <f t="shared" si="169"/>
        <v xml:space="preserve">فاتورة رقم 10243  </v>
      </c>
      <c r="T2217" s="6"/>
      <c r="U2217" s="283"/>
      <c r="V2217" s="283"/>
      <c r="W2217" s="164"/>
      <c r="X2217" s="99"/>
      <c r="Y2217" s="58"/>
      <c r="Z2217" s="58"/>
      <c r="AA2217" s="58"/>
      <c r="AB2217" s="58"/>
      <c r="AC2217" s="58"/>
      <c r="AD2217" s="58"/>
      <c r="AE2217" s="58"/>
      <c r="AF2217" s="58"/>
      <c r="AG2217" s="58"/>
      <c r="AH2217" s="58"/>
      <c r="AI2217" s="58"/>
      <c r="AJ2217" s="58"/>
      <c r="AM2217" s="127"/>
      <c r="AN2217" s="127"/>
    </row>
    <row r="2218" spans="1:40" s="66" customFormat="1" ht="29.25" hidden="1" customHeight="1" thickTop="1" thickBot="1">
      <c r="A2218" s="26"/>
      <c r="B2218" s="184"/>
      <c r="C2218" s="64"/>
      <c r="D2218" s="56"/>
      <c r="E2218" s="53" t="str">
        <f>+IF(J2218="","",SUBTOTAL(3,J$8:J2218))</f>
        <v/>
      </c>
      <c r="F2218" s="201"/>
      <c r="G2218" s="25"/>
      <c r="H2218" s="28">
        <v>10244</v>
      </c>
      <c r="I2218" s="65"/>
      <c r="J2218" s="25"/>
      <c r="K2218" s="26" t="str">
        <f t="shared" si="171"/>
        <v/>
      </c>
      <c r="L2218" s="169"/>
      <c r="M2218" s="25"/>
      <c r="N2218" s="38"/>
      <c r="P2218" s="63" t="str">
        <f t="shared" si="170"/>
        <v>.</v>
      </c>
      <c r="Q2218" s="63"/>
      <c r="R2218" s="63"/>
      <c r="S2218" s="6" t="str">
        <f t="shared" si="169"/>
        <v xml:space="preserve">فاتورة رقم 10244  </v>
      </c>
      <c r="T2218" s="6"/>
      <c r="U2218" s="283"/>
      <c r="V2218" s="283"/>
      <c r="W2218" s="164"/>
      <c r="X2218" s="99"/>
      <c r="Y2218" s="58"/>
      <c r="Z2218" s="58"/>
      <c r="AA2218" s="58"/>
      <c r="AB2218" s="58"/>
      <c r="AC2218" s="58"/>
      <c r="AD2218" s="58"/>
      <c r="AE2218" s="58"/>
      <c r="AF2218" s="58"/>
      <c r="AG2218" s="58"/>
      <c r="AH2218" s="58"/>
      <c r="AI2218" s="58"/>
      <c r="AJ2218" s="58"/>
      <c r="AM2218" s="127"/>
      <c r="AN2218" s="127"/>
    </row>
    <row r="2219" spans="1:40" s="66" customFormat="1" ht="29.25" hidden="1" customHeight="1" thickTop="1" thickBot="1">
      <c r="A2219" s="26"/>
      <c r="B2219" s="184"/>
      <c r="C2219" s="64"/>
      <c r="D2219" s="56"/>
      <c r="E2219" s="53" t="str">
        <f>+IF(J2219="","",SUBTOTAL(3,J$8:J2219))</f>
        <v/>
      </c>
      <c r="F2219" s="201"/>
      <c r="G2219" s="25"/>
      <c r="H2219" s="28">
        <v>10245</v>
      </c>
      <c r="I2219" s="65"/>
      <c r="J2219" s="25"/>
      <c r="K2219" s="26" t="str">
        <f t="shared" si="171"/>
        <v/>
      </c>
      <c r="L2219" s="169"/>
      <c r="M2219" s="25"/>
      <c r="N2219" s="38"/>
      <c r="P2219" s="63" t="str">
        <f t="shared" si="170"/>
        <v>.</v>
      </c>
      <c r="Q2219" s="63"/>
      <c r="R2219" s="63"/>
      <c r="S2219" s="6" t="str">
        <f t="shared" si="169"/>
        <v xml:space="preserve">فاتورة رقم 10245  </v>
      </c>
      <c r="T2219" s="6"/>
      <c r="U2219" s="283"/>
      <c r="V2219" s="283"/>
      <c r="W2219" s="164"/>
      <c r="X2219" s="99"/>
      <c r="Y2219" s="58"/>
      <c r="Z2219" s="58"/>
      <c r="AA2219" s="58"/>
      <c r="AB2219" s="58"/>
      <c r="AC2219" s="58"/>
      <c r="AD2219" s="58"/>
      <c r="AE2219" s="58"/>
      <c r="AF2219" s="58"/>
      <c r="AG2219" s="58"/>
      <c r="AH2219" s="58"/>
      <c r="AI2219" s="58"/>
      <c r="AJ2219" s="58"/>
      <c r="AM2219" s="127"/>
      <c r="AN2219" s="127"/>
    </row>
    <row r="2220" spans="1:40" s="66" customFormat="1" ht="29.25" hidden="1" customHeight="1" thickTop="1" thickBot="1">
      <c r="A2220" s="26"/>
      <c r="B2220" s="184"/>
      <c r="C2220" s="64"/>
      <c r="D2220" s="56"/>
      <c r="E2220" s="53" t="str">
        <f>+IF(J2220="","",SUBTOTAL(3,J$8:J2220))</f>
        <v/>
      </c>
      <c r="F2220" s="201"/>
      <c r="G2220" s="25"/>
      <c r="H2220" s="28">
        <v>10246</v>
      </c>
      <c r="I2220" s="65"/>
      <c r="J2220" s="25"/>
      <c r="K2220" s="26" t="str">
        <f t="shared" si="171"/>
        <v/>
      </c>
      <c r="L2220" s="169"/>
      <c r="M2220" s="25"/>
      <c r="N2220" s="38"/>
      <c r="P2220" s="63" t="str">
        <f t="shared" si="170"/>
        <v>.</v>
      </c>
      <c r="Q2220" s="63"/>
      <c r="R2220" s="63"/>
      <c r="S2220" s="6" t="str">
        <f t="shared" si="169"/>
        <v xml:space="preserve">فاتورة رقم 10246  </v>
      </c>
      <c r="T2220" s="6"/>
      <c r="U2220" s="283"/>
      <c r="V2220" s="283"/>
      <c r="W2220" s="164"/>
      <c r="X2220" s="99"/>
      <c r="Y2220" s="58"/>
      <c r="Z2220" s="58"/>
      <c r="AA2220" s="58"/>
      <c r="AB2220" s="58"/>
      <c r="AC2220" s="58"/>
      <c r="AD2220" s="58"/>
      <c r="AE2220" s="58"/>
      <c r="AF2220" s="58"/>
      <c r="AG2220" s="58"/>
      <c r="AH2220" s="58"/>
      <c r="AI2220" s="58"/>
      <c r="AJ2220" s="58"/>
      <c r="AM2220" s="127"/>
      <c r="AN2220" s="127"/>
    </row>
    <row r="2221" spans="1:40" s="66" customFormat="1" ht="29.25" hidden="1" customHeight="1" thickTop="1" thickBot="1">
      <c r="A2221" s="26"/>
      <c r="B2221" s="184"/>
      <c r="C2221" s="64"/>
      <c r="D2221" s="56"/>
      <c r="E2221" s="53" t="str">
        <f>+IF(J2221="","",SUBTOTAL(3,J$8:J2221))</f>
        <v/>
      </c>
      <c r="F2221" s="201"/>
      <c r="G2221" s="25"/>
      <c r="H2221" s="28">
        <v>10247</v>
      </c>
      <c r="I2221" s="65"/>
      <c r="J2221" s="25"/>
      <c r="K2221" s="26" t="str">
        <f t="shared" si="171"/>
        <v/>
      </c>
      <c r="L2221" s="169"/>
      <c r="M2221" s="25"/>
      <c r="N2221" s="38"/>
      <c r="P2221" s="63" t="str">
        <f t="shared" si="170"/>
        <v>.</v>
      </c>
      <c r="Q2221" s="63"/>
      <c r="R2221" s="63"/>
      <c r="S2221" s="6" t="str">
        <f t="shared" si="169"/>
        <v xml:space="preserve">فاتورة رقم 10247  </v>
      </c>
      <c r="T2221" s="6"/>
      <c r="U2221" s="283"/>
      <c r="V2221" s="283"/>
      <c r="W2221" s="164"/>
      <c r="X2221" s="99"/>
      <c r="Y2221" s="58"/>
      <c r="Z2221" s="58"/>
      <c r="AA2221" s="58"/>
      <c r="AB2221" s="58"/>
      <c r="AC2221" s="58"/>
      <c r="AD2221" s="58"/>
      <c r="AE2221" s="58"/>
      <c r="AF2221" s="58"/>
      <c r="AG2221" s="58"/>
      <c r="AH2221" s="58"/>
      <c r="AI2221" s="58"/>
      <c r="AJ2221" s="58"/>
      <c r="AM2221" s="127"/>
      <c r="AN2221" s="127"/>
    </row>
    <row r="2222" spans="1:40" s="66" customFormat="1" ht="29.25" hidden="1" customHeight="1" thickTop="1" thickBot="1">
      <c r="A2222" s="26"/>
      <c r="B2222" s="184"/>
      <c r="C2222" s="64"/>
      <c r="D2222" s="56"/>
      <c r="E2222" s="53" t="str">
        <f>+IF(J2222="","",SUBTOTAL(3,J$8:J2222))</f>
        <v/>
      </c>
      <c r="F2222" s="201"/>
      <c r="G2222" s="25"/>
      <c r="H2222" s="28">
        <v>10248</v>
      </c>
      <c r="I2222" s="65"/>
      <c r="J2222" s="25"/>
      <c r="K2222" s="26" t="str">
        <f t="shared" si="171"/>
        <v/>
      </c>
      <c r="L2222" s="169"/>
      <c r="M2222" s="25"/>
      <c r="N2222" s="38"/>
      <c r="P2222" s="63" t="str">
        <f t="shared" si="170"/>
        <v>.</v>
      </c>
      <c r="Q2222" s="63"/>
      <c r="R2222" s="63"/>
      <c r="S2222" s="6" t="str">
        <f t="shared" si="169"/>
        <v xml:space="preserve">فاتورة رقم 10248  </v>
      </c>
      <c r="T2222" s="6"/>
      <c r="U2222" s="283"/>
      <c r="V2222" s="283"/>
      <c r="W2222" s="164"/>
      <c r="X2222" s="99"/>
      <c r="Y2222" s="58"/>
      <c r="Z2222" s="58"/>
      <c r="AA2222" s="58"/>
      <c r="AB2222" s="58"/>
      <c r="AC2222" s="58"/>
      <c r="AD2222" s="58"/>
      <c r="AE2222" s="58"/>
      <c r="AF2222" s="58"/>
      <c r="AG2222" s="58"/>
      <c r="AH2222" s="58"/>
      <c r="AI2222" s="58"/>
      <c r="AJ2222" s="58"/>
      <c r="AM2222" s="127"/>
      <c r="AN2222" s="127"/>
    </row>
    <row r="2223" spans="1:40" s="66" customFormat="1" ht="29.25" hidden="1" customHeight="1" thickTop="1" thickBot="1">
      <c r="A2223" s="26"/>
      <c r="B2223" s="184"/>
      <c r="C2223" s="64"/>
      <c r="D2223" s="56"/>
      <c r="E2223" s="53" t="str">
        <f>+IF(J2223="","",SUBTOTAL(3,J$8:J2223))</f>
        <v/>
      </c>
      <c r="F2223" s="201"/>
      <c r="G2223" s="25"/>
      <c r="H2223" s="28">
        <v>10249</v>
      </c>
      <c r="I2223" s="65"/>
      <c r="J2223" s="25"/>
      <c r="K2223" s="26" t="str">
        <f t="shared" si="171"/>
        <v/>
      </c>
      <c r="L2223" s="169"/>
      <c r="M2223" s="25"/>
      <c r="N2223" s="38"/>
      <c r="P2223" s="63" t="str">
        <f t="shared" si="170"/>
        <v>.</v>
      </c>
      <c r="Q2223" s="63"/>
      <c r="R2223" s="63"/>
      <c r="S2223" s="6" t="str">
        <f t="shared" si="169"/>
        <v xml:space="preserve">فاتورة رقم 10249  </v>
      </c>
      <c r="T2223" s="6"/>
      <c r="U2223" s="283"/>
      <c r="V2223" s="283"/>
      <c r="W2223" s="164"/>
      <c r="X2223" s="99"/>
      <c r="Y2223" s="58"/>
      <c r="Z2223" s="58"/>
      <c r="AA2223" s="58"/>
      <c r="AB2223" s="58"/>
      <c r="AC2223" s="58"/>
      <c r="AD2223" s="58"/>
      <c r="AE2223" s="58"/>
      <c r="AF2223" s="58"/>
      <c r="AG2223" s="58"/>
      <c r="AH2223" s="58"/>
      <c r="AI2223" s="58"/>
      <c r="AJ2223" s="58"/>
      <c r="AM2223" s="127"/>
      <c r="AN2223" s="127"/>
    </row>
    <row r="2224" spans="1:40" s="66" customFormat="1" ht="29.25" hidden="1" customHeight="1" thickTop="1" thickBot="1">
      <c r="A2224" s="26"/>
      <c r="B2224" s="184"/>
      <c r="C2224" s="64"/>
      <c r="D2224" s="56"/>
      <c r="E2224" s="53" t="str">
        <f>+IF(J2224="","",SUBTOTAL(3,J$8:J2224))</f>
        <v/>
      </c>
      <c r="F2224" s="201"/>
      <c r="G2224" s="25"/>
      <c r="H2224" s="28">
        <v>10250</v>
      </c>
      <c r="I2224" s="65"/>
      <c r="J2224" s="25"/>
      <c r="K2224" s="26" t="str">
        <f t="shared" si="171"/>
        <v/>
      </c>
      <c r="L2224" s="169"/>
      <c r="M2224" s="25"/>
      <c r="N2224" s="38"/>
      <c r="P2224" s="63" t="str">
        <f t="shared" si="170"/>
        <v>.</v>
      </c>
      <c r="Q2224" s="63"/>
      <c r="R2224" s="63"/>
      <c r="S2224" s="6" t="str">
        <f t="shared" si="169"/>
        <v xml:space="preserve">فاتورة رقم 10250  </v>
      </c>
      <c r="T2224" s="6"/>
      <c r="U2224" s="283"/>
      <c r="V2224" s="283"/>
      <c r="W2224" s="164"/>
      <c r="X2224" s="99"/>
      <c r="Y2224" s="58"/>
      <c r="Z2224" s="58"/>
      <c r="AA2224" s="58"/>
      <c r="AB2224" s="58"/>
      <c r="AC2224" s="58"/>
      <c r="AD2224" s="58"/>
      <c r="AE2224" s="58"/>
      <c r="AF2224" s="58"/>
      <c r="AG2224" s="58"/>
      <c r="AH2224" s="58"/>
      <c r="AI2224" s="58"/>
      <c r="AJ2224" s="58"/>
      <c r="AM2224" s="127"/>
      <c r="AN2224" s="127"/>
    </row>
    <row r="2225" spans="1:40" s="66" customFormat="1" ht="29.25" hidden="1" customHeight="1" thickTop="1" thickBot="1">
      <c r="A2225" s="26"/>
      <c r="B2225" s="184"/>
      <c r="C2225" s="64"/>
      <c r="D2225" s="56"/>
      <c r="E2225" s="53" t="str">
        <f>+IF(J2225="","",SUBTOTAL(3,J$8:J2225))</f>
        <v/>
      </c>
      <c r="F2225" s="201"/>
      <c r="G2225" s="25"/>
      <c r="H2225" s="28">
        <v>10251</v>
      </c>
      <c r="I2225" s="65"/>
      <c r="J2225" s="25"/>
      <c r="K2225" s="26" t="str">
        <f t="shared" si="171"/>
        <v/>
      </c>
      <c r="L2225" s="169"/>
      <c r="M2225" s="25"/>
      <c r="N2225" s="38"/>
      <c r="P2225" s="63" t="str">
        <f t="shared" si="170"/>
        <v>.</v>
      </c>
      <c r="Q2225" s="63"/>
      <c r="R2225" s="63"/>
      <c r="S2225" s="6" t="str">
        <f t="shared" si="169"/>
        <v xml:space="preserve">فاتورة رقم 10251  </v>
      </c>
      <c r="T2225" s="6"/>
      <c r="U2225" s="283"/>
      <c r="V2225" s="283"/>
      <c r="W2225" s="164"/>
      <c r="X2225" s="99"/>
      <c r="Y2225" s="58"/>
      <c r="Z2225" s="58"/>
      <c r="AA2225" s="58"/>
      <c r="AB2225" s="58"/>
      <c r="AC2225" s="58"/>
      <c r="AD2225" s="58"/>
      <c r="AE2225" s="58"/>
      <c r="AF2225" s="58"/>
      <c r="AG2225" s="58"/>
      <c r="AH2225" s="58"/>
      <c r="AI2225" s="58"/>
      <c r="AJ2225" s="58"/>
      <c r="AM2225" s="127"/>
      <c r="AN2225" s="127"/>
    </row>
    <row r="2226" spans="1:40" s="66" customFormat="1" ht="29.25" hidden="1" customHeight="1" thickTop="1" thickBot="1">
      <c r="A2226" s="26"/>
      <c r="B2226" s="184"/>
      <c r="C2226" s="64"/>
      <c r="D2226" s="56"/>
      <c r="E2226" s="53" t="str">
        <f>+IF(J2226="","",SUBTOTAL(3,J$8:J2226))</f>
        <v/>
      </c>
      <c r="F2226" s="201"/>
      <c r="G2226" s="25"/>
      <c r="H2226" s="28">
        <v>10252</v>
      </c>
      <c r="I2226" s="65"/>
      <c r="J2226" s="25"/>
      <c r="K2226" s="26" t="str">
        <f t="shared" si="171"/>
        <v/>
      </c>
      <c r="L2226" s="169"/>
      <c r="M2226" s="25"/>
      <c r="N2226" s="38"/>
      <c r="P2226" s="63" t="str">
        <f t="shared" si="170"/>
        <v>.</v>
      </c>
      <c r="Q2226" s="63"/>
      <c r="R2226" s="63"/>
      <c r="S2226" s="6" t="str">
        <f t="shared" si="169"/>
        <v xml:space="preserve">فاتورة رقم 10252  </v>
      </c>
      <c r="T2226" s="6"/>
      <c r="U2226" s="283"/>
      <c r="V2226" s="283"/>
      <c r="W2226" s="164"/>
      <c r="X2226" s="99"/>
      <c r="Y2226" s="58"/>
      <c r="Z2226" s="58"/>
      <c r="AA2226" s="58"/>
      <c r="AB2226" s="58"/>
      <c r="AC2226" s="58"/>
      <c r="AD2226" s="58"/>
      <c r="AE2226" s="58"/>
      <c r="AF2226" s="58"/>
      <c r="AG2226" s="58"/>
      <c r="AH2226" s="58"/>
      <c r="AI2226" s="58"/>
      <c r="AJ2226" s="58"/>
      <c r="AM2226" s="127"/>
      <c r="AN2226" s="127"/>
    </row>
    <row r="2227" spans="1:40" s="66" customFormat="1" ht="29.25" hidden="1" customHeight="1" thickTop="1" thickBot="1">
      <c r="A2227" s="26"/>
      <c r="B2227" s="184"/>
      <c r="C2227" s="64"/>
      <c r="D2227" s="56"/>
      <c r="E2227" s="53" t="str">
        <f>+IF(J2227="","",SUBTOTAL(3,J$8:J2227))</f>
        <v/>
      </c>
      <c r="F2227" s="201"/>
      <c r="G2227" s="25"/>
      <c r="H2227" s="28">
        <v>10253</v>
      </c>
      <c r="I2227" s="65"/>
      <c r="J2227" s="25"/>
      <c r="K2227" s="26" t="str">
        <f t="shared" si="171"/>
        <v/>
      </c>
      <c r="L2227" s="169"/>
      <c r="M2227" s="25"/>
      <c r="N2227" s="38"/>
      <c r="P2227" s="63" t="str">
        <f t="shared" si="170"/>
        <v>.</v>
      </c>
      <c r="Q2227" s="63"/>
      <c r="R2227" s="63"/>
      <c r="S2227" s="6" t="str">
        <f t="shared" si="169"/>
        <v xml:space="preserve">فاتورة رقم 10253  </v>
      </c>
      <c r="T2227" s="6"/>
      <c r="U2227" s="283"/>
      <c r="V2227" s="283"/>
      <c r="W2227" s="164"/>
      <c r="X2227" s="99"/>
      <c r="Y2227" s="58"/>
      <c r="Z2227" s="58"/>
      <c r="AA2227" s="58"/>
      <c r="AB2227" s="58"/>
      <c r="AC2227" s="58"/>
      <c r="AD2227" s="58"/>
      <c r="AE2227" s="58"/>
      <c r="AF2227" s="58"/>
      <c r="AG2227" s="58"/>
      <c r="AH2227" s="58"/>
      <c r="AI2227" s="58"/>
      <c r="AJ2227" s="58"/>
      <c r="AM2227" s="127"/>
      <c r="AN2227" s="127"/>
    </row>
    <row r="2228" spans="1:40" s="66" customFormat="1" ht="29.25" hidden="1" customHeight="1" thickTop="1" thickBot="1">
      <c r="A2228" s="26"/>
      <c r="B2228" s="184"/>
      <c r="C2228" s="64"/>
      <c r="D2228" s="56"/>
      <c r="E2228" s="53" t="str">
        <f>+IF(J2228="","",SUBTOTAL(3,J$8:J2228))</f>
        <v/>
      </c>
      <c r="F2228" s="201"/>
      <c r="G2228" s="25"/>
      <c r="H2228" s="28">
        <v>10254</v>
      </c>
      <c r="I2228" s="65"/>
      <c r="J2228" s="25"/>
      <c r="K2228" s="26" t="str">
        <f t="shared" si="171"/>
        <v/>
      </c>
      <c r="L2228" s="169"/>
      <c r="M2228" s="25"/>
      <c r="N2228" s="38"/>
      <c r="P2228" s="63" t="str">
        <f t="shared" si="170"/>
        <v>.</v>
      </c>
      <c r="Q2228" s="63"/>
      <c r="R2228" s="63"/>
      <c r="S2228" s="6" t="str">
        <f t="shared" si="169"/>
        <v xml:space="preserve">فاتورة رقم 10254  </v>
      </c>
      <c r="T2228" s="6"/>
      <c r="U2228" s="283"/>
      <c r="V2228" s="283"/>
      <c r="W2228" s="164"/>
      <c r="X2228" s="99"/>
      <c r="Y2228" s="58"/>
      <c r="Z2228" s="58"/>
      <c r="AA2228" s="58"/>
      <c r="AB2228" s="58"/>
      <c r="AC2228" s="58"/>
      <c r="AD2228" s="58"/>
      <c r="AE2228" s="58"/>
      <c r="AF2228" s="58"/>
      <c r="AG2228" s="58"/>
      <c r="AH2228" s="58"/>
      <c r="AI2228" s="58"/>
      <c r="AJ2228" s="58"/>
      <c r="AM2228" s="127"/>
      <c r="AN2228" s="127"/>
    </row>
    <row r="2229" spans="1:40" s="66" customFormat="1" ht="29.25" hidden="1" customHeight="1" thickTop="1" thickBot="1">
      <c r="A2229" s="26"/>
      <c r="B2229" s="184"/>
      <c r="C2229" s="64"/>
      <c r="D2229" s="56"/>
      <c r="E2229" s="53" t="str">
        <f>+IF(J2229="","",SUBTOTAL(3,J$8:J2229))</f>
        <v/>
      </c>
      <c r="F2229" s="201"/>
      <c r="G2229" s="25"/>
      <c r="H2229" s="28">
        <v>10255</v>
      </c>
      <c r="I2229" s="65"/>
      <c r="J2229" s="25"/>
      <c r="K2229" s="26" t="str">
        <f t="shared" si="171"/>
        <v/>
      </c>
      <c r="L2229" s="169"/>
      <c r="M2229" s="25"/>
      <c r="N2229" s="38"/>
      <c r="P2229" s="63" t="str">
        <f t="shared" si="170"/>
        <v>.</v>
      </c>
      <c r="Q2229" s="63"/>
      <c r="R2229" s="63"/>
      <c r="S2229" s="6" t="str">
        <f t="shared" si="169"/>
        <v xml:space="preserve">فاتورة رقم 10255  </v>
      </c>
      <c r="T2229" s="6"/>
      <c r="U2229" s="283"/>
      <c r="V2229" s="283"/>
      <c r="W2229" s="164"/>
      <c r="X2229" s="99"/>
      <c r="Y2229" s="58"/>
      <c r="Z2229" s="58"/>
      <c r="AA2229" s="58"/>
      <c r="AB2229" s="58"/>
      <c r="AC2229" s="58"/>
      <c r="AD2229" s="58"/>
      <c r="AE2229" s="58"/>
      <c r="AF2229" s="58"/>
      <c r="AG2229" s="58"/>
      <c r="AH2229" s="58"/>
      <c r="AI2229" s="58"/>
      <c r="AJ2229" s="58"/>
      <c r="AM2229" s="127"/>
      <c r="AN2229" s="127"/>
    </row>
    <row r="2230" spans="1:40" s="66" customFormat="1" ht="29.25" hidden="1" customHeight="1" thickTop="1" thickBot="1">
      <c r="A2230" s="26"/>
      <c r="B2230" s="184"/>
      <c r="C2230" s="64"/>
      <c r="D2230" s="56"/>
      <c r="E2230" s="53" t="str">
        <f>+IF(J2230="","",SUBTOTAL(3,J$8:J2230))</f>
        <v/>
      </c>
      <c r="F2230" s="201"/>
      <c r="G2230" s="25"/>
      <c r="H2230" s="28">
        <v>10256</v>
      </c>
      <c r="I2230" s="65"/>
      <c r="J2230" s="25"/>
      <c r="K2230" s="26" t="str">
        <f t="shared" si="171"/>
        <v/>
      </c>
      <c r="L2230" s="169"/>
      <c r="M2230" s="25"/>
      <c r="N2230" s="38"/>
      <c r="P2230" s="63" t="str">
        <f t="shared" si="170"/>
        <v>.</v>
      </c>
      <c r="Q2230" s="63"/>
      <c r="R2230" s="63"/>
      <c r="S2230" s="6" t="str">
        <f t="shared" si="169"/>
        <v xml:space="preserve">فاتورة رقم 10256  </v>
      </c>
      <c r="T2230" s="6"/>
      <c r="U2230" s="283"/>
      <c r="V2230" s="283"/>
      <c r="W2230" s="164"/>
      <c r="X2230" s="99"/>
      <c r="Y2230" s="58"/>
      <c r="Z2230" s="58"/>
      <c r="AA2230" s="58"/>
      <c r="AB2230" s="58"/>
      <c r="AC2230" s="58"/>
      <c r="AD2230" s="58"/>
      <c r="AE2230" s="58"/>
      <c r="AF2230" s="58"/>
      <c r="AG2230" s="58"/>
      <c r="AH2230" s="58"/>
      <c r="AI2230" s="58"/>
      <c r="AJ2230" s="58"/>
      <c r="AM2230" s="127"/>
      <c r="AN2230" s="127"/>
    </row>
    <row r="2231" spans="1:40" s="66" customFormat="1" ht="29.25" hidden="1" customHeight="1" thickTop="1" thickBot="1">
      <c r="A2231" s="26"/>
      <c r="B2231" s="184"/>
      <c r="C2231" s="64"/>
      <c r="D2231" s="56"/>
      <c r="E2231" s="53" t="str">
        <f>+IF(J2231="","",SUBTOTAL(3,J$8:J2231))</f>
        <v/>
      </c>
      <c r="F2231" s="201"/>
      <c r="G2231" s="25"/>
      <c r="H2231" s="28">
        <v>10257</v>
      </c>
      <c r="I2231" s="65"/>
      <c r="J2231" s="25"/>
      <c r="K2231" s="26" t="str">
        <f t="shared" si="171"/>
        <v/>
      </c>
      <c r="L2231" s="169"/>
      <c r="M2231" s="25"/>
      <c r="N2231" s="38"/>
      <c r="P2231" s="63" t="str">
        <f t="shared" si="170"/>
        <v>.</v>
      </c>
      <c r="Q2231" s="63"/>
      <c r="R2231" s="63"/>
      <c r="S2231" s="6" t="str">
        <f t="shared" si="169"/>
        <v xml:space="preserve">فاتورة رقم 10257  </v>
      </c>
      <c r="T2231" s="6"/>
      <c r="U2231" s="283"/>
      <c r="V2231" s="283"/>
      <c r="W2231" s="164"/>
      <c r="X2231" s="99"/>
      <c r="Y2231" s="58"/>
      <c r="Z2231" s="58"/>
      <c r="AA2231" s="58"/>
      <c r="AB2231" s="58"/>
      <c r="AC2231" s="58"/>
      <c r="AD2231" s="58"/>
      <c r="AE2231" s="58"/>
      <c r="AF2231" s="58"/>
      <c r="AG2231" s="58"/>
      <c r="AH2231" s="58"/>
      <c r="AI2231" s="58"/>
      <c r="AJ2231" s="58"/>
      <c r="AM2231" s="127"/>
      <c r="AN2231" s="127"/>
    </row>
    <row r="2232" spans="1:40" s="66" customFormat="1" ht="29.25" hidden="1" customHeight="1" thickTop="1" thickBot="1">
      <c r="A2232" s="26"/>
      <c r="B2232" s="184"/>
      <c r="C2232" s="64"/>
      <c r="D2232" s="56"/>
      <c r="E2232" s="53" t="str">
        <f>+IF(J2232="","",SUBTOTAL(3,J$8:J2232))</f>
        <v/>
      </c>
      <c r="F2232" s="201"/>
      <c r="G2232" s="25"/>
      <c r="H2232" s="28">
        <v>10258</v>
      </c>
      <c r="I2232" s="65"/>
      <c r="J2232" s="25"/>
      <c r="K2232" s="26" t="str">
        <f t="shared" si="171"/>
        <v/>
      </c>
      <c r="L2232" s="169"/>
      <c r="M2232" s="25"/>
      <c r="N2232" s="38"/>
      <c r="P2232" s="63" t="str">
        <f t="shared" si="170"/>
        <v>.</v>
      </c>
      <c r="Q2232" s="63"/>
      <c r="R2232" s="63"/>
      <c r="S2232" s="6" t="str">
        <f t="shared" si="169"/>
        <v xml:space="preserve">فاتورة رقم 10258  </v>
      </c>
      <c r="T2232" s="6"/>
      <c r="U2232" s="283"/>
      <c r="V2232" s="283"/>
      <c r="W2232" s="164"/>
      <c r="X2232" s="99"/>
      <c r="Y2232" s="58"/>
      <c r="Z2232" s="58"/>
      <c r="AA2232" s="58"/>
      <c r="AB2232" s="58"/>
      <c r="AC2232" s="58"/>
      <c r="AD2232" s="58"/>
      <c r="AE2232" s="58"/>
      <c r="AF2232" s="58"/>
      <c r="AG2232" s="58"/>
      <c r="AH2232" s="58"/>
      <c r="AI2232" s="58"/>
      <c r="AJ2232" s="58"/>
      <c r="AM2232" s="127"/>
      <c r="AN2232" s="127"/>
    </row>
    <row r="2233" spans="1:40" s="66" customFormat="1" ht="29.25" hidden="1" customHeight="1" thickTop="1" thickBot="1">
      <c r="A2233" s="26"/>
      <c r="B2233" s="184"/>
      <c r="C2233" s="64"/>
      <c r="D2233" s="56"/>
      <c r="E2233" s="53" t="str">
        <f>+IF(J2233="","",SUBTOTAL(3,J$8:J2233))</f>
        <v/>
      </c>
      <c r="F2233" s="201"/>
      <c r="G2233" s="25"/>
      <c r="H2233" s="28">
        <v>10259</v>
      </c>
      <c r="I2233" s="65"/>
      <c r="J2233" s="25"/>
      <c r="K2233" s="26" t="str">
        <f t="shared" si="171"/>
        <v/>
      </c>
      <c r="L2233" s="169"/>
      <c r="M2233" s="25"/>
      <c r="N2233" s="38"/>
      <c r="P2233" s="63" t="str">
        <f t="shared" si="170"/>
        <v>.</v>
      </c>
      <c r="Q2233" s="63"/>
      <c r="R2233" s="63"/>
      <c r="S2233" s="6" t="str">
        <f t="shared" si="169"/>
        <v xml:space="preserve">فاتورة رقم 10259  </v>
      </c>
      <c r="T2233" s="6"/>
      <c r="U2233" s="283"/>
      <c r="V2233" s="283"/>
      <c r="W2233" s="164"/>
      <c r="X2233" s="99"/>
      <c r="Y2233" s="58"/>
      <c r="Z2233" s="58"/>
      <c r="AA2233" s="58"/>
      <c r="AB2233" s="58"/>
      <c r="AC2233" s="58"/>
      <c r="AD2233" s="58"/>
      <c r="AE2233" s="58"/>
      <c r="AF2233" s="58"/>
      <c r="AG2233" s="58"/>
      <c r="AH2233" s="58"/>
      <c r="AI2233" s="58"/>
      <c r="AJ2233" s="58"/>
      <c r="AM2233" s="127"/>
      <c r="AN2233" s="127"/>
    </row>
    <row r="2234" spans="1:40" s="66" customFormat="1" ht="29.25" hidden="1" customHeight="1" thickTop="1" thickBot="1">
      <c r="A2234" s="26"/>
      <c r="B2234" s="184"/>
      <c r="C2234" s="64"/>
      <c r="D2234" s="56"/>
      <c r="E2234" s="53" t="str">
        <f>+IF(J2234="","",SUBTOTAL(3,J$8:J2234))</f>
        <v/>
      </c>
      <c r="F2234" s="201"/>
      <c r="G2234" s="25"/>
      <c r="H2234" s="28">
        <v>10260</v>
      </c>
      <c r="I2234" s="65"/>
      <c r="J2234" s="25"/>
      <c r="K2234" s="26" t="str">
        <f t="shared" si="171"/>
        <v/>
      </c>
      <c r="L2234" s="169"/>
      <c r="M2234" s="25"/>
      <c r="N2234" s="38"/>
      <c r="P2234" s="63" t="str">
        <f t="shared" si="170"/>
        <v>.</v>
      </c>
      <c r="Q2234" s="63"/>
      <c r="R2234" s="63"/>
      <c r="S2234" s="6" t="str">
        <f t="shared" si="169"/>
        <v xml:space="preserve">فاتورة رقم 10260  </v>
      </c>
      <c r="T2234" s="6"/>
      <c r="U2234" s="283"/>
      <c r="V2234" s="283"/>
      <c r="W2234" s="164"/>
      <c r="X2234" s="99"/>
      <c r="Y2234" s="58"/>
      <c r="Z2234" s="58"/>
      <c r="AA2234" s="58"/>
      <c r="AB2234" s="58"/>
      <c r="AC2234" s="58"/>
      <c r="AD2234" s="58"/>
      <c r="AE2234" s="58"/>
      <c r="AF2234" s="58"/>
      <c r="AG2234" s="58"/>
      <c r="AH2234" s="58"/>
      <c r="AI2234" s="58"/>
      <c r="AJ2234" s="58"/>
      <c r="AM2234" s="127"/>
      <c r="AN2234" s="127"/>
    </row>
    <row r="2235" spans="1:40" s="66" customFormat="1" ht="29.25" hidden="1" customHeight="1" thickTop="1" thickBot="1">
      <c r="A2235" s="26"/>
      <c r="B2235" s="184"/>
      <c r="C2235" s="64"/>
      <c r="D2235" s="56"/>
      <c r="E2235" s="53" t="str">
        <f>+IF(J2235="","",SUBTOTAL(3,J$8:J2235))</f>
        <v/>
      </c>
      <c r="F2235" s="201"/>
      <c r="G2235" s="25"/>
      <c r="H2235" s="28">
        <v>10261</v>
      </c>
      <c r="I2235" s="65"/>
      <c r="J2235" s="25"/>
      <c r="K2235" s="26" t="str">
        <f t="shared" si="171"/>
        <v/>
      </c>
      <c r="L2235" s="169"/>
      <c r="M2235" s="25"/>
      <c r="N2235" s="38"/>
      <c r="P2235" s="63" t="str">
        <f t="shared" si="170"/>
        <v>.</v>
      </c>
      <c r="Q2235" s="63"/>
      <c r="R2235" s="63"/>
      <c r="S2235" s="6" t="str">
        <f t="shared" si="169"/>
        <v xml:space="preserve">فاتورة رقم 10261  </v>
      </c>
      <c r="T2235" s="6"/>
      <c r="U2235" s="283"/>
      <c r="V2235" s="283"/>
      <c r="W2235" s="164"/>
      <c r="X2235" s="99"/>
      <c r="Y2235" s="58"/>
      <c r="Z2235" s="58"/>
      <c r="AA2235" s="58"/>
      <c r="AB2235" s="58"/>
      <c r="AC2235" s="58"/>
      <c r="AD2235" s="58"/>
      <c r="AE2235" s="58"/>
      <c r="AF2235" s="58"/>
      <c r="AG2235" s="58"/>
      <c r="AH2235" s="58"/>
      <c r="AI2235" s="58"/>
      <c r="AJ2235" s="58"/>
      <c r="AM2235" s="127"/>
      <c r="AN2235" s="127"/>
    </row>
    <row r="2236" spans="1:40" s="66" customFormat="1" ht="29.25" hidden="1" customHeight="1" thickTop="1" thickBot="1">
      <c r="A2236" s="26"/>
      <c r="B2236" s="184"/>
      <c r="C2236" s="64"/>
      <c r="D2236" s="56"/>
      <c r="E2236" s="53" t="str">
        <f>+IF(J2236="","",SUBTOTAL(3,J$8:J2236))</f>
        <v/>
      </c>
      <c r="F2236" s="201"/>
      <c r="G2236" s="25"/>
      <c r="H2236" s="28">
        <v>10262</v>
      </c>
      <c r="I2236" s="65"/>
      <c r="J2236" s="25"/>
      <c r="K2236" s="26" t="str">
        <f t="shared" si="171"/>
        <v/>
      </c>
      <c r="L2236" s="169"/>
      <c r="M2236" s="25"/>
      <c r="N2236" s="38"/>
      <c r="P2236" s="63" t="str">
        <f t="shared" si="170"/>
        <v>.</v>
      </c>
      <c r="Q2236" s="63"/>
      <c r="R2236" s="63"/>
      <c r="S2236" s="6" t="str">
        <f t="shared" si="169"/>
        <v xml:space="preserve">فاتورة رقم 10262  </v>
      </c>
      <c r="T2236" s="6"/>
      <c r="U2236" s="283"/>
      <c r="V2236" s="283"/>
      <c r="W2236" s="164"/>
      <c r="X2236" s="99"/>
      <c r="Y2236" s="58"/>
      <c r="Z2236" s="58"/>
      <c r="AA2236" s="58"/>
      <c r="AB2236" s="58"/>
      <c r="AC2236" s="58"/>
      <c r="AD2236" s="58"/>
      <c r="AE2236" s="58"/>
      <c r="AF2236" s="58"/>
      <c r="AG2236" s="58"/>
      <c r="AH2236" s="58"/>
      <c r="AI2236" s="58"/>
      <c r="AJ2236" s="58"/>
      <c r="AM2236" s="127"/>
      <c r="AN2236" s="127"/>
    </row>
    <row r="2237" spans="1:40" s="66" customFormat="1" ht="29.25" hidden="1" customHeight="1" thickTop="1" thickBot="1">
      <c r="A2237" s="26"/>
      <c r="B2237" s="184"/>
      <c r="C2237" s="64"/>
      <c r="D2237" s="56"/>
      <c r="E2237" s="53" t="str">
        <f>+IF(J2237="","",SUBTOTAL(3,J$8:J2237))</f>
        <v/>
      </c>
      <c r="F2237" s="201"/>
      <c r="G2237" s="25"/>
      <c r="H2237" s="28">
        <v>10263</v>
      </c>
      <c r="I2237" s="65"/>
      <c r="J2237" s="25"/>
      <c r="K2237" s="26" t="str">
        <f t="shared" si="171"/>
        <v/>
      </c>
      <c r="L2237" s="169"/>
      <c r="M2237" s="25"/>
      <c r="N2237" s="38"/>
      <c r="P2237" s="63" t="str">
        <f t="shared" si="170"/>
        <v>.</v>
      </c>
      <c r="Q2237" s="63"/>
      <c r="R2237" s="63"/>
      <c r="S2237" s="6" t="str">
        <f t="shared" si="169"/>
        <v xml:space="preserve">فاتورة رقم 10263  </v>
      </c>
      <c r="T2237" s="6"/>
      <c r="U2237" s="283"/>
      <c r="V2237" s="283"/>
      <c r="W2237" s="164"/>
      <c r="X2237" s="99"/>
      <c r="Y2237" s="58"/>
      <c r="Z2237" s="58"/>
      <c r="AA2237" s="58"/>
      <c r="AB2237" s="58"/>
      <c r="AC2237" s="58"/>
      <c r="AD2237" s="58"/>
      <c r="AE2237" s="58"/>
      <c r="AF2237" s="58"/>
      <c r="AG2237" s="58"/>
      <c r="AH2237" s="58"/>
      <c r="AI2237" s="58"/>
      <c r="AJ2237" s="58"/>
      <c r="AM2237" s="127"/>
      <c r="AN2237" s="127"/>
    </row>
    <row r="2238" spans="1:40" s="66" customFormat="1" ht="29.25" hidden="1" customHeight="1" thickTop="1" thickBot="1">
      <c r="A2238" s="26"/>
      <c r="B2238" s="184"/>
      <c r="C2238" s="64"/>
      <c r="D2238" s="56"/>
      <c r="E2238" s="53" t="str">
        <f>+IF(J2238="","",SUBTOTAL(3,J$8:J2238))</f>
        <v/>
      </c>
      <c r="F2238" s="201"/>
      <c r="G2238" s="25"/>
      <c r="H2238" s="28">
        <v>10264</v>
      </c>
      <c r="I2238" s="65"/>
      <c r="J2238" s="25"/>
      <c r="K2238" s="26" t="str">
        <f t="shared" si="171"/>
        <v/>
      </c>
      <c r="L2238" s="169"/>
      <c r="M2238" s="25"/>
      <c r="N2238" s="38"/>
      <c r="P2238" s="63" t="str">
        <f t="shared" si="170"/>
        <v>.</v>
      </c>
      <c r="Q2238" s="63"/>
      <c r="R2238" s="63"/>
      <c r="S2238" s="6" t="str">
        <f t="shared" si="169"/>
        <v xml:space="preserve">فاتورة رقم 10264  </v>
      </c>
      <c r="T2238" s="6"/>
      <c r="U2238" s="283"/>
      <c r="V2238" s="283"/>
      <c r="W2238" s="164"/>
      <c r="X2238" s="99"/>
      <c r="Y2238" s="58"/>
      <c r="Z2238" s="58"/>
      <c r="AA2238" s="58"/>
      <c r="AB2238" s="58"/>
      <c r="AC2238" s="58"/>
      <c r="AD2238" s="58"/>
      <c r="AE2238" s="58"/>
      <c r="AF2238" s="58"/>
      <c r="AG2238" s="58"/>
      <c r="AH2238" s="58"/>
      <c r="AI2238" s="58"/>
      <c r="AJ2238" s="58"/>
      <c r="AM2238" s="127"/>
      <c r="AN2238" s="127"/>
    </row>
    <row r="2239" spans="1:40" s="66" customFormat="1" ht="29.25" hidden="1" customHeight="1" thickTop="1" thickBot="1">
      <c r="A2239" s="26"/>
      <c r="B2239" s="184"/>
      <c r="C2239" s="64"/>
      <c r="D2239" s="56"/>
      <c r="E2239" s="53" t="str">
        <f>+IF(J2239="","",SUBTOTAL(3,J$8:J2239))</f>
        <v/>
      </c>
      <c r="F2239" s="201"/>
      <c r="G2239" s="25"/>
      <c r="H2239" s="28">
        <v>10265</v>
      </c>
      <c r="I2239" s="65"/>
      <c r="J2239" s="25"/>
      <c r="K2239" s="26" t="str">
        <f t="shared" si="171"/>
        <v/>
      </c>
      <c r="L2239" s="169"/>
      <c r="M2239" s="25"/>
      <c r="N2239" s="38"/>
      <c r="P2239" s="63" t="str">
        <f t="shared" si="170"/>
        <v>.</v>
      </c>
      <c r="Q2239" s="63"/>
      <c r="R2239" s="63"/>
      <c r="S2239" s="6" t="str">
        <f t="shared" si="169"/>
        <v xml:space="preserve">فاتورة رقم 10265  </v>
      </c>
      <c r="T2239" s="6"/>
      <c r="U2239" s="283"/>
      <c r="V2239" s="283"/>
      <c r="W2239" s="164"/>
      <c r="X2239" s="99"/>
      <c r="Y2239" s="58"/>
      <c r="Z2239" s="58"/>
      <c r="AA2239" s="58"/>
      <c r="AB2239" s="58"/>
      <c r="AC2239" s="58"/>
      <c r="AD2239" s="58"/>
      <c r="AE2239" s="58"/>
      <c r="AF2239" s="58"/>
      <c r="AG2239" s="58"/>
      <c r="AH2239" s="58"/>
      <c r="AI2239" s="58"/>
      <c r="AJ2239" s="58"/>
      <c r="AM2239" s="127"/>
      <c r="AN2239" s="127"/>
    </row>
    <row r="2240" spans="1:40" s="66" customFormat="1" ht="29.25" hidden="1" customHeight="1" thickTop="1" thickBot="1">
      <c r="A2240" s="26"/>
      <c r="B2240" s="184"/>
      <c r="C2240" s="64"/>
      <c r="D2240" s="56"/>
      <c r="E2240" s="53" t="str">
        <f>+IF(J2240="","",SUBTOTAL(3,J$8:J2240))</f>
        <v/>
      </c>
      <c r="F2240" s="201"/>
      <c r="G2240" s="25"/>
      <c r="H2240" s="28">
        <v>10266</v>
      </c>
      <c r="I2240" s="65"/>
      <c r="J2240" s="25"/>
      <c r="K2240" s="26" t="str">
        <f t="shared" si="171"/>
        <v/>
      </c>
      <c r="L2240" s="169"/>
      <c r="M2240" s="25"/>
      <c r="N2240" s="38"/>
      <c r="P2240" s="63" t="str">
        <f t="shared" si="170"/>
        <v>.</v>
      </c>
      <c r="Q2240" s="63"/>
      <c r="R2240" s="63"/>
      <c r="S2240" s="6" t="str">
        <f t="shared" si="169"/>
        <v xml:space="preserve">فاتورة رقم 10266  </v>
      </c>
      <c r="T2240" s="6"/>
      <c r="U2240" s="283"/>
      <c r="V2240" s="283"/>
      <c r="W2240" s="164"/>
      <c r="X2240" s="99"/>
      <c r="Y2240" s="58"/>
      <c r="Z2240" s="58"/>
      <c r="AA2240" s="58"/>
      <c r="AB2240" s="58"/>
      <c r="AC2240" s="58"/>
      <c r="AD2240" s="58"/>
      <c r="AE2240" s="58"/>
      <c r="AF2240" s="58"/>
      <c r="AG2240" s="58"/>
      <c r="AH2240" s="58"/>
      <c r="AI2240" s="58"/>
      <c r="AJ2240" s="58"/>
      <c r="AM2240" s="127"/>
      <c r="AN2240" s="127"/>
    </row>
    <row r="2241" spans="1:40" s="66" customFormat="1" ht="29.25" hidden="1" customHeight="1" thickTop="1" thickBot="1">
      <c r="A2241" s="26"/>
      <c r="B2241" s="184"/>
      <c r="C2241" s="64"/>
      <c r="D2241" s="56"/>
      <c r="E2241" s="53" t="str">
        <f>+IF(J2241="","",SUBTOTAL(3,J$8:J2241))</f>
        <v/>
      </c>
      <c r="F2241" s="201"/>
      <c r="G2241" s="25"/>
      <c r="H2241" s="28">
        <v>10267</v>
      </c>
      <c r="I2241" s="65"/>
      <c r="J2241" s="25"/>
      <c r="K2241" s="26" t="str">
        <f t="shared" si="171"/>
        <v/>
      </c>
      <c r="L2241" s="169"/>
      <c r="M2241" s="25"/>
      <c r="N2241" s="38"/>
      <c r="P2241" s="63" t="str">
        <f t="shared" si="170"/>
        <v>.</v>
      </c>
      <c r="Q2241" s="63"/>
      <c r="R2241" s="63"/>
      <c r="S2241" s="6" t="str">
        <f t="shared" si="169"/>
        <v xml:space="preserve">فاتورة رقم 10267  </v>
      </c>
      <c r="T2241" s="6"/>
      <c r="U2241" s="283"/>
      <c r="V2241" s="283"/>
      <c r="W2241" s="164"/>
      <c r="X2241" s="99"/>
      <c r="Y2241" s="58"/>
      <c r="Z2241" s="58"/>
      <c r="AA2241" s="58"/>
      <c r="AB2241" s="58"/>
      <c r="AC2241" s="58"/>
      <c r="AD2241" s="58"/>
      <c r="AE2241" s="58"/>
      <c r="AF2241" s="58"/>
      <c r="AG2241" s="58"/>
      <c r="AH2241" s="58"/>
      <c r="AI2241" s="58"/>
      <c r="AJ2241" s="58"/>
      <c r="AM2241" s="127"/>
      <c r="AN2241" s="127"/>
    </row>
    <row r="2242" spans="1:40" s="66" customFormat="1" ht="29.25" hidden="1" customHeight="1" thickTop="1" thickBot="1">
      <c r="A2242" s="26"/>
      <c r="B2242" s="184"/>
      <c r="C2242" s="64"/>
      <c r="D2242" s="56"/>
      <c r="E2242" s="53" t="str">
        <f>+IF(J2242="","",SUBTOTAL(3,J$8:J2242))</f>
        <v/>
      </c>
      <c r="F2242" s="201"/>
      <c r="G2242" s="25"/>
      <c r="H2242" s="28">
        <v>10268</v>
      </c>
      <c r="I2242" s="65"/>
      <c r="J2242" s="25"/>
      <c r="K2242" s="26" t="str">
        <f t="shared" si="171"/>
        <v/>
      </c>
      <c r="L2242" s="169"/>
      <c r="M2242" s="25"/>
      <c r="N2242" s="38"/>
      <c r="P2242" s="63" t="str">
        <f t="shared" si="170"/>
        <v>.</v>
      </c>
      <c r="Q2242" s="63"/>
      <c r="R2242" s="63"/>
      <c r="S2242" s="6" t="str">
        <f t="shared" si="169"/>
        <v xml:space="preserve">فاتورة رقم 10268  </v>
      </c>
      <c r="T2242" s="6"/>
      <c r="U2242" s="283"/>
      <c r="V2242" s="283"/>
      <c r="W2242" s="164"/>
      <c r="X2242" s="99"/>
      <c r="Y2242" s="58"/>
      <c r="Z2242" s="58"/>
      <c r="AA2242" s="58"/>
      <c r="AB2242" s="58"/>
      <c r="AC2242" s="58"/>
      <c r="AD2242" s="58"/>
      <c r="AE2242" s="58"/>
      <c r="AF2242" s="58"/>
      <c r="AG2242" s="58"/>
      <c r="AH2242" s="58"/>
      <c r="AI2242" s="58"/>
      <c r="AJ2242" s="58"/>
      <c r="AM2242" s="127"/>
      <c r="AN2242" s="127"/>
    </row>
    <row r="2243" spans="1:40" s="66" customFormat="1" ht="29.25" hidden="1" customHeight="1" thickTop="1" thickBot="1">
      <c r="A2243" s="26"/>
      <c r="B2243" s="184"/>
      <c r="C2243" s="64"/>
      <c r="D2243" s="56"/>
      <c r="E2243" s="53" t="str">
        <f>+IF(J2243="","",SUBTOTAL(3,J$8:J2243))</f>
        <v/>
      </c>
      <c r="F2243" s="201"/>
      <c r="G2243" s="25"/>
      <c r="H2243" s="28">
        <v>10269</v>
      </c>
      <c r="I2243" s="65"/>
      <c r="J2243" s="25"/>
      <c r="K2243" s="26" t="str">
        <f t="shared" si="171"/>
        <v/>
      </c>
      <c r="L2243" s="169"/>
      <c r="M2243" s="25"/>
      <c r="N2243" s="38"/>
      <c r="P2243" s="63" t="str">
        <f t="shared" si="170"/>
        <v>.</v>
      </c>
      <c r="Q2243" s="63"/>
      <c r="R2243" s="63"/>
      <c r="S2243" s="6" t="str">
        <f t="shared" si="169"/>
        <v xml:space="preserve">فاتورة رقم 10269  </v>
      </c>
      <c r="T2243" s="6"/>
      <c r="U2243" s="283"/>
      <c r="V2243" s="283"/>
      <c r="W2243" s="164"/>
      <c r="X2243" s="99"/>
      <c r="Y2243" s="58"/>
      <c r="Z2243" s="58"/>
      <c r="AA2243" s="58"/>
      <c r="AB2243" s="58"/>
      <c r="AC2243" s="58"/>
      <c r="AD2243" s="58"/>
      <c r="AE2243" s="58"/>
      <c r="AF2243" s="58"/>
      <c r="AG2243" s="58"/>
      <c r="AH2243" s="58"/>
      <c r="AI2243" s="58"/>
      <c r="AJ2243" s="58"/>
      <c r="AM2243" s="127"/>
      <c r="AN2243" s="127"/>
    </row>
    <row r="2244" spans="1:40" s="66" customFormat="1" ht="29.25" hidden="1" customHeight="1" thickTop="1" thickBot="1">
      <c r="A2244" s="26"/>
      <c r="B2244" s="184"/>
      <c r="C2244" s="64"/>
      <c r="D2244" s="56"/>
      <c r="E2244" s="53" t="str">
        <f>+IF(J2244="","",SUBTOTAL(3,J$8:J2244))</f>
        <v/>
      </c>
      <c r="F2244" s="201"/>
      <c r="G2244" s="25"/>
      <c r="H2244" s="28">
        <v>10270</v>
      </c>
      <c r="I2244" s="65"/>
      <c r="J2244" s="25"/>
      <c r="K2244" s="26" t="str">
        <f t="shared" si="171"/>
        <v/>
      </c>
      <c r="L2244" s="169"/>
      <c r="M2244" s="25"/>
      <c r="N2244" s="38"/>
      <c r="P2244" s="63" t="str">
        <f t="shared" si="170"/>
        <v>.</v>
      </c>
      <c r="Q2244" s="63"/>
      <c r="R2244" s="63"/>
      <c r="S2244" s="6" t="str">
        <f t="shared" si="169"/>
        <v xml:space="preserve">فاتورة رقم 10270  </v>
      </c>
      <c r="T2244" s="6"/>
      <c r="U2244" s="283"/>
      <c r="V2244" s="283"/>
      <c r="W2244" s="164"/>
      <c r="X2244" s="99"/>
      <c r="Y2244" s="58"/>
      <c r="Z2244" s="58"/>
      <c r="AA2244" s="58"/>
      <c r="AB2244" s="58"/>
      <c r="AC2244" s="58"/>
      <c r="AD2244" s="58"/>
      <c r="AE2244" s="58"/>
      <c r="AF2244" s="58"/>
      <c r="AG2244" s="58"/>
      <c r="AH2244" s="58"/>
      <c r="AI2244" s="58"/>
      <c r="AJ2244" s="58"/>
      <c r="AM2244" s="127"/>
      <c r="AN2244" s="127"/>
    </row>
    <row r="2245" spans="1:40" s="66" customFormat="1" ht="29.25" hidden="1" customHeight="1" thickTop="1" thickBot="1">
      <c r="A2245" s="26"/>
      <c r="B2245" s="184"/>
      <c r="C2245" s="64"/>
      <c r="D2245" s="56"/>
      <c r="E2245" s="53" t="str">
        <f>+IF(J2245="","",SUBTOTAL(3,J$8:J2245))</f>
        <v/>
      </c>
      <c r="F2245" s="201"/>
      <c r="G2245" s="25"/>
      <c r="H2245" s="28">
        <v>10271</v>
      </c>
      <c r="I2245" s="65"/>
      <c r="J2245" s="25"/>
      <c r="K2245" s="26" t="str">
        <f t="shared" si="171"/>
        <v/>
      </c>
      <c r="L2245" s="169"/>
      <c r="M2245" s="25"/>
      <c r="N2245" s="38"/>
      <c r="P2245" s="63" t="str">
        <f t="shared" si="170"/>
        <v>.</v>
      </c>
      <c r="Q2245" s="63"/>
      <c r="R2245" s="63"/>
      <c r="S2245" s="6" t="str">
        <f t="shared" si="169"/>
        <v xml:space="preserve">فاتورة رقم 10271  </v>
      </c>
      <c r="T2245" s="6"/>
      <c r="U2245" s="283"/>
      <c r="V2245" s="283"/>
      <c r="W2245" s="164"/>
      <c r="X2245" s="99"/>
      <c r="Y2245" s="58"/>
      <c r="Z2245" s="58"/>
      <c r="AA2245" s="58"/>
      <c r="AB2245" s="58"/>
      <c r="AC2245" s="58"/>
      <c r="AD2245" s="58"/>
      <c r="AE2245" s="58"/>
      <c r="AF2245" s="58"/>
      <c r="AG2245" s="58"/>
      <c r="AH2245" s="58"/>
      <c r="AI2245" s="58"/>
      <c r="AJ2245" s="58"/>
      <c r="AM2245" s="127"/>
      <c r="AN2245" s="127"/>
    </row>
    <row r="2246" spans="1:40" s="66" customFormat="1" ht="29.25" hidden="1" customHeight="1" thickTop="1" thickBot="1">
      <c r="A2246" s="26"/>
      <c r="B2246" s="184"/>
      <c r="C2246" s="64"/>
      <c r="D2246" s="56"/>
      <c r="E2246" s="53" t="str">
        <f>+IF(J2246="","",SUBTOTAL(3,J$8:J2246))</f>
        <v/>
      </c>
      <c r="F2246" s="201"/>
      <c r="G2246" s="25"/>
      <c r="H2246" s="28">
        <v>10272</v>
      </c>
      <c r="I2246" s="65"/>
      <c r="J2246" s="25"/>
      <c r="K2246" s="26" t="str">
        <f t="shared" si="171"/>
        <v/>
      </c>
      <c r="L2246" s="169"/>
      <c r="M2246" s="25"/>
      <c r="N2246" s="38"/>
      <c r="P2246" s="63" t="str">
        <f t="shared" si="170"/>
        <v>.</v>
      </c>
      <c r="Q2246" s="63"/>
      <c r="R2246" s="63"/>
      <c r="S2246" s="6" t="str">
        <f t="shared" si="169"/>
        <v xml:space="preserve">فاتورة رقم 10272  </v>
      </c>
      <c r="T2246" s="6"/>
      <c r="U2246" s="283"/>
      <c r="V2246" s="283"/>
      <c r="W2246" s="164"/>
      <c r="X2246" s="99"/>
      <c r="Y2246" s="58"/>
      <c r="Z2246" s="58"/>
      <c r="AA2246" s="58"/>
      <c r="AB2246" s="58"/>
      <c r="AC2246" s="58"/>
      <c r="AD2246" s="58"/>
      <c r="AE2246" s="58"/>
      <c r="AF2246" s="58"/>
      <c r="AG2246" s="58"/>
      <c r="AH2246" s="58"/>
      <c r="AI2246" s="58"/>
      <c r="AJ2246" s="58"/>
      <c r="AM2246" s="127"/>
      <c r="AN2246" s="127"/>
    </row>
    <row r="2247" spans="1:40" s="66" customFormat="1" ht="29.25" hidden="1" customHeight="1" thickTop="1" thickBot="1">
      <c r="A2247" s="26"/>
      <c r="B2247" s="184"/>
      <c r="C2247" s="64"/>
      <c r="D2247" s="56"/>
      <c r="E2247" s="53" t="str">
        <f>+IF(J2247="","",SUBTOTAL(3,J$8:J2247))</f>
        <v/>
      </c>
      <c r="F2247" s="201"/>
      <c r="G2247" s="25"/>
      <c r="H2247" s="28">
        <v>10273</v>
      </c>
      <c r="I2247" s="65"/>
      <c r="J2247" s="25"/>
      <c r="K2247" s="26" t="str">
        <f t="shared" si="171"/>
        <v/>
      </c>
      <c r="L2247" s="169"/>
      <c r="M2247" s="25"/>
      <c r="N2247" s="38"/>
      <c r="P2247" s="63" t="str">
        <f t="shared" si="170"/>
        <v>.</v>
      </c>
      <c r="Q2247" s="63"/>
      <c r="R2247" s="63"/>
      <c r="S2247" s="6" t="str">
        <f t="shared" si="169"/>
        <v xml:space="preserve">فاتورة رقم 10273  </v>
      </c>
      <c r="T2247" s="6"/>
      <c r="U2247" s="283"/>
      <c r="V2247" s="283"/>
      <c r="W2247" s="164"/>
      <c r="X2247" s="99"/>
      <c r="Y2247" s="58"/>
      <c r="Z2247" s="58"/>
      <c r="AA2247" s="58"/>
      <c r="AB2247" s="58"/>
      <c r="AC2247" s="58"/>
      <c r="AD2247" s="58"/>
      <c r="AE2247" s="58"/>
      <c r="AF2247" s="58"/>
      <c r="AG2247" s="58"/>
      <c r="AH2247" s="58"/>
      <c r="AI2247" s="58"/>
      <c r="AJ2247" s="58"/>
      <c r="AM2247" s="127"/>
      <c r="AN2247" s="127"/>
    </row>
    <row r="2248" spans="1:40" s="66" customFormat="1" ht="29.25" hidden="1" customHeight="1" thickTop="1" thickBot="1">
      <c r="A2248" s="26"/>
      <c r="B2248" s="184"/>
      <c r="C2248" s="64"/>
      <c r="D2248" s="56"/>
      <c r="E2248" s="53" t="str">
        <f>+IF(J2248="","",SUBTOTAL(3,J$8:J2248))</f>
        <v/>
      </c>
      <c r="F2248" s="201"/>
      <c r="G2248" s="25"/>
      <c r="H2248" s="28">
        <v>10274</v>
      </c>
      <c r="I2248" s="65"/>
      <c r="J2248" s="25"/>
      <c r="K2248" s="26" t="str">
        <f t="shared" si="171"/>
        <v/>
      </c>
      <c r="L2248" s="169"/>
      <c r="M2248" s="25"/>
      <c r="N2248" s="38"/>
      <c r="P2248" s="63" t="str">
        <f t="shared" si="170"/>
        <v>.</v>
      </c>
      <c r="Q2248" s="63"/>
      <c r="R2248" s="63"/>
      <c r="S2248" s="6" t="str">
        <f t="shared" si="169"/>
        <v xml:space="preserve">فاتورة رقم 10274  </v>
      </c>
      <c r="T2248" s="6"/>
      <c r="U2248" s="283"/>
      <c r="V2248" s="283"/>
      <c r="W2248" s="164"/>
      <c r="X2248" s="99"/>
      <c r="Y2248" s="58"/>
      <c r="Z2248" s="58"/>
      <c r="AA2248" s="58"/>
      <c r="AB2248" s="58"/>
      <c r="AC2248" s="58"/>
      <c r="AD2248" s="58"/>
      <c r="AE2248" s="58"/>
      <c r="AF2248" s="58"/>
      <c r="AG2248" s="58"/>
      <c r="AH2248" s="58"/>
      <c r="AI2248" s="58"/>
      <c r="AJ2248" s="58"/>
      <c r="AM2248" s="127"/>
      <c r="AN2248" s="127"/>
    </row>
    <row r="2249" spans="1:40" s="66" customFormat="1" ht="29.25" hidden="1" customHeight="1" thickTop="1" thickBot="1">
      <c r="A2249" s="26"/>
      <c r="B2249" s="184"/>
      <c r="C2249" s="64"/>
      <c r="D2249" s="56"/>
      <c r="E2249" s="53" t="str">
        <f>+IF(J2249="","",SUBTOTAL(3,J$8:J2249))</f>
        <v/>
      </c>
      <c r="F2249" s="201"/>
      <c r="G2249" s="25"/>
      <c r="H2249" s="28">
        <v>10275</v>
      </c>
      <c r="I2249" s="65"/>
      <c r="J2249" s="25"/>
      <c r="K2249" s="26" t="str">
        <f t="shared" si="171"/>
        <v/>
      </c>
      <c r="L2249" s="169"/>
      <c r="M2249" s="25"/>
      <c r="N2249" s="38"/>
      <c r="P2249" s="63" t="str">
        <f t="shared" si="170"/>
        <v>.</v>
      </c>
      <c r="Q2249" s="63"/>
      <c r="R2249" s="63"/>
      <c r="S2249" s="6" t="str">
        <f t="shared" ref="S2249:S2312" si="172">$U$5&amp;H2249&amp;$U$7&amp;L2249&amp;$U$7</f>
        <v xml:space="preserve">فاتورة رقم 10275  </v>
      </c>
      <c r="T2249" s="6"/>
      <c r="U2249" s="283"/>
      <c r="V2249" s="283"/>
      <c r="W2249" s="164"/>
      <c r="X2249" s="99"/>
      <c r="Y2249" s="58"/>
      <c r="Z2249" s="58"/>
      <c r="AA2249" s="58"/>
      <c r="AB2249" s="58"/>
      <c r="AC2249" s="58"/>
      <c r="AD2249" s="58"/>
      <c r="AE2249" s="58"/>
      <c r="AF2249" s="58"/>
      <c r="AG2249" s="58"/>
      <c r="AH2249" s="58"/>
      <c r="AI2249" s="58"/>
      <c r="AJ2249" s="58"/>
      <c r="AM2249" s="127"/>
      <c r="AN2249" s="127"/>
    </row>
    <row r="2250" spans="1:40" s="66" customFormat="1" ht="29.25" hidden="1" customHeight="1" thickTop="1" thickBot="1">
      <c r="A2250" s="26"/>
      <c r="B2250" s="184"/>
      <c r="C2250" s="64"/>
      <c r="D2250" s="56"/>
      <c r="E2250" s="53" t="str">
        <f>+IF(J2250="","",SUBTOTAL(3,J$8:J2250))</f>
        <v/>
      </c>
      <c r="F2250" s="201"/>
      <c r="G2250" s="25"/>
      <c r="H2250" s="28">
        <v>10276</v>
      </c>
      <c r="I2250" s="65"/>
      <c r="J2250" s="25"/>
      <c r="K2250" s="26" t="str">
        <f t="shared" si="171"/>
        <v/>
      </c>
      <c r="L2250" s="169"/>
      <c r="M2250" s="25"/>
      <c r="N2250" s="38"/>
      <c r="P2250" s="63" t="str">
        <f t="shared" si="170"/>
        <v>.</v>
      </c>
      <c r="Q2250" s="63"/>
      <c r="R2250" s="63"/>
      <c r="S2250" s="6" t="str">
        <f t="shared" si="172"/>
        <v xml:space="preserve">فاتورة رقم 10276  </v>
      </c>
      <c r="T2250" s="6"/>
      <c r="U2250" s="283"/>
      <c r="V2250" s="283"/>
      <c r="W2250" s="164"/>
      <c r="X2250" s="99"/>
      <c r="Y2250" s="58"/>
      <c r="Z2250" s="58"/>
      <c r="AA2250" s="58"/>
      <c r="AB2250" s="58"/>
      <c r="AC2250" s="58"/>
      <c r="AD2250" s="58"/>
      <c r="AE2250" s="58"/>
      <c r="AF2250" s="58"/>
      <c r="AG2250" s="58"/>
      <c r="AH2250" s="58"/>
      <c r="AI2250" s="58"/>
      <c r="AJ2250" s="58"/>
      <c r="AM2250" s="127"/>
      <c r="AN2250" s="127"/>
    </row>
    <row r="2251" spans="1:40" s="66" customFormat="1" ht="29.25" hidden="1" customHeight="1" thickTop="1" thickBot="1">
      <c r="A2251" s="26"/>
      <c r="B2251" s="184"/>
      <c r="C2251" s="64"/>
      <c r="D2251" s="56"/>
      <c r="E2251" s="53" t="str">
        <f>+IF(J2251="","",SUBTOTAL(3,J$8:J2251))</f>
        <v/>
      </c>
      <c r="F2251" s="201"/>
      <c r="G2251" s="25"/>
      <c r="H2251" s="28">
        <v>10277</v>
      </c>
      <c r="I2251" s="65"/>
      <c r="J2251" s="25"/>
      <c r="K2251" s="26" t="str">
        <f t="shared" si="171"/>
        <v/>
      </c>
      <c r="L2251" s="169"/>
      <c r="M2251" s="25"/>
      <c r="N2251" s="38"/>
      <c r="P2251" s="63" t="str">
        <f t="shared" si="170"/>
        <v>.</v>
      </c>
      <c r="Q2251" s="63"/>
      <c r="R2251" s="63"/>
      <c r="S2251" s="6" t="str">
        <f t="shared" si="172"/>
        <v xml:space="preserve">فاتورة رقم 10277  </v>
      </c>
      <c r="T2251" s="6"/>
      <c r="U2251" s="283"/>
      <c r="V2251" s="283"/>
      <c r="W2251" s="164"/>
      <c r="X2251" s="99"/>
      <c r="Y2251" s="58"/>
      <c r="Z2251" s="58"/>
      <c r="AA2251" s="58"/>
      <c r="AB2251" s="58"/>
      <c r="AC2251" s="58"/>
      <c r="AD2251" s="58"/>
      <c r="AE2251" s="58"/>
      <c r="AF2251" s="58"/>
      <c r="AG2251" s="58"/>
      <c r="AH2251" s="58"/>
      <c r="AI2251" s="58"/>
      <c r="AJ2251" s="58"/>
      <c r="AM2251" s="127"/>
      <c r="AN2251" s="127"/>
    </row>
    <row r="2252" spans="1:40" s="66" customFormat="1" ht="29.25" hidden="1" customHeight="1" thickTop="1" thickBot="1">
      <c r="A2252" s="26"/>
      <c r="B2252" s="184"/>
      <c r="C2252" s="64"/>
      <c r="D2252" s="56"/>
      <c r="E2252" s="53" t="str">
        <f>+IF(J2252="","",SUBTOTAL(3,J$8:J2252))</f>
        <v/>
      </c>
      <c r="F2252" s="201"/>
      <c r="G2252" s="25"/>
      <c r="H2252" s="28">
        <v>10278</v>
      </c>
      <c r="I2252" s="65"/>
      <c r="J2252" s="25"/>
      <c r="K2252" s="26" t="str">
        <f t="shared" si="171"/>
        <v/>
      </c>
      <c r="L2252" s="169"/>
      <c r="M2252" s="25"/>
      <c r="N2252" s="38"/>
      <c r="P2252" s="63" t="str">
        <f t="shared" si="170"/>
        <v>.</v>
      </c>
      <c r="Q2252" s="63"/>
      <c r="R2252" s="63"/>
      <c r="S2252" s="6" t="str">
        <f t="shared" si="172"/>
        <v xml:space="preserve">فاتورة رقم 10278  </v>
      </c>
      <c r="T2252" s="6"/>
      <c r="U2252" s="283"/>
      <c r="V2252" s="283"/>
      <c r="W2252" s="164"/>
      <c r="X2252" s="99"/>
      <c r="Y2252" s="58"/>
      <c r="Z2252" s="58"/>
      <c r="AA2252" s="58"/>
      <c r="AB2252" s="58"/>
      <c r="AC2252" s="58"/>
      <c r="AD2252" s="58"/>
      <c r="AE2252" s="58"/>
      <c r="AF2252" s="58"/>
      <c r="AG2252" s="58"/>
      <c r="AH2252" s="58"/>
      <c r="AI2252" s="58"/>
      <c r="AJ2252" s="58"/>
      <c r="AM2252" s="127"/>
      <c r="AN2252" s="127"/>
    </row>
    <row r="2253" spans="1:40" s="66" customFormat="1" ht="29.25" hidden="1" customHeight="1" thickTop="1" thickBot="1">
      <c r="A2253" s="26"/>
      <c r="B2253" s="184"/>
      <c r="C2253" s="64"/>
      <c r="D2253" s="56"/>
      <c r="E2253" s="53" t="str">
        <f>+IF(J2253="","",SUBTOTAL(3,J$8:J2253))</f>
        <v/>
      </c>
      <c r="F2253" s="201"/>
      <c r="G2253" s="25"/>
      <c r="H2253" s="28">
        <v>10279</v>
      </c>
      <c r="I2253" s="65"/>
      <c r="J2253" s="25"/>
      <c r="K2253" s="26" t="str">
        <f t="shared" si="171"/>
        <v/>
      </c>
      <c r="L2253" s="169"/>
      <c r="M2253" s="25"/>
      <c r="N2253" s="38"/>
      <c r="P2253" s="63" t="str">
        <f t="shared" ref="P2253:P2316" si="173">IF(O2253&gt;0,N2253-O2253,".")</f>
        <v>.</v>
      </c>
      <c r="Q2253" s="63"/>
      <c r="R2253" s="63"/>
      <c r="S2253" s="6" t="str">
        <f t="shared" si="172"/>
        <v xml:space="preserve">فاتورة رقم 10279  </v>
      </c>
      <c r="T2253" s="6"/>
      <c r="U2253" s="283"/>
      <c r="V2253" s="283"/>
      <c r="W2253" s="164"/>
      <c r="X2253" s="99"/>
      <c r="Y2253" s="58"/>
      <c r="Z2253" s="58"/>
      <c r="AA2253" s="58"/>
      <c r="AB2253" s="58"/>
      <c r="AC2253" s="58"/>
      <c r="AD2253" s="58"/>
      <c r="AE2253" s="58"/>
      <c r="AF2253" s="58"/>
      <c r="AG2253" s="58"/>
      <c r="AH2253" s="58"/>
      <c r="AI2253" s="58"/>
      <c r="AJ2253" s="58"/>
      <c r="AM2253" s="127"/>
      <c r="AN2253" s="127"/>
    </row>
    <row r="2254" spans="1:40" s="66" customFormat="1" ht="29.25" hidden="1" customHeight="1" thickTop="1" thickBot="1">
      <c r="A2254" s="26"/>
      <c r="B2254" s="184"/>
      <c r="C2254" s="64"/>
      <c r="D2254" s="56"/>
      <c r="E2254" s="53" t="str">
        <f>+IF(J2254="","",SUBTOTAL(3,J$8:J2254))</f>
        <v/>
      </c>
      <c r="F2254" s="201"/>
      <c r="G2254" s="25"/>
      <c r="H2254" s="28">
        <v>10280</v>
      </c>
      <c r="I2254" s="65"/>
      <c r="J2254" s="25"/>
      <c r="K2254" s="26" t="str">
        <f t="shared" ref="K2254:K2317" si="174">D2254&amp;C2254</f>
        <v/>
      </c>
      <c r="L2254" s="169"/>
      <c r="M2254" s="25"/>
      <c r="N2254" s="38"/>
      <c r="P2254" s="63" t="str">
        <f t="shared" si="173"/>
        <v>.</v>
      </c>
      <c r="Q2254" s="63"/>
      <c r="R2254" s="63"/>
      <c r="S2254" s="6" t="str">
        <f t="shared" si="172"/>
        <v xml:space="preserve">فاتورة رقم 10280  </v>
      </c>
      <c r="T2254" s="6"/>
      <c r="U2254" s="283"/>
      <c r="V2254" s="283"/>
      <c r="W2254" s="164"/>
      <c r="X2254" s="99"/>
      <c r="Y2254" s="58"/>
      <c r="Z2254" s="58"/>
      <c r="AA2254" s="58"/>
      <c r="AB2254" s="58"/>
      <c r="AC2254" s="58"/>
      <c r="AD2254" s="58"/>
      <c r="AE2254" s="58"/>
      <c r="AF2254" s="58"/>
      <c r="AG2254" s="58"/>
      <c r="AH2254" s="58"/>
      <c r="AI2254" s="58"/>
      <c r="AJ2254" s="58"/>
      <c r="AM2254" s="127"/>
      <c r="AN2254" s="127"/>
    </row>
    <row r="2255" spans="1:40" s="66" customFormat="1" ht="29.25" hidden="1" customHeight="1" thickTop="1" thickBot="1">
      <c r="A2255" s="26"/>
      <c r="B2255" s="184"/>
      <c r="C2255" s="64"/>
      <c r="D2255" s="56"/>
      <c r="E2255" s="53" t="str">
        <f>+IF(J2255="","",SUBTOTAL(3,J$8:J2255))</f>
        <v/>
      </c>
      <c r="F2255" s="201"/>
      <c r="G2255" s="25"/>
      <c r="H2255" s="28">
        <v>10281</v>
      </c>
      <c r="I2255" s="65"/>
      <c r="J2255" s="25"/>
      <c r="K2255" s="26" t="str">
        <f t="shared" si="174"/>
        <v/>
      </c>
      <c r="L2255" s="169"/>
      <c r="M2255" s="25"/>
      <c r="N2255" s="38"/>
      <c r="P2255" s="63" t="str">
        <f t="shared" si="173"/>
        <v>.</v>
      </c>
      <c r="Q2255" s="63"/>
      <c r="R2255" s="63"/>
      <c r="S2255" s="6" t="str">
        <f t="shared" si="172"/>
        <v xml:space="preserve">فاتورة رقم 10281  </v>
      </c>
      <c r="T2255" s="6"/>
      <c r="U2255" s="283"/>
      <c r="V2255" s="283"/>
      <c r="W2255" s="164"/>
      <c r="X2255" s="99"/>
      <c r="Y2255" s="58"/>
      <c r="Z2255" s="58"/>
      <c r="AA2255" s="58"/>
      <c r="AB2255" s="58"/>
      <c r="AC2255" s="58"/>
      <c r="AD2255" s="58"/>
      <c r="AE2255" s="58"/>
      <c r="AF2255" s="58"/>
      <c r="AG2255" s="58"/>
      <c r="AH2255" s="58"/>
      <c r="AI2255" s="58"/>
      <c r="AJ2255" s="58"/>
      <c r="AM2255" s="127"/>
      <c r="AN2255" s="127"/>
    </row>
    <row r="2256" spans="1:40" s="66" customFormat="1" ht="29.25" hidden="1" customHeight="1" thickTop="1" thickBot="1">
      <c r="A2256" s="26"/>
      <c r="B2256" s="184"/>
      <c r="C2256" s="64"/>
      <c r="D2256" s="56"/>
      <c r="E2256" s="53" t="str">
        <f>+IF(J2256="","",SUBTOTAL(3,J$8:J2256))</f>
        <v/>
      </c>
      <c r="F2256" s="201"/>
      <c r="G2256" s="25"/>
      <c r="H2256" s="28">
        <v>10282</v>
      </c>
      <c r="I2256" s="65"/>
      <c r="J2256" s="25"/>
      <c r="K2256" s="26" t="str">
        <f t="shared" si="174"/>
        <v/>
      </c>
      <c r="L2256" s="169"/>
      <c r="M2256" s="25"/>
      <c r="N2256" s="38"/>
      <c r="P2256" s="63" t="str">
        <f t="shared" si="173"/>
        <v>.</v>
      </c>
      <c r="Q2256" s="63"/>
      <c r="R2256" s="63"/>
      <c r="S2256" s="6" t="str">
        <f t="shared" si="172"/>
        <v xml:space="preserve">فاتورة رقم 10282  </v>
      </c>
      <c r="T2256" s="6"/>
      <c r="U2256" s="283"/>
      <c r="V2256" s="283"/>
      <c r="W2256" s="164"/>
      <c r="X2256" s="99"/>
      <c r="Y2256" s="58"/>
      <c r="Z2256" s="58"/>
      <c r="AA2256" s="58"/>
      <c r="AB2256" s="58"/>
      <c r="AC2256" s="58"/>
      <c r="AD2256" s="58"/>
      <c r="AE2256" s="58"/>
      <c r="AF2256" s="58"/>
      <c r="AG2256" s="58"/>
      <c r="AH2256" s="58"/>
      <c r="AI2256" s="58"/>
      <c r="AJ2256" s="58"/>
      <c r="AM2256" s="127"/>
      <c r="AN2256" s="127"/>
    </row>
    <row r="2257" spans="1:40" s="66" customFormat="1" ht="29.25" hidden="1" customHeight="1" thickTop="1" thickBot="1">
      <c r="A2257" s="26"/>
      <c r="B2257" s="184"/>
      <c r="C2257" s="64"/>
      <c r="D2257" s="56"/>
      <c r="E2257" s="53" t="str">
        <f>+IF(J2257="","",SUBTOTAL(3,J$8:J2257))</f>
        <v/>
      </c>
      <c r="F2257" s="201"/>
      <c r="G2257" s="25"/>
      <c r="H2257" s="28">
        <v>10283</v>
      </c>
      <c r="I2257" s="65"/>
      <c r="J2257" s="25"/>
      <c r="K2257" s="26" t="str">
        <f t="shared" si="174"/>
        <v/>
      </c>
      <c r="L2257" s="169"/>
      <c r="M2257" s="25"/>
      <c r="N2257" s="38"/>
      <c r="P2257" s="63" t="str">
        <f t="shared" si="173"/>
        <v>.</v>
      </c>
      <c r="Q2257" s="63"/>
      <c r="R2257" s="63"/>
      <c r="S2257" s="6" t="str">
        <f t="shared" si="172"/>
        <v xml:space="preserve">فاتورة رقم 10283  </v>
      </c>
      <c r="T2257" s="6"/>
      <c r="U2257" s="283"/>
      <c r="V2257" s="283"/>
      <c r="W2257" s="164"/>
      <c r="X2257" s="99"/>
      <c r="Y2257" s="58"/>
      <c r="Z2257" s="58"/>
      <c r="AA2257" s="58"/>
      <c r="AB2257" s="58"/>
      <c r="AC2257" s="58"/>
      <c r="AD2257" s="58"/>
      <c r="AE2257" s="58"/>
      <c r="AF2257" s="58"/>
      <c r="AG2257" s="58"/>
      <c r="AH2257" s="58"/>
      <c r="AI2257" s="58"/>
      <c r="AJ2257" s="58"/>
      <c r="AM2257" s="127"/>
      <c r="AN2257" s="127"/>
    </row>
    <row r="2258" spans="1:40" s="66" customFormat="1" ht="29.25" hidden="1" customHeight="1" thickTop="1" thickBot="1">
      <c r="A2258" s="26"/>
      <c r="B2258" s="184"/>
      <c r="C2258" s="64"/>
      <c r="D2258" s="56"/>
      <c r="E2258" s="53" t="str">
        <f>+IF(J2258="","",SUBTOTAL(3,J$8:J2258))</f>
        <v/>
      </c>
      <c r="F2258" s="201"/>
      <c r="G2258" s="25"/>
      <c r="H2258" s="28">
        <v>10284</v>
      </c>
      <c r="I2258" s="65"/>
      <c r="J2258" s="25"/>
      <c r="K2258" s="26" t="str">
        <f t="shared" si="174"/>
        <v/>
      </c>
      <c r="L2258" s="169"/>
      <c r="M2258" s="25"/>
      <c r="N2258" s="38"/>
      <c r="P2258" s="63" t="str">
        <f t="shared" si="173"/>
        <v>.</v>
      </c>
      <c r="Q2258" s="63"/>
      <c r="R2258" s="63"/>
      <c r="S2258" s="6" t="str">
        <f t="shared" si="172"/>
        <v xml:space="preserve">فاتورة رقم 10284  </v>
      </c>
      <c r="T2258" s="6"/>
      <c r="U2258" s="283"/>
      <c r="V2258" s="283"/>
      <c r="W2258" s="164"/>
      <c r="X2258" s="99"/>
      <c r="Y2258" s="58"/>
      <c r="Z2258" s="58"/>
      <c r="AA2258" s="58"/>
      <c r="AB2258" s="58"/>
      <c r="AC2258" s="58"/>
      <c r="AD2258" s="58"/>
      <c r="AE2258" s="58"/>
      <c r="AF2258" s="58"/>
      <c r="AG2258" s="58"/>
      <c r="AH2258" s="58"/>
      <c r="AI2258" s="58"/>
      <c r="AJ2258" s="58"/>
      <c r="AM2258" s="127"/>
      <c r="AN2258" s="127"/>
    </row>
    <row r="2259" spans="1:40" s="66" customFormat="1" ht="29.25" hidden="1" customHeight="1" thickTop="1" thickBot="1">
      <c r="A2259" s="26"/>
      <c r="B2259" s="184"/>
      <c r="C2259" s="64"/>
      <c r="D2259" s="56"/>
      <c r="E2259" s="53" t="str">
        <f>+IF(J2259="","",SUBTOTAL(3,J$8:J2259))</f>
        <v/>
      </c>
      <c r="F2259" s="201"/>
      <c r="G2259" s="25"/>
      <c r="H2259" s="28">
        <v>10285</v>
      </c>
      <c r="I2259" s="65"/>
      <c r="J2259" s="25"/>
      <c r="K2259" s="26" t="str">
        <f t="shared" si="174"/>
        <v/>
      </c>
      <c r="L2259" s="169"/>
      <c r="M2259" s="25"/>
      <c r="N2259" s="38"/>
      <c r="P2259" s="63" t="str">
        <f t="shared" si="173"/>
        <v>.</v>
      </c>
      <c r="Q2259" s="63"/>
      <c r="R2259" s="63"/>
      <c r="S2259" s="6" t="str">
        <f t="shared" si="172"/>
        <v xml:space="preserve">فاتورة رقم 10285  </v>
      </c>
      <c r="T2259" s="6"/>
      <c r="U2259" s="283"/>
      <c r="V2259" s="283"/>
      <c r="W2259" s="164"/>
      <c r="X2259" s="99"/>
      <c r="Y2259" s="58"/>
      <c r="Z2259" s="58"/>
      <c r="AA2259" s="58"/>
      <c r="AB2259" s="58"/>
      <c r="AC2259" s="58"/>
      <c r="AD2259" s="58"/>
      <c r="AE2259" s="58"/>
      <c r="AF2259" s="58"/>
      <c r="AG2259" s="58"/>
      <c r="AH2259" s="58"/>
      <c r="AI2259" s="58"/>
      <c r="AJ2259" s="58"/>
      <c r="AM2259" s="127"/>
      <c r="AN2259" s="127"/>
    </row>
    <row r="2260" spans="1:40" s="66" customFormat="1" ht="29.25" hidden="1" customHeight="1" thickTop="1" thickBot="1">
      <c r="A2260" s="26"/>
      <c r="B2260" s="184"/>
      <c r="C2260" s="64"/>
      <c r="D2260" s="56"/>
      <c r="E2260" s="53" t="str">
        <f>+IF(J2260="","",SUBTOTAL(3,J$8:J2260))</f>
        <v/>
      </c>
      <c r="F2260" s="201"/>
      <c r="G2260" s="25"/>
      <c r="H2260" s="28">
        <v>10286</v>
      </c>
      <c r="I2260" s="65"/>
      <c r="J2260" s="25"/>
      <c r="K2260" s="26" t="str">
        <f t="shared" si="174"/>
        <v/>
      </c>
      <c r="L2260" s="169"/>
      <c r="M2260" s="25"/>
      <c r="N2260" s="38"/>
      <c r="P2260" s="63" t="str">
        <f t="shared" si="173"/>
        <v>.</v>
      </c>
      <c r="Q2260" s="63"/>
      <c r="R2260" s="63"/>
      <c r="S2260" s="6" t="str">
        <f t="shared" si="172"/>
        <v xml:space="preserve">فاتورة رقم 10286  </v>
      </c>
      <c r="T2260" s="6"/>
      <c r="U2260" s="283"/>
      <c r="V2260" s="283"/>
      <c r="W2260" s="164"/>
      <c r="X2260" s="99"/>
      <c r="Y2260" s="58"/>
      <c r="Z2260" s="58"/>
      <c r="AA2260" s="58"/>
      <c r="AB2260" s="58"/>
      <c r="AC2260" s="58"/>
      <c r="AD2260" s="58"/>
      <c r="AE2260" s="58"/>
      <c r="AF2260" s="58"/>
      <c r="AG2260" s="58"/>
      <c r="AH2260" s="58"/>
      <c r="AI2260" s="58"/>
      <c r="AJ2260" s="58"/>
      <c r="AM2260" s="127"/>
      <c r="AN2260" s="127"/>
    </row>
    <row r="2261" spans="1:40" s="66" customFormat="1" ht="29.25" hidden="1" customHeight="1" thickTop="1" thickBot="1">
      <c r="A2261" s="26"/>
      <c r="B2261" s="184"/>
      <c r="C2261" s="64"/>
      <c r="D2261" s="56"/>
      <c r="E2261" s="53" t="str">
        <f>+IF(J2261="","",SUBTOTAL(3,J$8:J2261))</f>
        <v/>
      </c>
      <c r="F2261" s="201"/>
      <c r="G2261" s="25"/>
      <c r="H2261" s="28">
        <v>10287</v>
      </c>
      <c r="I2261" s="65"/>
      <c r="J2261" s="25"/>
      <c r="K2261" s="26" t="str">
        <f t="shared" si="174"/>
        <v/>
      </c>
      <c r="L2261" s="169"/>
      <c r="M2261" s="25"/>
      <c r="N2261" s="38"/>
      <c r="P2261" s="63" t="str">
        <f t="shared" si="173"/>
        <v>.</v>
      </c>
      <c r="Q2261" s="63"/>
      <c r="R2261" s="63"/>
      <c r="S2261" s="6" t="str">
        <f t="shared" si="172"/>
        <v xml:space="preserve">فاتورة رقم 10287  </v>
      </c>
      <c r="T2261" s="6"/>
      <c r="U2261" s="283"/>
      <c r="V2261" s="283"/>
      <c r="W2261" s="164"/>
      <c r="X2261" s="99"/>
      <c r="Y2261" s="58"/>
      <c r="Z2261" s="58"/>
      <c r="AA2261" s="58"/>
      <c r="AB2261" s="58"/>
      <c r="AC2261" s="58"/>
      <c r="AD2261" s="58"/>
      <c r="AE2261" s="58"/>
      <c r="AF2261" s="58"/>
      <c r="AG2261" s="58"/>
      <c r="AH2261" s="58"/>
      <c r="AI2261" s="58"/>
      <c r="AJ2261" s="58"/>
      <c r="AM2261" s="127"/>
      <c r="AN2261" s="127"/>
    </row>
    <row r="2262" spans="1:40" s="66" customFormat="1" ht="29.25" hidden="1" customHeight="1" thickTop="1" thickBot="1">
      <c r="A2262" s="26"/>
      <c r="B2262" s="184"/>
      <c r="C2262" s="64"/>
      <c r="D2262" s="56"/>
      <c r="E2262" s="53" t="str">
        <f>+IF(J2262="","",SUBTOTAL(3,J$8:J2262))</f>
        <v/>
      </c>
      <c r="F2262" s="201"/>
      <c r="G2262" s="25"/>
      <c r="H2262" s="28">
        <v>10288</v>
      </c>
      <c r="I2262" s="65"/>
      <c r="J2262" s="25"/>
      <c r="K2262" s="26" t="str">
        <f t="shared" si="174"/>
        <v/>
      </c>
      <c r="L2262" s="169"/>
      <c r="M2262" s="25"/>
      <c r="N2262" s="38"/>
      <c r="P2262" s="63" t="str">
        <f t="shared" si="173"/>
        <v>.</v>
      </c>
      <c r="Q2262" s="63"/>
      <c r="R2262" s="63"/>
      <c r="S2262" s="6" t="str">
        <f t="shared" si="172"/>
        <v xml:space="preserve">فاتورة رقم 10288  </v>
      </c>
      <c r="T2262" s="6"/>
      <c r="U2262" s="283"/>
      <c r="V2262" s="283"/>
      <c r="W2262" s="164"/>
      <c r="X2262" s="99"/>
      <c r="Y2262" s="58"/>
      <c r="Z2262" s="58"/>
      <c r="AA2262" s="58"/>
      <c r="AB2262" s="58"/>
      <c r="AC2262" s="58"/>
      <c r="AD2262" s="58"/>
      <c r="AE2262" s="58"/>
      <c r="AF2262" s="58"/>
      <c r="AG2262" s="58"/>
      <c r="AH2262" s="58"/>
      <c r="AI2262" s="58"/>
      <c r="AJ2262" s="58"/>
      <c r="AM2262" s="127"/>
      <c r="AN2262" s="127"/>
    </row>
    <row r="2263" spans="1:40" s="66" customFormat="1" ht="29.25" hidden="1" customHeight="1" thickTop="1" thickBot="1">
      <c r="A2263" s="26"/>
      <c r="B2263" s="184"/>
      <c r="C2263" s="64"/>
      <c r="D2263" s="56"/>
      <c r="E2263" s="53" t="str">
        <f>+IF(J2263="","",SUBTOTAL(3,J$8:J2263))</f>
        <v/>
      </c>
      <c r="F2263" s="201"/>
      <c r="G2263" s="25"/>
      <c r="H2263" s="28">
        <v>10289</v>
      </c>
      <c r="I2263" s="65"/>
      <c r="J2263" s="25"/>
      <c r="K2263" s="26" t="str">
        <f t="shared" si="174"/>
        <v/>
      </c>
      <c r="L2263" s="169"/>
      <c r="M2263" s="25"/>
      <c r="N2263" s="38"/>
      <c r="P2263" s="63" t="str">
        <f t="shared" si="173"/>
        <v>.</v>
      </c>
      <c r="Q2263" s="63"/>
      <c r="R2263" s="63"/>
      <c r="S2263" s="6" t="str">
        <f t="shared" si="172"/>
        <v xml:space="preserve">فاتورة رقم 10289  </v>
      </c>
      <c r="T2263" s="6"/>
      <c r="U2263" s="283"/>
      <c r="V2263" s="283"/>
      <c r="W2263" s="164"/>
      <c r="X2263" s="99"/>
      <c r="Y2263" s="58"/>
      <c r="Z2263" s="58"/>
      <c r="AA2263" s="58"/>
      <c r="AB2263" s="58"/>
      <c r="AC2263" s="58"/>
      <c r="AD2263" s="58"/>
      <c r="AE2263" s="58"/>
      <c r="AF2263" s="58"/>
      <c r="AG2263" s="58"/>
      <c r="AH2263" s="58"/>
      <c r="AI2263" s="58"/>
      <c r="AJ2263" s="58"/>
      <c r="AM2263" s="127"/>
      <c r="AN2263" s="127"/>
    </row>
    <row r="2264" spans="1:40" s="66" customFormat="1" ht="29.25" hidden="1" customHeight="1" thickTop="1" thickBot="1">
      <c r="A2264" s="26"/>
      <c r="B2264" s="184"/>
      <c r="C2264" s="64"/>
      <c r="D2264" s="56"/>
      <c r="E2264" s="53" t="str">
        <f>+IF(J2264="","",SUBTOTAL(3,J$8:J2264))</f>
        <v/>
      </c>
      <c r="F2264" s="201"/>
      <c r="G2264" s="25"/>
      <c r="H2264" s="28">
        <v>10290</v>
      </c>
      <c r="I2264" s="65"/>
      <c r="J2264" s="25"/>
      <c r="K2264" s="26" t="str">
        <f t="shared" si="174"/>
        <v/>
      </c>
      <c r="L2264" s="169"/>
      <c r="M2264" s="25"/>
      <c r="N2264" s="38"/>
      <c r="P2264" s="63" t="str">
        <f t="shared" si="173"/>
        <v>.</v>
      </c>
      <c r="Q2264" s="63"/>
      <c r="R2264" s="63"/>
      <c r="S2264" s="6" t="str">
        <f t="shared" si="172"/>
        <v xml:space="preserve">فاتورة رقم 10290  </v>
      </c>
      <c r="T2264" s="6"/>
      <c r="U2264" s="283"/>
      <c r="V2264" s="283"/>
      <c r="W2264" s="164"/>
      <c r="X2264" s="99"/>
      <c r="Y2264" s="58"/>
      <c r="Z2264" s="58"/>
      <c r="AA2264" s="58"/>
      <c r="AB2264" s="58"/>
      <c r="AC2264" s="58"/>
      <c r="AD2264" s="58"/>
      <c r="AE2264" s="58"/>
      <c r="AF2264" s="58"/>
      <c r="AG2264" s="58"/>
      <c r="AH2264" s="58"/>
      <c r="AI2264" s="58"/>
      <c r="AJ2264" s="58"/>
      <c r="AM2264" s="127"/>
      <c r="AN2264" s="127"/>
    </row>
    <row r="2265" spans="1:40" s="66" customFormat="1" ht="29.25" hidden="1" customHeight="1" thickTop="1" thickBot="1">
      <c r="A2265" s="26"/>
      <c r="B2265" s="184"/>
      <c r="C2265" s="64"/>
      <c r="D2265" s="56"/>
      <c r="E2265" s="53" t="str">
        <f>+IF(J2265="","",SUBTOTAL(3,J$8:J2265))</f>
        <v/>
      </c>
      <c r="F2265" s="201"/>
      <c r="G2265" s="25"/>
      <c r="H2265" s="28">
        <v>10291</v>
      </c>
      <c r="I2265" s="65"/>
      <c r="J2265" s="25"/>
      <c r="K2265" s="26" t="str">
        <f t="shared" si="174"/>
        <v/>
      </c>
      <c r="L2265" s="169"/>
      <c r="M2265" s="25"/>
      <c r="N2265" s="38"/>
      <c r="P2265" s="63" t="str">
        <f t="shared" si="173"/>
        <v>.</v>
      </c>
      <c r="Q2265" s="63"/>
      <c r="R2265" s="63"/>
      <c r="S2265" s="6" t="str">
        <f t="shared" si="172"/>
        <v xml:space="preserve">فاتورة رقم 10291  </v>
      </c>
      <c r="T2265" s="6"/>
      <c r="U2265" s="283"/>
      <c r="V2265" s="283"/>
      <c r="W2265" s="164"/>
      <c r="X2265" s="99"/>
      <c r="Y2265" s="58"/>
      <c r="Z2265" s="58"/>
      <c r="AA2265" s="58"/>
      <c r="AB2265" s="58"/>
      <c r="AC2265" s="58"/>
      <c r="AD2265" s="58"/>
      <c r="AE2265" s="58"/>
      <c r="AF2265" s="58"/>
      <c r="AG2265" s="58"/>
      <c r="AH2265" s="58"/>
      <c r="AI2265" s="58"/>
      <c r="AJ2265" s="58"/>
      <c r="AM2265" s="127"/>
      <c r="AN2265" s="127"/>
    </row>
    <row r="2266" spans="1:40" s="66" customFormat="1" ht="29.25" hidden="1" customHeight="1" thickTop="1" thickBot="1">
      <c r="A2266" s="26"/>
      <c r="B2266" s="184"/>
      <c r="C2266" s="64"/>
      <c r="D2266" s="56"/>
      <c r="E2266" s="53" t="str">
        <f>+IF(J2266="","",SUBTOTAL(3,J$8:J2266))</f>
        <v/>
      </c>
      <c r="F2266" s="201"/>
      <c r="G2266" s="25"/>
      <c r="H2266" s="28">
        <v>10292</v>
      </c>
      <c r="I2266" s="65"/>
      <c r="J2266" s="25"/>
      <c r="K2266" s="26" t="str">
        <f t="shared" si="174"/>
        <v/>
      </c>
      <c r="L2266" s="169"/>
      <c r="M2266" s="25"/>
      <c r="N2266" s="38"/>
      <c r="P2266" s="63" t="str">
        <f t="shared" si="173"/>
        <v>.</v>
      </c>
      <c r="Q2266" s="63"/>
      <c r="R2266" s="63"/>
      <c r="S2266" s="6" t="str">
        <f t="shared" si="172"/>
        <v xml:space="preserve">فاتورة رقم 10292  </v>
      </c>
      <c r="T2266" s="6"/>
      <c r="U2266" s="283"/>
      <c r="V2266" s="283"/>
      <c r="W2266" s="164"/>
      <c r="X2266" s="99"/>
      <c r="Y2266" s="58"/>
      <c r="Z2266" s="58"/>
      <c r="AA2266" s="58"/>
      <c r="AB2266" s="58"/>
      <c r="AC2266" s="58"/>
      <c r="AD2266" s="58"/>
      <c r="AE2266" s="58"/>
      <c r="AF2266" s="58"/>
      <c r="AG2266" s="58"/>
      <c r="AH2266" s="58"/>
      <c r="AI2266" s="58"/>
      <c r="AJ2266" s="58"/>
      <c r="AM2266" s="127"/>
      <c r="AN2266" s="127"/>
    </row>
    <row r="2267" spans="1:40" s="66" customFormat="1" ht="29.25" hidden="1" customHeight="1" thickTop="1" thickBot="1">
      <c r="A2267" s="26"/>
      <c r="B2267" s="184"/>
      <c r="C2267" s="64"/>
      <c r="D2267" s="56"/>
      <c r="E2267" s="53" t="str">
        <f>+IF(J2267="","",SUBTOTAL(3,J$8:J2267))</f>
        <v/>
      </c>
      <c r="F2267" s="201"/>
      <c r="G2267" s="25"/>
      <c r="H2267" s="28">
        <v>10293</v>
      </c>
      <c r="I2267" s="65"/>
      <c r="J2267" s="25"/>
      <c r="K2267" s="26" t="str">
        <f t="shared" si="174"/>
        <v/>
      </c>
      <c r="L2267" s="169"/>
      <c r="M2267" s="25"/>
      <c r="N2267" s="38"/>
      <c r="P2267" s="63" t="str">
        <f t="shared" si="173"/>
        <v>.</v>
      </c>
      <c r="Q2267" s="63"/>
      <c r="R2267" s="63"/>
      <c r="S2267" s="6" t="str">
        <f t="shared" si="172"/>
        <v xml:space="preserve">فاتورة رقم 10293  </v>
      </c>
      <c r="T2267" s="6"/>
      <c r="U2267" s="283"/>
      <c r="V2267" s="283"/>
      <c r="W2267" s="164"/>
      <c r="X2267" s="99"/>
      <c r="Y2267" s="58"/>
      <c r="Z2267" s="58"/>
      <c r="AA2267" s="58"/>
      <c r="AB2267" s="58"/>
      <c r="AC2267" s="58"/>
      <c r="AD2267" s="58"/>
      <c r="AE2267" s="58"/>
      <c r="AF2267" s="58"/>
      <c r="AG2267" s="58"/>
      <c r="AH2267" s="58"/>
      <c r="AI2267" s="58"/>
      <c r="AJ2267" s="58"/>
      <c r="AM2267" s="127"/>
      <c r="AN2267" s="127"/>
    </row>
    <row r="2268" spans="1:40" s="66" customFormat="1" ht="29.25" hidden="1" customHeight="1" thickTop="1" thickBot="1">
      <c r="A2268" s="26"/>
      <c r="B2268" s="184"/>
      <c r="C2268" s="64"/>
      <c r="D2268" s="56"/>
      <c r="E2268" s="53" t="str">
        <f>+IF(J2268="","",SUBTOTAL(3,J$8:J2268))</f>
        <v/>
      </c>
      <c r="F2268" s="201"/>
      <c r="G2268" s="25"/>
      <c r="H2268" s="28">
        <v>10294</v>
      </c>
      <c r="I2268" s="65"/>
      <c r="J2268" s="25"/>
      <c r="K2268" s="26" t="str">
        <f t="shared" si="174"/>
        <v/>
      </c>
      <c r="L2268" s="169"/>
      <c r="M2268" s="25"/>
      <c r="N2268" s="38"/>
      <c r="P2268" s="63" t="str">
        <f t="shared" si="173"/>
        <v>.</v>
      </c>
      <c r="Q2268" s="63"/>
      <c r="R2268" s="63"/>
      <c r="S2268" s="6" t="str">
        <f t="shared" si="172"/>
        <v xml:space="preserve">فاتورة رقم 10294  </v>
      </c>
      <c r="T2268" s="6"/>
      <c r="U2268" s="283"/>
      <c r="V2268" s="283"/>
      <c r="W2268" s="164"/>
      <c r="X2268" s="99"/>
      <c r="Y2268" s="58"/>
      <c r="Z2268" s="58"/>
      <c r="AA2268" s="58"/>
      <c r="AB2268" s="58"/>
      <c r="AC2268" s="58"/>
      <c r="AD2268" s="58"/>
      <c r="AE2268" s="58"/>
      <c r="AF2268" s="58"/>
      <c r="AG2268" s="58"/>
      <c r="AH2268" s="58"/>
      <c r="AI2268" s="58"/>
      <c r="AJ2268" s="58"/>
      <c r="AM2268" s="127"/>
      <c r="AN2268" s="127"/>
    </row>
    <row r="2269" spans="1:40" s="66" customFormat="1" ht="29.25" hidden="1" customHeight="1" thickTop="1" thickBot="1">
      <c r="A2269" s="26"/>
      <c r="B2269" s="184"/>
      <c r="C2269" s="64"/>
      <c r="D2269" s="56"/>
      <c r="E2269" s="53" t="str">
        <f>+IF(J2269="","",SUBTOTAL(3,J$8:J2269))</f>
        <v/>
      </c>
      <c r="F2269" s="201"/>
      <c r="G2269" s="25"/>
      <c r="H2269" s="28">
        <v>10295</v>
      </c>
      <c r="I2269" s="65"/>
      <c r="J2269" s="25"/>
      <c r="K2269" s="26" t="str">
        <f t="shared" si="174"/>
        <v/>
      </c>
      <c r="L2269" s="169"/>
      <c r="M2269" s="25"/>
      <c r="N2269" s="38"/>
      <c r="P2269" s="63" t="str">
        <f t="shared" si="173"/>
        <v>.</v>
      </c>
      <c r="Q2269" s="63"/>
      <c r="R2269" s="63"/>
      <c r="S2269" s="6" t="str">
        <f t="shared" si="172"/>
        <v xml:space="preserve">فاتورة رقم 10295  </v>
      </c>
      <c r="T2269" s="6"/>
      <c r="U2269" s="283"/>
      <c r="V2269" s="283"/>
      <c r="W2269" s="164"/>
      <c r="X2269" s="99"/>
      <c r="Y2269" s="58"/>
      <c r="Z2269" s="58"/>
      <c r="AA2269" s="58"/>
      <c r="AB2269" s="58"/>
      <c r="AC2269" s="58"/>
      <c r="AD2269" s="58"/>
      <c r="AE2269" s="58"/>
      <c r="AF2269" s="58"/>
      <c r="AG2269" s="58"/>
      <c r="AH2269" s="58"/>
      <c r="AI2269" s="58"/>
      <c r="AJ2269" s="58"/>
      <c r="AM2269" s="127"/>
      <c r="AN2269" s="127"/>
    </row>
    <row r="2270" spans="1:40" s="66" customFormat="1" ht="29.25" hidden="1" customHeight="1" thickTop="1" thickBot="1">
      <c r="A2270" s="26"/>
      <c r="B2270" s="184"/>
      <c r="C2270" s="64"/>
      <c r="D2270" s="56"/>
      <c r="E2270" s="53" t="str">
        <f>+IF(J2270="","",SUBTOTAL(3,J$8:J2270))</f>
        <v/>
      </c>
      <c r="F2270" s="201"/>
      <c r="G2270" s="25"/>
      <c r="H2270" s="28">
        <v>10296</v>
      </c>
      <c r="I2270" s="65"/>
      <c r="J2270" s="25"/>
      <c r="K2270" s="26" t="str">
        <f t="shared" si="174"/>
        <v/>
      </c>
      <c r="L2270" s="169"/>
      <c r="M2270" s="25"/>
      <c r="N2270" s="38"/>
      <c r="P2270" s="63" t="str">
        <f t="shared" si="173"/>
        <v>.</v>
      </c>
      <c r="Q2270" s="63"/>
      <c r="R2270" s="63"/>
      <c r="S2270" s="6" t="str">
        <f t="shared" si="172"/>
        <v xml:space="preserve">فاتورة رقم 10296  </v>
      </c>
      <c r="T2270" s="6"/>
      <c r="U2270" s="283"/>
      <c r="V2270" s="283"/>
      <c r="W2270" s="164"/>
      <c r="X2270" s="99"/>
      <c r="Y2270" s="58"/>
      <c r="Z2270" s="58"/>
      <c r="AA2270" s="58"/>
      <c r="AB2270" s="58"/>
      <c r="AC2270" s="58"/>
      <c r="AD2270" s="58"/>
      <c r="AE2270" s="58"/>
      <c r="AF2270" s="58"/>
      <c r="AG2270" s="58"/>
      <c r="AH2270" s="58"/>
      <c r="AI2270" s="58"/>
      <c r="AJ2270" s="58"/>
      <c r="AM2270" s="127"/>
      <c r="AN2270" s="127"/>
    </row>
    <row r="2271" spans="1:40" s="66" customFormat="1" ht="29.25" hidden="1" customHeight="1" thickTop="1" thickBot="1">
      <c r="A2271" s="26"/>
      <c r="B2271" s="184"/>
      <c r="C2271" s="64"/>
      <c r="D2271" s="56"/>
      <c r="E2271" s="53" t="str">
        <f>+IF(J2271="","",SUBTOTAL(3,J$8:J2271))</f>
        <v/>
      </c>
      <c r="F2271" s="201"/>
      <c r="G2271" s="25"/>
      <c r="H2271" s="28">
        <v>10297</v>
      </c>
      <c r="I2271" s="65"/>
      <c r="J2271" s="25"/>
      <c r="K2271" s="26" t="str">
        <f t="shared" si="174"/>
        <v/>
      </c>
      <c r="L2271" s="169"/>
      <c r="M2271" s="25"/>
      <c r="N2271" s="38"/>
      <c r="P2271" s="63" t="str">
        <f t="shared" si="173"/>
        <v>.</v>
      </c>
      <c r="Q2271" s="63"/>
      <c r="R2271" s="63"/>
      <c r="S2271" s="6" t="str">
        <f t="shared" si="172"/>
        <v xml:space="preserve">فاتورة رقم 10297  </v>
      </c>
      <c r="T2271" s="6"/>
      <c r="U2271" s="283"/>
      <c r="V2271" s="283"/>
      <c r="W2271" s="164"/>
      <c r="X2271" s="99"/>
      <c r="Y2271" s="58"/>
      <c r="Z2271" s="58"/>
      <c r="AA2271" s="58"/>
      <c r="AB2271" s="58"/>
      <c r="AC2271" s="58"/>
      <c r="AD2271" s="58"/>
      <c r="AE2271" s="58"/>
      <c r="AF2271" s="58"/>
      <c r="AG2271" s="58"/>
      <c r="AH2271" s="58"/>
      <c r="AI2271" s="58"/>
      <c r="AJ2271" s="58"/>
      <c r="AM2271" s="127"/>
      <c r="AN2271" s="127"/>
    </row>
    <row r="2272" spans="1:40" s="66" customFormat="1" ht="29.25" hidden="1" customHeight="1" thickTop="1" thickBot="1">
      <c r="A2272" s="26"/>
      <c r="B2272" s="184"/>
      <c r="C2272" s="64"/>
      <c r="D2272" s="56"/>
      <c r="E2272" s="53" t="str">
        <f>+IF(J2272="","",SUBTOTAL(3,J$8:J2272))</f>
        <v/>
      </c>
      <c r="F2272" s="201"/>
      <c r="G2272" s="25"/>
      <c r="H2272" s="28">
        <v>10298</v>
      </c>
      <c r="I2272" s="65"/>
      <c r="J2272" s="25"/>
      <c r="K2272" s="26" t="str">
        <f t="shared" si="174"/>
        <v/>
      </c>
      <c r="L2272" s="169"/>
      <c r="M2272" s="25"/>
      <c r="N2272" s="38"/>
      <c r="P2272" s="63" t="str">
        <f t="shared" si="173"/>
        <v>.</v>
      </c>
      <c r="Q2272" s="63"/>
      <c r="R2272" s="63"/>
      <c r="S2272" s="6" t="str">
        <f t="shared" si="172"/>
        <v xml:space="preserve">فاتورة رقم 10298  </v>
      </c>
      <c r="T2272" s="6"/>
      <c r="U2272" s="283"/>
      <c r="V2272" s="283"/>
      <c r="W2272" s="164"/>
      <c r="X2272" s="99"/>
      <c r="Y2272" s="58"/>
      <c r="Z2272" s="58"/>
      <c r="AA2272" s="58"/>
      <c r="AB2272" s="58"/>
      <c r="AC2272" s="58"/>
      <c r="AD2272" s="58"/>
      <c r="AE2272" s="58"/>
      <c r="AF2272" s="58"/>
      <c r="AG2272" s="58"/>
      <c r="AH2272" s="58"/>
      <c r="AI2272" s="58"/>
      <c r="AJ2272" s="58"/>
      <c r="AM2272" s="127"/>
      <c r="AN2272" s="127"/>
    </row>
    <row r="2273" spans="1:40" s="66" customFormat="1" ht="29.25" hidden="1" customHeight="1" thickTop="1" thickBot="1">
      <c r="A2273" s="26"/>
      <c r="B2273" s="184"/>
      <c r="C2273" s="64"/>
      <c r="D2273" s="56"/>
      <c r="E2273" s="53" t="str">
        <f>+IF(J2273="","",SUBTOTAL(3,J$8:J2273))</f>
        <v/>
      </c>
      <c r="F2273" s="201"/>
      <c r="G2273" s="25"/>
      <c r="H2273" s="28">
        <v>10299</v>
      </c>
      <c r="I2273" s="65"/>
      <c r="J2273" s="25"/>
      <c r="K2273" s="26" t="str">
        <f t="shared" si="174"/>
        <v/>
      </c>
      <c r="L2273" s="169"/>
      <c r="M2273" s="25"/>
      <c r="N2273" s="38"/>
      <c r="P2273" s="63" t="str">
        <f t="shared" si="173"/>
        <v>.</v>
      </c>
      <c r="Q2273" s="63"/>
      <c r="R2273" s="63"/>
      <c r="S2273" s="6" t="str">
        <f t="shared" si="172"/>
        <v xml:space="preserve">فاتورة رقم 10299  </v>
      </c>
      <c r="T2273" s="6"/>
      <c r="U2273" s="283"/>
      <c r="V2273" s="283"/>
      <c r="W2273" s="164"/>
      <c r="X2273" s="99"/>
      <c r="Y2273" s="58"/>
      <c r="Z2273" s="58"/>
      <c r="AA2273" s="58"/>
      <c r="AB2273" s="58"/>
      <c r="AC2273" s="58"/>
      <c r="AD2273" s="58"/>
      <c r="AE2273" s="58"/>
      <c r="AF2273" s="58"/>
      <c r="AG2273" s="58"/>
      <c r="AH2273" s="58"/>
      <c r="AI2273" s="58"/>
      <c r="AJ2273" s="58"/>
      <c r="AM2273" s="127"/>
      <c r="AN2273" s="127"/>
    </row>
    <row r="2274" spans="1:40" s="66" customFormat="1" ht="29.25" hidden="1" customHeight="1" thickTop="1" thickBot="1">
      <c r="A2274" s="26"/>
      <c r="B2274" s="184"/>
      <c r="C2274" s="64"/>
      <c r="D2274" s="56"/>
      <c r="E2274" s="53" t="str">
        <f>+IF(J2274="","",SUBTOTAL(3,J$8:J2274))</f>
        <v/>
      </c>
      <c r="F2274" s="201"/>
      <c r="G2274" s="25"/>
      <c r="H2274" s="28">
        <v>10300</v>
      </c>
      <c r="I2274" s="65"/>
      <c r="J2274" s="25"/>
      <c r="K2274" s="26" t="str">
        <f t="shared" si="174"/>
        <v/>
      </c>
      <c r="L2274" s="169"/>
      <c r="M2274" s="25"/>
      <c r="N2274" s="38"/>
      <c r="P2274" s="63" t="str">
        <f t="shared" si="173"/>
        <v>.</v>
      </c>
      <c r="Q2274" s="63"/>
      <c r="R2274" s="63"/>
      <c r="S2274" s="6" t="str">
        <f t="shared" si="172"/>
        <v xml:space="preserve">فاتورة رقم 10300  </v>
      </c>
      <c r="T2274" s="6"/>
      <c r="U2274" s="283"/>
      <c r="V2274" s="283"/>
      <c r="W2274" s="164"/>
      <c r="X2274" s="99"/>
      <c r="Y2274" s="58"/>
      <c r="Z2274" s="58"/>
      <c r="AA2274" s="58"/>
      <c r="AB2274" s="58"/>
      <c r="AC2274" s="58"/>
      <c r="AD2274" s="58"/>
      <c r="AE2274" s="58"/>
      <c r="AF2274" s="58"/>
      <c r="AG2274" s="58"/>
      <c r="AH2274" s="58"/>
      <c r="AI2274" s="58"/>
      <c r="AJ2274" s="58"/>
      <c r="AM2274" s="127"/>
      <c r="AN2274" s="127"/>
    </row>
    <row r="2275" spans="1:40" s="66" customFormat="1" ht="29.25" hidden="1" customHeight="1" thickTop="1" thickBot="1">
      <c r="A2275" s="26"/>
      <c r="B2275" s="184"/>
      <c r="C2275" s="64"/>
      <c r="D2275" s="56"/>
      <c r="E2275" s="53" t="str">
        <f>+IF(J2275="","",SUBTOTAL(3,J$8:J2275))</f>
        <v/>
      </c>
      <c r="F2275" s="201"/>
      <c r="G2275" s="25"/>
      <c r="H2275" s="28">
        <v>10301</v>
      </c>
      <c r="I2275" s="65"/>
      <c r="J2275" s="25"/>
      <c r="K2275" s="26" t="str">
        <f t="shared" si="174"/>
        <v/>
      </c>
      <c r="L2275" s="169"/>
      <c r="M2275" s="25"/>
      <c r="N2275" s="38"/>
      <c r="P2275" s="63" t="str">
        <f t="shared" si="173"/>
        <v>.</v>
      </c>
      <c r="Q2275" s="63"/>
      <c r="R2275" s="63"/>
      <c r="S2275" s="6" t="str">
        <f t="shared" si="172"/>
        <v xml:space="preserve">فاتورة رقم 10301  </v>
      </c>
      <c r="T2275" s="6"/>
      <c r="U2275" s="283"/>
      <c r="V2275" s="283"/>
      <c r="W2275" s="164"/>
      <c r="X2275" s="99"/>
      <c r="Y2275" s="58"/>
      <c r="Z2275" s="58"/>
      <c r="AA2275" s="58"/>
      <c r="AB2275" s="58"/>
      <c r="AC2275" s="58"/>
      <c r="AD2275" s="58"/>
      <c r="AE2275" s="58"/>
      <c r="AF2275" s="58"/>
      <c r="AG2275" s="58"/>
      <c r="AH2275" s="58"/>
      <c r="AI2275" s="58"/>
      <c r="AJ2275" s="58"/>
      <c r="AM2275" s="127"/>
      <c r="AN2275" s="127"/>
    </row>
    <row r="2276" spans="1:40" s="66" customFormat="1" ht="29.25" hidden="1" customHeight="1" thickTop="1" thickBot="1">
      <c r="A2276" s="26"/>
      <c r="B2276" s="184"/>
      <c r="C2276" s="64"/>
      <c r="D2276" s="56"/>
      <c r="E2276" s="53" t="str">
        <f>+IF(J2276="","",SUBTOTAL(3,J$8:J2276))</f>
        <v/>
      </c>
      <c r="F2276" s="201"/>
      <c r="G2276" s="25"/>
      <c r="H2276" s="28">
        <v>10302</v>
      </c>
      <c r="I2276" s="65"/>
      <c r="J2276" s="25"/>
      <c r="K2276" s="26" t="str">
        <f t="shared" si="174"/>
        <v/>
      </c>
      <c r="L2276" s="169"/>
      <c r="M2276" s="25"/>
      <c r="N2276" s="38"/>
      <c r="P2276" s="63" t="str">
        <f t="shared" si="173"/>
        <v>.</v>
      </c>
      <c r="Q2276" s="63"/>
      <c r="R2276" s="63"/>
      <c r="S2276" s="6" t="str">
        <f t="shared" si="172"/>
        <v xml:space="preserve">فاتورة رقم 10302  </v>
      </c>
      <c r="T2276" s="6"/>
      <c r="U2276" s="283"/>
      <c r="V2276" s="283"/>
      <c r="W2276" s="164"/>
      <c r="X2276" s="99"/>
      <c r="Y2276" s="58"/>
      <c r="Z2276" s="58"/>
      <c r="AA2276" s="58"/>
      <c r="AB2276" s="58"/>
      <c r="AC2276" s="58"/>
      <c r="AD2276" s="58"/>
      <c r="AE2276" s="58"/>
      <c r="AF2276" s="58"/>
      <c r="AG2276" s="58"/>
      <c r="AH2276" s="58"/>
      <c r="AI2276" s="58"/>
      <c r="AJ2276" s="58"/>
      <c r="AM2276" s="127"/>
      <c r="AN2276" s="127"/>
    </row>
    <row r="2277" spans="1:40" s="66" customFormat="1" ht="29.25" hidden="1" customHeight="1" thickTop="1" thickBot="1">
      <c r="A2277" s="26"/>
      <c r="B2277" s="184"/>
      <c r="C2277" s="64"/>
      <c r="D2277" s="56"/>
      <c r="E2277" s="53" t="str">
        <f>+IF(J2277="","",SUBTOTAL(3,J$8:J2277))</f>
        <v/>
      </c>
      <c r="F2277" s="201"/>
      <c r="G2277" s="25"/>
      <c r="H2277" s="28">
        <v>10303</v>
      </c>
      <c r="I2277" s="65"/>
      <c r="J2277" s="25"/>
      <c r="K2277" s="26" t="str">
        <f t="shared" si="174"/>
        <v/>
      </c>
      <c r="L2277" s="169"/>
      <c r="M2277" s="25"/>
      <c r="N2277" s="38"/>
      <c r="P2277" s="63" t="str">
        <f t="shared" si="173"/>
        <v>.</v>
      </c>
      <c r="Q2277" s="63"/>
      <c r="R2277" s="63"/>
      <c r="S2277" s="6" t="str">
        <f t="shared" si="172"/>
        <v xml:space="preserve">فاتورة رقم 10303  </v>
      </c>
      <c r="T2277" s="6"/>
      <c r="U2277" s="283"/>
      <c r="V2277" s="283"/>
      <c r="W2277" s="164"/>
      <c r="X2277" s="99"/>
      <c r="Y2277" s="58"/>
      <c r="Z2277" s="58"/>
      <c r="AA2277" s="58"/>
      <c r="AB2277" s="58"/>
      <c r="AC2277" s="58"/>
      <c r="AD2277" s="58"/>
      <c r="AE2277" s="58"/>
      <c r="AF2277" s="58"/>
      <c r="AG2277" s="58"/>
      <c r="AH2277" s="58"/>
      <c r="AI2277" s="58"/>
      <c r="AJ2277" s="58"/>
      <c r="AM2277" s="127"/>
      <c r="AN2277" s="127"/>
    </row>
    <row r="2278" spans="1:40" s="66" customFormat="1" ht="29.25" hidden="1" customHeight="1" thickTop="1" thickBot="1">
      <c r="A2278" s="26"/>
      <c r="B2278" s="184"/>
      <c r="C2278" s="64"/>
      <c r="D2278" s="56"/>
      <c r="E2278" s="53" t="str">
        <f>+IF(J2278="","",SUBTOTAL(3,J$8:J2278))</f>
        <v/>
      </c>
      <c r="F2278" s="201"/>
      <c r="G2278" s="25"/>
      <c r="H2278" s="28">
        <v>10304</v>
      </c>
      <c r="I2278" s="65"/>
      <c r="J2278" s="25"/>
      <c r="K2278" s="26" t="str">
        <f t="shared" si="174"/>
        <v/>
      </c>
      <c r="L2278" s="169"/>
      <c r="M2278" s="25"/>
      <c r="N2278" s="38"/>
      <c r="P2278" s="63" t="str">
        <f t="shared" si="173"/>
        <v>.</v>
      </c>
      <c r="Q2278" s="63"/>
      <c r="R2278" s="63"/>
      <c r="S2278" s="6" t="str">
        <f t="shared" si="172"/>
        <v xml:space="preserve">فاتورة رقم 10304  </v>
      </c>
      <c r="T2278" s="6"/>
      <c r="U2278" s="283"/>
      <c r="V2278" s="283"/>
      <c r="W2278" s="164"/>
      <c r="X2278" s="99"/>
      <c r="Y2278" s="58"/>
      <c r="Z2278" s="58"/>
      <c r="AA2278" s="58"/>
      <c r="AB2278" s="58"/>
      <c r="AC2278" s="58"/>
      <c r="AD2278" s="58"/>
      <c r="AE2278" s="58"/>
      <c r="AF2278" s="58"/>
      <c r="AG2278" s="58"/>
      <c r="AH2278" s="58"/>
      <c r="AI2278" s="58"/>
      <c r="AJ2278" s="58"/>
      <c r="AM2278" s="127"/>
      <c r="AN2278" s="127"/>
    </row>
    <row r="2279" spans="1:40" s="66" customFormat="1" ht="29.25" hidden="1" customHeight="1" thickTop="1" thickBot="1">
      <c r="A2279" s="26"/>
      <c r="B2279" s="184"/>
      <c r="C2279" s="64"/>
      <c r="D2279" s="56"/>
      <c r="E2279" s="53" t="str">
        <f>+IF(J2279="","",SUBTOTAL(3,J$8:J2279))</f>
        <v/>
      </c>
      <c r="F2279" s="201"/>
      <c r="G2279" s="25"/>
      <c r="H2279" s="28">
        <v>10305</v>
      </c>
      <c r="I2279" s="65"/>
      <c r="J2279" s="25"/>
      <c r="K2279" s="26" t="str">
        <f t="shared" si="174"/>
        <v/>
      </c>
      <c r="L2279" s="169"/>
      <c r="M2279" s="25"/>
      <c r="N2279" s="38"/>
      <c r="P2279" s="63" t="str">
        <f t="shared" si="173"/>
        <v>.</v>
      </c>
      <c r="Q2279" s="63"/>
      <c r="R2279" s="63"/>
      <c r="S2279" s="6" t="str">
        <f t="shared" si="172"/>
        <v xml:space="preserve">فاتورة رقم 10305  </v>
      </c>
      <c r="T2279" s="6"/>
      <c r="U2279" s="283"/>
      <c r="V2279" s="283"/>
      <c r="W2279" s="164"/>
      <c r="X2279" s="99"/>
      <c r="Y2279" s="58"/>
      <c r="Z2279" s="58"/>
      <c r="AA2279" s="58"/>
      <c r="AB2279" s="58"/>
      <c r="AC2279" s="58"/>
      <c r="AD2279" s="58"/>
      <c r="AE2279" s="58"/>
      <c r="AF2279" s="58"/>
      <c r="AG2279" s="58"/>
      <c r="AH2279" s="58"/>
      <c r="AI2279" s="58"/>
      <c r="AJ2279" s="58"/>
      <c r="AM2279" s="127"/>
      <c r="AN2279" s="127"/>
    </row>
    <row r="2280" spans="1:40" s="66" customFormat="1" ht="29.25" hidden="1" customHeight="1" thickTop="1" thickBot="1">
      <c r="A2280" s="26"/>
      <c r="B2280" s="184"/>
      <c r="C2280" s="64"/>
      <c r="D2280" s="56"/>
      <c r="E2280" s="53" t="str">
        <f>+IF(J2280="","",SUBTOTAL(3,J$8:J2280))</f>
        <v/>
      </c>
      <c r="F2280" s="201"/>
      <c r="G2280" s="25"/>
      <c r="H2280" s="28">
        <v>10306</v>
      </c>
      <c r="I2280" s="65"/>
      <c r="J2280" s="25"/>
      <c r="K2280" s="26" t="str">
        <f t="shared" si="174"/>
        <v/>
      </c>
      <c r="L2280" s="169"/>
      <c r="M2280" s="25"/>
      <c r="N2280" s="38"/>
      <c r="P2280" s="63" t="str">
        <f t="shared" si="173"/>
        <v>.</v>
      </c>
      <c r="Q2280" s="63"/>
      <c r="R2280" s="63"/>
      <c r="S2280" s="6" t="str">
        <f t="shared" si="172"/>
        <v xml:space="preserve">فاتورة رقم 10306  </v>
      </c>
      <c r="T2280" s="6"/>
      <c r="U2280" s="283"/>
      <c r="V2280" s="283"/>
      <c r="W2280" s="164"/>
      <c r="X2280" s="99"/>
      <c r="Y2280" s="58"/>
      <c r="Z2280" s="58"/>
      <c r="AA2280" s="58"/>
      <c r="AB2280" s="58"/>
      <c r="AC2280" s="58"/>
      <c r="AD2280" s="58"/>
      <c r="AE2280" s="58"/>
      <c r="AF2280" s="58"/>
      <c r="AG2280" s="58"/>
      <c r="AH2280" s="58"/>
      <c r="AI2280" s="58"/>
      <c r="AJ2280" s="58"/>
      <c r="AM2280" s="127"/>
      <c r="AN2280" s="127"/>
    </row>
    <row r="2281" spans="1:40" s="66" customFormat="1" ht="29.25" hidden="1" customHeight="1" thickTop="1" thickBot="1">
      <c r="A2281" s="26"/>
      <c r="B2281" s="184"/>
      <c r="C2281" s="64"/>
      <c r="D2281" s="56"/>
      <c r="E2281" s="53" t="str">
        <f>+IF(J2281="","",SUBTOTAL(3,J$8:J2281))</f>
        <v/>
      </c>
      <c r="F2281" s="201"/>
      <c r="G2281" s="25"/>
      <c r="H2281" s="28">
        <v>10307</v>
      </c>
      <c r="I2281" s="65"/>
      <c r="J2281" s="25"/>
      <c r="K2281" s="26" t="str">
        <f t="shared" si="174"/>
        <v/>
      </c>
      <c r="L2281" s="169"/>
      <c r="M2281" s="25"/>
      <c r="N2281" s="38"/>
      <c r="P2281" s="63" t="str">
        <f t="shared" si="173"/>
        <v>.</v>
      </c>
      <c r="Q2281" s="63"/>
      <c r="R2281" s="63"/>
      <c r="S2281" s="6" t="str">
        <f t="shared" si="172"/>
        <v xml:space="preserve">فاتورة رقم 10307  </v>
      </c>
      <c r="T2281" s="6"/>
      <c r="U2281" s="283"/>
      <c r="V2281" s="283"/>
      <c r="W2281" s="164"/>
      <c r="X2281" s="99"/>
      <c r="Y2281" s="58"/>
      <c r="Z2281" s="58"/>
      <c r="AA2281" s="58"/>
      <c r="AB2281" s="58"/>
      <c r="AC2281" s="58"/>
      <c r="AD2281" s="58"/>
      <c r="AE2281" s="58"/>
      <c r="AF2281" s="58"/>
      <c r="AG2281" s="58"/>
      <c r="AH2281" s="58"/>
      <c r="AI2281" s="58"/>
      <c r="AJ2281" s="58"/>
      <c r="AM2281" s="127"/>
      <c r="AN2281" s="127"/>
    </row>
    <row r="2282" spans="1:40" s="66" customFormat="1" ht="29.25" hidden="1" customHeight="1" thickTop="1" thickBot="1">
      <c r="A2282" s="26"/>
      <c r="B2282" s="184"/>
      <c r="C2282" s="64"/>
      <c r="D2282" s="56"/>
      <c r="E2282" s="53" t="str">
        <f>+IF(J2282="","",SUBTOTAL(3,J$8:J2282))</f>
        <v/>
      </c>
      <c r="F2282" s="201"/>
      <c r="G2282" s="25"/>
      <c r="H2282" s="28">
        <v>10308</v>
      </c>
      <c r="I2282" s="65"/>
      <c r="J2282" s="25"/>
      <c r="K2282" s="26" t="str">
        <f t="shared" si="174"/>
        <v/>
      </c>
      <c r="L2282" s="169"/>
      <c r="M2282" s="25"/>
      <c r="N2282" s="38"/>
      <c r="P2282" s="63" t="str">
        <f t="shared" si="173"/>
        <v>.</v>
      </c>
      <c r="Q2282" s="63"/>
      <c r="R2282" s="63"/>
      <c r="S2282" s="6" t="str">
        <f t="shared" si="172"/>
        <v xml:space="preserve">فاتورة رقم 10308  </v>
      </c>
      <c r="T2282" s="6"/>
      <c r="U2282" s="283"/>
      <c r="V2282" s="283"/>
      <c r="W2282" s="164"/>
      <c r="X2282" s="99"/>
      <c r="Y2282" s="58"/>
      <c r="Z2282" s="58"/>
      <c r="AA2282" s="58"/>
      <c r="AB2282" s="58"/>
      <c r="AC2282" s="58"/>
      <c r="AD2282" s="58"/>
      <c r="AE2282" s="58"/>
      <c r="AF2282" s="58"/>
      <c r="AG2282" s="58"/>
      <c r="AH2282" s="58"/>
      <c r="AI2282" s="58"/>
      <c r="AJ2282" s="58"/>
      <c r="AM2282" s="127"/>
      <c r="AN2282" s="127"/>
    </row>
    <row r="2283" spans="1:40" s="66" customFormat="1" ht="29.25" hidden="1" customHeight="1" thickTop="1" thickBot="1">
      <c r="A2283" s="26"/>
      <c r="B2283" s="184"/>
      <c r="C2283" s="64"/>
      <c r="D2283" s="56"/>
      <c r="E2283" s="53" t="str">
        <f>+IF(J2283="","",SUBTOTAL(3,J$8:J2283))</f>
        <v/>
      </c>
      <c r="F2283" s="201"/>
      <c r="G2283" s="25"/>
      <c r="H2283" s="28">
        <v>10309</v>
      </c>
      <c r="I2283" s="65"/>
      <c r="J2283" s="25"/>
      <c r="K2283" s="26" t="str">
        <f t="shared" si="174"/>
        <v/>
      </c>
      <c r="L2283" s="169"/>
      <c r="M2283" s="25"/>
      <c r="N2283" s="38"/>
      <c r="P2283" s="63" t="str">
        <f t="shared" si="173"/>
        <v>.</v>
      </c>
      <c r="Q2283" s="63"/>
      <c r="R2283" s="63"/>
      <c r="S2283" s="6" t="str">
        <f t="shared" si="172"/>
        <v xml:space="preserve">فاتورة رقم 10309  </v>
      </c>
      <c r="T2283" s="6"/>
      <c r="U2283" s="283"/>
      <c r="V2283" s="283"/>
      <c r="W2283" s="164"/>
      <c r="X2283" s="99"/>
      <c r="Y2283" s="58"/>
      <c r="Z2283" s="58"/>
      <c r="AA2283" s="58"/>
      <c r="AB2283" s="58"/>
      <c r="AC2283" s="58"/>
      <c r="AD2283" s="58"/>
      <c r="AE2283" s="58"/>
      <c r="AF2283" s="58"/>
      <c r="AG2283" s="58"/>
      <c r="AH2283" s="58"/>
      <c r="AI2283" s="58"/>
      <c r="AJ2283" s="58"/>
      <c r="AM2283" s="127"/>
      <c r="AN2283" s="127"/>
    </row>
    <row r="2284" spans="1:40" s="66" customFormat="1" ht="29.25" hidden="1" customHeight="1" thickTop="1" thickBot="1">
      <c r="A2284" s="26"/>
      <c r="B2284" s="184"/>
      <c r="C2284" s="64"/>
      <c r="D2284" s="56"/>
      <c r="E2284" s="53" t="str">
        <f>+IF(J2284="","",SUBTOTAL(3,J$8:J2284))</f>
        <v/>
      </c>
      <c r="F2284" s="201"/>
      <c r="G2284" s="25"/>
      <c r="H2284" s="28">
        <v>10310</v>
      </c>
      <c r="I2284" s="65"/>
      <c r="J2284" s="25"/>
      <c r="K2284" s="26" t="str">
        <f t="shared" si="174"/>
        <v/>
      </c>
      <c r="L2284" s="169"/>
      <c r="M2284" s="25"/>
      <c r="N2284" s="38"/>
      <c r="P2284" s="63" t="str">
        <f t="shared" si="173"/>
        <v>.</v>
      </c>
      <c r="Q2284" s="63"/>
      <c r="R2284" s="63"/>
      <c r="S2284" s="6" t="str">
        <f t="shared" si="172"/>
        <v xml:space="preserve">فاتورة رقم 10310  </v>
      </c>
      <c r="T2284" s="6"/>
      <c r="U2284" s="283"/>
      <c r="V2284" s="283"/>
      <c r="W2284" s="164"/>
      <c r="X2284" s="99"/>
      <c r="Y2284" s="58"/>
      <c r="Z2284" s="58"/>
      <c r="AA2284" s="58"/>
      <c r="AB2284" s="58"/>
      <c r="AC2284" s="58"/>
      <c r="AD2284" s="58"/>
      <c r="AE2284" s="58"/>
      <c r="AF2284" s="58"/>
      <c r="AG2284" s="58"/>
      <c r="AH2284" s="58"/>
      <c r="AI2284" s="58"/>
      <c r="AJ2284" s="58"/>
      <c r="AM2284" s="127"/>
      <c r="AN2284" s="127"/>
    </row>
    <row r="2285" spans="1:40" s="66" customFormat="1" ht="29.25" hidden="1" customHeight="1" thickTop="1" thickBot="1">
      <c r="A2285" s="26"/>
      <c r="B2285" s="184"/>
      <c r="C2285" s="64"/>
      <c r="D2285" s="56"/>
      <c r="E2285" s="53" t="str">
        <f>+IF(J2285="","",SUBTOTAL(3,J$8:J2285))</f>
        <v/>
      </c>
      <c r="F2285" s="201"/>
      <c r="G2285" s="25"/>
      <c r="H2285" s="28">
        <v>10311</v>
      </c>
      <c r="I2285" s="65"/>
      <c r="J2285" s="25"/>
      <c r="K2285" s="26" t="str">
        <f t="shared" si="174"/>
        <v/>
      </c>
      <c r="L2285" s="169"/>
      <c r="M2285" s="25"/>
      <c r="N2285" s="38"/>
      <c r="P2285" s="63" t="str">
        <f t="shared" si="173"/>
        <v>.</v>
      </c>
      <c r="Q2285" s="63"/>
      <c r="R2285" s="63"/>
      <c r="S2285" s="6" t="str">
        <f t="shared" si="172"/>
        <v xml:space="preserve">فاتورة رقم 10311  </v>
      </c>
      <c r="T2285" s="6"/>
      <c r="U2285" s="283"/>
      <c r="V2285" s="283"/>
      <c r="W2285" s="164"/>
      <c r="X2285" s="99"/>
      <c r="Y2285" s="58"/>
      <c r="Z2285" s="58"/>
      <c r="AA2285" s="58"/>
      <c r="AB2285" s="58"/>
      <c r="AC2285" s="58"/>
      <c r="AD2285" s="58"/>
      <c r="AE2285" s="58"/>
      <c r="AF2285" s="58"/>
      <c r="AG2285" s="58"/>
      <c r="AH2285" s="58"/>
      <c r="AI2285" s="58"/>
      <c r="AJ2285" s="58"/>
      <c r="AM2285" s="127"/>
      <c r="AN2285" s="127"/>
    </row>
    <row r="2286" spans="1:40" s="66" customFormat="1" ht="29.25" hidden="1" customHeight="1" thickTop="1" thickBot="1">
      <c r="A2286" s="26"/>
      <c r="B2286" s="184"/>
      <c r="C2286" s="64"/>
      <c r="D2286" s="56"/>
      <c r="E2286" s="53" t="str">
        <f>+IF(J2286="","",SUBTOTAL(3,J$8:J2286))</f>
        <v/>
      </c>
      <c r="F2286" s="201"/>
      <c r="G2286" s="25"/>
      <c r="H2286" s="28">
        <v>10312</v>
      </c>
      <c r="I2286" s="65"/>
      <c r="J2286" s="25"/>
      <c r="K2286" s="26" t="str">
        <f t="shared" si="174"/>
        <v/>
      </c>
      <c r="L2286" s="169"/>
      <c r="M2286" s="25"/>
      <c r="N2286" s="38"/>
      <c r="P2286" s="63" t="str">
        <f t="shared" si="173"/>
        <v>.</v>
      </c>
      <c r="Q2286" s="63"/>
      <c r="R2286" s="63"/>
      <c r="S2286" s="6" t="str">
        <f t="shared" si="172"/>
        <v xml:space="preserve">فاتورة رقم 10312  </v>
      </c>
      <c r="T2286" s="6"/>
      <c r="U2286" s="283"/>
      <c r="V2286" s="283"/>
      <c r="W2286" s="164"/>
      <c r="X2286" s="99"/>
      <c r="Y2286" s="58"/>
      <c r="Z2286" s="58"/>
      <c r="AA2286" s="58"/>
      <c r="AB2286" s="58"/>
      <c r="AC2286" s="58"/>
      <c r="AD2286" s="58"/>
      <c r="AE2286" s="58"/>
      <c r="AF2286" s="58"/>
      <c r="AG2286" s="58"/>
      <c r="AH2286" s="58"/>
      <c r="AI2286" s="58"/>
      <c r="AJ2286" s="58"/>
      <c r="AM2286" s="127"/>
      <c r="AN2286" s="127"/>
    </row>
    <row r="2287" spans="1:40" s="66" customFormat="1" ht="29.25" hidden="1" customHeight="1" thickTop="1" thickBot="1">
      <c r="A2287" s="26"/>
      <c r="B2287" s="184"/>
      <c r="C2287" s="64"/>
      <c r="D2287" s="56"/>
      <c r="E2287" s="53" t="str">
        <f>+IF(J2287="","",SUBTOTAL(3,J$8:J2287))</f>
        <v/>
      </c>
      <c r="F2287" s="201"/>
      <c r="G2287" s="25"/>
      <c r="H2287" s="28">
        <v>10313</v>
      </c>
      <c r="I2287" s="65"/>
      <c r="J2287" s="25"/>
      <c r="K2287" s="26" t="str">
        <f t="shared" si="174"/>
        <v/>
      </c>
      <c r="L2287" s="169"/>
      <c r="M2287" s="25"/>
      <c r="N2287" s="38"/>
      <c r="P2287" s="63" t="str">
        <f t="shared" si="173"/>
        <v>.</v>
      </c>
      <c r="Q2287" s="63"/>
      <c r="R2287" s="63"/>
      <c r="S2287" s="6" t="str">
        <f t="shared" si="172"/>
        <v xml:space="preserve">فاتورة رقم 10313  </v>
      </c>
      <c r="T2287" s="6"/>
      <c r="U2287" s="283"/>
      <c r="V2287" s="283"/>
      <c r="W2287" s="164"/>
      <c r="X2287" s="99"/>
      <c r="Y2287" s="58"/>
      <c r="Z2287" s="58"/>
      <c r="AA2287" s="58"/>
      <c r="AB2287" s="58"/>
      <c r="AC2287" s="58"/>
      <c r="AD2287" s="58"/>
      <c r="AE2287" s="58"/>
      <c r="AF2287" s="58"/>
      <c r="AG2287" s="58"/>
      <c r="AH2287" s="58"/>
      <c r="AI2287" s="58"/>
      <c r="AJ2287" s="58"/>
      <c r="AM2287" s="127"/>
      <c r="AN2287" s="127"/>
    </row>
    <row r="2288" spans="1:40" s="66" customFormat="1" ht="29.25" hidden="1" customHeight="1" thickTop="1" thickBot="1">
      <c r="A2288" s="26"/>
      <c r="B2288" s="184"/>
      <c r="C2288" s="64"/>
      <c r="D2288" s="56"/>
      <c r="E2288" s="53" t="str">
        <f>+IF(J2288="","",SUBTOTAL(3,J$8:J2288))</f>
        <v/>
      </c>
      <c r="F2288" s="201"/>
      <c r="G2288" s="25"/>
      <c r="H2288" s="28">
        <v>10314</v>
      </c>
      <c r="I2288" s="65"/>
      <c r="J2288" s="25"/>
      <c r="K2288" s="26" t="str">
        <f t="shared" si="174"/>
        <v/>
      </c>
      <c r="L2288" s="169"/>
      <c r="M2288" s="25"/>
      <c r="N2288" s="38"/>
      <c r="P2288" s="63" t="str">
        <f t="shared" si="173"/>
        <v>.</v>
      </c>
      <c r="Q2288" s="63"/>
      <c r="R2288" s="63"/>
      <c r="S2288" s="6" t="str">
        <f t="shared" si="172"/>
        <v xml:space="preserve">فاتورة رقم 10314  </v>
      </c>
      <c r="T2288" s="6"/>
      <c r="U2288" s="283"/>
      <c r="V2288" s="283"/>
      <c r="W2288" s="164"/>
      <c r="X2288" s="99"/>
      <c r="Y2288" s="58"/>
      <c r="Z2288" s="58"/>
      <c r="AA2288" s="58"/>
      <c r="AB2288" s="58"/>
      <c r="AC2288" s="58"/>
      <c r="AD2288" s="58"/>
      <c r="AE2288" s="58"/>
      <c r="AF2288" s="58"/>
      <c r="AG2288" s="58"/>
      <c r="AH2288" s="58"/>
      <c r="AI2288" s="58"/>
      <c r="AJ2288" s="58"/>
      <c r="AM2288" s="127"/>
      <c r="AN2288" s="127"/>
    </row>
    <row r="2289" spans="1:40" s="66" customFormat="1" ht="29.25" hidden="1" customHeight="1" thickTop="1" thickBot="1">
      <c r="A2289" s="26"/>
      <c r="B2289" s="184"/>
      <c r="C2289" s="64"/>
      <c r="D2289" s="56"/>
      <c r="E2289" s="53" t="str">
        <f>+IF(J2289="","",SUBTOTAL(3,J$8:J2289))</f>
        <v/>
      </c>
      <c r="F2289" s="201"/>
      <c r="G2289" s="25"/>
      <c r="H2289" s="28">
        <v>10315</v>
      </c>
      <c r="I2289" s="65"/>
      <c r="J2289" s="25"/>
      <c r="K2289" s="26" t="str">
        <f t="shared" si="174"/>
        <v/>
      </c>
      <c r="L2289" s="169"/>
      <c r="M2289" s="25"/>
      <c r="N2289" s="38"/>
      <c r="P2289" s="63" t="str">
        <f t="shared" si="173"/>
        <v>.</v>
      </c>
      <c r="Q2289" s="63"/>
      <c r="R2289" s="63"/>
      <c r="S2289" s="6" t="str">
        <f t="shared" si="172"/>
        <v xml:space="preserve">فاتورة رقم 10315  </v>
      </c>
      <c r="T2289" s="6"/>
      <c r="U2289" s="283"/>
      <c r="V2289" s="283"/>
      <c r="W2289" s="164"/>
      <c r="X2289" s="99"/>
      <c r="Y2289" s="58"/>
      <c r="Z2289" s="58"/>
      <c r="AA2289" s="58"/>
      <c r="AB2289" s="58"/>
      <c r="AC2289" s="58"/>
      <c r="AD2289" s="58"/>
      <c r="AE2289" s="58"/>
      <c r="AF2289" s="58"/>
      <c r="AG2289" s="58"/>
      <c r="AH2289" s="58"/>
      <c r="AI2289" s="58"/>
      <c r="AJ2289" s="58"/>
      <c r="AM2289" s="127"/>
      <c r="AN2289" s="127"/>
    </row>
    <row r="2290" spans="1:40" s="66" customFormat="1" ht="29.25" hidden="1" customHeight="1" thickTop="1" thickBot="1">
      <c r="A2290" s="26"/>
      <c r="B2290" s="184"/>
      <c r="C2290" s="64"/>
      <c r="D2290" s="56"/>
      <c r="E2290" s="53" t="str">
        <f>+IF(J2290="","",SUBTOTAL(3,J$8:J2290))</f>
        <v/>
      </c>
      <c r="F2290" s="201"/>
      <c r="G2290" s="25"/>
      <c r="H2290" s="28">
        <v>10316</v>
      </c>
      <c r="I2290" s="65"/>
      <c r="J2290" s="25"/>
      <c r="K2290" s="26" t="str">
        <f t="shared" si="174"/>
        <v/>
      </c>
      <c r="L2290" s="169"/>
      <c r="M2290" s="25"/>
      <c r="N2290" s="38"/>
      <c r="P2290" s="63" t="str">
        <f t="shared" si="173"/>
        <v>.</v>
      </c>
      <c r="Q2290" s="63"/>
      <c r="R2290" s="63"/>
      <c r="S2290" s="6" t="str">
        <f t="shared" si="172"/>
        <v xml:space="preserve">فاتورة رقم 10316  </v>
      </c>
      <c r="T2290" s="6"/>
      <c r="U2290" s="283"/>
      <c r="V2290" s="283"/>
      <c r="W2290" s="164"/>
      <c r="X2290" s="99"/>
      <c r="Y2290" s="58"/>
      <c r="Z2290" s="58"/>
      <c r="AA2290" s="58"/>
      <c r="AB2290" s="58"/>
      <c r="AC2290" s="58"/>
      <c r="AD2290" s="58"/>
      <c r="AE2290" s="58"/>
      <c r="AF2290" s="58"/>
      <c r="AG2290" s="58"/>
      <c r="AH2290" s="58"/>
      <c r="AI2290" s="58"/>
      <c r="AJ2290" s="58"/>
      <c r="AM2290" s="127"/>
      <c r="AN2290" s="127"/>
    </row>
    <row r="2291" spans="1:40" s="66" customFormat="1" ht="29.25" hidden="1" customHeight="1" thickTop="1" thickBot="1">
      <c r="A2291" s="26"/>
      <c r="B2291" s="184"/>
      <c r="C2291" s="64"/>
      <c r="D2291" s="56"/>
      <c r="E2291" s="53" t="str">
        <f>+IF(J2291="","",SUBTOTAL(3,J$8:J2291))</f>
        <v/>
      </c>
      <c r="F2291" s="201"/>
      <c r="G2291" s="25"/>
      <c r="H2291" s="28">
        <v>10317</v>
      </c>
      <c r="I2291" s="65"/>
      <c r="J2291" s="25"/>
      <c r="K2291" s="26" t="str">
        <f t="shared" si="174"/>
        <v/>
      </c>
      <c r="L2291" s="169"/>
      <c r="M2291" s="25"/>
      <c r="N2291" s="38"/>
      <c r="P2291" s="63" t="str">
        <f t="shared" si="173"/>
        <v>.</v>
      </c>
      <c r="Q2291" s="63"/>
      <c r="R2291" s="63"/>
      <c r="S2291" s="6" t="str">
        <f t="shared" si="172"/>
        <v xml:space="preserve">فاتورة رقم 10317  </v>
      </c>
      <c r="T2291" s="6"/>
      <c r="U2291" s="283"/>
      <c r="V2291" s="283"/>
      <c r="W2291" s="164"/>
      <c r="X2291" s="99"/>
      <c r="Y2291" s="58"/>
      <c r="Z2291" s="58"/>
      <c r="AA2291" s="58"/>
      <c r="AB2291" s="58"/>
      <c r="AC2291" s="58"/>
      <c r="AD2291" s="58"/>
      <c r="AE2291" s="58"/>
      <c r="AF2291" s="58"/>
      <c r="AG2291" s="58"/>
      <c r="AH2291" s="58"/>
      <c r="AI2291" s="58"/>
      <c r="AJ2291" s="58"/>
      <c r="AM2291" s="127"/>
      <c r="AN2291" s="127"/>
    </row>
    <row r="2292" spans="1:40" s="66" customFormat="1" ht="29.25" hidden="1" customHeight="1" thickTop="1" thickBot="1">
      <c r="A2292" s="26"/>
      <c r="B2292" s="184"/>
      <c r="C2292" s="64"/>
      <c r="D2292" s="56"/>
      <c r="E2292" s="53" t="str">
        <f>+IF(J2292="","",SUBTOTAL(3,J$8:J2292))</f>
        <v/>
      </c>
      <c r="F2292" s="201"/>
      <c r="G2292" s="25"/>
      <c r="H2292" s="28">
        <v>10318</v>
      </c>
      <c r="I2292" s="65"/>
      <c r="J2292" s="25"/>
      <c r="K2292" s="26" t="str">
        <f t="shared" si="174"/>
        <v/>
      </c>
      <c r="L2292" s="169"/>
      <c r="M2292" s="25"/>
      <c r="N2292" s="38"/>
      <c r="P2292" s="63" t="str">
        <f t="shared" si="173"/>
        <v>.</v>
      </c>
      <c r="Q2292" s="63"/>
      <c r="R2292" s="63"/>
      <c r="S2292" s="6" t="str">
        <f t="shared" si="172"/>
        <v xml:space="preserve">فاتورة رقم 10318  </v>
      </c>
      <c r="T2292" s="6"/>
      <c r="U2292" s="283"/>
      <c r="V2292" s="283"/>
      <c r="W2292" s="164"/>
      <c r="X2292" s="99"/>
      <c r="Y2292" s="58"/>
      <c r="Z2292" s="58"/>
      <c r="AA2292" s="58"/>
      <c r="AB2292" s="58"/>
      <c r="AC2292" s="58"/>
      <c r="AD2292" s="58"/>
      <c r="AE2292" s="58"/>
      <c r="AF2292" s="58"/>
      <c r="AG2292" s="58"/>
      <c r="AH2292" s="58"/>
      <c r="AI2292" s="58"/>
      <c r="AJ2292" s="58"/>
      <c r="AM2292" s="127"/>
      <c r="AN2292" s="127"/>
    </row>
    <row r="2293" spans="1:40" s="66" customFormat="1" ht="29.25" hidden="1" customHeight="1" thickTop="1" thickBot="1">
      <c r="A2293" s="26"/>
      <c r="B2293" s="184"/>
      <c r="C2293" s="64"/>
      <c r="D2293" s="56"/>
      <c r="E2293" s="53" t="str">
        <f>+IF(J2293="","",SUBTOTAL(3,J$8:J2293))</f>
        <v/>
      </c>
      <c r="F2293" s="201"/>
      <c r="G2293" s="25"/>
      <c r="H2293" s="28">
        <v>10319</v>
      </c>
      <c r="I2293" s="65"/>
      <c r="J2293" s="25"/>
      <c r="K2293" s="26" t="str">
        <f t="shared" si="174"/>
        <v/>
      </c>
      <c r="L2293" s="169"/>
      <c r="M2293" s="25"/>
      <c r="N2293" s="38"/>
      <c r="P2293" s="63" t="str">
        <f t="shared" si="173"/>
        <v>.</v>
      </c>
      <c r="Q2293" s="63"/>
      <c r="R2293" s="63"/>
      <c r="S2293" s="6" t="str">
        <f t="shared" si="172"/>
        <v xml:space="preserve">فاتورة رقم 10319  </v>
      </c>
      <c r="T2293" s="6"/>
      <c r="U2293" s="283"/>
      <c r="V2293" s="283"/>
      <c r="W2293" s="164"/>
      <c r="X2293" s="99"/>
      <c r="Y2293" s="58"/>
      <c r="Z2293" s="58"/>
      <c r="AA2293" s="58"/>
      <c r="AB2293" s="58"/>
      <c r="AC2293" s="58"/>
      <c r="AD2293" s="58"/>
      <c r="AE2293" s="58"/>
      <c r="AF2293" s="58"/>
      <c r="AG2293" s="58"/>
      <c r="AH2293" s="58"/>
      <c r="AI2293" s="58"/>
      <c r="AJ2293" s="58"/>
      <c r="AM2293" s="127"/>
      <c r="AN2293" s="127"/>
    </row>
    <row r="2294" spans="1:40" s="66" customFormat="1" ht="29.25" hidden="1" customHeight="1" thickTop="1" thickBot="1">
      <c r="A2294" s="26"/>
      <c r="B2294" s="184"/>
      <c r="C2294" s="64"/>
      <c r="D2294" s="56"/>
      <c r="E2294" s="53" t="str">
        <f>+IF(J2294="","",SUBTOTAL(3,J$8:J2294))</f>
        <v/>
      </c>
      <c r="F2294" s="201"/>
      <c r="G2294" s="25"/>
      <c r="H2294" s="28">
        <v>10320</v>
      </c>
      <c r="I2294" s="65"/>
      <c r="J2294" s="25"/>
      <c r="K2294" s="26" t="str">
        <f t="shared" si="174"/>
        <v/>
      </c>
      <c r="L2294" s="169"/>
      <c r="M2294" s="25"/>
      <c r="N2294" s="38"/>
      <c r="P2294" s="63" t="str">
        <f t="shared" si="173"/>
        <v>.</v>
      </c>
      <c r="Q2294" s="63"/>
      <c r="R2294" s="63"/>
      <c r="S2294" s="6" t="str">
        <f t="shared" si="172"/>
        <v xml:space="preserve">فاتورة رقم 10320  </v>
      </c>
      <c r="T2294" s="6"/>
      <c r="U2294" s="283"/>
      <c r="V2294" s="283"/>
      <c r="W2294" s="164"/>
      <c r="X2294" s="99"/>
      <c r="Y2294" s="58"/>
      <c r="Z2294" s="58"/>
      <c r="AA2294" s="58"/>
      <c r="AB2294" s="58"/>
      <c r="AC2294" s="58"/>
      <c r="AD2294" s="58"/>
      <c r="AE2294" s="58"/>
      <c r="AF2294" s="58"/>
      <c r="AG2294" s="58"/>
      <c r="AH2294" s="58"/>
      <c r="AI2294" s="58"/>
      <c r="AJ2294" s="58"/>
      <c r="AM2294" s="127"/>
      <c r="AN2294" s="127"/>
    </row>
    <row r="2295" spans="1:40" s="66" customFormat="1" ht="29.25" hidden="1" customHeight="1" thickTop="1" thickBot="1">
      <c r="A2295" s="26"/>
      <c r="B2295" s="184"/>
      <c r="C2295" s="64"/>
      <c r="D2295" s="56"/>
      <c r="E2295" s="53" t="str">
        <f>+IF(J2295="","",SUBTOTAL(3,J$8:J2295))</f>
        <v/>
      </c>
      <c r="F2295" s="201"/>
      <c r="G2295" s="25"/>
      <c r="H2295" s="28">
        <v>10321</v>
      </c>
      <c r="I2295" s="65"/>
      <c r="J2295" s="25"/>
      <c r="K2295" s="26" t="str">
        <f t="shared" si="174"/>
        <v/>
      </c>
      <c r="L2295" s="169"/>
      <c r="M2295" s="25"/>
      <c r="N2295" s="38"/>
      <c r="P2295" s="63" t="str">
        <f t="shared" si="173"/>
        <v>.</v>
      </c>
      <c r="Q2295" s="63"/>
      <c r="R2295" s="63"/>
      <c r="S2295" s="6" t="str">
        <f t="shared" si="172"/>
        <v xml:space="preserve">فاتورة رقم 10321  </v>
      </c>
      <c r="T2295" s="6"/>
      <c r="U2295" s="283"/>
      <c r="V2295" s="283"/>
      <c r="W2295" s="164"/>
      <c r="X2295" s="99"/>
      <c r="Y2295" s="58"/>
      <c r="Z2295" s="58"/>
      <c r="AA2295" s="58"/>
      <c r="AB2295" s="58"/>
      <c r="AC2295" s="58"/>
      <c r="AD2295" s="58"/>
      <c r="AE2295" s="58"/>
      <c r="AF2295" s="58"/>
      <c r="AG2295" s="58"/>
      <c r="AH2295" s="58"/>
      <c r="AI2295" s="58"/>
      <c r="AJ2295" s="58"/>
      <c r="AM2295" s="127"/>
      <c r="AN2295" s="127"/>
    </row>
    <row r="2296" spans="1:40" s="66" customFormat="1" ht="29.25" hidden="1" customHeight="1" thickTop="1" thickBot="1">
      <c r="A2296" s="26"/>
      <c r="B2296" s="184"/>
      <c r="C2296" s="64"/>
      <c r="D2296" s="56"/>
      <c r="E2296" s="53" t="str">
        <f>+IF(J2296="","",SUBTOTAL(3,J$8:J2296))</f>
        <v/>
      </c>
      <c r="F2296" s="201"/>
      <c r="G2296" s="25"/>
      <c r="H2296" s="28">
        <v>10322</v>
      </c>
      <c r="I2296" s="65"/>
      <c r="J2296" s="25"/>
      <c r="K2296" s="26" t="str">
        <f t="shared" si="174"/>
        <v/>
      </c>
      <c r="L2296" s="169"/>
      <c r="M2296" s="25"/>
      <c r="N2296" s="38"/>
      <c r="P2296" s="63" t="str">
        <f t="shared" si="173"/>
        <v>.</v>
      </c>
      <c r="Q2296" s="63"/>
      <c r="R2296" s="63"/>
      <c r="S2296" s="6" t="str">
        <f t="shared" si="172"/>
        <v xml:space="preserve">فاتورة رقم 10322  </v>
      </c>
      <c r="T2296" s="6"/>
      <c r="U2296" s="283"/>
      <c r="V2296" s="283"/>
      <c r="W2296" s="164"/>
      <c r="X2296" s="99"/>
      <c r="Y2296" s="58"/>
      <c r="Z2296" s="58"/>
      <c r="AA2296" s="58"/>
      <c r="AB2296" s="58"/>
      <c r="AC2296" s="58"/>
      <c r="AD2296" s="58"/>
      <c r="AE2296" s="58"/>
      <c r="AF2296" s="58"/>
      <c r="AG2296" s="58"/>
      <c r="AH2296" s="58"/>
      <c r="AI2296" s="58"/>
      <c r="AJ2296" s="58"/>
      <c r="AM2296" s="127"/>
      <c r="AN2296" s="127"/>
    </row>
    <row r="2297" spans="1:40" s="66" customFormat="1" ht="29.25" hidden="1" customHeight="1" thickTop="1" thickBot="1">
      <c r="A2297" s="26"/>
      <c r="B2297" s="184"/>
      <c r="C2297" s="64"/>
      <c r="D2297" s="56"/>
      <c r="E2297" s="53" t="str">
        <f>+IF(J2297="","",SUBTOTAL(3,J$8:J2297))</f>
        <v/>
      </c>
      <c r="F2297" s="201"/>
      <c r="G2297" s="25"/>
      <c r="H2297" s="28">
        <v>10323</v>
      </c>
      <c r="I2297" s="65"/>
      <c r="J2297" s="25"/>
      <c r="K2297" s="26" t="str">
        <f t="shared" si="174"/>
        <v/>
      </c>
      <c r="L2297" s="169"/>
      <c r="M2297" s="25"/>
      <c r="N2297" s="38"/>
      <c r="P2297" s="63" t="str">
        <f t="shared" si="173"/>
        <v>.</v>
      </c>
      <c r="Q2297" s="63"/>
      <c r="R2297" s="63"/>
      <c r="S2297" s="6" t="str">
        <f t="shared" si="172"/>
        <v xml:space="preserve">فاتورة رقم 10323  </v>
      </c>
      <c r="T2297" s="6"/>
      <c r="U2297" s="283"/>
      <c r="V2297" s="283"/>
      <c r="W2297" s="164"/>
      <c r="X2297" s="99"/>
      <c r="Y2297" s="58"/>
      <c r="Z2297" s="58"/>
      <c r="AA2297" s="58"/>
      <c r="AB2297" s="58"/>
      <c r="AC2297" s="58"/>
      <c r="AD2297" s="58"/>
      <c r="AE2297" s="58"/>
      <c r="AF2297" s="58"/>
      <c r="AG2297" s="58"/>
      <c r="AH2297" s="58"/>
      <c r="AI2297" s="58"/>
      <c r="AJ2297" s="58"/>
      <c r="AM2297" s="127"/>
      <c r="AN2297" s="127"/>
    </row>
    <row r="2298" spans="1:40" s="66" customFormat="1" ht="29.25" hidden="1" customHeight="1" thickTop="1" thickBot="1">
      <c r="A2298" s="26"/>
      <c r="B2298" s="184"/>
      <c r="C2298" s="64"/>
      <c r="D2298" s="56"/>
      <c r="E2298" s="53" t="str">
        <f>+IF(J2298="","",SUBTOTAL(3,J$8:J2298))</f>
        <v/>
      </c>
      <c r="F2298" s="201"/>
      <c r="G2298" s="25"/>
      <c r="H2298" s="28">
        <v>10324</v>
      </c>
      <c r="I2298" s="65"/>
      <c r="J2298" s="25"/>
      <c r="K2298" s="26" t="str">
        <f t="shared" si="174"/>
        <v/>
      </c>
      <c r="L2298" s="169"/>
      <c r="M2298" s="25"/>
      <c r="N2298" s="38"/>
      <c r="P2298" s="63" t="str">
        <f t="shared" si="173"/>
        <v>.</v>
      </c>
      <c r="Q2298" s="63"/>
      <c r="R2298" s="63"/>
      <c r="S2298" s="6" t="str">
        <f t="shared" si="172"/>
        <v xml:space="preserve">فاتورة رقم 10324  </v>
      </c>
      <c r="T2298" s="6"/>
      <c r="U2298" s="283"/>
      <c r="V2298" s="283"/>
      <c r="W2298" s="164"/>
      <c r="X2298" s="99"/>
      <c r="Y2298" s="58"/>
      <c r="Z2298" s="58"/>
      <c r="AA2298" s="58"/>
      <c r="AB2298" s="58"/>
      <c r="AC2298" s="58"/>
      <c r="AD2298" s="58"/>
      <c r="AE2298" s="58"/>
      <c r="AF2298" s="58"/>
      <c r="AG2298" s="58"/>
      <c r="AH2298" s="58"/>
      <c r="AI2298" s="58"/>
      <c r="AJ2298" s="58"/>
      <c r="AM2298" s="127"/>
      <c r="AN2298" s="127"/>
    </row>
    <row r="2299" spans="1:40" s="66" customFormat="1" ht="29.25" hidden="1" customHeight="1" thickTop="1" thickBot="1">
      <c r="A2299" s="26"/>
      <c r="B2299" s="184"/>
      <c r="C2299" s="64"/>
      <c r="D2299" s="56"/>
      <c r="E2299" s="53" t="str">
        <f>+IF(J2299="","",SUBTOTAL(3,J$8:J2299))</f>
        <v/>
      </c>
      <c r="F2299" s="201"/>
      <c r="G2299" s="25"/>
      <c r="H2299" s="28">
        <v>10325</v>
      </c>
      <c r="I2299" s="65"/>
      <c r="J2299" s="25"/>
      <c r="K2299" s="26" t="str">
        <f t="shared" si="174"/>
        <v/>
      </c>
      <c r="L2299" s="169"/>
      <c r="M2299" s="25"/>
      <c r="N2299" s="38"/>
      <c r="P2299" s="63" t="str">
        <f t="shared" si="173"/>
        <v>.</v>
      </c>
      <c r="Q2299" s="63"/>
      <c r="R2299" s="63"/>
      <c r="S2299" s="6" t="str">
        <f t="shared" si="172"/>
        <v xml:space="preserve">فاتورة رقم 10325  </v>
      </c>
      <c r="T2299" s="6"/>
      <c r="U2299" s="283"/>
      <c r="V2299" s="283"/>
      <c r="W2299" s="164"/>
      <c r="X2299" s="99"/>
      <c r="Y2299" s="58"/>
      <c r="Z2299" s="58"/>
      <c r="AA2299" s="58"/>
      <c r="AB2299" s="58"/>
      <c r="AC2299" s="58"/>
      <c r="AD2299" s="58"/>
      <c r="AE2299" s="58"/>
      <c r="AF2299" s="58"/>
      <c r="AG2299" s="58"/>
      <c r="AH2299" s="58"/>
      <c r="AI2299" s="58"/>
      <c r="AJ2299" s="58"/>
      <c r="AM2299" s="127"/>
      <c r="AN2299" s="127"/>
    </row>
    <row r="2300" spans="1:40" s="66" customFormat="1" ht="29.25" hidden="1" customHeight="1" thickTop="1" thickBot="1">
      <c r="A2300" s="26"/>
      <c r="B2300" s="184"/>
      <c r="C2300" s="64"/>
      <c r="D2300" s="56"/>
      <c r="E2300" s="53" t="str">
        <f>+IF(J2300="","",SUBTOTAL(3,J$8:J2300))</f>
        <v/>
      </c>
      <c r="F2300" s="201"/>
      <c r="G2300" s="25"/>
      <c r="H2300" s="28">
        <v>10326</v>
      </c>
      <c r="I2300" s="65"/>
      <c r="J2300" s="25"/>
      <c r="K2300" s="26" t="str">
        <f t="shared" si="174"/>
        <v/>
      </c>
      <c r="L2300" s="169"/>
      <c r="M2300" s="25"/>
      <c r="N2300" s="38"/>
      <c r="P2300" s="63" t="str">
        <f t="shared" si="173"/>
        <v>.</v>
      </c>
      <c r="Q2300" s="63"/>
      <c r="R2300" s="63"/>
      <c r="S2300" s="6" t="str">
        <f t="shared" si="172"/>
        <v xml:space="preserve">فاتورة رقم 10326  </v>
      </c>
      <c r="T2300" s="6"/>
      <c r="U2300" s="283"/>
      <c r="V2300" s="283"/>
      <c r="W2300" s="164"/>
      <c r="X2300" s="99"/>
      <c r="Y2300" s="58"/>
      <c r="Z2300" s="58"/>
      <c r="AA2300" s="58"/>
      <c r="AB2300" s="58"/>
      <c r="AC2300" s="58"/>
      <c r="AD2300" s="58"/>
      <c r="AE2300" s="58"/>
      <c r="AF2300" s="58"/>
      <c r="AG2300" s="58"/>
      <c r="AH2300" s="58"/>
      <c r="AI2300" s="58"/>
      <c r="AJ2300" s="58"/>
      <c r="AM2300" s="127"/>
      <c r="AN2300" s="127"/>
    </row>
    <row r="2301" spans="1:40" s="66" customFormat="1" ht="29.25" hidden="1" customHeight="1" thickTop="1" thickBot="1">
      <c r="A2301" s="26"/>
      <c r="B2301" s="184"/>
      <c r="C2301" s="64"/>
      <c r="D2301" s="56"/>
      <c r="E2301" s="53" t="str">
        <f>+IF(J2301="","",SUBTOTAL(3,J$8:J2301))</f>
        <v/>
      </c>
      <c r="F2301" s="201"/>
      <c r="G2301" s="25"/>
      <c r="H2301" s="28">
        <v>10327</v>
      </c>
      <c r="I2301" s="65"/>
      <c r="J2301" s="25"/>
      <c r="K2301" s="26" t="str">
        <f t="shared" si="174"/>
        <v/>
      </c>
      <c r="L2301" s="169"/>
      <c r="M2301" s="25"/>
      <c r="N2301" s="38"/>
      <c r="P2301" s="63" t="str">
        <f t="shared" si="173"/>
        <v>.</v>
      </c>
      <c r="Q2301" s="63"/>
      <c r="R2301" s="63"/>
      <c r="S2301" s="6" t="str">
        <f t="shared" si="172"/>
        <v xml:space="preserve">فاتورة رقم 10327  </v>
      </c>
      <c r="T2301" s="6"/>
      <c r="U2301" s="283"/>
      <c r="V2301" s="283"/>
      <c r="W2301" s="164"/>
      <c r="X2301" s="99"/>
      <c r="Y2301" s="58"/>
      <c r="Z2301" s="58"/>
      <c r="AA2301" s="58"/>
      <c r="AB2301" s="58"/>
      <c r="AC2301" s="58"/>
      <c r="AD2301" s="58"/>
      <c r="AE2301" s="58"/>
      <c r="AF2301" s="58"/>
      <c r="AG2301" s="58"/>
      <c r="AH2301" s="58"/>
      <c r="AI2301" s="58"/>
      <c r="AJ2301" s="58"/>
      <c r="AM2301" s="127"/>
      <c r="AN2301" s="127"/>
    </row>
    <row r="2302" spans="1:40" s="66" customFormat="1" ht="29.25" hidden="1" customHeight="1" thickTop="1" thickBot="1">
      <c r="A2302" s="26"/>
      <c r="B2302" s="184"/>
      <c r="C2302" s="64"/>
      <c r="D2302" s="56"/>
      <c r="E2302" s="53" t="str">
        <f>+IF(J2302="","",SUBTOTAL(3,J$8:J2302))</f>
        <v/>
      </c>
      <c r="F2302" s="201"/>
      <c r="G2302" s="25"/>
      <c r="H2302" s="28">
        <v>10328</v>
      </c>
      <c r="I2302" s="65"/>
      <c r="J2302" s="25"/>
      <c r="K2302" s="26" t="str">
        <f t="shared" si="174"/>
        <v/>
      </c>
      <c r="L2302" s="169"/>
      <c r="M2302" s="25"/>
      <c r="N2302" s="38"/>
      <c r="P2302" s="63" t="str">
        <f t="shared" si="173"/>
        <v>.</v>
      </c>
      <c r="Q2302" s="63"/>
      <c r="R2302" s="63"/>
      <c r="S2302" s="6" t="str">
        <f t="shared" si="172"/>
        <v xml:space="preserve">فاتورة رقم 10328  </v>
      </c>
      <c r="T2302" s="6"/>
      <c r="U2302" s="283"/>
      <c r="V2302" s="283"/>
      <c r="W2302" s="164"/>
      <c r="X2302" s="99"/>
      <c r="Y2302" s="58"/>
      <c r="Z2302" s="58"/>
      <c r="AA2302" s="58"/>
      <c r="AB2302" s="58"/>
      <c r="AC2302" s="58"/>
      <c r="AD2302" s="58"/>
      <c r="AE2302" s="58"/>
      <c r="AF2302" s="58"/>
      <c r="AG2302" s="58"/>
      <c r="AH2302" s="58"/>
      <c r="AI2302" s="58"/>
      <c r="AJ2302" s="58"/>
      <c r="AM2302" s="127"/>
      <c r="AN2302" s="127"/>
    </row>
    <row r="2303" spans="1:40" s="66" customFormat="1" ht="29.25" hidden="1" customHeight="1" thickTop="1" thickBot="1">
      <c r="A2303" s="26"/>
      <c r="B2303" s="184"/>
      <c r="C2303" s="64"/>
      <c r="D2303" s="56"/>
      <c r="E2303" s="53" t="str">
        <f>+IF(J2303="","",SUBTOTAL(3,J$8:J2303))</f>
        <v/>
      </c>
      <c r="F2303" s="201"/>
      <c r="G2303" s="25"/>
      <c r="H2303" s="28">
        <v>10329</v>
      </c>
      <c r="I2303" s="65"/>
      <c r="J2303" s="25"/>
      <c r="K2303" s="26" t="str">
        <f t="shared" si="174"/>
        <v/>
      </c>
      <c r="L2303" s="169"/>
      <c r="M2303" s="25"/>
      <c r="N2303" s="38"/>
      <c r="P2303" s="63" t="str">
        <f t="shared" si="173"/>
        <v>.</v>
      </c>
      <c r="Q2303" s="63"/>
      <c r="R2303" s="63"/>
      <c r="S2303" s="6" t="str">
        <f t="shared" si="172"/>
        <v xml:space="preserve">فاتورة رقم 10329  </v>
      </c>
      <c r="T2303" s="6"/>
      <c r="U2303" s="283"/>
      <c r="V2303" s="283"/>
      <c r="W2303" s="164"/>
      <c r="X2303" s="99"/>
      <c r="Y2303" s="58"/>
      <c r="Z2303" s="58"/>
      <c r="AA2303" s="58"/>
      <c r="AB2303" s="58"/>
      <c r="AC2303" s="58"/>
      <c r="AD2303" s="58"/>
      <c r="AE2303" s="58"/>
      <c r="AF2303" s="58"/>
      <c r="AG2303" s="58"/>
      <c r="AH2303" s="58"/>
      <c r="AI2303" s="58"/>
      <c r="AJ2303" s="58"/>
      <c r="AM2303" s="127"/>
      <c r="AN2303" s="127"/>
    </row>
    <row r="2304" spans="1:40" s="66" customFormat="1" ht="29.25" hidden="1" customHeight="1" thickTop="1" thickBot="1">
      <c r="A2304" s="26"/>
      <c r="B2304" s="184"/>
      <c r="C2304" s="64"/>
      <c r="D2304" s="56"/>
      <c r="E2304" s="53" t="str">
        <f>+IF(J2304="","",SUBTOTAL(3,J$8:J2304))</f>
        <v/>
      </c>
      <c r="F2304" s="201"/>
      <c r="G2304" s="25"/>
      <c r="H2304" s="28">
        <v>10330</v>
      </c>
      <c r="I2304" s="65"/>
      <c r="J2304" s="25"/>
      <c r="K2304" s="26" t="str">
        <f t="shared" si="174"/>
        <v/>
      </c>
      <c r="L2304" s="169"/>
      <c r="M2304" s="25"/>
      <c r="N2304" s="38"/>
      <c r="P2304" s="63" t="str">
        <f t="shared" si="173"/>
        <v>.</v>
      </c>
      <c r="Q2304" s="63"/>
      <c r="R2304" s="63"/>
      <c r="S2304" s="6" t="str">
        <f t="shared" si="172"/>
        <v xml:space="preserve">فاتورة رقم 10330  </v>
      </c>
      <c r="T2304" s="6"/>
      <c r="U2304" s="283"/>
      <c r="V2304" s="283"/>
      <c r="W2304" s="164"/>
      <c r="X2304" s="99"/>
      <c r="Y2304" s="58"/>
      <c r="Z2304" s="58"/>
      <c r="AA2304" s="58"/>
      <c r="AB2304" s="58"/>
      <c r="AC2304" s="58"/>
      <c r="AD2304" s="58"/>
      <c r="AE2304" s="58"/>
      <c r="AF2304" s="58"/>
      <c r="AG2304" s="58"/>
      <c r="AH2304" s="58"/>
      <c r="AI2304" s="58"/>
      <c r="AJ2304" s="58"/>
      <c r="AM2304" s="127"/>
      <c r="AN2304" s="127"/>
    </row>
    <row r="2305" spans="1:40" s="66" customFormat="1" ht="29.25" hidden="1" customHeight="1" thickTop="1" thickBot="1">
      <c r="A2305" s="26"/>
      <c r="B2305" s="184"/>
      <c r="C2305" s="64"/>
      <c r="D2305" s="56"/>
      <c r="E2305" s="53" t="str">
        <f>+IF(J2305="","",SUBTOTAL(3,J$8:J2305))</f>
        <v/>
      </c>
      <c r="F2305" s="201"/>
      <c r="G2305" s="25"/>
      <c r="H2305" s="28">
        <v>10331</v>
      </c>
      <c r="I2305" s="65"/>
      <c r="J2305" s="25"/>
      <c r="K2305" s="26" t="str">
        <f t="shared" si="174"/>
        <v/>
      </c>
      <c r="L2305" s="169"/>
      <c r="M2305" s="25"/>
      <c r="N2305" s="38"/>
      <c r="P2305" s="63" t="str">
        <f t="shared" si="173"/>
        <v>.</v>
      </c>
      <c r="Q2305" s="63"/>
      <c r="R2305" s="63"/>
      <c r="S2305" s="6" t="str">
        <f t="shared" si="172"/>
        <v xml:space="preserve">فاتورة رقم 10331  </v>
      </c>
      <c r="T2305" s="6"/>
      <c r="U2305" s="283"/>
      <c r="V2305" s="283"/>
      <c r="W2305" s="164"/>
      <c r="X2305" s="99"/>
      <c r="Y2305" s="58"/>
      <c r="Z2305" s="58"/>
      <c r="AA2305" s="58"/>
      <c r="AB2305" s="58"/>
      <c r="AC2305" s="58"/>
      <c r="AD2305" s="58"/>
      <c r="AE2305" s="58"/>
      <c r="AF2305" s="58"/>
      <c r="AG2305" s="58"/>
      <c r="AH2305" s="58"/>
      <c r="AI2305" s="58"/>
      <c r="AJ2305" s="58"/>
      <c r="AM2305" s="127"/>
      <c r="AN2305" s="127"/>
    </row>
    <row r="2306" spans="1:40" s="66" customFormat="1" ht="29.25" hidden="1" customHeight="1" thickTop="1" thickBot="1">
      <c r="A2306" s="26"/>
      <c r="B2306" s="184"/>
      <c r="C2306" s="64"/>
      <c r="D2306" s="56"/>
      <c r="E2306" s="53" t="str">
        <f>+IF(J2306="","",SUBTOTAL(3,J$8:J2306))</f>
        <v/>
      </c>
      <c r="F2306" s="201"/>
      <c r="G2306" s="25"/>
      <c r="H2306" s="28">
        <v>10332</v>
      </c>
      <c r="I2306" s="65"/>
      <c r="J2306" s="25"/>
      <c r="K2306" s="26" t="str">
        <f t="shared" si="174"/>
        <v/>
      </c>
      <c r="L2306" s="169"/>
      <c r="M2306" s="25"/>
      <c r="N2306" s="38"/>
      <c r="P2306" s="63" t="str">
        <f t="shared" si="173"/>
        <v>.</v>
      </c>
      <c r="Q2306" s="63"/>
      <c r="R2306" s="63"/>
      <c r="S2306" s="6" t="str">
        <f t="shared" si="172"/>
        <v xml:space="preserve">فاتورة رقم 10332  </v>
      </c>
      <c r="T2306" s="6"/>
      <c r="U2306" s="283"/>
      <c r="V2306" s="283"/>
      <c r="W2306" s="164"/>
      <c r="X2306" s="99"/>
      <c r="Y2306" s="58"/>
      <c r="Z2306" s="58"/>
      <c r="AA2306" s="58"/>
      <c r="AB2306" s="58"/>
      <c r="AC2306" s="58"/>
      <c r="AD2306" s="58"/>
      <c r="AE2306" s="58"/>
      <c r="AF2306" s="58"/>
      <c r="AG2306" s="58"/>
      <c r="AH2306" s="58"/>
      <c r="AI2306" s="58"/>
      <c r="AJ2306" s="58"/>
      <c r="AM2306" s="127"/>
      <c r="AN2306" s="127"/>
    </row>
    <row r="2307" spans="1:40" s="66" customFormat="1" ht="29.25" hidden="1" customHeight="1" thickTop="1" thickBot="1">
      <c r="A2307" s="26"/>
      <c r="B2307" s="184"/>
      <c r="C2307" s="64"/>
      <c r="D2307" s="56"/>
      <c r="E2307" s="53" t="str">
        <f>+IF(J2307="","",SUBTOTAL(3,J$8:J2307))</f>
        <v/>
      </c>
      <c r="F2307" s="201"/>
      <c r="G2307" s="25"/>
      <c r="H2307" s="28">
        <v>10333</v>
      </c>
      <c r="I2307" s="65"/>
      <c r="J2307" s="25"/>
      <c r="K2307" s="26" t="str">
        <f t="shared" si="174"/>
        <v/>
      </c>
      <c r="L2307" s="169"/>
      <c r="M2307" s="25"/>
      <c r="N2307" s="38"/>
      <c r="P2307" s="63" t="str">
        <f t="shared" si="173"/>
        <v>.</v>
      </c>
      <c r="Q2307" s="63"/>
      <c r="R2307" s="63"/>
      <c r="S2307" s="6" t="str">
        <f t="shared" si="172"/>
        <v xml:space="preserve">فاتورة رقم 10333  </v>
      </c>
      <c r="T2307" s="6"/>
      <c r="U2307" s="283"/>
      <c r="V2307" s="283"/>
      <c r="W2307" s="164"/>
      <c r="X2307" s="99"/>
      <c r="Y2307" s="58"/>
      <c r="Z2307" s="58"/>
      <c r="AA2307" s="58"/>
      <c r="AB2307" s="58"/>
      <c r="AC2307" s="58"/>
      <c r="AD2307" s="58"/>
      <c r="AE2307" s="58"/>
      <c r="AF2307" s="58"/>
      <c r="AG2307" s="58"/>
      <c r="AH2307" s="58"/>
      <c r="AI2307" s="58"/>
      <c r="AJ2307" s="58"/>
      <c r="AM2307" s="127"/>
      <c r="AN2307" s="127"/>
    </row>
    <row r="2308" spans="1:40" s="66" customFormat="1" ht="29.25" hidden="1" customHeight="1" thickTop="1" thickBot="1">
      <c r="A2308" s="26"/>
      <c r="B2308" s="184"/>
      <c r="C2308" s="64"/>
      <c r="D2308" s="56"/>
      <c r="E2308" s="53" t="str">
        <f>+IF(J2308="","",SUBTOTAL(3,J$8:J2308))</f>
        <v/>
      </c>
      <c r="F2308" s="201"/>
      <c r="G2308" s="25"/>
      <c r="H2308" s="28">
        <v>10334</v>
      </c>
      <c r="I2308" s="65"/>
      <c r="J2308" s="25"/>
      <c r="K2308" s="26" t="str">
        <f t="shared" si="174"/>
        <v/>
      </c>
      <c r="L2308" s="169"/>
      <c r="M2308" s="25"/>
      <c r="N2308" s="38"/>
      <c r="P2308" s="63" t="str">
        <f t="shared" si="173"/>
        <v>.</v>
      </c>
      <c r="Q2308" s="63"/>
      <c r="R2308" s="63"/>
      <c r="S2308" s="6" t="str">
        <f t="shared" si="172"/>
        <v xml:space="preserve">فاتورة رقم 10334  </v>
      </c>
      <c r="T2308" s="6"/>
      <c r="U2308" s="283"/>
      <c r="V2308" s="283"/>
      <c r="W2308" s="164"/>
      <c r="X2308" s="99"/>
      <c r="Y2308" s="58"/>
      <c r="Z2308" s="58"/>
      <c r="AA2308" s="58"/>
      <c r="AB2308" s="58"/>
      <c r="AC2308" s="58"/>
      <c r="AD2308" s="58"/>
      <c r="AE2308" s="58"/>
      <c r="AF2308" s="58"/>
      <c r="AG2308" s="58"/>
      <c r="AH2308" s="58"/>
      <c r="AI2308" s="58"/>
      <c r="AJ2308" s="58"/>
      <c r="AM2308" s="127"/>
      <c r="AN2308" s="127"/>
    </row>
    <row r="2309" spans="1:40" s="66" customFormat="1" ht="29.25" hidden="1" customHeight="1" thickTop="1" thickBot="1">
      <c r="A2309" s="26"/>
      <c r="B2309" s="184"/>
      <c r="C2309" s="64"/>
      <c r="D2309" s="56"/>
      <c r="E2309" s="53" t="str">
        <f>+IF(J2309="","",SUBTOTAL(3,J$8:J2309))</f>
        <v/>
      </c>
      <c r="F2309" s="201"/>
      <c r="G2309" s="25"/>
      <c r="H2309" s="28">
        <v>10335</v>
      </c>
      <c r="I2309" s="65"/>
      <c r="J2309" s="25"/>
      <c r="K2309" s="26" t="str">
        <f t="shared" si="174"/>
        <v/>
      </c>
      <c r="L2309" s="169"/>
      <c r="M2309" s="25"/>
      <c r="N2309" s="38"/>
      <c r="P2309" s="63" t="str">
        <f t="shared" si="173"/>
        <v>.</v>
      </c>
      <c r="Q2309" s="63"/>
      <c r="R2309" s="63"/>
      <c r="S2309" s="6" t="str">
        <f t="shared" si="172"/>
        <v xml:space="preserve">فاتورة رقم 10335  </v>
      </c>
      <c r="T2309" s="6"/>
      <c r="U2309" s="283"/>
      <c r="V2309" s="283"/>
      <c r="W2309" s="164"/>
      <c r="X2309" s="99"/>
      <c r="Y2309" s="58"/>
      <c r="Z2309" s="58"/>
      <c r="AA2309" s="58"/>
      <c r="AB2309" s="58"/>
      <c r="AC2309" s="58"/>
      <c r="AD2309" s="58"/>
      <c r="AE2309" s="58"/>
      <c r="AF2309" s="58"/>
      <c r="AG2309" s="58"/>
      <c r="AH2309" s="58"/>
      <c r="AI2309" s="58"/>
      <c r="AJ2309" s="58"/>
      <c r="AM2309" s="127"/>
      <c r="AN2309" s="127"/>
    </row>
    <row r="2310" spans="1:40" s="66" customFormat="1" ht="29.25" hidden="1" customHeight="1" thickTop="1" thickBot="1">
      <c r="A2310" s="26"/>
      <c r="B2310" s="184"/>
      <c r="C2310" s="64"/>
      <c r="D2310" s="56"/>
      <c r="E2310" s="53" t="str">
        <f>+IF(J2310="","",SUBTOTAL(3,J$8:J2310))</f>
        <v/>
      </c>
      <c r="F2310" s="201"/>
      <c r="G2310" s="25"/>
      <c r="H2310" s="28">
        <v>10336</v>
      </c>
      <c r="I2310" s="65"/>
      <c r="J2310" s="25"/>
      <c r="K2310" s="26" t="str">
        <f t="shared" si="174"/>
        <v/>
      </c>
      <c r="L2310" s="169"/>
      <c r="M2310" s="25"/>
      <c r="N2310" s="38"/>
      <c r="P2310" s="63" t="str">
        <f t="shared" si="173"/>
        <v>.</v>
      </c>
      <c r="Q2310" s="63"/>
      <c r="R2310" s="63"/>
      <c r="S2310" s="6" t="str">
        <f t="shared" si="172"/>
        <v xml:space="preserve">فاتورة رقم 10336  </v>
      </c>
      <c r="T2310" s="6"/>
      <c r="U2310" s="283"/>
      <c r="V2310" s="283"/>
      <c r="W2310" s="164"/>
      <c r="X2310" s="99"/>
      <c r="Y2310" s="58"/>
      <c r="Z2310" s="58"/>
      <c r="AA2310" s="58"/>
      <c r="AB2310" s="58"/>
      <c r="AC2310" s="58"/>
      <c r="AD2310" s="58"/>
      <c r="AE2310" s="58"/>
      <c r="AF2310" s="58"/>
      <c r="AG2310" s="58"/>
      <c r="AH2310" s="58"/>
      <c r="AI2310" s="58"/>
      <c r="AJ2310" s="58"/>
      <c r="AM2310" s="127"/>
      <c r="AN2310" s="127"/>
    </row>
    <row r="2311" spans="1:40" s="66" customFormat="1" ht="29.25" hidden="1" customHeight="1" thickTop="1" thickBot="1">
      <c r="A2311" s="26"/>
      <c r="B2311" s="184"/>
      <c r="C2311" s="64"/>
      <c r="D2311" s="56"/>
      <c r="E2311" s="53" t="str">
        <f>+IF(J2311="","",SUBTOTAL(3,J$8:J2311))</f>
        <v/>
      </c>
      <c r="F2311" s="201"/>
      <c r="G2311" s="25"/>
      <c r="H2311" s="28">
        <v>10337</v>
      </c>
      <c r="I2311" s="65"/>
      <c r="J2311" s="25"/>
      <c r="K2311" s="26" t="str">
        <f t="shared" si="174"/>
        <v/>
      </c>
      <c r="L2311" s="169"/>
      <c r="M2311" s="25"/>
      <c r="N2311" s="38"/>
      <c r="P2311" s="63" t="str">
        <f t="shared" si="173"/>
        <v>.</v>
      </c>
      <c r="Q2311" s="63"/>
      <c r="R2311" s="63"/>
      <c r="S2311" s="6" t="str">
        <f t="shared" si="172"/>
        <v xml:space="preserve">فاتورة رقم 10337  </v>
      </c>
      <c r="T2311" s="6"/>
      <c r="U2311" s="283"/>
      <c r="V2311" s="283"/>
      <c r="W2311" s="164"/>
      <c r="X2311" s="99"/>
      <c r="Y2311" s="58"/>
      <c r="Z2311" s="58"/>
      <c r="AA2311" s="58"/>
      <c r="AB2311" s="58"/>
      <c r="AC2311" s="58"/>
      <c r="AD2311" s="58"/>
      <c r="AE2311" s="58"/>
      <c r="AF2311" s="58"/>
      <c r="AG2311" s="58"/>
      <c r="AH2311" s="58"/>
      <c r="AI2311" s="58"/>
      <c r="AJ2311" s="58"/>
      <c r="AM2311" s="127"/>
      <c r="AN2311" s="127"/>
    </row>
    <row r="2312" spans="1:40" s="66" customFormat="1" ht="29.25" hidden="1" customHeight="1" thickTop="1" thickBot="1">
      <c r="A2312" s="26"/>
      <c r="B2312" s="184"/>
      <c r="C2312" s="64"/>
      <c r="D2312" s="56"/>
      <c r="E2312" s="53" t="str">
        <f>+IF(J2312="","",SUBTOTAL(3,J$8:J2312))</f>
        <v/>
      </c>
      <c r="F2312" s="201"/>
      <c r="G2312" s="25"/>
      <c r="H2312" s="28">
        <v>10338</v>
      </c>
      <c r="I2312" s="65"/>
      <c r="J2312" s="25"/>
      <c r="K2312" s="26" t="str">
        <f t="shared" si="174"/>
        <v/>
      </c>
      <c r="L2312" s="169"/>
      <c r="M2312" s="25"/>
      <c r="N2312" s="38"/>
      <c r="P2312" s="63" t="str">
        <f t="shared" si="173"/>
        <v>.</v>
      </c>
      <c r="Q2312" s="63"/>
      <c r="R2312" s="63"/>
      <c r="S2312" s="6" t="str">
        <f t="shared" si="172"/>
        <v xml:space="preserve">فاتورة رقم 10338  </v>
      </c>
      <c r="T2312" s="6"/>
      <c r="U2312" s="283"/>
      <c r="V2312" s="283"/>
      <c r="W2312" s="164"/>
      <c r="X2312" s="99"/>
      <c r="Y2312" s="58"/>
      <c r="Z2312" s="58"/>
      <c r="AA2312" s="58"/>
      <c r="AB2312" s="58"/>
      <c r="AC2312" s="58"/>
      <c r="AD2312" s="58"/>
      <c r="AE2312" s="58"/>
      <c r="AF2312" s="58"/>
      <c r="AG2312" s="58"/>
      <c r="AH2312" s="58"/>
      <c r="AI2312" s="58"/>
      <c r="AJ2312" s="58"/>
      <c r="AM2312" s="127"/>
      <c r="AN2312" s="127"/>
    </row>
    <row r="2313" spans="1:40" s="66" customFormat="1" ht="29.25" hidden="1" customHeight="1" thickTop="1" thickBot="1">
      <c r="A2313" s="26"/>
      <c r="B2313" s="184"/>
      <c r="C2313" s="64"/>
      <c r="D2313" s="56"/>
      <c r="E2313" s="53" t="str">
        <f>+IF(J2313="","",SUBTOTAL(3,J$8:J2313))</f>
        <v/>
      </c>
      <c r="F2313" s="201"/>
      <c r="G2313" s="25"/>
      <c r="H2313" s="28">
        <v>10339</v>
      </c>
      <c r="I2313" s="65"/>
      <c r="J2313" s="25"/>
      <c r="K2313" s="26" t="str">
        <f t="shared" si="174"/>
        <v/>
      </c>
      <c r="L2313" s="169"/>
      <c r="M2313" s="25"/>
      <c r="N2313" s="38"/>
      <c r="P2313" s="63" t="str">
        <f t="shared" si="173"/>
        <v>.</v>
      </c>
      <c r="Q2313" s="63"/>
      <c r="R2313" s="63"/>
      <c r="S2313" s="6" t="str">
        <f t="shared" ref="S2313:S2376" si="175">$U$5&amp;H2313&amp;$U$7&amp;L2313&amp;$U$7</f>
        <v xml:space="preserve">فاتورة رقم 10339  </v>
      </c>
      <c r="T2313" s="6"/>
      <c r="U2313" s="283"/>
      <c r="V2313" s="283"/>
      <c r="W2313" s="164"/>
      <c r="X2313" s="99"/>
      <c r="Y2313" s="58"/>
      <c r="Z2313" s="58"/>
      <c r="AA2313" s="58"/>
      <c r="AB2313" s="58"/>
      <c r="AC2313" s="58"/>
      <c r="AD2313" s="58"/>
      <c r="AE2313" s="58"/>
      <c r="AF2313" s="58"/>
      <c r="AG2313" s="58"/>
      <c r="AH2313" s="58"/>
      <c r="AI2313" s="58"/>
      <c r="AJ2313" s="58"/>
      <c r="AM2313" s="127"/>
      <c r="AN2313" s="127"/>
    </row>
    <row r="2314" spans="1:40" s="66" customFormat="1" ht="29.25" hidden="1" customHeight="1" thickTop="1" thickBot="1">
      <c r="A2314" s="26"/>
      <c r="B2314" s="184"/>
      <c r="C2314" s="64"/>
      <c r="D2314" s="56"/>
      <c r="E2314" s="53" t="str">
        <f>+IF(J2314="","",SUBTOTAL(3,J$8:J2314))</f>
        <v/>
      </c>
      <c r="F2314" s="201"/>
      <c r="G2314" s="25"/>
      <c r="H2314" s="28">
        <v>10340</v>
      </c>
      <c r="I2314" s="65"/>
      <c r="J2314" s="25"/>
      <c r="K2314" s="26" t="str">
        <f t="shared" si="174"/>
        <v/>
      </c>
      <c r="L2314" s="169"/>
      <c r="M2314" s="25"/>
      <c r="N2314" s="38"/>
      <c r="P2314" s="63" t="str">
        <f t="shared" si="173"/>
        <v>.</v>
      </c>
      <c r="Q2314" s="63"/>
      <c r="R2314" s="63"/>
      <c r="S2314" s="6" t="str">
        <f t="shared" si="175"/>
        <v xml:space="preserve">فاتورة رقم 10340  </v>
      </c>
      <c r="T2314" s="6"/>
      <c r="U2314" s="283"/>
      <c r="V2314" s="283"/>
      <c r="W2314" s="164"/>
      <c r="X2314" s="99"/>
      <c r="Y2314" s="58"/>
      <c r="Z2314" s="58"/>
      <c r="AA2314" s="58"/>
      <c r="AB2314" s="58"/>
      <c r="AC2314" s="58"/>
      <c r="AD2314" s="58"/>
      <c r="AE2314" s="58"/>
      <c r="AF2314" s="58"/>
      <c r="AG2314" s="58"/>
      <c r="AH2314" s="58"/>
      <c r="AI2314" s="58"/>
      <c r="AJ2314" s="58"/>
      <c r="AM2314" s="127"/>
      <c r="AN2314" s="127"/>
    </row>
    <row r="2315" spans="1:40" s="66" customFormat="1" ht="29.25" hidden="1" customHeight="1" thickTop="1" thickBot="1">
      <c r="A2315" s="26"/>
      <c r="B2315" s="184"/>
      <c r="C2315" s="64"/>
      <c r="D2315" s="56"/>
      <c r="E2315" s="53" t="str">
        <f>+IF(J2315="","",SUBTOTAL(3,J$8:J2315))</f>
        <v/>
      </c>
      <c r="F2315" s="201"/>
      <c r="G2315" s="25"/>
      <c r="H2315" s="28">
        <v>10341</v>
      </c>
      <c r="I2315" s="65"/>
      <c r="J2315" s="25"/>
      <c r="K2315" s="26" t="str">
        <f t="shared" si="174"/>
        <v/>
      </c>
      <c r="L2315" s="169"/>
      <c r="M2315" s="25"/>
      <c r="N2315" s="38"/>
      <c r="P2315" s="63" t="str">
        <f t="shared" si="173"/>
        <v>.</v>
      </c>
      <c r="Q2315" s="63"/>
      <c r="R2315" s="63"/>
      <c r="S2315" s="6" t="str">
        <f t="shared" si="175"/>
        <v xml:space="preserve">فاتورة رقم 10341  </v>
      </c>
      <c r="T2315" s="6"/>
      <c r="U2315" s="283"/>
      <c r="V2315" s="283"/>
      <c r="W2315" s="164"/>
      <c r="X2315" s="99"/>
      <c r="Y2315" s="58"/>
      <c r="Z2315" s="58"/>
      <c r="AA2315" s="58"/>
      <c r="AB2315" s="58"/>
      <c r="AC2315" s="58"/>
      <c r="AD2315" s="58"/>
      <c r="AE2315" s="58"/>
      <c r="AF2315" s="58"/>
      <c r="AG2315" s="58"/>
      <c r="AH2315" s="58"/>
      <c r="AI2315" s="58"/>
      <c r="AJ2315" s="58"/>
      <c r="AM2315" s="127"/>
      <c r="AN2315" s="127"/>
    </row>
    <row r="2316" spans="1:40" s="66" customFormat="1" ht="29.25" hidden="1" customHeight="1" thickTop="1" thickBot="1">
      <c r="A2316" s="26"/>
      <c r="B2316" s="184"/>
      <c r="C2316" s="64"/>
      <c r="D2316" s="56"/>
      <c r="E2316" s="53" t="str">
        <f>+IF(J2316="","",SUBTOTAL(3,J$8:J2316))</f>
        <v/>
      </c>
      <c r="F2316" s="201"/>
      <c r="G2316" s="25"/>
      <c r="H2316" s="28">
        <v>10342</v>
      </c>
      <c r="I2316" s="65"/>
      <c r="J2316" s="25"/>
      <c r="K2316" s="26" t="str">
        <f t="shared" si="174"/>
        <v/>
      </c>
      <c r="L2316" s="169"/>
      <c r="M2316" s="25"/>
      <c r="N2316" s="38"/>
      <c r="P2316" s="63" t="str">
        <f t="shared" si="173"/>
        <v>.</v>
      </c>
      <c r="Q2316" s="63"/>
      <c r="R2316" s="63"/>
      <c r="S2316" s="6" t="str">
        <f t="shared" si="175"/>
        <v xml:space="preserve">فاتورة رقم 10342  </v>
      </c>
      <c r="T2316" s="6"/>
      <c r="U2316" s="283"/>
      <c r="V2316" s="283"/>
      <c r="W2316" s="164"/>
      <c r="X2316" s="99"/>
      <c r="Y2316" s="58"/>
      <c r="Z2316" s="58"/>
      <c r="AA2316" s="58"/>
      <c r="AB2316" s="58"/>
      <c r="AC2316" s="58"/>
      <c r="AD2316" s="58"/>
      <c r="AE2316" s="58"/>
      <c r="AF2316" s="58"/>
      <c r="AG2316" s="58"/>
      <c r="AH2316" s="58"/>
      <c r="AI2316" s="58"/>
      <c r="AJ2316" s="58"/>
      <c r="AM2316" s="127"/>
      <c r="AN2316" s="127"/>
    </row>
    <row r="2317" spans="1:40" s="66" customFormat="1" ht="29.25" hidden="1" customHeight="1" thickTop="1" thickBot="1">
      <c r="A2317" s="26"/>
      <c r="B2317" s="184"/>
      <c r="C2317" s="64"/>
      <c r="D2317" s="56"/>
      <c r="E2317" s="53" t="str">
        <f>+IF(J2317="","",SUBTOTAL(3,J$8:J2317))</f>
        <v/>
      </c>
      <c r="F2317" s="201"/>
      <c r="G2317" s="25"/>
      <c r="H2317" s="28">
        <v>10343</v>
      </c>
      <c r="I2317" s="65"/>
      <c r="J2317" s="25"/>
      <c r="K2317" s="26" t="str">
        <f t="shared" si="174"/>
        <v/>
      </c>
      <c r="L2317" s="169"/>
      <c r="M2317" s="25"/>
      <c r="N2317" s="38"/>
      <c r="P2317" s="63" t="str">
        <f t="shared" ref="P2317:P2380" si="176">IF(O2317&gt;0,N2317-O2317,".")</f>
        <v>.</v>
      </c>
      <c r="Q2317" s="63"/>
      <c r="R2317" s="63"/>
      <c r="S2317" s="6" t="str">
        <f t="shared" si="175"/>
        <v xml:space="preserve">فاتورة رقم 10343  </v>
      </c>
      <c r="T2317" s="6"/>
      <c r="U2317" s="283"/>
      <c r="V2317" s="283"/>
      <c r="W2317" s="164"/>
      <c r="X2317" s="99"/>
      <c r="Y2317" s="58"/>
      <c r="Z2317" s="58"/>
      <c r="AA2317" s="58"/>
      <c r="AB2317" s="58"/>
      <c r="AC2317" s="58"/>
      <c r="AD2317" s="58"/>
      <c r="AE2317" s="58"/>
      <c r="AF2317" s="58"/>
      <c r="AG2317" s="58"/>
      <c r="AH2317" s="58"/>
      <c r="AI2317" s="58"/>
      <c r="AJ2317" s="58"/>
      <c r="AM2317" s="127"/>
      <c r="AN2317" s="127"/>
    </row>
    <row r="2318" spans="1:40" s="66" customFormat="1" ht="29.25" hidden="1" customHeight="1" thickTop="1" thickBot="1">
      <c r="A2318" s="26"/>
      <c r="B2318" s="184"/>
      <c r="C2318" s="64"/>
      <c r="D2318" s="56"/>
      <c r="E2318" s="53" t="str">
        <f>+IF(J2318="","",SUBTOTAL(3,J$8:J2318))</f>
        <v/>
      </c>
      <c r="F2318" s="201"/>
      <c r="G2318" s="25"/>
      <c r="H2318" s="28">
        <v>10344</v>
      </c>
      <c r="I2318" s="65"/>
      <c r="J2318" s="25"/>
      <c r="K2318" s="26" t="str">
        <f t="shared" ref="K2318:K2381" si="177">D2318&amp;C2318</f>
        <v/>
      </c>
      <c r="L2318" s="169"/>
      <c r="M2318" s="25"/>
      <c r="N2318" s="38"/>
      <c r="P2318" s="63" t="str">
        <f t="shared" si="176"/>
        <v>.</v>
      </c>
      <c r="Q2318" s="63"/>
      <c r="R2318" s="63"/>
      <c r="S2318" s="6" t="str">
        <f t="shared" si="175"/>
        <v xml:space="preserve">فاتورة رقم 10344  </v>
      </c>
      <c r="T2318" s="6"/>
      <c r="U2318" s="283"/>
      <c r="V2318" s="283"/>
      <c r="W2318" s="164"/>
      <c r="X2318" s="99"/>
      <c r="Y2318" s="58"/>
      <c r="Z2318" s="58"/>
      <c r="AA2318" s="58"/>
      <c r="AB2318" s="58"/>
      <c r="AC2318" s="58"/>
      <c r="AD2318" s="58"/>
      <c r="AE2318" s="58"/>
      <c r="AF2318" s="58"/>
      <c r="AG2318" s="58"/>
      <c r="AH2318" s="58"/>
      <c r="AI2318" s="58"/>
      <c r="AJ2318" s="58"/>
      <c r="AM2318" s="127"/>
      <c r="AN2318" s="127"/>
    </row>
    <row r="2319" spans="1:40" s="66" customFormat="1" ht="29.25" hidden="1" customHeight="1" thickTop="1" thickBot="1">
      <c r="A2319" s="26"/>
      <c r="B2319" s="184"/>
      <c r="C2319" s="64"/>
      <c r="D2319" s="56"/>
      <c r="E2319" s="53" t="str">
        <f>+IF(J2319="","",SUBTOTAL(3,J$8:J2319))</f>
        <v/>
      </c>
      <c r="F2319" s="201"/>
      <c r="G2319" s="25"/>
      <c r="H2319" s="28">
        <v>10345</v>
      </c>
      <c r="I2319" s="65"/>
      <c r="J2319" s="25"/>
      <c r="K2319" s="26" t="str">
        <f t="shared" si="177"/>
        <v/>
      </c>
      <c r="L2319" s="169"/>
      <c r="M2319" s="25"/>
      <c r="N2319" s="38"/>
      <c r="P2319" s="63" t="str">
        <f t="shared" si="176"/>
        <v>.</v>
      </c>
      <c r="Q2319" s="63"/>
      <c r="R2319" s="63"/>
      <c r="S2319" s="6" t="str">
        <f t="shared" si="175"/>
        <v xml:space="preserve">فاتورة رقم 10345  </v>
      </c>
      <c r="T2319" s="6"/>
      <c r="U2319" s="283"/>
      <c r="V2319" s="283"/>
      <c r="W2319" s="164"/>
      <c r="X2319" s="99"/>
      <c r="Y2319" s="58"/>
      <c r="Z2319" s="58"/>
      <c r="AA2319" s="58"/>
      <c r="AB2319" s="58"/>
      <c r="AC2319" s="58"/>
      <c r="AD2319" s="58"/>
      <c r="AE2319" s="58"/>
      <c r="AF2319" s="58"/>
      <c r="AG2319" s="58"/>
      <c r="AH2319" s="58"/>
      <c r="AI2319" s="58"/>
      <c r="AJ2319" s="58"/>
      <c r="AM2319" s="127"/>
      <c r="AN2319" s="127"/>
    </row>
    <row r="2320" spans="1:40" s="66" customFormat="1" ht="29.25" hidden="1" customHeight="1" thickTop="1" thickBot="1">
      <c r="A2320" s="26"/>
      <c r="B2320" s="184"/>
      <c r="C2320" s="64"/>
      <c r="D2320" s="56"/>
      <c r="E2320" s="53" t="str">
        <f>+IF(J2320="","",SUBTOTAL(3,J$8:J2320))</f>
        <v/>
      </c>
      <c r="F2320" s="201"/>
      <c r="G2320" s="25"/>
      <c r="H2320" s="28">
        <v>10346</v>
      </c>
      <c r="I2320" s="65"/>
      <c r="J2320" s="25"/>
      <c r="K2320" s="26" t="str">
        <f t="shared" si="177"/>
        <v/>
      </c>
      <c r="L2320" s="169"/>
      <c r="M2320" s="25"/>
      <c r="N2320" s="38"/>
      <c r="P2320" s="63" t="str">
        <f t="shared" si="176"/>
        <v>.</v>
      </c>
      <c r="Q2320" s="63"/>
      <c r="R2320" s="63"/>
      <c r="S2320" s="6" t="str">
        <f t="shared" si="175"/>
        <v xml:space="preserve">فاتورة رقم 10346  </v>
      </c>
      <c r="T2320" s="6"/>
      <c r="U2320" s="283"/>
      <c r="V2320" s="283"/>
      <c r="W2320" s="164"/>
      <c r="X2320" s="99"/>
      <c r="Y2320" s="58"/>
      <c r="Z2320" s="58"/>
      <c r="AA2320" s="58"/>
      <c r="AB2320" s="58"/>
      <c r="AC2320" s="58"/>
      <c r="AD2320" s="58"/>
      <c r="AE2320" s="58"/>
      <c r="AF2320" s="58"/>
      <c r="AG2320" s="58"/>
      <c r="AH2320" s="58"/>
      <c r="AI2320" s="58"/>
      <c r="AJ2320" s="58"/>
      <c r="AM2320" s="127"/>
      <c r="AN2320" s="127"/>
    </row>
    <row r="2321" spans="1:40" s="66" customFormat="1" ht="29.25" hidden="1" customHeight="1" thickTop="1" thickBot="1">
      <c r="A2321" s="26"/>
      <c r="B2321" s="184"/>
      <c r="C2321" s="64"/>
      <c r="D2321" s="56"/>
      <c r="E2321" s="53" t="str">
        <f>+IF(J2321="","",SUBTOTAL(3,J$8:J2321))</f>
        <v/>
      </c>
      <c r="F2321" s="201"/>
      <c r="G2321" s="25"/>
      <c r="H2321" s="28">
        <v>10347</v>
      </c>
      <c r="I2321" s="65"/>
      <c r="J2321" s="25"/>
      <c r="K2321" s="26" t="str">
        <f t="shared" si="177"/>
        <v/>
      </c>
      <c r="L2321" s="169"/>
      <c r="M2321" s="25"/>
      <c r="N2321" s="38"/>
      <c r="P2321" s="63" t="str">
        <f t="shared" si="176"/>
        <v>.</v>
      </c>
      <c r="Q2321" s="63"/>
      <c r="R2321" s="63"/>
      <c r="S2321" s="6" t="str">
        <f t="shared" si="175"/>
        <v xml:space="preserve">فاتورة رقم 10347  </v>
      </c>
      <c r="T2321" s="6"/>
      <c r="U2321" s="283"/>
      <c r="V2321" s="283"/>
      <c r="W2321" s="164"/>
      <c r="X2321" s="99"/>
      <c r="Y2321" s="58"/>
      <c r="Z2321" s="58"/>
      <c r="AA2321" s="58"/>
      <c r="AB2321" s="58"/>
      <c r="AC2321" s="58"/>
      <c r="AD2321" s="58"/>
      <c r="AE2321" s="58"/>
      <c r="AF2321" s="58"/>
      <c r="AG2321" s="58"/>
      <c r="AH2321" s="58"/>
      <c r="AI2321" s="58"/>
      <c r="AJ2321" s="58"/>
      <c r="AM2321" s="127"/>
      <c r="AN2321" s="127"/>
    </row>
    <row r="2322" spans="1:40" s="66" customFormat="1" ht="29.25" hidden="1" customHeight="1" thickTop="1" thickBot="1">
      <c r="A2322" s="26"/>
      <c r="B2322" s="184"/>
      <c r="C2322" s="64"/>
      <c r="D2322" s="56"/>
      <c r="E2322" s="53" t="str">
        <f>+IF(J2322="","",SUBTOTAL(3,J$8:J2322))</f>
        <v/>
      </c>
      <c r="F2322" s="201"/>
      <c r="G2322" s="25"/>
      <c r="H2322" s="28">
        <v>10348</v>
      </c>
      <c r="I2322" s="65"/>
      <c r="J2322" s="25"/>
      <c r="K2322" s="26" t="str">
        <f t="shared" si="177"/>
        <v/>
      </c>
      <c r="L2322" s="169"/>
      <c r="M2322" s="25"/>
      <c r="N2322" s="38"/>
      <c r="P2322" s="63" t="str">
        <f t="shared" si="176"/>
        <v>.</v>
      </c>
      <c r="Q2322" s="63"/>
      <c r="R2322" s="63"/>
      <c r="S2322" s="6" t="str">
        <f t="shared" si="175"/>
        <v xml:space="preserve">فاتورة رقم 10348  </v>
      </c>
      <c r="T2322" s="6"/>
      <c r="U2322" s="283"/>
      <c r="V2322" s="283"/>
      <c r="W2322" s="164"/>
      <c r="X2322" s="99"/>
      <c r="Y2322" s="58"/>
      <c r="Z2322" s="58"/>
      <c r="AA2322" s="58"/>
      <c r="AB2322" s="58"/>
      <c r="AC2322" s="58"/>
      <c r="AD2322" s="58"/>
      <c r="AE2322" s="58"/>
      <c r="AF2322" s="58"/>
      <c r="AG2322" s="58"/>
      <c r="AH2322" s="58"/>
      <c r="AI2322" s="58"/>
      <c r="AJ2322" s="58"/>
      <c r="AM2322" s="127"/>
      <c r="AN2322" s="127"/>
    </row>
    <row r="2323" spans="1:40" s="66" customFormat="1" ht="29.25" hidden="1" customHeight="1" thickTop="1" thickBot="1">
      <c r="A2323" s="26"/>
      <c r="B2323" s="184"/>
      <c r="C2323" s="64"/>
      <c r="D2323" s="56"/>
      <c r="E2323" s="53" t="str">
        <f>+IF(J2323="","",SUBTOTAL(3,J$8:J2323))</f>
        <v/>
      </c>
      <c r="F2323" s="201"/>
      <c r="G2323" s="25"/>
      <c r="H2323" s="28">
        <v>10349</v>
      </c>
      <c r="I2323" s="65"/>
      <c r="J2323" s="25"/>
      <c r="K2323" s="26" t="str">
        <f t="shared" si="177"/>
        <v/>
      </c>
      <c r="L2323" s="169"/>
      <c r="M2323" s="25"/>
      <c r="N2323" s="38"/>
      <c r="P2323" s="63" t="str">
        <f t="shared" si="176"/>
        <v>.</v>
      </c>
      <c r="Q2323" s="63"/>
      <c r="R2323" s="63"/>
      <c r="S2323" s="6" t="str">
        <f t="shared" si="175"/>
        <v xml:space="preserve">فاتورة رقم 10349  </v>
      </c>
      <c r="T2323" s="6"/>
      <c r="U2323" s="283"/>
      <c r="V2323" s="283"/>
      <c r="W2323" s="164"/>
      <c r="X2323" s="99"/>
      <c r="Y2323" s="58"/>
      <c r="Z2323" s="58"/>
      <c r="AA2323" s="58"/>
      <c r="AB2323" s="58"/>
      <c r="AC2323" s="58"/>
      <c r="AD2323" s="58"/>
      <c r="AE2323" s="58"/>
      <c r="AF2323" s="58"/>
      <c r="AG2323" s="58"/>
      <c r="AH2323" s="58"/>
      <c r="AI2323" s="58"/>
      <c r="AJ2323" s="58"/>
      <c r="AM2323" s="127"/>
      <c r="AN2323" s="127"/>
    </row>
    <row r="2324" spans="1:40" s="66" customFormat="1" ht="29.25" hidden="1" customHeight="1" thickTop="1" thickBot="1">
      <c r="A2324" s="26"/>
      <c r="B2324" s="184"/>
      <c r="C2324" s="64"/>
      <c r="D2324" s="56"/>
      <c r="E2324" s="53" t="str">
        <f>+IF(J2324="","",SUBTOTAL(3,J$8:J2324))</f>
        <v/>
      </c>
      <c r="F2324" s="201"/>
      <c r="G2324" s="25"/>
      <c r="H2324" s="28">
        <v>10350</v>
      </c>
      <c r="I2324" s="65"/>
      <c r="J2324" s="25"/>
      <c r="K2324" s="26" t="str">
        <f t="shared" si="177"/>
        <v/>
      </c>
      <c r="L2324" s="169"/>
      <c r="M2324" s="25"/>
      <c r="N2324" s="38"/>
      <c r="P2324" s="63" t="str">
        <f t="shared" si="176"/>
        <v>.</v>
      </c>
      <c r="Q2324" s="63"/>
      <c r="R2324" s="63"/>
      <c r="S2324" s="6" t="str">
        <f t="shared" si="175"/>
        <v xml:space="preserve">فاتورة رقم 10350  </v>
      </c>
      <c r="T2324" s="6"/>
      <c r="U2324" s="283"/>
      <c r="V2324" s="283"/>
      <c r="W2324" s="164"/>
      <c r="X2324" s="99"/>
      <c r="Y2324" s="58"/>
      <c r="Z2324" s="58"/>
      <c r="AA2324" s="58"/>
      <c r="AB2324" s="58"/>
      <c r="AC2324" s="58"/>
      <c r="AD2324" s="58"/>
      <c r="AE2324" s="58"/>
      <c r="AF2324" s="58"/>
      <c r="AG2324" s="58"/>
      <c r="AH2324" s="58"/>
      <c r="AI2324" s="58"/>
      <c r="AJ2324" s="58"/>
      <c r="AM2324" s="127"/>
      <c r="AN2324" s="127"/>
    </row>
    <row r="2325" spans="1:40" s="66" customFormat="1" ht="29.25" hidden="1" customHeight="1" thickTop="1" thickBot="1">
      <c r="A2325" s="26"/>
      <c r="B2325" s="184"/>
      <c r="C2325" s="64"/>
      <c r="D2325" s="56"/>
      <c r="E2325" s="53" t="str">
        <f>+IF(J2325="","",SUBTOTAL(3,J$8:J2325))</f>
        <v/>
      </c>
      <c r="F2325" s="201"/>
      <c r="G2325" s="25"/>
      <c r="H2325" s="28">
        <v>10351</v>
      </c>
      <c r="I2325" s="65"/>
      <c r="J2325" s="25"/>
      <c r="K2325" s="26" t="str">
        <f t="shared" si="177"/>
        <v/>
      </c>
      <c r="L2325" s="169"/>
      <c r="M2325" s="25"/>
      <c r="N2325" s="38"/>
      <c r="P2325" s="63" t="str">
        <f t="shared" si="176"/>
        <v>.</v>
      </c>
      <c r="Q2325" s="63"/>
      <c r="R2325" s="63"/>
      <c r="S2325" s="6" t="str">
        <f t="shared" si="175"/>
        <v xml:space="preserve">فاتورة رقم 10351  </v>
      </c>
      <c r="T2325" s="6"/>
      <c r="U2325" s="283"/>
      <c r="V2325" s="283"/>
      <c r="W2325" s="164"/>
      <c r="X2325" s="99"/>
      <c r="Y2325" s="58"/>
      <c r="Z2325" s="58"/>
      <c r="AA2325" s="58"/>
      <c r="AB2325" s="58"/>
      <c r="AC2325" s="58"/>
      <c r="AD2325" s="58"/>
      <c r="AE2325" s="58"/>
      <c r="AF2325" s="58"/>
      <c r="AG2325" s="58"/>
      <c r="AH2325" s="58"/>
      <c r="AI2325" s="58"/>
      <c r="AJ2325" s="58"/>
      <c r="AM2325" s="127"/>
      <c r="AN2325" s="127"/>
    </row>
    <row r="2326" spans="1:40" s="66" customFormat="1" ht="29.25" hidden="1" customHeight="1" thickTop="1" thickBot="1">
      <c r="A2326" s="26"/>
      <c r="B2326" s="184"/>
      <c r="C2326" s="64"/>
      <c r="D2326" s="56"/>
      <c r="E2326" s="53" t="str">
        <f>+IF(J2326="","",SUBTOTAL(3,J$8:J2326))</f>
        <v/>
      </c>
      <c r="F2326" s="201"/>
      <c r="G2326" s="25"/>
      <c r="H2326" s="28">
        <v>10352</v>
      </c>
      <c r="I2326" s="65"/>
      <c r="J2326" s="25"/>
      <c r="K2326" s="26" t="str">
        <f t="shared" si="177"/>
        <v/>
      </c>
      <c r="L2326" s="169"/>
      <c r="M2326" s="25"/>
      <c r="N2326" s="38"/>
      <c r="P2326" s="63" t="str">
        <f t="shared" si="176"/>
        <v>.</v>
      </c>
      <c r="Q2326" s="63"/>
      <c r="R2326" s="63"/>
      <c r="S2326" s="6" t="str">
        <f t="shared" si="175"/>
        <v xml:space="preserve">فاتورة رقم 10352  </v>
      </c>
      <c r="T2326" s="6"/>
      <c r="U2326" s="283"/>
      <c r="V2326" s="283"/>
      <c r="W2326" s="164"/>
      <c r="X2326" s="99"/>
      <c r="Y2326" s="58"/>
      <c r="Z2326" s="58"/>
      <c r="AA2326" s="58"/>
      <c r="AB2326" s="58"/>
      <c r="AC2326" s="58"/>
      <c r="AD2326" s="58"/>
      <c r="AE2326" s="58"/>
      <c r="AF2326" s="58"/>
      <c r="AG2326" s="58"/>
      <c r="AH2326" s="58"/>
      <c r="AI2326" s="58"/>
      <c r="AJ2326" s="58"/>
      <c r="AM2326" s="127"/>
      <c r="AN2326" s="127"/>
    </row>
    <row r="2327" spans="1:40" s="66" customFormat="1" ht="29.25" hidden="1" customHeight="1" thickTop="1" thickBot="1">
      <c r="A2327" s="26"/>
      <c r="B2327" s="184"/>
      <c r="C2327" s="64"/>
      <c r="D2327" s="56"/>
      <c r="E2327" s="53" t="str">
        <f>+IF(J2327="","",SUBTOTAL(3,J$8:J2327))</f>
        <v/>
      </c>
      <c r="F2327" s="201"/>
      <c r="G2327" s="25"/>
      <c r="H2327" s="28">
        <v>10353</v>
      </c>
      <c r="I2327" s="65"/>
      <c r="J2327" s="25"/>
      <c r="K2327" s="26" t="str">
        <f t="shared" si="177"/>
        <v/>
      </c>
      <c r="L2327" s="169"/>
      <c r="M2327" s="25"/>
      <c r="N2327" s="38"/>
      <c r="P2327" s="63" t="str">
        <f t="shared" si="176"/>
        <v>.</v>
      </c>
      <c r="Q2327" s="63"/>
      <c r="R2327" s="63"/>
      <c r="S2327" s="6" t="str">
        <f t="shared" si="175"/>
        <v xml:space="preserve">فاتورة رقم 10353  </v>
      </c>
      <c r="T2327" s="6"/>
      <c r="U2327" s="283"/>
      <c r="V2327" s="283"/>
      <c r="W2327" s="164"/>
      <c r="X2327" s="99"/>
      <c r="Y2327" s="58"/>
      <c r="Z2327" s="58"/>
      <c r="AA2327" s="58"/>
      <c r="AB2327" s="58"/>
      <c r="AC2327" s="58"/>
      <c r="AD2327" s="58"/>
      <c r="AE2327" s="58"/>
      <c r="AF2327" s="58"/>
      <c r="AG2327" s="58"/>
      <c r="AH2327" s="58"/>
      <c r="AI2327" s="58"/>
      <c r="AJ2327" s="58"/>
      <c r="AM2327" s="127"/>
      <c r="AN2327" s="127"/>
    </row>
    <row r="2328" spans="1:40" s="66" customFormat="1" ht="29.25" hidden="1" customHeight="1" thickTop="1" thickBot="1">
      <c r="A2328" s="26"/>
      <c r="B2328" s="184"/>
      <c r="C2328" s="64"/>
      <c r="D2328" s="56"/>
      <c r="E2328" s="53" t="str">
        <f>+IF(J2328="","",SUBTOTAL(3,J$8:J2328))</f>
        <v/>
      </c>
      <c r="F2328" s="201"/>
      <c r="G2328" s="25"/>
      <c r="H2328" s="28">
        <v>10354</v>
      </c>
      <c r="I2328" s="65"/>
      <c r="J2328" s="25"/>
      <c r="K2328" s="26" t="str">
        <f t="shared" si="177"/>
        <v/>
      </c>
      <c r="L2328" s="169"/>
      <c r="M2328" s="25"/>
      <c r="N2328" s="38"/>
      <c r="P2328" s="63" t="str">
        <f t="shared" si="176"/>
        <v>.</v>
      </c>
      <c r="Q2328" s="63"/>
      <c r="R2328" s="63"/>
      <c r="S2328" s="6" t="str">
        <f t="shared" si="175"/>
        <v xml:space="preserve">فاتورة رقم 10354  </v>
      </c>
      <c r="T2328" s="6"/>
      <c r="U2328" s="283"/>
      <c r="V2328" s="283"/>
      <c r="W2328" s="164"/>
      <c r="X2328" s="99"/>
      <c r="Y2328" s="58"/>
      <c r="Z2328" s="58"/>
      <c r="AA2328" s="58"/>
      <c r="AB2328" s="58"/>
      <c r="AC2328" s="58"/>
      <c r="AD2328" s="58"/>
      <c r="AE2328" s="58"/>
      <c r="AF2328" s="58"/>
      <c r="AG2328" s="58"/>
      <c r="AH2328" s="58"/>
      <c r="AI2328" s="58"/>
      <c r="AJ2328" s="58"/>
      <c r="AM2328" s="127"/>
      <c r="AN2328" s="127"/>
    </row>
    <row r="2329" spans="1:40" s="66" customFormat="1" ht="29.25" hidden="1" customHeight="1" thickTop="1" thickBot="1">
      <c r="A2329" s="26"/>
      <c r="B2329" s="184"/>
      <c r="C2329" s="64"/>
      <c r="D2329" s="56"/>
      <c r="E2329" s="53" t="str">
        <f>+IF(J2329="","",SUBTOTAL(3,J$8:J2329))</f>
        <v/>
      </c>
      <c r="F2329" s="201"/>
      <c r="G2329" s="25"/>
      <c r="H2329" s="28">
        <v>10355</v>
      </c>
      <c r="I2329" s="65"/>
      <c r="J2329" s="25"/>
      <c r="K2329" s="26" t="str">
        <f t="shared" si="177"/>
        <v/>
      </c>
      <c r="L2329" s="169"/>
      <c r="M2329" s="25"/>
      <c r="N2329" s="38"/>
      <c r="P2329" s="63" t="str">
        <f t="shared" si="176"/>
        <v>.</v>
      </c>
      <c r="Q2329" s="63"/>
      <c r="R2329" s="63"/>
      <c r="S2329" s="6" t="str">
        <f t="shared" si="175"/>
        <v xml:space="preserve">فاتورة رقم 10355  </v>
      </c>
      <c r="T2329" s="6"/>
      <c r="U2329" s="283"/>
      <c r="V2329" s="283"/>
      <c r="W2329" s="164"/>
      <c r="X2329" s="99"/>
      <c r="Y2329" s="58"/>
      <c r="Z2329" s="58"/>
      <c r="AA2329" s="58"/>
      <c r="AB2329" s="58"/>
      <c r="AC2329" s="58"/>
      <c r="AD2329" s="58"/>
      <c r="AE2329" s="58"/>
      <c r="AF2329" s="58"/>
      <c r="AG2329" s="58"/>
      <c r="AH2329" s="58"/>
      <c r="AI2329" s="58"/>
      <c r="AJ2329" s="58"/>
      <c r="AM2329" s="127"/>
      <c r="AN2329" s="127"/>
    </row>
    <row r="2330" spans="1:40" s="66" customFormat="1" ht="29.25" hidden="1" customHeight="1" thickTop="1" thickBot="1">
      <c r="A2330" s="26"/>
      <c r="B2330" s="184"/>
      <c r="C2330" s="64"/>
      <c r="D2330" s="56"/>
      <c r="E2330" s="53" t="str">
        <f>+IF(J2330="","",SUBTOTAL(3,J$8:J2330))</f>
        <v/>
      </c>
      <c r="F2330" s="201"/>
      <c r="G2330" s="25"/>
      <c r="H2330" s="28">
        <v>10356</v>
      </c>
      <c r="I2330" s="65"/>
      <c r="J2330" s="25"/>
      <c r="K2330" s="26" t="str">
        <f t="shared" si="177"/>
        <v/>
      </c>
      <c r="L2330" s="169"/>
      <c r="M2330" s="25"/>
      <c r="N2330" s="38"/>
      <c r="P2330" s="63" t="str">
        <f t="shared" si="176"/>
        <v>.</v>
      </c>
      <c r="Q2330" s="63"/>
      <c r="R2330" s="63"/>
      <c r="S2330" s="6" t="str">
        <f t="shared" si="175"/>
        <v xml:space="preserve">فاتورة رقم 10356  </v>
      </c>
      <c r="T2330" s="6"/>
      <c r="U2330" s="283"/>
      <c r="V2330" s="283"/>
      <c r="W2330" s="164"/>
      <c r="X2330" s="99"/>
      <c r="Y2330" s="58"/>
      <c r="Z2330" s="58"/>
      <c r="AA2330" s="58"/>
      <c r="AB2330" s="58"/>
      <c r="AC2330" s="58"/>
      <c r="AD2330" s="58"/>
      <c r="AE2330" s="58"/>
      <c r="AF2330" s="58"/>
      <c r="AG2330" s="58"/>
      <c r="AH2330" s="58"/>
      <c r="AI2330" s="58"/>
      <c r="AJ2330" s="58"/>
      <c r="AM2330" s="127"/>
      <c r="AN2330" s="127"/>
    </row>
    <row r="2331" spans="1:40" s="66" customFormat="1" ht="29.25" hidden="1" customHeight="1" thickTop="1" thickBot="1">
      <c r="A2331" s="26"/>
      <c r="B2331" s="184"/>
      <c r="C2331" s="64"/>
      <c r="D2331" s="56"/>
      <c r="E2331" s="53" t="str">
        <f>+IF(J2331="","",SUBTOTAL(3,J$8:J2331))</f>
        <v/>
      </c>
      <c r="F2331" s="201"/>
      <c r="G2331" s="25"/>
      <c r="H2331" s="28">
        <v>10357</v>
      </c>
      <c r="I2331" s="65"/>
      <c r="J2331" s="25"/>
      <c r="K2331" s="26" t="str">
        <f t="shared" si="177"/>
        <v/>
      </c>
      <c r="L2331" s="169"/>
      <c r="M2331" s="25"/>
      <c r="N2331" s="38"/>
      <c r="P2331" s="63" t="str">
        <f t="shared" si="176"/>
        <v>.</v>
      </c>
      <c r="Q2331" s="63"/>
      <c r="R2331" s="63"/>
      <c r="S2331" s="6" t="str">
        <f t="shared" si="175"/>
        <v xml:space="preserve">فاتورة رقم 10357  </v>
      </c>
      <c r="T2331" s="6"/>
      <c r="U2331" s="283"/>
      <c r="V2331" s="283"/>
      <c r="W2331" s="164"/>
      <c r="X2331" s="99"/>
      <c r="Y2331" s="58"/>
      <c r="Z2331" s="58"/>
      <c r="AA2331" s="58"/>
      <c r="AB2331" s="58"/>
      <c r="AC2331" s="58"/>
      <c r="AD2331" s="58"/>
      <c r="AE2331" s="58"/>
      <c r="AF2331" s="58"/>
      <c r="AG2331" s="58"/>
      <c r="AH2331" s="58"/>
      <c r="AI2331" s="58"/>
      <c r="AJ2331" s="58"/>
      <c r="AM2331" s="127"/>
      <c r="AN2331" s="127"/>
    </row>
    <row r="2332" spans="1:40" s="66" customFormat="1" ht="29.25" hidden="1" customHeight="1" thickTop="1" thickBot="1">
      <c r="A2332" s="26"/>
      <c r="B2332" s="184"/>
      <c r="C2332" s="64"/>
      <c r="D2332" s="56"/>
      <c r="E2332" s="53" t="str">
        <f>+IF(J2332="","",SUBTOTAL(3,J$8:J2332))</f>
        <v/>
      </c>
      <c r="F2332" s="201"/>
      <c r="G2332" s="25"/>
      <c r="H2332" s="28">
        <v>10358</v>
      </c>
      <c r="I2332" s="65"/>
      <c r="J2332" s="25"/>
      <c r="K2332" s="26" t="str">
        <f t="shared" si="177"/>
        <v/>
      </c>
      <c r="L2332" s="169"/>
      <c r="M2332" s="25"/>
      <c r="N2332" s="38"/>
      <c r="P2332" s="63" t="str">
        <f t="shared" si="176"/>
        <v>.</v>
      </c>
      <c r="Q2332" s="63"/>
      <c r="R2332" s="63"/>
      <c r="S2332" s="6" t="str">
        <f t="shared" si="175"/>
        <v xml:space="preserve">فاتورة رقم 10358  </v>
      </c>
      <c r="T2332" s="6"/>
      <c r="U2332" s="283"/>
      <c r="V2332" s="283"/>
      <c r="W2332" s="164"/>
      <c r="X2332" s="99"/>
      <c r="Y2332" s="58"/>
      <c r="Z2332" s="58"/>
      <c r="AA2332" s="58"/>
      <c r="AB2332" s="58"/>
      <c r="AC2332" s="58"/>
      <c r="AD2332" s="58"/>
      <c r="AE2332" s="58"/>
      <c r="AF2332" s="58"/>
      <c r="AG2332" s="58"/>
      <c r="AH2332" s="58"/>
      <c r="AI2332" s="58"/>
      <c r="AJ2332" s="58"/>
      <c r="AM2332" s="127"/>
      <c r="AN2332" s="127"/>
    </row>
    <row r="2333" spans="1:40" s="66" customFormat="1" ht="29.25" hidden="1" customHeight="1" thickTop="1" thickBot="1">
      <c r="A2333" s="26"/>
      <c r="B2333" s="184"/>
      <c r="C2333" s="64"/>
      <c r="D2333" s="56"/>
      <c r="E2333" s="53" t="str">
        <f>+IF(J2333="","",SUBTOTAL(3,J$8:J2333))</f>
        <v/>
      </c>
      <c r="F2333" s="201"/>
      <c r="G2333" s="25"/>
      <c r="H2333" s="28">
        <v>10359</v>
      </c>
      <c r="I2333" s="65"/>
      <c r="J2333" s="25"/>
      <c r="K2333" s="26" t="str">
        <f t="shared" si="177"/>
        <v/>
      </c>
      <c r="L2333" s="169"/>
      <c r="M2333" s="25"/>
      <c r="N2333" s="38"/>
      <c r="P2333" s="63" t="str">
        <f t="shared" si="176"/>
        <v>.</v>
      </c>
      <c r="Q2333" s="63"/>
      <c r="R2333" s="63"/>
      <c r="S2333" s="6" t="str">
        <f t="shared" si="175"/>
        <v xml:space="preserve">فاتورة رقم 10359  </v>
      </c>
      <c r="T2333" s="6"/>
      <c r="U2333" s="283"/>
      <c r="V2333" s="283"/>
      <c r="W2333" s="164"/>
      <c r="X2333" s="99"/>
      <c r="Y2333" s="58"/>
      <c r="Z2333" s="58"/>
      <c r="AA2333" s="58"/>
      <c r="AB2333" s="58"/>
      <c r="AC2333" s="58"/>
      <c r="AD2333" s="58"/>
      <c r="AE2333" s="58"/>
      <c r="AF2333" s="58"/>
      <c r="AG2333" s="58"/>
      <c r="AH2333" s="58"/>
      <c r="AI2333" s="58"/>
      <c r="AJ2333" s="58"/>
      <c r="AM2333" s="127"/>
      <c r="AN2333" s="127"/>
    </row>
    <row r="2334" spans="1:40" s="66" customFormat="1" ht="29.25" hidden="1" customHeight="1" thickTop="1" thickBot="1">
      <c r="A2334" s="26"/>
      <c r="B2334" s="184"/>
      <c r="C2334" s="64"/>
      <c r="D2334" s="56"/>
      <c r="E2334" s="53" t="str">
        <f>+IF(J2334="","",SUBTOTAL(3,J$8:J2334))</f>
        <v/>
      </c>
      <c r="F2334" s="201"/>
      <c r="G2334" s="25"/>
      <c r="H2334" s="28">
        <v>10360</v>
      </c>
      <c r="I2334" s="65"/>
      <c r="J2334" s="25"/>
      <c r="K2334" s="26" t="str">
        <f t="shared" si="177"/>
        <v/>
      </c>
      <c r="L2334" s="169"/>
      <c r="M2334" s="25"/>
      <c r="N2334" s="38"/>
      <c r="P2334" s="63" t="str">
        <f t="shared" si="176"/>
        <v>.</v>
      </c>
      <c r="Q2334" s="63"/>
      <c r="R2334" s="63"/>
      <c r="S2334" s="6" t="str">
        <f t="shared" si="175"/>
        <v xml:space="preserve">فاتورة رقم 10360  </v>
      </c>
      <c r="T2334" s="6"/>
      <c r="U2334" s="283"/>
      <c r="V2334" s="283"/>
      <c r="W2334" s="164"/>
      <c r="X2334" s="99"/>
      <c r="Y2334" s="58"/>
      <c r="Z2334" s="58"/>
      <c r="AA2334" s="58"/>
      <c r="AB2334" s="58"/>
      <c r="AC2334" s="58"/>
      <c r="AD2334" s="58"/>
      <c r="AE2334" s="58"/>
      <c r="AF2334" s="58"/>
      <c r="AG2334" s="58"/>
      <c r="AH2334" s="58"/>
      <c r="AI2334" s="58"/>
      <c r="AJ2334" s="58"/>
      <c r="AM2334" s="127"/>
      <c r="AN2334" s="127"/>
    </row>
    <row r="2335" spans="1:40" s="66" customFormat="1" ht="29.25" hidden="1" customHeight="1" thickTop="1" thickBot="1">
      <c r="A2335" s="26"/>
      <c r="B2335" s="184"/>
      <c r="C2335" s="64"/>
      <c r="D2335" s="56"/>
      <c r="E2335" s="53" t="str">
        <f>+IF(J2335="","",SUBTOTAL(3,J$8:J2335))</f>
        <v/>
      </c>
      <c r="F2335" s="201"/>
      <c r="G2335" s="25"/>
      <c r="H2335" s="28">
        <v>10361</v>
      </c>
      <c r="I2335" s="65"/>
      <c r="J2335" s="25"/>
      <c r="K2335" s="26" t="str">
        <f t="shared" si="177"/>
        <v/>
      </c>
      <c r="L2335" s="169"/>
      <c r="M2335" s="25"/>
      <c r="N2335" s="38"/>
      <c r="P2335" s="63" t="str">
        <f t="shared" si="176"/>
        <v>.</v>
      </c>
      <c r="Q2335" s="63"/>
      <c r="R2335" s="63"/>
      <c r="S2335" s="6" t="str">
        <f t="shared" si="175"/>
        <v xml:space="preserve">فاتورة رقم 10361  </v>
      </c>
      <c r="T2335" s="6"/>
      <c r="U2335" s="283"/>
      <c r="V2335" s="283"/>
      <c r="W2335" s="164"/>
      <c r="X2335" s="99"/>
      <c r="Y2335" s="58"/>
      <c r="Z2335" s="58"/>
      <c r="AA2335" s="58"/>
      <c r="AB2335" s="58"/>
      <c r="AC2335" s="58"/>
      <c r="AD2335" s="58"/>
      <c r="AE2335" s="58"/>
      <c r="AF2335" s="58"/>
      <c r="AG2335" s="58"/>
      <c r="AH2335" s="58"/>
      <c r="AI2335" s="58"/>
      <c r="AJ2335" s="58"/>
      <c r="AM2335" s="127"/>
      <c r="AN2335" s="127"/>
    </row>
    <row r="2336" spans="1:40" s="66" customFormat="1" ht="29.25" hidden="1" customHeight="1" thickTop="1" thickBot="1">
      <c r="A2336" s="26"/>
      <c r="B2336" s="184"/>
      <c r="C2336" s="64"/>
      <c r="D2336" s="56"/>
      <c r="E2336" s="53" t="str">
        <f>+IF(J2336="","",SUBTOTAL(3,J$8:J2336))</f>
        <v/>
      </c>
      <c r="F2336" s="201"/>
      <c r="G2336" s="25"/>
      <c r="H2336" s="28">
        <v>10362</v>
      </c>
      <c r="I2336" s="65"/>
      <c r="J2336" s="25"/>
      <c r="K2336" s="26" t="str">
        <f t="shared" si="177"/>
        <v/>
      </c>
      <c r="L2336" s="169"/>
      <c r="M2336" s="25"/>
      <c r="N2336" s="38"/>
      <c r="P2336" s="63" t="str">
        <f t="shared" si="176"/>
        <v>.</v>
      </c>
      <c r="Q2336" s="63"/>
      <c r="R2336" s="63"/>
      <c r="S2336" s="6" t="str">
        <f t="shared" si="175"/>
        <v xml:space="preserve">فاتورة رقم 10362  </v>
      </c>
      <c r="T2336" s="6"/>
      <c r="U2336" s="283"/>
      <c r="V2336" s="283"/>
      <c r="W2336" s="164"/>
      <c r="X2336" s="99"/>
      <c r="Y2336" s="58"/>
      <c r="Z2336" s="58"/>
      <c r="AA2336" s="58"/>
      <c r="AB2336" s="58"/>
      <c r="AC2336" s="58"/>
      <c r="AD2336" s="58"/>
      <c r="AE2336" s="58"/>
      <c r="AF2336" s="58"/>
      <c r="AG2336" s="58"/>
      <c r="AH2336" s="58"/>
      <c r="AI2336" s="58"/>
      <c r="AJ2336" s="58"/>
      <c r="AM2336" s="127"/>
      <c r="AN2336" s="127"/>
    </row>
    <row r="2337" spans="1:40" s="66" customFormat="1" ht="29.25" hidden="1" customHeight="1" thickTop="1" thickBot="1">
      <c r="A2337" s="26"/>
      <c r="B2337" s="184"/>
      <c r="C2337" s="64"/>
      <c r="D2337" s="56"/>
      <c r="E2337" s="53" t="str">
        <f>+IF(J2337="","",SUBTOTAL(3,J$8:J2337))</f>
        <v/>
      </c>
      <c r="F2337" s="201"/>
      <c r="G2337" s="25"/>
      <c r="H2337" s="28">
        <v>10363</v>
      </c>
      <c r="I2337" s="65"/>
      <c r="J2337" s="25"/>
      <c r="K2337" s="26" t="str">
        <f t="shared" si="177"/>
        <v/>
      </c>
      <c r="L2337" s="169"/>
      <c r="M2337" s="25"/>
      <c r="N2337" s="38"/>
      <c r="P2337" s="63" t="str">
        <f t="shared" si="176"/>
        <v>.</v>
      </c>
      <c r="Q2337" s="63"/>
      <c r="R2337" s="63"/>
      <c r="S2337" s="6" t="str">
        <f t="shared" si="175"/>
        <v xml:space="preserve">فاتورة رقم 10363  </v>
      </c>
      <c r="T2337" s="6"/>
      <c r="U2337" s="283"/>
      <c r="V2337" s="283"/>
      <c r="W2337" s="164"/>
      <c r="X2337" s="99"/>
      <c r="Y2337" s="58"/>
      <c r="Z2337" s="58"/>
      <c r="AA2337" s="58"/>
      <c r="AB2337" s="58"/>
      <c r="AC2337" s="58"/>
      <c r="AD2337" s="58"/>
      <c r="AE2337" s="58"/>
      <c r="AF2337" s="58"/>
      <c r="AG2337" s="58"/>
      <c r="AH2337" s="58"/>
      <c r="AI2337" s="58"/>
      <c r="AJ2337" s="58"/>
      <c r="AM2337" s="127"/>
      <c r="AN2337" s="127"/>
    </row>
    <row r="2338" spans="1:40" s="66" customFormat="1" ht="29.25" hidden="1" customHeight="1" thickTop="1" thickBot="1">
      <c r="A2338" s="26"/>
      <c r="B2338" s="184"/>
      <c r="C2338" s="64"/>
      <c r="D2338" s="56"/>
      <c r="E2338" s="53" t="str">
        <f>+IF(J2338="","",SUBTOTAL(3,J$8:J2338))</f>
        <v/>
      </c>
      <c r="F2338" s="201"/>
      <c r="G2338" s="25"/>
      <c r="H2338" s="28">
        <v>10364</v>
      </c>
      <c r="I2338" s="65"/>
      <c r="J2338" s="25"/>
      <c r="K2338" s="26" t="str">
        <f t="shared" si="177"/>
        <v/>
      </c>
      <c r="L2338" s="169"/>
      <c r="M2338" s="25"/>
      <c r="N2338" s="38"/>
      <c r="P2338" s="63" t="str">
        <f t="shared" si="176"/>
        <v>.</v>
      </c>
      <c r="Q2338" s="63"/>
      <c r="R2338" s="63"/>
      <c r="S2338" s="6" t="str">
        <f t="shared" si="175"/>
        <v xml:space="preserve">فاتورة رقم 10364  </v>
      </c>
      <c r="T2338" s="6"/>
      <c r="U2338" s="283"/>
      <c r="V2338" s="283"/>
      <c r="W2338" s="164"/>
      <c r="X2338" s="99"/>
      <c r="Y2338" s="58"/>
      <c r="Z2338" s="58"/>
      <c r="AA2338" s="58"/>
      <c r="AB2338" s="58"/>
      <c r="AC2338" s="58"/>
      <c r="AD2338" s="58"/>
      <c r="AE2338" s="58"/>
      <c r="AF2338" s="58"/>
      <c r="AG2338" s="58"/>
      <c r="AH2338" s="58"/>
      <c r="AI2338" s="58"/>
      <c r="AJ2338" s="58"/>
      <c r="AM2338" s="127"/>
      <c r="AN2338" s="127"/>
    </row>
    <row r="2339" spans="1:40" s="66" customFormat="1" ht="29.25" hidden="1" customHeight="1" thickTop="1" thickBot="1">
      <c r="A2339" s="26"/>
      <c r="B2339" s="184"/>
      <c r="C2339" s="64"/>
      <c r="D2339" s="56"/>
      <c r="E2339" s="53" t="str">
        <f>+IF(J2339="","",SUBTOTAL(3,J$8:J2339))</f>
        <v/>
      </c>
      <c r="F2339" s="201"/>
      <c r="G2339" s="25"/>
      <c r="H2339" s="28">
        <v>10365</v>
      </c>
      <c r="I2339" s="65"/>
      <c r="J2339" s="25"/>
      <c r="K2339" s="26" t="str">
        <f t="shared" si="177"/>
        <v/>
      </c>
      <c r="L2339" s="169"/>
      <c r="M2339" s="25"/>
      <c r="N2339" s="38"/>
      <c r="P2339" s="63" t="str">
        <f t="shared" si="176"/>
        <v>.</v>
      </c>
      <c r="Q2339" s="63"/>
      <c r="R2339" s="63"/>
      <c r="S2339" s="6" t="str">
        <f t="shared" si="175"/>
        <v xml:space="preserve">فاتورة رقم 10365  </v>
      </c>
      <c r="T2339" s="6"/>
      <c r="U2339" s="283"/>
      <c r="V2339" s="283"/>
      <c r="W2339" s="164"/>
      <c r="X2339" s="99"/>
      <c r="Y2339" s="58"/>
      <c r="Z2339" s="58"/>
      <c r="AA2339" s="58"/>
      <c r="AB2339" s="58"/>
      <c r="AC2339" s="58"/>
      <c r="AD2339" s="58"/>
      <c r="AE2339" s="58"/>
      <c r="AF2339" s="58"/>
      <c r="AG2339" s="58"/>
      <c r="AH2339" s="58"/>
      <c r="AI2339" s="58"/>
      <c r="AJ2339" s="58"/>
      <c r="AM2339" s="127"/>
      <c r="AN2339" s="127"/>
    </row>
    <row r="2340" spans="1:40" s="66" customFormat="1" ht="29.25" hidden="1" customHeight="1" thickTop="1" thickBot="1">
      <c r="A2340" s="26"/>
      <c r="B2340" s="184"/>
      <c r="C2340" s="64"/>
      <c r="D2340" s="56"/>
      <c r="E2340" s="53" t="str">
        <f>+IF(J2340="","",SUBTOTAL(3,J$8:J2340))</f>
        <v/>
      </c>
      <c r="F2340" s="201"/>
      <c r="G2340" s="25"/>
      <c r="H2340" s="28">
        <v>10366</v>
      </c>
      <c r="I2340" s="65"/>
      <c r="J2340" s="25"/>
      <c r="K2340" s="26" t="str">
        <f t="shared" si="177"/>
        <v/>
      </c>
      <c r="L2340" s="169"/>
      <c r="M2340" s="25"/>
      <c r="N2340" s="38"/>
      <c r="P2340" s="63" t="str">
        <f t="shared" si="176"/>
        <v>.</v>
      </c>
      <c r="Q2340" s="63"/>
      <c r="R2340" s="63"/>
      <c r="S2340" s="6" t="str">
        <f t="shared" si="175"/>
        <v xml:space="preserve">فاتورة رقم 10366  </v>
      </c>
      <c r="T2340" s="6"/>
      <c r="U2340" s="283"/>
      <c r="V2340" s="283"/>
      <c r="W2340" s="164"/>
      <c r="X2340" s="99"/>
      <c r="Y2340" s="58"/>
      <c r="Z2340" s="58"/>
      <c r="AA2340" s="58"/>
      <c r="AB2340" s="58"/>
      <c r="AC2340" s="58"/>
      <c r="AD2340" s="58"/>
      <c r="AE2340" s="58"/>
      <c r="AF2340" s="58"/>
      <c r="AG2340" s="58"/>
      <c r="AH2340" s="58"/>
      <c r="AI2340" s="58"/>
      <c r="AJ2340" s="58"/>
      <c r="AM2340" s="127"/>
      <c r="AN2340" s="127"/>
    </row>
    <row r="2341" spans="1:40" s="66" customFormat="1" ht="29.25" hidden="1" customHeight="1" thickTop="1" thickBot="1">
      <c r="A2341" s="26"/>
      <c r="B2341" s="184"/>
      <c r="C2341" s="64"/>
      <c r="D2341" s="56"/>
      <c r="E2341" s="53" t="str">
        <f>+IF(J2341="","",SUBTOTAL(3,J$8:J2341))</f>
        <v/>
      </c>
      <c r="F2341" s="201"/>
      <c r="G2341" s="25"/>
      <c r="H2341" s="28">
        <v>10367</v>
      </c>
      <c r="I2341" s="65"/>
      <c r="J2341" s="25"/>
      <c r="K2341" s="26" t="str">
        <f t="shared" si="177"/>
        <v/>
      </c>
      <c r="L2341" s="169"/>
      <c r="M2341" s="25"/>
      <c r="N2341" s="38"/>
      <c r="P2341" s="63" t="str">
        <f t="shared" si="176"/>
        <v>.</v>
      </c>
      <c r="Q2341" s="63"/>
      <c r="R2341" s="63"/>
      <c r="S2341" s="6" t="str">
        <f t="shared" si="175"/>
        <v xml:space="preserve">فاتورة رقم 10367  </v>
      </c>
      <c r="T2341" s="6"/>
      <c r="U2341" s="283"/>
      <c r="V2341" s="283"/>
      <c r="W2341" s="164"/>
      <c r="X2341" s="99"/>
      <c r="Y2341" s="58"/>
      <c r="Z2341" s="58"/>
      <c r="AA2341" s="58"/>
      <c r="AB2341" s="58"/>
      <c r="AC2341" s="58"/>
      <c r="AD2341" s="58"/>
      <c r="AE2341" s="58"/>
      <c r="AF2341" s="58"/>
      <c r="AG2341" s="58"/>
      <c r="AH2341" s="58"/>
      <c r="AI2341" s="58"/>
      <c r="AJ2341" s="58"/>
      <c r="AM2341" s="127"/>
      <c r="AN2341" s="127"/>
    </row>
    <row r="2342" spans="1:40" s="66" customFormat="1" ht="29.25" hidden="1" customHeight="1" thickTop="1" thickBot="1">
      <c r="A2342" s="26"/>
      <c r="B2342" s="184"/>
      <c r="C2342" s="64"/>
      <c r="D2342" s="56"/>
      <c r="E2342" s="53" t="str">
        <f>+IF(J2342="","",SUBTOTAL(3,J$8:J2342))</f>
        <v/>
      </c>
      <c r="F2342" s="201"/>
      <c r="G2342" s="25"/>
      <c r="H2342" s="28">
        <v>10368</v>
      </c>
      <c r="I2342" s="65"/>
      <c r="J2342" s="25"/>
      <c r="K2342" s="26" t="str">
        <f t="shared" si="177"/>
        <v/>
      </c>
      <c r="L2342" s="169"/>
      <c r="M2342" s="25"/>
      <c r="N2342" s="38"/>
      <c r="P2342" s="63" t="str">
        <f t="shared" si="176"/>
        <v>.</v>
      </c>
      <c r="Q2342" s="63"/>
      <c r="R2342" s="63"/>
      <c r="S2342" s="6" t="str">
        <f t="shared" si="175"/>
        <v xml:space="preserve">فاتورة رقم 10368  </v>
      </c>
      <c r="T2342" s="6"/>
      <c r="U2342" s="283"/>
      <c r="V2342" s="283"/>
      <c r="W2342" s="164"/>
      <c r="X2342" s="99"/>
      <c r="Y2342" s="58"/>
      <c r="Z2342" s="58"/>
      <c r="AA2342" s="58"/>
      <c r="AB2342" s="58"/>
      <c r="AC2342" s="58"/>
      <c r="AD2342" s="58"/>
      <c r="AE2342" s="58"/>
      <c r="AF2342" s="58"/>
      <c r="AG2342" s="58"/>
      <c r="AH2342" s="58"/>
      <c r="AI2342" s="58"/>
      <c r="AJ2342" s="58"/>
      <c r="AM2342" s="127"/>
      <c r="AN2342" s="127"/>
    </row>
    <row r="2343" spans="1:40" s="66" customFormat="1" ht="29.25" hidden="1" customHeight="1" thickTop="1" thickBot="1">
      <c r="A2343" s="26"/>
      <c r="B2343" s="184"/>
      <c r="C2343" s="64"/>
      <c r="D2343" s="56"/>
      <c r="E2343" s="53" t="str">
        <f>+IF(J2343="","",SUBTOTAL(3,J$8:J2343))</f>
        <v/>
      </c>
      <c r="F2343" s="201"/>
      <c r="G2343" s="25"/>
      <c r="H2343" s="28">
        <v>10369</v>
      </c>
      <c r="I2343" s="65"/>
      <c r="J2343" s="25"/>
      <c r="K2343" s="26" t="str">
        <f t="shared" si="177"/>
        <v/>
      </c>
      <c r="L2343" s="169"/>
      <c r="M2343" s="25"/>
      <c r="N2343" s="38"/>
      <c r="P2343" s="63" t="str">
        <f t="shared" si="176"/>
        <v>.</v>
      </c>
      <c r="Q2343" s="63"/>
      <c r="R2343" s="63"/>
      <c r="S2343" s="6" t="str">
        <f t="shared" si="175"/>
        <v xml:space="preserve">فاتورة رقم 10369  </v>
      </c>
      <c r="T2343" s="6"/>
      <c r="U2343" s="283"/>
      <c r="V2343" s="283"/>
      <c r="W2343" s="164"/>
      <c r="X2343" s="99"/>
      <c r="Y2343" s="58"/>
      <c r="Z2343" s="58"/>
      <c r="AA2343" s="58"/>
      <c r="AB2343" s="58"/>
      <c r="AC2343" s="58"/>
      <c r="AD2343" s="58"/>
      <c r="AE2343" s="58"/>
      <c r="AF2343" s="58"/>
      <c r="AG2343" s="58"/>
      <c r="AH2343" s="58"/>
      <c r="AI2343" s="58"/>
      <c r="AJ2343" s="58"/>
      <c r="AM2343" s="127"/>
      <c r="AN2343" s="127"/>
    </row>
    <row r="2344" spans="1:40" s="66" customFormat="1" ht="29.25" hidden="1" customHeight="1" thickTop="1" thickBot="1">
      <c r="A2344" s="26"/>
      <c r="B2344" s="184"/>
      <c r="C2344" s="64"/>
      <c r="D2344" s="56"/>
      <c r="E2344" s="53" t="str">
        <f>+IF(J2344="","",SUBTOTAL(3,J$8:J2344))</f>
        <v/>
      </c>
      <c r="F2344" s="201"/>
      <c r="G2344" s="25"/>
      <c r="H2344" s="28">
        <v>10370</v>
      </c>
      <c r="I2344" s="65"/>
      <c r="J2344" s="25"/>
      <c r="K2344" s="26" t="str">
        <f t="shared" si="177"/>
        <v/>
      </c>
      <c r="L2344" s="169"/>
      <c r="M2344" s="25"/>
      <c r="N2344" s="38"/>
      <c r="P2344" s="63" t="str">
        <f t="shared" si="176"/>
        <v>.</v>
      </c>
      <c r="Q2344" s="63"/>
      <c r="R2344" s="63"/>
      <c r="S2344" s="6" t="str">
        <f t="shared" si="175"/>
        <v xml:space="preserve">فاتورة رقم 10370  </v>
      </c>
      <c r="T2344" s="6"/>
      <c r="U2344" s="283"/>
      <c r="V2344" s="283"/>
      <c r="W2344" s="164"/>
      <c r="X2344" s="99"/>
      <c r="Y2344" s="58"/>
      <c r="Z2344" s="58"/>
      <c r="AA2344" s="58"/>
      <c r="AB2344" s="58"/>
      <c r="AC2344" s="58"/>
      <c r="AD2344" s="58"/>
      <c r="AE2344" s="58"/>
      <c r="AF2344" s="58"/>
      <c r="AG2344" s="58"/>
      <c r="AH2344" s="58"/>
      <c r="AI2344" s="58"/>
      <c r="AJ2344" s="58"/>
      <c r="AM2344" s="127"/>
      <c r="AN2344" s="127"/>
    </row>
    <row r="2345" spans="1:40" s="66" customFormat="1" ht="29.25" hidden="1" customHeight="1" thickTop="1" thickBot="1">
      <c r="A2345" s="26"/>
      <c r="B2345" s="184"/>
      <c r="C2345" s="64"/>
      <c r="D2345" s="56"/>
      <c r="E2345" s="53" t="str">
        <f>+IF(J2345="","",SUBTOTAL(3,J$8:J2345))</f>
        <v/>
      </c>
      <c r="F2345" s="201"/>
      <c r="G2345" s="25"/>
      <c r="H2345" s="28">
        <v>10371</v>
      </c>
      <c r="I2345" s="65"/>
      <c r="J2345" s="25"/>
      <c r="K2345" s="26" t="str">
        <f t="shared" si="177"/>
        <v/>
      </c>
      <c r="L2345" s="169"/>
      <c r="M2345" s="25"/>
      <c r="N2345" s="38"/>
      <c r="P2345" s="63" t="str">
        <f t="shared" si="176"/>
        <v>.</v>
      </c>
      <c r="Q2345" s="63"/>
      <c r="R2345" s="63"/>
      <c r="S2345" s="6" t="str">
        <f t="shared" si="175"/>
        <v xml:space="preserve">فاتورة رقم 10371  </v>
      </c>
      <c r="T2345" s="6"/>
      <c r="U2345" s="283"/>
      <c r="V2345" s="283"/>
      <c r="W2345" s="164"/>
      <c r="X2345" s="99"/>
      <c r="Y2345" s="58"/>
      <c r="Z2345" s="58"/>
      <c r="AA2345" s="58"/>
      <c r="AB2345" s="58"/>
      <c r="AC2345" s="58"/>
      <c r="AD2345" s="58"/>
      <c r="AE2345" s="58"/>
      <c r="AF2345" s="58"/>
      <c r="AG2345" s="58"/>
      <c r="AH2345" s="58"/>
      <c r="AI2345" s="58"/>
      <c r="AJ2345" s="58"/>
      <c r="AM2345" s="127"/>
      <c r="AN2345" s="127"/>
    </row>
    <row r="2346" spans="1:40" s="66" customFormat="1" ht="29.25" hidden="1" customHeight="1" thickTop="1" thickBot="1">
      <c r="A2346" s="26"/>
      <c r="B2346" s="184"/>
      <c r="C2346" s="64"/>
      <c r="D2346" s="56"/>
      <c r="E2346" s="53" t="str">
        <f>+IF(J2346="","",SUBTOTAL(3,J$8:J2346))</f>
        <v/>
      </c>
      <c r="F2346" s="201"/>
      <c r="G2346" s="25"/>
      <c r="H2346" s="28">
        <v>10372</v>
      </c>
      <c r="I2346" s="65"/>
      <c r="J2346" s="25"/>
      <c r="K2346" s="26" t="str">
        <f t="shared" si="177"/>
        <v/>
      </c>
      <c r="L2346" s="169"/>
      <c r="M2346" s="25"/>
      <c r="N2346" s="38"/>
      <c r="P2346" s="63" t="str">
        <f t="shared" si="176"/>
        <v>.</v>
      </c>
      <c r="Q2346" s="63"/>
      <c r="R2346" s="63"/>
      <c r="S2346" s="6" t="str">
        <f t="shared" si="175"/>
        <v xml:space="preserve">فاتورة رقم 10372  </v>
      </c>
      <c r="T2346" s="6"/>
      <c r="U2346" s="283"/>
      <c r="V2346" s="283"/>
      <c r="W2346" s="164"/>
      <c r="X2346" s="99"/>
      <c r="Y2346" s="58"/>
      <c r="Z2346" s="58"/>
      <c r="AA2346" s="58"/>
      <c r="AB2346" s="58"/>
      <c r="AC2346" s="58"/>
      <c r="AD2346" s="58"/>
      <c r="AE2346" s="58"/>
      <c r="AF2346" s="58"/>
      <c r="AG2346" s="58"/>
      <c r="AH2346" s="58"/>
      <c r="AI2346" s="58"/>
      <c r="AJ2346" s="58"/>
      <c r="AM2346" s="127"/>
      <c r="AN2346" s="127"/>
    </row>
    <row r="2347" spans="1:40" s="66" customFormat="1" ht="29.25" hidden="1" customHeight="1" thickTop="1" thickBot="1">
      <c r="A2347" s="26"/>
      <c r="B2347" s="184"/>
      <c r="C2347" s="64"/>
      <c r="D2347" s="56"/>
      <c r="E2347" s="53" t="str">
        <f>+IF(J2347="","",SUBTOTAL(3,J$8:J2347))</f>
        <v/>
      </c>
      <c r="F2347" s="201"/>
      <c r="G2347" s="25"/>
      <c r="H2347" s="28">
        <v>10373</v>
      </c>
      <c r="I2347" s="65"/>
      <c r="J2347" s="25"/>
      <c r="K2347" s="26" t="str">
        <f t="shared" si="177"/>
        <v/>
      </c>
      <c r="L2347" s="169"/>
      <c r="M2347" s="25"/>
      <c r="N2347" s="38"/>
      <c r="P2347" s="63" t="str">
        <f t="shared" si="176"/>
        <v>.</v>
      </c>
      <c r="Q2347" s="63"/>
      <c r="R2347" s="63"/>
      <c r="S2347" s="6" t="str">
        <f t="shared" si="175"/>
        <v xml:space="preserve">فاتورة رقم 10373  </v>
      </c>
      <c r="T2347" s="6"/>
      <c r="U2347" s="283"/>
      <c r="V2347" s="283"/>
      <c r="W2347" s="164"/>
      <c r="X2347" s="99"/>
      <c r="Y2347" s="58"/>
      <c r="Z2347" s="58"/>
      <c r="AA2347" s="58"/>
      <c r="AB2347" s="58"/>
      <c r="AC2347" s="58"/>
      <c r="AD2347" s="58"/>
      <c r="AE2347" s="58"/>
      <c r="AF2347" s="58"/>
      <c r="AG2347" s="58"/>
      <c r="AH2347" s="58"/>
      <c r="AI2347" s="58"/>
      <c r="AJ2347" s="58"/>
      <c r="AM2347" s="127"/>
      <c r="AN2347" s="127"/>
    </row>
    <row r="2348" spans="1:40" s="66" customFormat="1" ht="29.25" hidden="1" customHeight="1" thickTop="1" thickBot="1">
      <c r="A2348" s="26"/>
      <c r="B2348" s="184"/>
      <c r="C2348" s="64"/>
      <c r="D2348" s="56"/>
      <c r="E2348" s="53" t="str">
        <f>+IF(J2348="","",SUBTOTAL(3,J$8:J2348))</f>
        <v/>
      </c>
      <c r="F2348" s="201"/>
      <c r="G2348" s="25"/>
      <c r="H2348" s="28">
        <v>10374</v>
      </c>
      <c r="I2348" s="65"/>
      <c r="J2348" s="25"/>
      <c r="K2348" s="26" t="str">
        <f t="shared" si="177"/>
        <v/>
      </c>
      <c r="L2348" s="169"/>
      <c r="M2348" s="25"/>
      <c r="N2348" s="38"/>
      <c r="P2348" s="63" t="str">
        <f t="shared" si="176"/>
        <v>.</v>
      </c>
      <c r="Q2348" s="63"/>
      <c r="R2348" s="63"/>
      <c r="S2348" s="6" t="str">
        <f t="shared" si="175"/>
        <v xml:space="preserve">فاتورة رقم 10374  </v>
      </c>
      <c r="T2348" s="6"/>
      <c r="U2348" s="283"/>
      <c r="V2348" s="283"/>
      <c r="W2348" s="164"/>
      <c r="X2348" s="99"/>
      <c r="Y2348" s="58"/>
      <c r="Z2348" s="58"/>
      <c r="AA2348" s="58"/>
      <c r="AB2348" s="58"/>
      <c r="AC2348" s="58"/>
      <c r="AD2348" s="58"/>
      <c r="AE2348" s="58"/>
      <c r="AF2348" s="58"/>
      <c r="AG2348" s="58"/>
      <c r="AH2348" s="58"/>
      <c r="AI2348" s="58"/>
      <c r="AJ2348" s="58"/>
      <c r="AM2348" s="127"/>
      <c r="AN2348" s="127"/>
    </row>
    <row r="2349" spans="1:40" s="66" customFormat="1" ht="29.25" hidden="1" customHeight="1" thickTop="1" thickBot="1">
      <c r="A2349" s="26"/>
      <c r="B2349" s="184"/>
      <c r="C2349" s="64"/>
      <c r="D2349" s="56"/>
      <c r="E2349" s="53" t="str">
        <f>+IF(J2349="","",SUBTOTAL(3,J$8:J2349))</f>
        <v/>
      </c>
      <c r="F2349" s="201"/>
      <c r="G2349" s="25"/>
      <c r="H2349" s="28">
        <v>10375</v>
      </c>
      <c r="I2349" s="65"/>
      <c r="J2349" s="25"/>
      <c r="K2349" s="26" t="str">
        <f t="shared" si="177"/>
        <v/>
      </c>
      <c r="L2349" s="169"/>
      <c r="M2349" s="25"/>
      <c r="N2349" s="38"/>
      <c r="P2349" s="63" t="str">
        <f t="shared" si="176"/>
        <v>.</v>
      </c>
      <c r="Q2349" s="63"/>
      <c r="R2349" s="63"/>
      <c r="S2349" s="6" t="str">
        <f t="shared" si="175"/>
        <v xml:space="preserve">فاتورة رقم 10375  </v>
      </c>
      <c r="T2349" s="6"/>
      <c r="U2349" s="283"/>
      <c r="V2349" s="283"/>
      <c r="W2349" s="164"/>
      <c r="X2349" s="99"/>
      <c r="Y2349" s="58"/>
      <c r="Z2349" s="58"/>
      <c r="AA2349" s="58"/>
      <c r="AB2349" s="58"/>
      <c r="AC2349" s="58"/>
      <c r="AD2349" s="58"/>
      <c r="AE2349" s="58"/>
      <c r="AF2349" s="58"/>
      <c r="AG2349" s="58"/>
      <c r="AH2349" s="58"/>
      <c r="AI2349" s="58"/>
      <c r="AJ2349" s="58"/>
      <c r="AM2349" s="127"/>
      <c r="AN2349" s="127"/>
    </row>
    <row r="2350" spans="1:40" s="66" customFormat="1" ht="29.25" hidden="1" customHeight="1" thickTop="1" thickBot="1">
      <c r="A2350" s="26"/>
      <c r="B2350" s="184"/>
      <c r="C2350" s="64"/>
      <c r="D2350" s="56"/>
      <c r="E2350" s="53" t="str">
        <f>+IF(J2350="","",SUBTOTAL(3,J$8:J2350))</f>
        <v/>
      </c>
      <c r="F2350" s="201"/>
      <c r="G2350" s="25"/>
      <c r="H2350" s="28">
        <v>10376</v>
      </c>
      <c r="I2350" s="65"/>
      <c r="J2350" s="25"/>
      <c r="K2350" s="26" t="str">
        <f t="shared" si="177"/>
        <v/>
      </c>
      <c r="L2350" s="169"/>
      <c r="M2350" s="25"/>
      <c r="N2350" s="38"/>
      <c r="P2350" s="63" t="str">
        <f t="shared" si="176"/>
        <v>.</v>
      </c>
      <c r="Q2350" s="63"/>
      <c r="R2350" s="63"/>
      <c r="S2350" s="6" t="str">
        <f t="shared" si="175"/>
        <v xml:space="preserve">فاتورة رقم 10376  </v>
      </c>
      <c r="T2350" s="6"/>
      <c r="U2350" s="283"/>
      <c r="V2350" s="283"/>
      <c r="W2350" s="164"/>
      <c r="X2350" s="99"/>
      <c r="Y2350" s="58"/>
      <c r="Z2350" s="58"/>
      <c r="AA2350" s="58"/>
      <c r="AB2350" s="58"/>
      <c r="AC2350" s="58"/>
      <c r="AD2350" s="58"/>
      <c r="AE2350" s="58"/>
      <c r="AF2350" s="58"/>
      <c r="AG2350" s="58"/>
      <c r="AH2350" s="58"/>
      <c r="AI2350" s="58"/>
      <c r="AJ2350" s="58"/>
      <c r="AM2350" s="127"/>
      <c r="AN2350" s="127"/>
    </row>
    <row r="2351" spans="1:40" s="66" customFormat="1" ht="29.25" hidden="1" customHeight="1" thickTop="1" thickBot="1">
      <c r="A2351" s="26"/>
      <c r="B2351" s="184"/>
      <c r="C2351" s="64"/>
      <c r="D2351" s="56"/>
      <c r="E2351" s="53" t="str">
        <f>+IF(J2351="","",SUBTOTAL(3,J$8:J2351))</f>
        <v/>
      </c>
      <c r="F2351" s="201"/>
      <c r="G2351" s="25"/>
      <c r="H2351" s="28">
        <v>10377</v>
      </c>
      <c r="I2351" s="65"/>
      <c r="J2351" s="25"/>
      <c r="K2351" s="26" t="str">
        <f t="shared" si="177"/>
        <v/>
      </c>
      <c r="L2351" s="169"/>
      <c r="M2351" s="25"/>
      <c r="N2351" s="38"/>
      <c r="P2351" s="63" t="str">
        <f t="shared" si="176"/>
        <v>.</v>
      </c>
      <c r="Q2351" s="63"/>
      <c r="R2351" s="63"/>
      <c r="S2351" s="6" t="str">
        <f t="shared" si="175"/>
        <v xml:space="preserve">فاتورة رقم 10377  </v>
      </c>
      <c r="T2351" s="6"/>
      <c r="U2351" s="283"/>
      <c r="V2351" s="283"/>
      <c r="W2351" s="164"/>
      <c r="X2351" s="99"/>
      <c r="Y2351" s="58"/>
      <c r="Z2351" s="58"/>
      <c r="AA2351" s="58"/>
      <c r="AB2351" s="58"/>
      <c r="AC2351" s="58"/>
      <c r="AD2351" s="58"/>
      <c r="AE2351" s="58"/>
      <c r="AF2351" s="58"/>
      <c r="AG2351" s="58"/>
      <c r="AH2351" s="58"/>
      <c r="AI2351" s="58"/>
      <c r="AJ2351" s="58"/>
      <c r="AM2351" s="127"/>
      <c r="AN2351" s="127"/>
    </row>
    <row r="2352" spans="1:40" s="66" customFormat="1" ht="29.25" hidden="1" customHeight="1" thickTop="1" thickBot="1">
      <c r="A2352" s="26"/>
      <c r="B2352" s="184"/>
      <c r="C2352" s="64"/>
      <c r="D2352" s="56"/>
      <c r="E2352" s="53" t="str">
        <f>+IF(J2352="","",SUBTOTAL(3,J$8:J2352))</f>
        <v/>
      </c>
      <c r="F2352" s="201"/>
      <c r="G2352" s="25"/>
      <c r="H2352" s="28">
        <v>10378</v>
      </c>
      <c r="I2352" s="65"/>
      <c r="J2352" s="25"/>
      <c r="K2352" s="26" t="str">
        <f t="shared" si="177"/>
        <v/>
      </c>
      <c r="L2352" s="169"/>
      <c r="M2352" s="25"/>
      <c r="N2352" s="38"/>
      <c r="P2352" s="63" t="str">
        <f t="shared" si="176"/>
        <v>.</v>
      </c>
      <c r="Q2352" s="63"/>
      <c r="R2352" s="63"/>
      <c r="S2352" s="6" t="str">
        <f t="shared" si="175"/>
        <v xml:space="preserve">فاتورة رقم 10378  </v>
      </c>
      <c r="T2352" s="6"/>
      <c r="U2352" s="283"/>
      <c r="V2352" s="283"/>
      <c r="W2352" s="164"/>
      <c r="X2352" s="99"/>
      <c r="Y2352" s="58"/>
      <c r="Z2352" s="58"/>
      <c r="AA2352" s="58"/>
      <c r="AB2352" s="58"/>
      <c r="AC2352" s="58"/>
      <c r="AD2352" s="58"/>
      <c r="AE2352" s="58"/>
      <c r="AF2352" s="58"/>
      <c r="AG2352" s="58"/>
      <c r="AH2352" s="58"/>
      <c r="AI2352" s="58"/>
      <c r="AJ2352" s="58"/>
      <c r="AM2352" s="127"/>
      <c r="AN2352" s="127"/>
    </row>
    <row r="2353" spans="1:40" s="66" customFormat="1" ht="29.25" hidden="1" customHeight="1" thickTop="1" thickBot="1">
      <c r="A2353" s="26"/>
      <c r="B2353" s="184"/>
      <c r="C2353" s="64"/>
      <c r="D2353" s="56"/>
      <c r="E2353" s="53" t="str">
        <f>+IF(J2353="","",SUBTOTAL(3,J$8:J2353))</f>
        <v/>
      </c>
      <c r="F2353" s="201"/>
      <c r="G2353" s="25"/>
      <c r="H2353" s="28">
        <v>10379</v>
      </c>
      <c r="I2353" s="65"/>
      <c r="J2353" s="25"/>
      <c r="K2353" s="26" t="str">
        <f t="shared" si="177"/>
        <v/>
      </c>
      <c r="L2353" s="169"/>
      <c r="M2353" s="25"/>
      <c r="N2353" s="38"/>
      <c r="P2353" s="63" t="str">
        <f t="shared" si="176"/>
        <v>.</v>
      </c>
      <c r="Q2353" s="63"/>
      <c r="R2353" s="63"/>
      <c r="S2353" s="6" t="str">
        <f t="shared" si="175"/>
        <v xml:space="preserve">فاتورة رقم 10379  </v>
      </c>
      <c r="T2353" s="6"/>
      <c r="U2353" s="283"/>
      <c r="V2353" s="283"/>
      <c r="W2353" s="164"/>
      <c r="X2353" s="99"/>
      <c r="Y2353" s="58"/>
      <c r="Z2353" s="58"/>
      <c r="AA2353" s="58"/>
      <c r="AB2353" s="58"/>
      <c r="AC2353" s="58"/>
      <c r="AD2353" s="58"/>
      <c r="AE2353" s="58"/>
      <c r="AF2353" s="58"/>
      <c r="AG2353" s="58"/>
      <c r="AH2353" s="58"/>
      <c r="AI2353" s="58"/>
      <c r="AJ2353" s="58"/>
      <c r="AM2353" s="127"/>
      <c r="AN2353" s="127"/>
    </row>
    <row r="2354" spans="1:40" s="66" customFormat="1" ht="29.25" hidden="1" customHeight="1" thickTop="1" thickBot="1">
      <c r="A2354" s="26"/>
      <c r="B2354" s="184"/>
      <c r="C2354" s="64"/>
      <c r="D2354" s="56"/>
      <c r="E2354" s="53" t="str">
        <f>+IF(J2354="","",SUBTOTAL(3,J$8:J2354))</f>
        <v/>
      </c>
      <c r="F2354" s="201"/>
      <c r="G2354" s="25"/>
      <c r="H2354" s="28">
        <v>10380</v>
      </c>
      <c r="I2354" s="65"/>
      <c r="J2354" s="25"/>
      <c r="K2354" s="26" t="str">
        <f t="shared" si="177"/>
        <v/>
      </c>
      <c r="L2354" s="169"/>
      <c r="M2354" s="25"/>
      <c r="N2354" s="38"/>
      <c r="P2354" s="63" t="str">
        <f t="shared" si="176"/>
        <v>.</v>
      </c>
      <c r="Q2354" s="63"/>
      <c r="R2354" s="63"/>
      <c r="S2354" s="6" t="str">
        <f t="shared" si="175"/>
        <v xml:space="preserve">فاتورة رقم 10380  </v>
      </c>
      <c r="T2354" s="6"/>
      <c r="U2354" s="283"/>
      <c r="V2354" s="283"/>
      <c r="W2354" s="164"/>
      <c r="X2354" s="99"/>
      <c r="Y2354" s="58"/>
      <c r="Z2354" s="58"/>
      <c r="AA2354" s="58"/>
      <c r="AB2354" s="58"/>
      <c r="AC2354" s="58"/>
      <c r="AD2354" s="58"/>
      <c r="AE2354" s="58"/>
      <c r="AF2354" s="58"/>
      <c r="AG2354" s="58"/>
      <c r="AH2354" s="58"/>
      <c r="AI2354" s="58"/>
      <c r="AJ2354" s="58"/>
      <c r="AM2354" s="127"/>
      <c r="AN2354" s="127"/>
    </row>
    <row r="2355" spans="1:40" s="66" customFormat="1" ht="29.25" hidden="1" customHeight="1" thickTop="1" thickBot="1">
      <c r="A2355" s="26"/>
      <c r="B2355" s="184"/>
      <c r="C2355" s="64"/>
      <c r="D2355" s="56"/>
      <c r="E2355" s="53" t="str">
        <f>+IF(J2355="","",SUBTOTAL(3,J$8:J2355))</f>
        <v/>
      </c>
      <c r="F2355" s="201"/>
      <c r="G2355" s="25"/>
      <c r="H2355" s="28">
        <v>10381</v>
      </c>
      <c r="I2355" s="65"/>
      <c r="J2355" s="25"/>
      <c r="K2355" s="26" t="str">
        <f t="shared" si="177"/>
        <v/>
      </c>
      <c r="L2355" s="169"/>
      <c r="M2355" s="25"/>
      <c r="N2355" s="38"/>
      <c r="P2355" s="63" t="str">
        <f t="shared" si="176"/>
        <v>.</v>
      </c>
      <c r="Q2355" s="63"/>
      <c r="R2355" s="63"/>
      <c r="S2355" s="6" t="str">
        <f t="shared" si="175"/>
        <v xml:space="preserve">فاتورة رقم 10381  </v>
      </c>
      <c r="T2355" s="6"/>
      <c r="U2355" s="283"/>
      <c r="V2355" s="283"/>
      <c r="W2355" s="164"/>
      <c r="X2355" s="99"/>
      <c r="Y2355" s="58"/>
      <c r="Z2355" s="58"/>
      <c r="AA2355" s="58"/>
      <c r="AB2355" s="58"/>
      <c r="AC2355" s="58"/>
      <c r="AD2355" s="58"/>
      <c r="AE2355" s="58"/>
      <c r="AF2355" s="58"/>
      <c r="AG2355" s="58"/>
      <c r="AH2355" s="58"/>
      <c r="AI2355" s="58"/>
      <c r="AJ2355" s="58"/>
      <c r="AM2355" s="127"/>
      <c r="AN2355" s="127"/>
    </row>
    <row r="2356" spans="1:40" s="66" customFormat="1" ht="29.25" hidden="1" customHeight="1" thickTop="1" thickBot="1">
      <c r="A2356" s="26"/>
      <c r="B2356" s="184"/>
      <c r="C2356" s="64"/>
      <c r="D2356" s="56"/>
      <c r="E2356" s="53" t="str">
        <f>+IF(J2356="","",SUBTOTAL(3,J$8:J2356))</f>
        <v/>
      </c>
      <c r="F2356" s="201"/>
      <c r="G2356" s="25"/>
      <c r="H2356" s="28">
        <v>10382</v>
      </c>
      <c r="I2356" s="65"/>
      <c r="J2356" s="25"/>
      <c r="K2356" s="26" t="str">
        <f t="shared" si="177"/>
        <v/>
      </c>
      <c r="L2356" s="169"/>
      <c r="M2356" s="25"/>
      <c r="N2356" s="38"/>
      <c r="P2356" s="63" t="str">
        <f t="shared" si="176"/>
        <v>.</v>
      </c>
      <c r="Q2356" s="63"/>
      <c r="R2356" s="63"/>
      <c r="S2356" s="6" t="str">
        <f t="shared" si="175"/>
        <v xml:space="preserve">فاتورة رقم 10382  </v>
      </c>
      <c r="T2356" s="6"/>
      <c r="U2356" s="283"/>
      <c r="V2356" s="283"/>
      <c r="W2356" s="164"/>
      <c r="X2356" s="99"/>
      <c r="Y2356" s="58"/>
      <c r="Z2356" s="58"/>
      <c r="AA2356" s="58"/>
      <c r="AB2356" s="58"/>
      <c r="AC2356" s="58"/>
      <c r="AD2356" s="58"/>
      <c r="AE2356" s="58"/>
      <c r="AF2356" s="58"/>
      <c r="AG2356" s="58"/>
      <c r="AH2356" s="58"/>
      <c r="AI2356" s="58"/>
      <c r="AJ2356" s="58"/>
      <c r="AM2356" s="127"/>
      <c r="AN2356" s="127"/>
    </row>
    <row r="2357" spans="1:40" s="66" customFormat="1" ht="29.25" hidden="1" customHeight="1" thickTop="1" thickBot="1">
      <c r="A2357" s="26"/>
      <c r="B2357" s="184"/>
      <c r="C2357" s="64"/>
      <c r="D2357" s="56"/>
      <c r="E2357" s="53" t="str">
        <f>+IF(J2357="","",SUBTOTAL(3,J$8:J2357))</f>
        <v/>
      </c>
      <c r="F2357" s="201"/>
      <c r="G2357" s="25"/>
      <c r="H2357" s="28">
        <v>10383</v>
      </c>
      <c r="I2357" s="65"/>
      <c r="J2357" s="25"/>
      <c r="K2357" s="26" t="str">
        <f t="shared" si="177"/>
        <v/>
      </c>
      <c r="L2357" s="169"/>
      <c r="M2357" s="25"/>
      <c r="N2357" s="38"/>
      <c r="P2357" s="63" t="str">
        <f t="shared" si="176"/>
        <v>.</v>
      </c>
      <c r="Q2357" s="63"/>
      <c r="R2357" s="63"/>
      <c r="S2357" s="6" t="str">
        <f t="shared" si="175"/>
        <v xml:space="preserve">فاتورة رقم 10383  </v>
      </c>
      <c r="T2357" s="6"/>
      <c r="U2357" s="283"/>
      <c r="V2357" s="283"/>
      <c r="W2357" s="164"/>
      <c r="X2357" s="99"/>
      <c r="Y2357" s="58"/>
      <c r="Z2357" s="58"/>
      <c r="AA2357" s="58"/>
      <c r="AB2357" s="58"/>
      <c r="AC2357" s="58"/>
      <c r="AD2357" s="58"/>
      <c r="AE2357" s="58"/>
      <c r="AF2357" s="58"/>
      <c r="AG2357" s="58"/>
      <c r="AH2357" s="58"/>
      <c r="AI2357" s="58"/>
      <c r="AJ2357" s="58"/>
      <c r="AM2357" s="127"/>
      <c r="AN2357" s="127"/>
    </row>
    <row r="2358" spans="1:40" s="66" customFormat="1" ht="29.25" hidden="1" customHeight="1" thickTop="1" thickBot="1">
      <c r="A2358" s="26"/>
      <c r="B2358" s="184"/>
      <c r="C2358" s="64"/>
      <c r="D2358" s="56"/>
      <c r="E2358" s="53" t="str">
        <f>+IF(J2358="","",SUBTOTAL(3,J$8:J2358))</f>
        <v/>
      </c>
      <c r="F2358" s="201"/>
      <c r="G2358" s="25"/>
      <c r="H2358" s="28">
        <v>10384</v>
      </c>
      <c r="I2358" s="65"/>
      <c r="J2358" s="25"/>
      <c r="K2358" s="26" t="str">
        <f t="shared" si="177"/>
        <v/>
      </c>
      <c r="L2358" s="169"/>
      <c r="M2358" s="25"/>
      <c r="N2358" s="38"/>
      <c r="P2358" s="63" t="str">
        <f t="shared" si="176"/>
        <v>.</v>
      </c>
      <c r="Q2358" s="63"/>
      <c r="R2358" s="63"/>
      <c r="S2358" s="6" t="str">
        <f t="shared" si="175"/>
        <v xml:space="preserve">فاتورة رقم 10384  </v>
      </c>
      <c r="T2358" s="6"/>
      <c r="U2358" s="283"/>
      <c r="V2358" s="283"/>
      <c r="W2358" s="164"/>
      <c r="X2358" s="99"/>
      <c r="Y2358" s="58"/>
      <c r="Z2358" s="58"/>
      <c r="AA2358" s="58"/>
      <c r="AB2358" s="58"/>
      <c r="AC2358" s="58"/>
      <c r="AD2358" s="58"/>
      <c r="AE2358" s="58"/>
      <c r="AF2358" s="58"/>
      <c r="AG2358" s="58"/>
      <c r="AH2358" s="58"/>
      <c r="AI2358" s="58"/>
      <c r="AJ2358" s="58"/>
      <c r="AM2358" s="127"/>
      <c r="AN2358" s="127"/>
    </row>
    <row r="2359" spans="1:40" s="66" customFormat="1" ht="29.25" hidden="1" customHeight="1" thickTop="1" thickBot="1">
      <c r="A2359" s="26"/>
      <c r="B2359" s="184"/>
      <c r="C2359" s="64"/>
      <c r="D2359" s="56"/>
      <c r="E2359" s="53" t="str">
        <f>+IF(J2359="","",SUBTOTAL(3,J$8:J2359))</f>
        <v/>
      </c>
      <c r="F2359" s="201"/>
      <c r="G2359" s="25"/>
      <c r="H2359" s="28">
        <v>10385</v>
      </c>
      <c r="I2359" s="65"/>
      <c r="J2359" s="25"/>
      <c r="K2359" s="26" t="str">
        <f t="shared" si="177"/>
        <v/>
      </c>
      <c r="L2359" s="169"/>
      <c r="M2359" s="25"/>
      <c r="N2359" s="38"/>
      <c r="P2359" s="63" t="str">
        <f t="shared" si="176"/>
        <v>.</v>
      </c>
      <c r="Q2359" s="63"/>
      <c r="R2359" s="63"/>
      <c r="S2359" s="6" t="str">
        <f t="shared" si="175"/>
        <v xml:space="preserve">فاتورة رقم 10385  </v>
      </c>
      <c r="T2359" s="6"/>
      <c r="U2359" s="283"/>
      <c r="V2359" s="283"/>
      <c r="W2359" s="164"/>
      <c r="X2359" s="99"/>
      <c r="Y2359" s="58"/>
      <c r="Z2359" s="58"/>
      <c r="AA2359" s="58"/>
      <c r="AB2359" s="58"/>
      <c r="AC2359" s="58"/>
      <c r="AD2359" s="58"/>
      <c r="AE2359" s="58"/>
      <c r="AF2359" s="58"/>
      <c r="AG2359" s="58"/>
      <c r="AH2359" s="58"/>
      <c r="AI2359" s="58"/>
      <c r="AJ2359" s="58"/>
      <c r="AM2359" s="127"/>
      <c r="AN2359" s="127"/>
    </row>
    <row r="2360" spans="1:40" s="66" customFormat="1" ht="29.25" hidden="1" customHeight="1" thickTop="1" thickBot="1">
      <c r="A2360" s="26"/>
      <c r="B2360" s="184"/>
      <c r="C2360" s="64"/>
      <c r="D2360" s="56"/>
      <c r="E2360" s="53" t="str">
        <f>+IF(J2360="","",SUBTOTAL(3,J$8:J2360))</f>
        <v/>
      </c>
      <c r="F2360" s="201"/>
      <c r="G2360" s="25"/>
      <c r="H2360" s="28">
        <v>10386</v>
      </c>
      <c r="I2360" s="65"/>
      <c r="J2360" s="25"/>
      <c r="K2360" s="26" t="str">
        <f t="shared" si="177"/>
        <v/>
      </c>
      <c r="L2360" s="169"/>
      <c r="M2360" s="25"/>
      <c r="N2360" s="38"/>
      <c r="P2360" s="63" t="str">
        <f t="shared" si="176"/>
        <v>.</v>
      </c>
      <c r="Q2360" s="63"/>
      <c r="R2360" s="63"/>
      <c r="S2360" s="6" t="str">
        <f t="shared" si="175"/>
        <v xml:space="preserve">فاتورة رقم 10386  </v>
      </c>
      <c r="T2360" s="6"/>
      <c r="U2360" s="283"/>
      <c r="V2360" s="283"/>
      <c r="W2360" s="164"/>
      <c r="X2360" s="99"/>
      <c r="Y2360" s="58"/>
      <c r="Z2360" s="58"/>
      <c r="AA2360" s="58"/>
      <c r="AB2360" s="58"/>
      <c r="AC2360" s="58"/>
      <c r="AD2360" s="58"/>
      <c r="AE2360" s="58"/>
      <c r="AF2360" s="58"/>
      <c r="AG2360" s="58"/>
      <c r="AH2360" s="58"/>
      <c r="AI2360" s="58"/>
      <c r="AJ2360" s="58"/>
      <c r="AM2360" s="127"/>
      <c r="AN2360" s="127"/>
    </row>
    <row r="2361" spans="1:40" s="66" customFormat="1" ht="29.25" hidden="1" customHeight="1" thickTop="1" thickBot="1">
      <c r="A2361" s="26"/>
      <c r="B2361" s="184"/>
      <c r="C2361" s="64"/>
      <c r="D2361" s="56"/>
      <c r="E2361" s="53" t="str">
        <f>+IF(J2361="","",SUBTOTAL(3,J$8:J2361))</f>
        <v/>
      </c>
      <c r="F2361" s="201"/>
      <c r="G2361" s="25"/>
      <c r="H2361" s="28">
        <v>10387</v>
      </c>
      <c r="I2361" s="65"/>
      <c r="J2361" s="25"/>
      <c r="K2361" s="26" t="str">
        <f t="shared" si="177"/>
        <v/>
      </c>
      <c r="L2361" s="169"/>
      <c r="M2361" s="25"/>
      <c r="N2361" s="38"/>
      <c r="P2361" s="63" t="str">
        <f t="shared" si="176"/>
        <v>.</v>
      </c>
      <c r="Q2361" s="63"/>
      <c r="R2361" s="63"/>
      <c r="S2361" s="6" t="str">
        <f t="shared" si="175"/>
        <v xml:space="preserve">فاتورة رقم 10387  </v>
      </c>
      <c r="T2361" s="6"/>
      <c r="U2361" s="283"/>
      <c r="V2361" s="283"/>
      <c r="W2361" s="164"/>
      <c r="X2361" s="99"/>
      <c r="Y2361" s="58"/>
      <c r="Z2361" s="58"/>
      <c r="AA2361" s="58"/>
      <c r="AB2361" s="58"/>
      <c r="AC2361" s="58"/>
      <c r="AD2361" s="58"/>
      <c r="AE2361" s="58"/>
      <c r="AF2361" s="58"/>
      <c r="AG2361" s="58"/>
      <c r="AH2361" s="58"/>
      <c r="AI2361" s="58"/>
      <c r="AJ2361" s="58"/>
      <c r="AM2361" s="127"/>
      <c r="AN2361" s="127"/>
    </row>
    <row r="2362" spans="1:40" s="66" customFormat="1" ht="29.25" hidden="1" customHeight="1" thickTop="1" thickBot="1">
      <c r="A2362" s="26"/>
      <c r="B2362" s="184"/>
      <c r="C2362" s="64"/>
      <c r="D2362" s="56"/>
      <c r="E2362" s="53" t="str">
        <f>+IF(J2362="","",SUBTOTAL(3,J$8:J2362))</f>
        <v/>
      </c>
      <c r="F2362" s="201"/>
      <c r="G2362" s="25"/>
      <c r="H2362" s="28">
        <v>10388</v>
      </c>
      <c r="I2362" s="65"/>
      <c r="J2362" s="25"/>
      <c r="K2362" s="26" t="str">
        <f t="shared" si="177"/>
        <v/>
      </c>
      <c r="L2362" s="169"/>
      <c r="M2362" s="25"/>
      <c r="N2362" s="38"/>
      <c r="P2362" s="63" t="str">
        <f t="shared" si="176"/>
        <v>.</v>
      </c>
      <c r="Q2362" s="63"/>
      <c r="R2362" s="63"/>
      <c r="S2362" s="6" t="str">
        <f t="shared" si="175"/>
        <v xml:space="preserve">فاتورة رقم 10388  </v>
      </c>
      <c r="T2362" s="6"/>
      <c r="U2362" s="283"/>
      <c r="V2362" s="283"/>
      <c r="W2362" s="164"/>
      <c r="X2362" s="99"/>
      <c r="Y2362" s="58"/>
      <c r="Z2362" s="58"/>
      <c r="AA2362" s="58"/>
      <c r="AB2362" s="58"/>
      <c r="AC2362" s="58"/>
      <c r="AD2362" s="58"/>
      <c r="AE2362" s="58"/>
      <c r="AF2362" s="58"/>
      <c r="AG2362" s="58"/>
      <c r="AH2362" s="58"/>
      <c r="AI2362" s="58"/>
      <c r="AJ2362" s="58"/>
      <c r="AM2362" s="127"/>
      <c r="AN2362" s="127"/>
    </row>
    <row r="2363" spans="1:40" s="66" customFormat="1" ht="29.25" hidden="1" customHeight="1" thickTop="1" thickBot="1">
      <c r="A2363" s="26"/>
      <c r="B2363" s="184"/>
      <c r="C2363" s="64"/>
      <c r="D2363" s="56"/>
      <c r="E2363" s="53" t="str">
        <f>+IF(J2363="","",SUBTOTAL(3,J$8:J2363))</f>
        <v/>
      </c>
      <c r="F2363" s="201"/>
      <c r="G2363" s="25"/>
      <c r="H2363" s="28">
        <v>10389</v>
      </c>
      <c r="I2363" s="65"/>
      <c r="J2363" s="25"/>
      <c r="K2363" s="26" t="str">
        <f t="shared" si="177"/>
        <v/>
      </c>
      <c r="L2363" s="169"/>
      <c r="M2363" s="25"/>
      <c r="N2363" s="38"/>
      <c r="P2363" s="63" t="str">
        <f t="shared" si="176"/>
        <v>.</v>
      </c>
      <c r="Q2363" s="63"/>
      <c r="R2363" s="63"/>
      <c r="S2363" s="6" t="str">
        <f t="shared" si="175"/>
        <v xml:space="preserve">فاتورة رقم 10389  </v>
      </c>
      <c r="T2363" s="6"/>
      <c r="U2363" s="283"/>
      <c r="V2363" s="283"/>
      <c r="W2363" s="164"/>
      <c r="X2363" s="99"/>
      <c r="Y2363" s="58"/>
      <c r="Z2363" s="58"/>
      <c r="AA2363" s="58"/>
      <c r="AB2363" s="58"/>
      <c r="AC2363" s="58"/>
      <c r="AD2363" s="58"/>
      <c r="AE2363" s="58"/>
      <c r="AF2363" s="58"/>
      <c r="AG2363" s="58"/>
      <c r="AH2363" s="58"/>
      <c r="AI2363" s="58"/>
      <c r="AJ2363" s="58"/>
      <c r="AM2363" s="127"/>
      <c r="AN2363" s="127"/>
    </row>
    <row r="2364" spans="1:40" s="66" customFormat="1" ht="29.25" hidden="1" customHeight="1" thickTop="1" thickBot="1">
      <c r="A2364" s="26"/>
      <c r="B2364" s="184"/>
      <c r="C2364" s="64"/>
      <c r="D2364" s="56"/>
      <c r="E2364" s="53" t="str">
        <f>+IF(J2364="","",SUBTOTAL(3,J$8:J2364))</f>
        <v/>
      </c>
      <c r="F2364" s="201"/>
      <c r="G2364" s="25"/>
      <c r="H2364" s="28">
        <v>10390</v>
      </c>
      <c r="I2364" s="65"/>
      <c r="J2364" s="25"/>
      <c r="K2364" s="26" t="str">
        <f t="shared" si="177"/>
        <v/>
      </c>
      <c r="L2364" s="169"/>
      <c r="M2364" s="25"/>
      <c r="N2364" s="38"/>
      <c r="P2364" s="63" t="str">
        <f t="shared" si="176"/>
        <v>.</v>
      </c>
      <c r="Q2364" s="63"/>
      <c r="R2364" s="63"/>
      <c r="S2364" s="6" t="str">
        <f t="shared" si="175"/>
        <v xml:space="preserve">فاتورة رقم 10390  </v>
      </c>
      <c r="T2364" s="6"/>
      <c r="U2364" s="283"/>
      <c r="V2364" s="283"/>
      <c r="W2364" s="164"/>
      <c r="X2364" s="99"/>
      <c r="Y2364" s="58"/>
      <c r="Z2364" s="58"/>
      <c r="AA2364" s="58"/>
      <c r="AB2364" s="58"/>
      <c r="AC2364" s="58"/>
      <c r="AD2364" s="58"/>
      <c r="AE2364" s="58"/>
      <c r="AF2364" s="58"/>
      <c r="AG2364" s="58"/>
      <c r="AH2364" s="58"/>
      <c r="AI2364" s="58"/>
      <c r="AJ2364" s="58"/>
      <c r="AM2364" s="127"/>
      <c r="AN2364" s="127"/>
    </row>
    <row r="2365" spans="1:40" s="66" customFormat="1" ht="29.25" hidden="1" customHeight="1" thickTop="1" thickBot="1">
      <c r="A2365" s="26"/>
      <c r="B2365" s="184"/>
      <c r="C2365" s="64"/>
      <c r="D2365" s="56"/>
      <c r="E2365" s="53" t="str">
        <f>+IF(J2365="","",SUBTOTAL(3,J$8:J2365))</f>
        <v/>
      </c>
      <c r="F2365" s="201"/>
      <c r="G2365" s="25"/>
      <c r="H2365" s="28">
        <v>10391</v>
      </c>
      <c r="I2365" s="65"/>
      <c r="J2365" s="25"/>
      <c r="K2365" s="26" t="str">
        <f t="shared" si="177"/>
        <v/>
      </c>
      <c r="L2365" s="169"/>
      <c r="M2365" s="25"/>
      <c r="N2365" s="38"/>
      <c r="P2365" s="63" t="str">
        <f t="shared" si="176"/>
        <v>.</v>
      </c>
      <c r="Q2365" s="63"/>
      <c r="R2365" s="63"/>
      <c r="S2365" s="6" t="str">
        <f t="shared" si="175"/>
        <v xml:space="preserve">فاتورة رقم 10391  </v>
      </c>
      <c r="T2365" s="6"/>
      <c r="U2365" s="283"/>
      <c r="V2365" s="283"/>
      <c r="W2365" s="164"/>
      <c r="X2365" s="99"/>
      <c r="Y2365" s="58"/>
      <c r="Z2365" s="58"/>
      <c r="AA2365" s="58"/>
      <c r="AB2365" s="58"/>
      <c r="AC2365" s="58"/>
      <c r="AD2365" s="58"/>
      <c r="AE2365" s="58"/>
      <c r="AF2365" s="58"/>
      <c r="AG2365" s="58"/>
      <c r="AH2365" s="58"/>
      <c r="AI2365" s="58"/>
      <c r="AJ2365" s="58"/>
      <c r="AM2365" s="127"/>
      <c r="AN2365" s="127"/>
    </row>
    <row r="2366" spans="1:40" s="66" customFormat="1" ht="29.25" hidden="1" customHeight="1" thickTop="1" thickBot="1">
      <c r="A2366" s="26"/>
      <c r="B2366" s="184"/>
      <c r="C2366" s="64"/>
      <c r="D2366" s="56"/>
      <c r="E2366" s="53" t="str">
        <f>+IF(J2366="","",SUBTOTAL(3,J$8:J2366))</f>
        <v/>
      </c>
      <c r="F2366" s="201"/>
      <c r="G2366" s="25"/>
      <c r="H2366" s="28">
        <v>10392</v>
      </c>
      <c r="I2366" s="65"/>
      <c r="J2366" s="25"/>
      <c r="K2366" s="26" t="str">
        <f t="shared" si="177"/>
        <v/>
      </c>
      <c r="L2366" s="169"/>
      <c r="M2366" s="25"/>
      <c r="N2366" s="38"/>
      <c r="P2366" s="63" t="str">
        <f t="shared" si="176"/>
        <v>.</v>
      </c>
      <c r="Q2366" s="63"/>
      <c r="R2366" s="63"/>
      <c r="S2366" s="6" t="str">
        <f t="shared" si="175"/>
        <v xml:space="preserve">فاتورة رقم 10392  </v>
      </c>
      <c r="T2366" s="6"/>
      <c r="U2366" s="283"/>
      <c r="V2366" s="283"/>
      <c r="W2366" s="164"/>
      <c r="X2366" s="99"/>
      <c r="Y2366" s="58"/>
      <c r="Z2366" s="58"/>
      <c r="AA2366" s="58"/>
      <c r="AB2366" s="58"/>
      <c r="AC2366" s="58"/>
      <c r="AD2366" s="58"/>
      <c r="AE2366" s="58"/>
      <c r="AF2366" s="58"/>
      <c r="AG2366" s="58"/>
      <c r="AH2366" s="58"/>
      <c r="AI2366" s="58"/>
      <c r="AJ2366" s="58"/>
      <c r="AM2366" s="127"/>
      <c r="AN2366" s="127"/>
    </row>
    <row r="2367" spans="1:40" s="66" customFormat="1" ht="29.25" hidden="1" customHeight="1" thickTop="1" thickBot="1">
      <c r="A2367" s="26"/>
      <c r="B2367" s="184"/>
      <c r="C2367" s="64"/>
      <c r="D2367" s="56"/>
      <c r="E2367" s="53" t="str">
        <f>+IF(J2367="","",SUBTOTAL(3,J$8:J2367))</f>
        <v/>
      </c>
      <c r="F2367" s="201"/>
      <c r="G2367" s="25"/>
      <c r="H2367" s="28">
        <v>10393</v>
      </c>
      <c r="I2367" s="65"/>
      <c r="J2367" s="25"/>
      <c r="K2367" s="26" t="str">
        <f t="shared" si="177"/>
        <v/>
      </c>
      <c r="L2367" s="169"/>
      <c r="M2367" s="25"/>
      <c r="N2367" s="38"/>
      <c r="P2367" s="63" t="str">
        <f t="shared" si="176"/>
        <v>.</v>
      </c>
      <c r="Q2367" s="63"/>
      <c r="R2367" s="63"/>
      <c r="S2367" s="6" t="str">
        <f t="shared" si="175"/>
        <v xml:space="preserve">فاتورة رقم 10393  </v>
      </c>
      <c r="T2367" s="6"/>
      <c r="U2367" s="283"/>
      <c r="V2367" s="283"/>
      <c r="W2367" s="164"/>
      <c r="X2367" s="99"/>
      <c r="Y2367" s="58"/>
      <c r="Z2367" s="58"/>
      <c r="AA2367" s="58"/>
      <c r="AB2367" s="58"/>
      <c r="AC2367" s="58"/>
      <c r="AD2367" s="58"/>
      <c r="AE2367" s="58"/>
      <c r="AF2367" s="58"/>
      <c r="AG2367" s="58"/>
      <c r="AH2367" s="58"/>
      <c r="AI2367" s="58"/>
      <c r="AJ2367" s="58"/>
      <c r="AM2367" s="127"/>
      <c r="AN2367" s="127"/>
    </row>
    <row r="2368" spans="1:40" s="66" customFormat="1" ht="29.25" hidden="1" customHeight="1" thickTop="1" thickBot="1">
      <c r="A2368" s="26"/>
      <c r="B2368" s="184"/>
      <c r="C2368" s="64"/>
      <c r="D2368" s="56"/>
      <c r="E2368" s="53" t="str">
        <f>+IF(J2368="","",SUBTOTAL(3,J$8:J2368))</f>
        <v/>
      </c>
      <c r="F2368" s="201"/>
      <c r="G2368" s="25"/>
      <c r="H2368" s="28">
        <v>10394</v>
      </c>
      <c r="I2368" s="65"/>
      <c r="J2368" s="25"/>
      <c r="K2368" s="26" t="str">
        <f t="shared" si="177"/>
        <v/>
      </c>
      <c r="L2368" s="169"/>
      <c r="M2368" s="25"/>
      <c r="N2368" s="38"/>
      <c r="P2368" s="63" t="str">
        <f t="shared" si="176"/>
        <v>.</v>
      </c>
      <c r="Q2368" s="63"/>
      <c r="R2368" s="63"/>
      <c r="S2368" s="6" t="str">
        <f t="shared" si="175"/>
        <v xml:space="preserve">فاتورة رقم 10394  </v>
      </c>
      <c r="T2368" s="6"/>
      <c r="U2368" s="283"/>
      <c r="V2368" s="283"/>
      <c r="W2368" s="164"/>
      <c r="X2368" s="99"/>
      <c r="Y2368" s="58"/>
      <c r="Z2368" s="58"/>
      <c r="AA2368" s="58"/>
      <c r="AB2368" s="58"/>
      <c r="AC2368" s="58"/>
      <c r="AD2368" s="58"/>
      <c r="AE2368" s="58"/>
      <c r="AF2368" s="58"/>
      <c r="AG2368" s="58"/>
      <c r="AH2368" s="58"/>
      <c r="AI2368" s="58"/>
      <c r="AJ2368" s="58"/>
      <c r="AM2368" s="127"/>
      <c r="AN2368" s="127"/>
    </row>
    <row r="2369" spans="1:40" s="66" customFormat="1" ht="29.25" hidden="1" customHeight="1" thickTop="1" thickBot="1">
      <c r="A2369" s="26"/>
      <c r="B2369" s="184"/>
      <c r="C2369" s="64"/>
      <c r="D2369" s="56"/>
      <c r="E2369" s="53" t="str">
        <f>+IF(J2369="","",SUBTOTAL(3,J$8:J2369))</f>
        <v/>
      </c>
      <c r="F2369" s="201"/>
      <c r="G2369" s="25"/>
      <c r="H2369" s="28">
        <v>10395</v>
      </c>
      <c r="I2369" s="65"/>
      <c r="J2369" s="25"/>
      <c r="K2369" s="26" t="str">
        <f t="shared" si="177"/>
        <v/>
      </c>
      <c r="L2369" s="169"/>
      <c r="M2369" s="25"/>
      <c r="N2369" s="38"/>
      <c r="P2369" s="63" t="str">
        <f t="shared" si="176"/>
        <v>.</v>
      </c>
      <c r="Q2369" s="63"/>
      <c r="R2369" s="63"/>
      <c r="S2369" s="6" t="str">
        <f t="shared" si="175"/>
        <v xml:space="preserve">فاتورة رقم 10395  </v>
      </c>
      <c r="T2369" s="6"/>
      <c r="U2369" s="283"/>
      <c r="V2369" s="283"/>
      <c r="W2369" s="164"/>
      <c r="X2369" s="99"/>
      <c r="Y2369" s="58"/>
      <c r="Z2369" s="58"/>
      <c r="AA2369" s="58"/>
      <c r="AB2369" s="58"/>
      <c r="AC2369" s="58"/>
      <c r="AD2369" s="58"/>
      <c r="AE2369" s="58"/>
      <c r="AF2369" s="58"/>
      <c r="AG2369" s="58"/>
      <c r="AH2369" s="58"/>
      <c r="AI2369" s="58"/>
      <c r="AJ2369" s="58"/>
      <c r="AM2369" s="127"/>
      <c r="AN2369" s="127"/>
    </row>
    <row r="2370" spans="1:40" s="66" customFormat="1" ht="29.25" hidden="1" customHeight="1" thickTop="1" thickBot="1">
      <c r="A2370" s="26"/>
      <c r="B2370" s="184"/>
      <c r="C2370" s="64"/>
      <c r="D2370" s="56"/>
      <c r="E2370" s="53" t="str">
        <f>+IF(J2370="","",SUBTOTAL(3,J$8:J2370))</f>
        <v/>
      </c>
      <c r="F2370" s="201"/>
      <c r="G2370" s="25"/>
      <c r="H2370" s="28">
        <v>10396</v>
      </c>
      <c r="I2370" s="65"/>
      <c r="J2370" s="25"/>
      <c r="K2370" s="26" t="str">
        <f t="shared" si="177"/>
        <v/>
      </c>
      <c r="L2370" s="169"/>
      <c r="M2370" s="25"/>
      <c r="N2370" s="38"/>
      <c r="P2370" s="63" t="str">
        <f t="shared" si="176"/>
        <v>.</v>
      </c>
      <c r="Q2370" s="63"/>
      <c r="R2370" s="63"/>
      <c r="S2370" s="6" t="str">
        <f t="shared" si="175"/>
        <v xml:space="preserve">فاتورة رقم 10396  </v>
      </c>
      <c r="T2370" s="6"/>
      <c r="U2370" s="283"/>
      <c r="V2370" s="283"/>
      <c r="W2370" s="164"/>
      <c r="X2370" s="99"/>
      <c r="Y2370" s="58"/>
      <c r="Z2370" s="58"/>
      <c r="AA2370" s="58"/>
      <c r="AB2370" s="58"/>
      <c r="AC2370" s="58"/>
      <c r="AD2370" s="58"/>
      <c r="AE2370" s="58"/>
      <c r="AF2370" s="58"/>
      <c r="AG2370" s="58"/>
      <c r="AH2370" s="58"/>
      <c r="AI2370" s="58"/>
      <c r="AJ2370" s="58"/>
      <c r="AM2370" s="127"/>
      <c r="AN2370" s="127"/>
    </row>
    <row r="2371" spans="1:40" s="66" customFormat="1" ht="29.25" hidden="1" customHeight="1" thickTop="1" thickBot="1">
      <c r="A2371" s="26"/>
      <c r="B2371" s="184"/>
      <c r="C2371" s="64"/>
      <c r="D2371" s="56"/>
      <c r="E2371" s="53" t="str">
        <f>+IF(J2371="","",SUBTOTAL(3,J$8:J2371))</f>
        <v/>
      </c>
      <c r="F2371" s="201"/>
      <c r="G2371" s="25"/>
      <c r="H2371" s="28">
        <v>10397</v>
      </c>
      <c r="I2371" s="65"/>
      <c r="J2371" s="25"/>
      <c r="K2371" s="26" t="str">
        <f t="shared" si="177"/>
        <v/>
      </c>
      <c r="L2371" s="169"/>
      <c r="M2371" s="25"/>
      <c r="N2371" s="38"/>
      <c r="P2371" s="63" t="str">
        <f t="shared" si="176"/>
        <v>.</v>
      </c>
      <c r="Q2371" s="63"/>
      <c r="R2371" s="63"/>
      <c r="S2371" s="6" t="str">
        <f t="shared" si="175"/>
        <v xml:space="preserve">فاتورة رقم 10397  </v>
      </c>
      <c r="T2371" s="6"/>
      <c r="U2371" s="283"/>
      <c r="V2371" s="283"/>
      <c r="W2371" s="164"/>
      <c r="X2371" s="99"/>
      <c r="Y2371" s="58"/>
      <c r="Z2371" s="58"/>
      <c r="AA2371" s="58"/>
      <c r="AB2371" s="58"/>
      <c r="AC2371" s="58"/>
      <c r="AD2371" s="58"/>
      <c r="AE2371" s="58"/>
      <c r="AF2371" s="58"/>
      <c r="AG2371" s="58"/>
      <c r="AH2371" s="58"/>
      <c r="AI2371" s="58"/>
      <c r="AJ2371" s="58"/>
      <c r="AM2371" s="127"/>
      <c r="AN2371" s="127"/>
    </row>
    <row r="2372" spans="1:40" s="66" customFormat="1" ht="29.25" hidden="1" customHeight="1" thickTop="1" thickBot="1">
      <c r="A2372" s="26"/>
      <c r="B2372" s="184"/>
      <c r="C2372" s="64"/>
      <c r="D2372" s="56"/>
      <c r="E2372" s="53" t="str">
        <f>+IF(J2372="","",SUBTOTAL(3,J$8:J2372))</f>
        <v/>
      </c>
      <c r="F2372" s="201"/>
      <c r="G2372" s="25"/>
      <c r="H2372" s="28">
        <v>10398</v>
      </c>
      <c r="I2372" s="65"/>
      <c r="J2372" s="25"/>
      <c r="K2372" s="26" t="str">
        <f t="shared" si="177"/>
        <v/>
      </c>
      <c r="L2372" s="169"/>
      <c r="M2372" s="25"/>
      <c r="N2372" s="38"/>
      <c r="P2372" s="63" t="str">
        <f t="shared" si="176"/>
        <v>.</v>
      </c>
      <c r="Q2372" s="63"/>
      <c r="R2372" s="63"/>
      <c r="S2372" s="6" t="str">
        <f t="shared" si="175"/>
        <v xml:space="preserve">فاتورة رقم 10398  </v>
      </c>
      <c r="T2372" s="6"/>
      <c r="U2372" s="283"/>
      <c r="V2372" s="283"/>
      <c r="W2372" s="164"/>
      <c r="X2372" s="99"/>
      <c r="Y2372" s="58"/>
      <c r="Z2372" s="58"/>
      <c r="AA2372" s="58"/>
      <c r="AB2372" s="58"/>
      <c r="AC2372" s="58"/>
      <c r="AD2372" s="58"/>
      <c r="AE2372" s="58"/>
      <c r="AF2372" s="58"/>
      <c r="AG2372" s="58"/>
      <c r="AH2372" s="58"/>
      <c r="AI2372" s="58"/>
      <c r="AJ2372" s="58"/>
      <c r="AM2372" s="127"/>
      <c r="AN2372" s="127"/>
    </row>
    <row r="2373" spans="1:40" s="66" customFormat="1" ht="29.25" hidden="1" customHeight="1" thickTop="1" thickBot="1">
      <c r="A2373" s="26"/>
      <c r="B2373" s="184"/>
      <c r="C2373" s="64"/>
      <c r="D2373" s="56"/>
      <c r="E2373" s="53" t="str">
        <f>+IF(J2373="","",SUBTOTAL(3,J$8:J2373))</f>
        <v/>
      </c>
      <c r="F2373" s="201"/>
      <c r="G2373" s="25"/>
      <c r="H2373" s="28">
        <v>10399</v>
      </c>
      <c r="I2373" s="65"/>
      <c r="J2373" s="25"/>
      <c r="K2373" s="26" t="str">
        <f t="shared" si="177"/>
        <v/>
      </c>
      <c r="L2373" s="169"/>
      <c r="M2373" s="25"/>
      <c r="N2373" s="38"/>
      <c r="P2373" s="63" t="str">
        <f t="shared" si="176"/>
        <v>.</v>
      </c>
      <c r="Q2373" s="63"/>
      <c r="R2373" s="63"/>
      <c r="S2373" s="6" t="str">
        <f t="shared" si="175"/>
        <v xml:space="preserve">فاتورة رقم 10399  </v>
      </c>
      <c r="T2373" s="6"/>
      <c r="U2373" s="283"/>
      <c r="V2373" s="283"/>
      <c r="W2373" s="164"/>
      <c r="X2373" s="99"/>
      <c r="Y2373" s="58"/>
      <c r="Z2373" s="58"/>
      <c r="AA2373" s="58"/>
      <c r="AB2373" s="58"/>
      <c r="AC2373" s="58"/>
      <c r="AD2373" s="58"/>
      <c r="AE2373" s="58"/>
      <c r="AF2373" s="58"/>
      <c r="AG2373" s="58"/>
      <c r="AH2373" s="58"/>
      <c r="AI2373" s="58"/>
      <c r="AJ2373" s="58"/>
      <c r="AM2373" s="127"/>
      <c r="AN2373" s="127"/>
    </row>
    <row r="2374" spans="1:40" s="66" customFormat="1" ht="29.25" hidden="1" customHeight="1" thickTop="1" thickBot="1">
      <c r="A2374" s="26"/>
      <c r="B2374" s="184"/>
      <c r="C2374" s="64"/>
      <c r="D2374" s="56"/>
      <c r="E2374" s="53" t="str">
        <f>+IF(J2374="","",SUBTOTAL(3,J$8:J2374))</f>
        <v/>
      </c>
      <c r="F2374" s="201"/>
      <c r="G2374" s="25"/>
      <c r="H2374" s="28">
        <v>10400</v>
      </c>
      <c r="I2374" s="65"/>
      <c r="J2374" s="25"/>
      <c r="K2374" s="26" t="str">
        <f t="shared" si="177"/>
        <v/>
      </c>
      <c r="L2374" s="169"/>
      <c r="M2374" s="25"/>
      <c r="N2374" s="38"/>
      <c r="P2374" s="63" t="str">
        <f t="shared" si="176"/>
        <v>.</v>
      </c>
      <c r="Q2374" s="63"/>
      <c r="R2374" s="63"/>
      <c r="S2374" s="6" t="str">
        <f t="shared" si="175"/>
        <v xml:space="preserve">فاتورة رقم 10400  </v>
      </c>
      <c r="T2374" s="6"/>
      <c r="U2374" s="283"/>
      <c r="V2374" s="283"/>
      <c r="W2374" s="164"/>
      <c r="X2374" s="99"/>
      <c r="Y2374" s="58"/>
      <c r="Z2374" s="58"/>
      <c r="AA2374" s="58"/>
      <c r="AB2374" s="58"/>
      <c r="AC2374" s="58"/>
      <c r="AD2374" s="58"/>
      <c r="AE2374" s="58"/>
      <c r="AF2374" s="58"/>
      <c r="AG2374" s="58"/>
      <c r="AH2374" s="58"/>
      <c r="AI2374" s="58"/>
      <c r="AJ2374" s="58"/>
      <c r="AM2374" s="127"/>
      <c r="AN2374" s="127"/>
    </row>
    <row r="2375" spans="1:40" s="66" customFormat="1" ht="29.25" hidden="1" customHeight="1" thickTop="1" thickBot="1">
      <c r="A2375" s="26"/>
      <c r="B2375" s="184"/>
      <c r="C2375" s="64"/>
      <c r="D2375" s="56"/>
      <c r="E2375" s="53" t="str">
        <f>+IF(J2375="","",SUBTOTAL(3,J$8:J2375))</f>
        <v/>
      </c>
      <c r="F2375" s="201"/>
      <c r="G2375" s="25"/>
      <c r="H2375" s="28">
        <v>10401</v>
      </c>
      <c r="I2375" s="65"/>
      <c r="J2375" s="25"/>
      <c r="K2375" s="26" t="str">
        <f t="shared" si="177"/>
        <v/>
      </c>
      <c r="L2375" s="169"/>
      <c r="M2375" s="25"/>
      <c r="N2375" s="38"/>
      <c r="P2375" s="63" t="str">
        <f t="shared" si="176"/>
        <v>.</v>
      </c>
      <c r="Q2375" s="63"/>
      <c r="R2375" s="63"/>
      <c r="S2375" s="6" t="str">
        <f t="shared" si="175"/>
        <v xml:space="preserve">فاتورة رقم 10401  </v>
      </c>
      <c r="T2375" s="6"/>
      <c r="U2375" s="283"/>
      <c r="V2375" s="283"/>
      <c r="W2375" s="164"/>
      <c r="X2375" s="99"/>
      <c r="Y2375" s="58"/>
      <c r="Z2375" s="58"/>
      <c r="AA2375" s="58"/>
      <c r="AB2375" s="58"/>
      <c r="AC2375" s="58"/>
      <c r="AD2375" s="58"/>
      <c r="AE2375" s="58"/>
      <c r="AF2375" s="58"/>
      <c r="AG2375" s="58"/>
      <c r="AH2375" s="58"/>
      <c r="AI2375" s="58"/>
      <c r="AJ2375" s="58"/>
      <c r="AM2375" s="127"/>
      <c r="AN2375" s="127"/>
    </row>
    <row r="2376" spans="1:40" s="66" customFormat="1" ht="29.25" hidden="1" customHeight="1" thickTop="1" thickBot="1">
      <c r="A2376" s="26"/>
      <c r="B2376" s="184"/>
      <c r="C2376" s="64"/>
      <c r="D2376" s="56"/>
      <c r="E2376" s="53" t="str">
        <f>+IF(J2376="","",SUBTOTAL(3,J$8:J2376))</f>
        <v/>
      </c>
      <c r="F2376" s="201"/>
      <c r="G2376" s="25"/>
      <c r="H2376" s="28">
        <v>10402</v>
      </c>
      <c r="I2376" s="65"/>
      <c r="J2376" s="25"/>
      <c r="K2376" s="26" t="str">
        <f t="shared" si="177"/>
        <v/>
      </c>
      <c r="L2376" s="169"/>
      <c r="M2376" s="25"/>
      <c r="N2376" s="38"/>
      <c r="P2376" s="63" t="str">
        <f t="shared" si="176"/>
        <v>.</v>
      </c>
      <c r="Q2376" s="63"/>
      <c r="R2376" s="63"/>
      <c r="S2376" s="6" t="str">
        <f t="shared" si="175"/>
        <v xml:space="preserve">فاتورة رقم 10402  </v>
      </c>
      <c r="T2376" s="6"/>
      <c r="U2376" s="283"/>
      <c r="V2376" s="283"/>
      <c r="W2376" s="164"/>
      <c r="X2376" s="99"/>
      <c r="Y2376" s="58"/>
      <c r="Z2376" s="58"/>
      <c r="AA2376" s="58"/>
      <c r="AB2376" s="58"/>
      <c r="AC2376" s="58"/>
      <c r="AD2376" s="58"/>
      <c r="AE2376" s="58"/>
      <c r="AF2376" s="58"/>
      <c r="AG2376" s="58"/>
      <c r="AH2376" s="58"/>
      <c r="AI2376" s="58"/>
      <c r="AJ2376" s="58"/>
      <c r="AM2376" s="127"/>
      <c r="AN2376" s="127"/>
    </row>
    <row r="2377" spans="1:40" s="66" customFormat="1" ht="29.25" hidden="1" customHeight="1" thickTop="1" thickBot="1">
      <c r="A2377" s="26"/>
      <c r="B2377" s="184"/>
      <c r="C2377" s="64"/>
      <c r="D2377" s="56"/>
      <c r="E2377" s="53" t="str">
        <f>+IF(J2377="","",SUBTOTAL(3,J$8:J2377))</f>
        <v/>
      </c>
      <c r="F2377" s="201"/>
      <c r="G2377" s="25"/>
      <c r="H2377" s="28">
        <v>10403</v>
      </c>
      <c r="I2377" s="65"/>
      <c r="J2377" s="25"/>
      <c r="K2377" s="26" t="str">
        <f t="shared" si="177"/>
        <v/>
      </c>
      <c r="L2377" s="169"/>
      <c r="M2377" s="25"/>
      <c r="N2377" s="38"/>
      <c r="P2377" s="63" t="str">
        <f t="shared" si="176"/>
        <v>.</v>
      </c>
      <c r="Q2377" s="63"/>
      <c r="R2377" s="63"/>
      <c r="S2377" s="6" t="str">
        <f t="shared" ref="S2377:S2440" si="178">$U$5&amp;H2377&amp;$U$7&amp;L2377&amp;$U$7</f>
        <v xml:space="preserve">فاتورة رقم 10403  </v>
      </c>
      <c r="T2377" s="6"/>
      <c r="U2377" s="283"/>
      <c r="V2377" s="283"/>
      <c r="W2377" s="164"/>
      <c r="X2377" s="99"/>
      <c r="Y2377" s="58"/>
      <c r="Z2377" s="58"/>
      <c r="AA2377" s="58"/>
      <c r="AB2377" s="58"/>
      <c r="AC2377" s="58"/>
      <c r="AD2377" s="58"/>
      <c r="AE2377" s="58"/>
      <c r="AF2377" s="58"/>
      <c r="AG2377" s="58"/>
      <c r="AH2377" s="58"/>
      <c r="AI2377" s="58"/>
      <c r="AJ2377" s="58"/>
      <c r="AM2377" s="127"/>
      <c r="AN2377" s="127"/>
    </row>
    <row r="2378" spans="1:40" s="66" customFormat="1" ht="29.25" hidden="1" customHeight="1" thickTop="1" thickBot="1">
      <c r="A2378" s="26"/>
      <c r="B2378" s="184"/>
      <c r="C2378" s="64"/>
      <c r="D2378" s="56"/>
      <c r="E2378" s="53" t="str">
        <f>+IF(J2378="","",SUBTOTAL(3,J$8:J2378))</f>
        <v/>
      </c>
      <c r="F2378" s="201"/>
      <c r="G2378" s="25"/>
      <c r="H2378" s="28">
        <v>10404</v>
      </c>
      <c r="I2378" s="65"/>
      <c r="J2378" s="25"/>
      <c r="K2378" s="26" t="str">
        <f t="shared" si="177"/>
        <v/>
      </c>
      <c r="L2378" s="169"/>
      <c r="M2378" s="25"/>
      <c r="N2378" s="38"/>
      <c r="P2378" s="63" t="str">
        <f t="shared" si="176"/>
        <v>.</v>
      </c>
      <c r="Q2378" s="63"/>
      <c r="R2378" s="63"/>
      <c r="S2378" s="6" t="str">
        <f t="shared" si="178"/>
        <v xml:space="preserve">فاتورة رقم 10404  </v>
      </c>
      <c r="T2378" s="6"/>
      <c r="U2378" s="283"/>
      <c r="V2378" s="283"/>
      <c r="W2378" s="164"/>
      <c r="X2378" s="99"/>
      <c r="Y2378" s="58"/>
      <c r="Z2378" s="58"/>
      <c r="AA2378" s="58"/>
      <c r="AB2378" s="58"/>
      <c r="AC2378" s="58"/>
      <c r="AD2378" s="58"/>
      <c r="AE2378" s="58"/>
      <c r="AF2378" s="58"/>
      <c r="AG2378" s="58"/>
      <c r="AH2378" s="58"/>
      <c r="AI2378" s="58"/>
      <c r="AJ2378" s="58"/>
      <c r="AM2378" s="127"/>
      <c r="AN2378" s="127"/>
    </row>
    <row r="2379" spans="1:40" s="66" customFormat="1" ht="29.25" hidden="1" customHeight="1" thickTop="1" thickBot="1">
      <c r="A2379" s="26"/>
      <c r="B2379" s="184"/>
      <c r="C2379" s="64"/>
      <c r="D2379" s="56"/>
      <c r="E2379" s="53" t="str">
        <f>+IF(J2379="","",SUBTOTAL(3,J$8:J2379))</f>
        <v/>
      </c>
      <c r="F2379" s="201"/>
      <c r="G2379" s="25"/>
      <c r="H2379" s="28">
        <v>10405</v>
      </c>
      <c r="I2379" s="65"/>
      <c r="J2379" s="25"/>
      <c r="K2379" s="26" t="str">
        <f t="shared" si="177"/>
        <v/>
      </c>
      <c r="L2379" s="169"/>
      <c r="M2379" s="25"/>
      <c r="N2379" s="38"/>
      <c r="P2379" s="63" t="str">
        <f t="shared" si="176"/>
        <v>.</v>
      </c>
      <c r="Q2379" s="63"/>
      <c r="R2379" s="63"/>
      <c r="S2379" s="6" t="str">
        <f t="shared" si="178"/>
        <v xml:space="preserve">فاتورة رقم 10405  </v>
      </c>
      <c r="T2379" s="6"/>
      <c r="U2379" s="283"/>
      <c r="V2379" s="283"/>
      <c r="W2379" s="164"/>
      <c r="X2379" s="99"/>
      <c r="Y2379" s="58"/>
      <c r="Z2379" s="58"/>
      <c r="AA2379" s="58"/>
      <c r="AB2379" s="58"/>
      <c r="AC2379" s="58"/>
      <c r="AD2379" s="58"/>
      <c r="AE2379" s="58"/>
      <c r="AF2379" s="58"/>
      <c r="AG2379" s="58"/>
      <c r="AH2379" s="58"/>
      <c r="AI2379" s="58"/>
      <c r="AJ2379" s="58"/>
      <c r="AM2379" s="127"/>
      <c r="AN2379" s="127"/>
    </row>
    <row r="2380" spans="1:40" s="66" customFormat="1" ht="29.25" hidden="1" customHeight="1" thickTop="1" thickBot="1">
      <c r="A2380" s="26"/>
      <c r="B2380" s="184"/>
      <c r="C2380" s="64"/>
      <c r="D2380" s="56"/>
      <c r="E2380" s="53" t="str">
        <f>+IF(J2380="","",SUBTOTAL(3,J$8:J2380))</f>
        <v/>
      </c>
      <c r="F2380" s="201"/>
      <c r="G2380" s="25"/>
      <c r="H2380" s="28">
        <v>10406</v>
      </c>
      <c r="I2380" s="65"/>
      <c r="J2380" s="25"/>
      <c r="K2380" s="26" t="str">
        <f t="shared" si="177"/>
        <v/>
      </c>
      <c r="L2380" s="169"/>
      <c r="M2380" s="25"/>
      <c r="N2380" s="38"/>
      <c r="P2380" s="63" t="str">
        <f t="shared" si="176"/>
        <v>.</v>
      </c>
      <c r="Q2380" s="63"/>
      <c r="R2380" s="63"/>
      <c r="S2380" s="6" t="str">
        <f t="shared" si="178"/>
        <v xml:space="preserve">فاتورة رقم 10406  </v>
      </c>
      <c r="T2380" s="6"/>
      <c r="U2380" s="283"/>
      <c r="V2380" s="283"/>
      <c r="W2380" s="164"/>
      <c r="X2380" s="99"/>
      <c r="Y2380" s="58"/>
      <c r="Z2380" s="58"/>
      <c r="AA2380" s="58"/>
      <c r="AB2380" s="58"/>
      <c r="AC2380" s="58"/>
      <c r="AD2380" s="58"/>
      <c r="AE2380" s="58"/>
      <c r="AF2380" s="58"/>
      <c r="AG2380" s="58"/>
      <c r="AH2380" s="58"/>
      <c r="AI2380" s="58"/>
      <c r="AJ2380" s="58"/>
      <c r="AM2380" s="127"/>
      <c r="AN2380" s="127"/>
    </row>
    <row r="2381" spans="1:40" s="66" customFormat="1" ht="29.25" hidden="1" customHeight="1" thickTop="1" thickBot="1">
      <c r="A2381" s="26"/>
      <c r="B2381" s="184"/>
      <c r="C2381" s="64"/>
      <c r="D2381" s="56"/>
      <c r="E2381" s="53" t="str">
        <f>+IF(J2381="","",SUBTOTAL(3,J$8:J2381))</f>
        <v/>
      </c>
      <c r="F2381" s="201"/>
      <c r="G2381" s="25"/>
      <c r="H2381" s="28">
        <v>10407</v>
      </c>
      <c r="I2381" s="65"/>
      <c r="J2381" s="25"/>
      <c r="K2381" s="26" t="str">
        <f t="shared" si="177"/>
        <v/>
      </c>
      <c r="L2381" s="169"/>
      <c r="M2381" s="25"/>
      <c r="N2381" s="38"/>
      <c r="P2381" s="63" t="str">
        <f t="shared" ref="P2381:P2444" si="179">IF(O2381&gt;0,N2381-O2381,".")</f>
        <v>.</v>
      </c>
      <c r="Q2381" s="63"/>
      <c r="R2381" s="63"/>
      <c r="S2381" s="6" t="str">
        <f t="shared" si="178"/>
        <v xml:space="preserve">فاتورة رقم 10407  </v>
      </c>
      <c r="T2381" s="6"/>
      <c r="U2381" s="283"/>
      <c r="V2381" s="283"/>
      <c r="W2381" s="164"/>
      <c r="X2381" s="99"/>
      <c r="Y2381" s="58"/>
      <c r="Z2381" s="58"/>
      <c r="AA2381" s="58"/>
      <c r="AB2381" s="58"/>
      <c r="AC2381" s="58"/>
      <c r="AD2381" s="58"/>
      <c r="AE2381" s="58"/>
      <c r="AF2381" s="58"/>
      <c r="AG2381" s="58"/>
      <c r="AH2381" s="58"/>
      <c r="AI2381" s="58"/>
      <c r="AJ2381" s="58"/>
      <c r="AM2381" s="127"/>
      <c r="AN2381" s="127"/>
    </row>
    <row r="2382" spans="1:40" s="66" customFormat="1" ht="29.25" hidden="1" customHeight="1" thickTop="1" thickBot="1">
      <c r="A2382" s="26"/>
      <c r="B2382" s="184"/>
      <c r="C2382" s="64"/>
      <c r="D2382" s="56"/>
      <c r="E2382" s="53" t="str">
        <f>+IF(J2382="","",SUBTOTAL(3,J$8:J2382))</f>
        <v/>
      </c>
      <c r="F2382" s="201"/>
      <c r="G2382" s="25"/>
      <c r="H2382" s="28">
        <v>10408</v>
      </c>
      <c r="I2382" s="65"/>
      <c r="J2382" s="25"/>
      <c r="K2382" s="26" t="str">
        <f t="shared" ref="K2382:K2445" si="180">D2382&amp;C2382</f>
        <v/>
      </c>
      <c r="L2382" s="169"/>
      <c r="M2382" s="25"/>
      <c r="N2382" s="38"/>
      <c r="P2382" s="63" t="str">
        <f t="shared" si="179"/>
        <v>.</v>
      </c>
      <c r="Q2382" s="63"/>
      <c r="R2382" s="63"/>
      <c r="S2382" s="6" t="str">
        <f t="shared" si="178"/>
        <v xml:space="preserve">فاتورة رقم 10408  </v>
      </c>
      <c r="T2382" s="6"/>
      <c r="U2382" s="283"/>
      <c r="V2382" s="283"/>
      <c r="W2382" s="164"/>
      <c r="X2382" s="99"/>
      <c r="Y2382" s="58"/>
      <c r="Z2382" s="58"/>
      <c r="AA2382" s="58"/>
      <c r="AB2382" s="58"/>
      <c r="AC2382" s="58"/>
      <c r="AD2382" s="58"/>
      <c r="AE2382" s="58"/>
      <c r="AF2382" s="58"/>
      <c r="AG2382" s="58"/>
      <c r="AH2382" s="58"/>
      <c r="AI2382" s="58"/>
      <c r="AJ2382" s="58"/>
      <c r="AM2382" s="127"/>
      <c r="AN2382" s="127"/>
    </row>
    <row r="2383" spans="1:40" s="66" customFormat="1" ht="29.25" hidden="1" customHeight="1" thickTop="1" thickBot="1">
      <c r="A2383" s="26"/>
      <c r="B2383" s="184"/>
      <c r="C2383" s="64"/>
      <c r="D2383" s="56"/>
      <c r="E2383" s="53" t="str">
        <f>+IF(J2383="","",SUBTOTAL(3,J$8:J2383))</f>
        <v/>
      </c>
      <c r="F2383" s="201"/>
      <c r="G2383" s="25"/>
      <c r="H2383" s="28">
        <v>10409</v>
      </c>
      <c r="I2383" s="65"/>
      <c r="J2383" s="25"/>
      <c r="K2383" s="26" t="str">
        <f t="shared" si="180"/>
        <v/>
      </c>
      <c r="L2383" s="169"/>
      <c r="M2383" s="25"/>
      <c r="N2383" s="38"/>
      <c r="P2383" s="63" t="str">
        <f t="shared" si="179"/>
        <v>.</v>
      </c>
      <c r="Q2383" s="63"/>
      <c r="R2383" s="63"/>
      <c r="S2383" s="6" t="str">
        <f t="shared" si="178"/>
        <v xml:space="preserve">فاتورة رقم 10409  </v>
      </c>
      <c r="T2383" s="6"/>
      <c r="U2383" s="283"/>
      <c r="V2383" s="283"/>
      <c r="W2383" s="164"/>
      <c r="X2383" s="99"/>
      <c r="Y2383" s="58"/>
      <c r="Z2383" s="58"/>
      <c r="AA2383" s="58"/>
      <c r="AB2383" s="58"/>
      <c r="AC2383" s="58"/>
      <c r="AD2383" s="58"/>
      <c r="AE2383" s="58"/>
      <c r="AF2383" s="58"/>
      <c r="AG2383" s="58"/>
      <c r="AH2383" s="58"/>
      <c r="AI2383" s="58"/>
      <c r="AJ2383" s="58"/>
      <c r="AM2383" s="127"/>
      <c r="AN2383" s="127"/>
    </row>
    <row r="2384" spans="1:40" s="66" customFormat="1" ht="29.25" hidden="1" customHeight="1" thickTop="1" thickBot="1">
      <c r="A2384" s="26"/>
      <c r="B2384" s="184"/>
      <c r="C2384" s="64"/>
      <c r="D2384" s="56"/>
      <c r="E2384" s="53" t="str">
        <f>+IF(J2384="","",SUBTOTAL(3,J$8:J2384))</f>
        <v/>
      </c>
      <c r="F2384" s="201"/>
      <c r="G2384" s="25"/>
      <c r="H2384" s="28">
        <v>10410</v>
      </c>
      <c r="I2384" s="65"/>
      <c r="J2384" s="25"/>
      <c r="K2384" s="26" t="str">
        <f t="shared" si="180"/>
        <v/>
      </c>
      <c r="L2384" s="169"/>
      <c r="M2384" s="25"/>
      <c r="N2384" s="38"/>
      <c r="P2384" s="63" t="str">
        <f t="shared" si="179"/>
        <v>.</v>
      </c>
      <c r="Q2384" s="63"/>
      <c r="R2384" s="63"/>
      <c r="S2384" s="6" t="str">
        <f t="shared" si="178"/>
        <v xml:space="preserve">فاتورة رقم 10410  </v>
      </c>
      <c r="T2384" s="6"/>
      <c r="U2384" s="283"/>
      <c r="V2384" s="283"/>
      <c r="W2384" s="164"/>
      <c r="X2384" s="99"/>
      <c r="Y2384" s="58"/>
      <c r="Z2384" s="58"/>
      <c r="AA2384" s="58"/>
      <c r="AB2384" s="58"/>
      <c r="AC2384" s="58"/>
      <c r="AD2384" s="58"/>
      <c r="AE2384" s="58"/>
      <c r="AF2384" s="58"/>
      <c r="AG2384" s="58"/>
      <c r="AH2384" s="58"/>
      <c r="AI2384" s="58"/>
      <c r="AJ2384" s="58"/>
      <c r="AM2384" s="127"/>
      <c r="AN2384" s="127"/>
    </row>
    <row r="2385" spans="1:40" s="66" customFormat="1" ht="29.25" hidden="1" customHeight="1" thickTop="1" thickBot="1">
      <c r="A2385" s="26"/>
      <c r="B2385" s="184"/>
      <c r="C2385" s="64"/>
      <c r="D2385" s="56"/>
      <c r="E2385" s="53" t="str">
        <f>+IF(J2385="","",SUBTOTAL(3,J$8:J2385))</f>
        <v/>
      </c>
      <c r="F2385" s="201"/>
      <c r="G2385" s="25"/>
      <c r="H2385" s="28">
        <v>10411</v>
      </c>
      <c r="I2385" s="65"/>
      <c r="J2385" s="25"/>
      <c r="K2385" s="26" t="str">
        <f t="shared" si="180"/>
        <v/>
      </c>
      <c r="L2385" s="169"/>
      <c r="M2385" s="25"/>
      <c r="N2385" s="38"/>
      <c r="P2385" s="63" t="str">
        <f t="shared" si="179"/>
        <v>.</v>
      </c>
      <c r="Q2385" s="63"/>
      <c r="R2385" s="63"/>
      <c r="S2385" s="6" t="str">
        <f t="shared" si="178"/>
        <v xml:space="preserve">فاتورة رقم 10411  </v>
      </c>
      <c r="T2385" s="6"/>
      <c r="U2385" s="283"/>
      <c r="V2385" s="283"/>
      <c r="W2385" s="164"/>
      <c r="X2385" s="99"/>
      <c r="Y2385" s="58"/>
      <c r="Z2385" s="58"/>
      <c r="AA2385" s="58"/>
      <c r="AB2385" s="58"/>
      <c r="AC2385" s="58"/>
      <c r="AD2385" s="58"/>
      <c r="AE2385" s="58"/>
      <c r="AF2385" s="58"/>
      <c r="AG2385" s="58"/>
      <c r="AH2385" s="58"/>
      <c r="AI2385" s="58"/>
      <c r="AJ2385" s="58"/>
      <c r="AM2385" s="127"/>
      <c r="AN2385" s="127"/>
    </row>
    <row r="2386" spans="1:40" s="66" customFormat="1" ht="29.25" hidden="1" customHeight="1" thickTop="1" thickBot="1">
      <c r="A2386" s="26"/>
      <c r="B2386" s="184"/>
      <c r="C2386" s="64"/>
      <c r="D2386" s="56"/>
      <c r="E2386" s="53" t="str">
        <f>+IF(J2386="","",SUBTOTAL(3,J$8:J2386))</f>
        <v/>
      </c>
      <c r="F2386" s="201"/>
      <c r="G2386" s="25"/>
      <c r="H2386" s="28">
        <v>10412</v>
      </c>
      <c r="I2386" s="65"/>
      <c r="J2386" s="25"/>
      <c r="K2386" s="26" t="str">
        <f t="shared" si="180"/>
        <v/>
      </c>
      <c r="L2386" s="169"/>
      <c r="M2386" s="25"/>
      <c r="N2386" s="38"/>
      <c r="P2386" s="63" t="str">
        <f t="shared" si="179"/>
        <v>.</v>
      </c>
      <c r="Q2386" s="63"/>
      <c r="R2386" s="63"/>
      <c r="S2386" s="6" t="str">
        <f t="shared" si="178"/>
        <v xml:space="preserve">فاتورة رقم 10412  </v>
      </c>
      <c r="T2386" s="6"/>
      <c r="U2386" s="283"/>
      <c r="V2386" s="283"/>
      <c r="W2386" s="164"/>
      <c r="X2386" s="99"/>
      <c r="Y2386" s="58"/>
      <c r="Z2386" s="58"/>
      <c r="AA2386" s="58"/>
      <c r="AB2386" s="58"/>
      <c r="AC2386" s="58"/>
      <c r="AD2386" s="58"/>
      <c r="AE2386" s="58"/>
      <c r="AF2386" s="58"/>
      <c r="AG2386" s="58"/>
      <c r="AH2386" s="58"/>
      <c r="AI2386" s="58"/>
      <c r="AJ2386" s="58"/>
      <c r="AM2386" s="127"/>
      <c r="AN2386" s="127"/>
    </row>
    <row r="2387" spans="1:40" s="66" customFormat="1" ht="29.25" hidden="1" customHeight="1" thickTop="1" thickBot="1">
      <c r="A2387" s="26"/>
      <c r="B2387" s="184"/>
      <c r="C2387" s="64"/>
      <c r="D2387" s="56"/>
      <c r="E2387" s="53" t="str">
        <f>+IF(J2387="","",SUBTOTAL(3,J$8:J2387))</f>
        <v/>
      </c>
      <c r="F2387" s="201"/>
      <c r="G2387" s="25"/>
      <c r="H2387" s="28">
        <v>10413</v>
      </c>
      <c r="I2387" s="65"/>
      <c r="J2387" s="25"/>
      <c r="K2387" s="26" t="str">
        <f t="shared" si="180"/>
        <v/>
      </c>
      <c r="L2387" s="169"/>
      <c r="M2387" s="25"/>
      <c r="N2387" s="38"/>
      <c r="P2387" s="63" t="str">
        <f t="shared" si="179"/>
        <v>.</v>
      </c>
      <c r="Q2387" s="63"/>
      <c r="R2387" s="63"/>
      <c r="S2387" s="6" t="str">
        <f t="shared" si="178"/>
        <v xml:space="preserve">فاتورة رقم 10413  </v>
      </c>
      <c r="T2387" s="6"/>
      <c r="U2387" s="283"/>
      <c r="V2387" s="283"/>
      <c r="W2387" s="164"/>
      <c r="X2387" s="99"/>
      <c r="Y2387" s="58"/>
      <c r="Z2387" s="58"/>
      <c r="AA2387" s="58"/>
      <c r="AB2387" s="58"/>
      <c r="AC2387" s="58"/>
      <c r="AD2387" s="58"/>
      <c r="AE2387" s="58"/>
      <c r="AF2387" s="58"/>
      <c r="AG2387" s="58"/>
      <c r="AH2387" s="58"/>
      <c r="AI2387" s="58"/>
      <c r="AJ2387" s="58"/>
      <c r="AM2387" s="127"/>
      <c r="AN2387" s="127"/>
    </row>
    <row r="2388" spans="1:40" s="66" customFormat="1" ht="29.25" hidden="1" customHeight="1" thickTop="1" thickBot="1">
      <c r="A2388" s="26"/>
      <c r="B2388" s="184"/>
      <c r="C2388" s="64"/>
      <c r="D2388" s="56"/>
      <c r="E2388" s="53" t="str">
        <f>+IF(J2388="","",SUBTOTAL(3,J$8:J2388))</f>
        <v/>
      </c>
      <c r="F2388" s="201"/>
      <c r="G2388" s="25"/>
      <c r="H2388" s="28">
        <v>10414</v>
      </c>
      <c r="I2388" s="65"/>
      <c r="J2388" s="25"/>
      <c r="K2388" s="26" t="str">
        <f t="shared" si="180"/>
        <v/>
      </c>
      <c r="L2388" s="169"/>
      <c r="M2388" s="25"/>
      <c r="N2388" s="38"/>
      <c r="P2388" s="63" t="str">
        <f t="shared" si="179"/>
        <v>.</v>
      </c>
      <c r="Q2388" s="63"/>
      <c r="R2388" s="63"/>
      <c r="S2388" s="6" t="str">
        <f t="shared" si="178"/>
        <v xml:space="preserve">فاتورة رقم 10414  </v>
      </c>
      <c r="T2388" s="6"/>
      <c r="U2388" s="283"/>
      <c r="V2388" s="283"/>
      <c r="W2388" s="164"/>
      <c r="X2388" s="99"/>
      <c r="Y2388" s="58"/>
      <c r="Z2388" s="58"/>
      <c r="AA2388" s="58"/>
      <c r="AB2388" s="58"/>
      <c r="AC2388" s="58"/>
      <c r="AD2388" s="58"/>
      <c r="AE2388" s="58"/>
      <c r="AF2388" s="58"/>
      <c r="AG2388" s="58"/>
      <c r="AH2388" s="58"/>
      <c r="AI2388" s="58"/>
      <c r="AJ2388" s="58"/>
      <c r="AM2388" s="127"/>
      <c r="AN2388" s="127"/>
    </row>
    <row r="2389" spans="1:40" s="66" customFormat="1" ht="29.25" hidden="1" customHeight="1" thickTop="1" thickBot="1">
      <c r="A2389" s="26"/>
      <c r="B2389" s="184"/>
      <c r="C2389" s="64"/>
      <c r="D2389" s="56"/>
      <c r="E2389" s="53" t="str">
        <f>+IF(J2389="","",SUBTOTAL(3,J$8:J2389))</f>
        <v/>
      </c>
      <c r="F2389" s="201"/>
      <c r="G2389" s="25"/>
      <c r="H2389" s="28">
        <v>10415</v>
      </c>
      <c r="I2389" s="65"/>
      <c r="J2389" s="25"/>
      <c r="K2389" s="26" t="str">
        <f t="shared" si="180"/>
        <v/>
      </c>
      <c r="L2389" s="169"/>
      <c r="M2389" s="25"/>
      <c r="N2389" s="38"/>
      <c r="P2389" s="63" t="str">
        <f t="shared" si="179"/>
        <v>.</v>
      </c>
      <c r="Q2389" s="63"/>
      <c r="R2389" s="63"/>
      <c r="S2389" s="6" t="str">
        <f t="shared" si="178"/>
        <v xml:space="preserve">فاتورة رقم 10415  </v>
      </c>
      <c r="T2389" s="6"/>
      <c r="U2389" s="283"/>
      <c r="V2389" s="283"/>
      <c r="W2389" s="164"/>
      <c r="X2389" s="99"/>
      <c r="Y2389" s="58"/>
      <c r="Z2389" s="58"/>
      <c r="AA2389" s="58"/>
      <c r="AB2389" s="58"/>
      <c r="AC2389" s="58"/>
      <c r="AD2389" s="58"/>
      <c r="AE2389" s="58"/>
      <c r="AF2389" s="58"/>
      <c r="AG2389" s="58"/>
      <c r="AH2389" s="58"/>
      <c r="AI2389" s="58"/>
      <c r="AJ2389" s="58"/>
      <c r="AM2389" s="127"/>
      <c r="AN2389" s="127"/>
    </row>
    <row r="2390" spans="1:40" s="66" customFormat="1" ht="29.25" hidden="1" customHeight="1" thickTop="1" thickBot="1">
      <c r="A2390" s="26"/>
      <c r="B2390" s="184"/>
      <c r="C2390" s="64"/>
      <c r="D2390" s="56"/>
      <c r="E2390" s="53" t="str">
        <f>+IF(J2390="","",SUBTOTAL(3,J$8:J2390))</f>
        <v/>
      </c>
      <c r="F2390" s="201"/>
      <c r="G2390" s="25"/>
      <c r="H2390" s="28">
        <v>10416</v>
      </c>
      <c r="I2390" s="65"/>
      <c r="J2390" s="25"/>
      <c r="K2390" s="26" t="str">
        <f t="shared" si="180"/>
        <v/>
      </c>
      <c r="L2390" s="169"/>
      <c r="M2390" s="25"/>
      <c r="N2390" s="38"/>
      <c r="P2390" s="63" t="str">
        <f t="shared" si="179"/>
        <v>.</v>
      </c>
      <c r="Q2390" s="63"/>
      <c r="R2390" s="63"/>
      <c r="S2390" s="6" t="str">
        <f t="shared" si="178"/>
        <v xml:space="preserve">فاتورة رقم 10416  </v>
      </c>
      <c r="T2390" s="6"/>
      <c r="U2390" s="283"/>
      <c r="V2390" s="283"/>
      <c r="W2390" s="164"/>
      <c r="X2390" s="99"/>
      <c r="Y2390" s="58"/>
      <c r="Z2390" s="58"/>
      <c r="AA2390" s="58"/>
      <c r="AB2390" s="58"/>
      <c r="AC2390" s="58"/>
      <c r="AD2390" s="58"/>
      <c r="AE2390" s="58"/>
      <c r="AF2390" s="58"/>
      <c r="AG2390" s="58"/>
      <c r="AH2390" s="58"/>
      <c r="AI2390" s="58"/>
      <c r="AJ2390" s="58"/>
      <c r="AM2390" s="127"/>
      <c r="AN2390" s="127"/>
    </row>
    <row r="2391" spans="1:40" s="66" customFormat="1" ht="29.25" hidden="1" customHeight="1" thickTop="1" thickBot="1">
      <c r="A2391" s="26"/>
      <c r="B2391" s="184"/>
      <c r="C2391" s="64"/>
      <c r="D2391" s="56"/>
      <c r="E2391" s="53" t="str">
        <f>+IF(J2391="","",SUBTOTAL(3,J$8:J2391))</f>
        <v/>
      </c>
      <c r="F2391" s="201"/>
      <c r="G2391" s="25"/>
      <c r="H2391" s="28">
        <v>10417</v>
      </c>
      <c r="I2391" s="65"/>
      <c r="J2391" s="25"/>
      <c r="K2391" s="26" t="str">
        <f t="shared" si="180"/>
        <v/>
      </c>
      <c r="L2391" s="169"/>
      <c r="M2391" s="25"/>
      <c r="N2391" s="38"/>
      <c r="P2391" s="63" t="str">
        <f t="shared" si="179"/>
        <v>.</v>
      </c>
      <c r="Q2391" s="63"/>
      <c r="R2391" s="63"/>
      <c r="S2391" s="6" t="str">
        <f t="shared" si="178"/>
        <v xml:space="preserve">فاتورة رقم 10417  </v>
      </c>
      <c r="T2391" s="6"/>
      <c r="U2391" s="283"/>
      <c r="V2391" s="283"/>
      <c r="W2391" s="164"/>
      <c r="X2391" s="99"/>
      <c r="Y2391" s="58"/>
      <c r="Z2391" s="58"/>
      <c r="AA2391" s="58"/>
      <c r="AB2391" s="58"/>
      <c r="AC2391" s="58"/>
      <c r="AD2391" s="58"/>
      <c r="AE2391" s="58"/>
      <c r="AF2391" s="58"/>
      <c r="AG2391" s="58"/>
      <c r="AH2391" s="58"/>
      <c r="AI2391" s="58"/>
      <c r="AJ2391" s="58"/>
      <c r="AM2391" s="127"/>
      <c r="AN2391" s="127"/>
    </row>
    <row r="2392" spans="1:40" s="66" customFormat="1" ht="29.25" hidden="1" customHeight="1" thickTop="1" thickBot="1">
      <c r="A2392" s="26"/>
      <c r="B2392" s="184"/>
      <c r="C2392" s="64"/>
      <c r="D2392" s="56"/>
      <c r="E2392" s="53" t="str">
        <f>+IF(J2392="","",SUBTOTAL(3,J$8:J2392))</f>
        <v/>
      </c>
      <c r="F2392" s="201"/>
      <c r="G2392" s="25"/>
      <c r="H2392" s="28">
        <v>10418</v>
      </c>
      <c r="I2392" s="65"/>
      <c r="J2392" s="25"/>
      <c r="K2392" s="26" t="str">
        <f t="shared" si="180"/>
        <v/>
      </c>
      <c r="L2392" s="169"/>
      <c r="M2392" s="25"/>
      <c r="N2392" s="38"/>
      <c r="P2392" s="63" t="str">
        <f t="shared" si="179"/>
        <v>.</v>
      </c>
      <c r="Q2392" s="63"/>
      <c r="R2392" s="63"/>
      <c r="S2392" s="6" t="str">
        <f t="shared" si="178"/>
        <v xml:space="preserve">فاتورة رقم 10418  </v>
      </c>
      <c r="T2392" s="6"/>
      <c r="U2392" s="283"/>
      <c r="V2392" s="283"/>
      <c r="W2392" s="164"/>
      <c r="X2392" s="99"/>
      <c r="Y2392" s="58"/>
      <c r="Z2392" s="58"/>
      <c r="AA2392" s="58"/>
      <c r="AB2392" s="58"/>
      <c r="AC2392" s="58"/>
      <c r="AD2392" s="58"/>
      <c r="AE2392" s="58"/>
      <c r="AF2392" s="58"/>
      <c r="AG2392" s="58"/>
      <c r="AH2392" s="58"/>
      <c r="AI2392" s="58"/>
      <c r="AJ2392" s="58"/>
      <c r="AM2392" s="127"/>
      <c r="AN2392" s="127"/>
    </row>
    <row r="2393" spans="1:40" s="66" customFormat="1" ht="29.25" hidden="1" customHeight="1" thickTop="1" thickBot="1">
      <c r="A2393" s="26"/>
      <c r="B2393" s="184"/>
      <c r="C2393" s="64"/>
      <c r="D2393" s="56"/>
      <c r="E2393" s="53" t="str">
        <f>+IF(J2393="","",SUBTOTAL(3,J$8:J2393))</f>
        <v/>
      </c>
      <c r="F2393" s="201"/>
      <c r="G2393" s="25"/>
      <c r="H2393" s="28">
        <v>10419</v>
      </c>
      <c r="I2393" s="65"/>
      <c r="J2393" s="25"/>
      <c r="K2393" s="26" t="str">
        <f t="shared" si="180"/>
        <v/>
      </c>
      <c r="L2393" s="169"/>
      <c r="M2393" s="25"/>
      <c r="N2393" s="38"/>
      <c r="P2393" s="63" t="str">
        <f t="shared" si="179"/>
        <v>.</v>
      </c>
      <c r="Q2393" s="63"/>
      <c r="R2393" s="63"/>
      <c r="S2393" s="6" t="str">
        <f t="shared" si="178"/>
        <v xml:space="preserve">فاتورة رقم 10419  </v>
      </c>
      <c r="T2393" s="6"/>
      <c r="U2393" s="283"/>
      <c r="V2393" s="283"/>
      <c r="W2393" s="164"/>
      <c r="X2393" s="99"/>
      <c r="Y2393" s="58"/>
      <c r="Z2393" s="58"/>
      <c r="AA2393" s="58"/>
      <c r="AB2393" s="58"/>
      <c r="AC2393" s="58"/>
      <c r="AD2393" s="58"/>
      <c r="AE2393" s="58"/>
      <c r="AF2393" s="58"/>
      <c r="AG2393" s="58"/>
      <c r="AH2393" s="58"/>
      <c r="AI2393" s="58"/>
      <c r="AJ2393" s="58"/>
      <c r="AM2393" s="127"/>
      <c r="AN2393" s="127"/>
    </row>
    <row r="2394" spans="1:40" s="66" customFormat="1" ht="29.25" hidden="1" customHeight="1" thickTop="1" thickBot="1">
      <c r="A2394" s="26"/>
      <c r="B2394" s="184"/>
      <c r="C2394" s="64"/>
      <c r="D2394" s="56"/>
      <c r="E2394" s="53" t="str">
        <f>+IF(J2394="","",SUBTOTAL(3,J$8:J2394))</f>
        <v/>
      </c>
      <c r="F2394" s="201"/>
      <c r="G2394" s="25"/>
      <c r="H2394" s="28">
        <v>10420</v>
      </c>
      <c r="I2394" s="65"/>
      <c r="J2394" s="25"/>
      <c r="K2394" s="26" t="str">
        <f t="shared" si="180"/>
        <v/>
      </c>
      <c r="L2394" s="169"/>
      <c r="M2394" s="25"/>
      <c r="N2394" s="38"/>
      <c r="P2394" s="63" t="str">
        <f t="shared" si="179"/>
        <v>.</v>
      </c>
      <c r="Q2394" s="63"/>
      <c r="R2394" s="63"/>
      <c r="S2394" s="6" t="str">
        <f t="shared" si="178"/>
        <v xml:space="preserve">فاتورة رقم 10420  </v>
      </c>
      <c r="T2394" s="6"/>
      <c r="U2394" s="283"/>
      <c r="V2394" s="283"/>
      <c r="W2394" s="164"/>
      <c r="X2394" s="99"/>
      <c r="Y2394" s="58"/>
      <c r="Z2394" s="58"/>
      <c r="AA2394" s="58"/>
      <c r="AB2394" s="58"/>
      <c r="AC2394" s="58"/>
      <c r="AD2394" s="58"/>
      <c r="AE2394" s="58"/>
      <c r="AF2394" s="58"/>
      <c r="AG2394" s="58"/>
      <c r="AH2394" s="58"/>
      <c r="AI2394" s="58"/>
      <c r="AJ2394" s="58"/>
      <c r="AM2394" s="127"/>
      <c r="AN2394" s="127"/>
    </row>
    <row r="2395" spans="1:40" s="66" customFormat="1" ht="29.25" hidden="1" customHeight="1" thickTop="1" thickBot="1">
      <c r="A2395" s="26"/>
      <c r="B2395" s="184"/>
      <c r="C2395" s="64"/>
      <c r="D2395" s="56"/>
      <c r="E2395" s="53" t="str">
        <f>+IF(J2395="","",SUBTOTAL(3,J$8:J2395))</f>
        <v/>
      </c>
      <c r="F2395" s="201"/>
      <c r="G2395" s="25"/>
      <c r="H2395" s="28">
        <v>10421</v>
      </c>
      <c r="I2395" s="65"/>
      <c r="J2395" s="25"/>
      <c r="K2395" s="26" t="str">
        <f t="shared" si="180"/>
        <v/>
      </c>
      <c r="L2395" s="169"/>
      <c r="M2395" s="25"/>
      <c r="N2395" s="38"/>
      <c r="P2395" s="63" t="str">
        <f t="shared" si="179"/>
        <v>.</v>
      </c>
      <c r="Q2395" s="63"/>
      <c r="R2395" s="63"/>
      <c r="S2395" s="6" t="str">
        <f t="shared" si="178"/>
        <v xml:space="preserve">فاتورة رقم 10421  </v>
      </c>
      <c r="T2395" s="6"/>
      <c r="U2395" s="283"/>
      <c r="V2395" s="283"/>
      <c r="W2395" s="164"/>
      <c r="X2395" s="99"/>
      <c r="Y2395" s="58"/>
      <c r="Z2395" s="58"/>
      <c r="AA2395" s="58"/>
      <c r="AB2395" s="58"/>
      <c r="AC2395" s="58"/>
      <c r="AD2395" s="58"/>
      <c r="AE2395" s="58"/>
      <c r="AF2395" s="58"/>
      <c r="AG2395" s="58"/>
      <c r="AH2395" s="58"/>
      <c r="AI2395" s="58"/>
      <c r="AJ2395" s="58"/>
      <c r="AM2395" s="127"/>
      <c r="AN2395" s="127"/>
    </row>
    <row r="2396" spans="1:40" s="66" customFormat="1" ht="29.25" hidden="1" customHeight="1" thickTop="1" thickBot="1">
      <c r="A2396" s="26"/>
      <c r="B2396" s="184"/>
      <c r="C2396" s="64"/>
      <c r="D2396" s="56"/>
      <c r="E2396" s="53" t="str">
        <f>+IF(J2396="","",SUBTOTAL(3,J$8:J2396))</f>
        <v/>
      </c>
      <c r="F2396" s="201"/>
      <c r="G2396" s="25"/>
      <c r="H2396" s="28">
        <v>10422</v>
      </c>
      <c r="I2396" s="65"/>
      <c r="J2396" s="25"/>
      <c r="K2396" s="26" t="str">
        <f t="shared" si="180"/>
        <v/>
      </c>
      <c r="L2396" s="169"/>
      <c r="M2396" s="25"/>
      <c r="N2396" s="38"/>
      <c r="P2396" s="63" t="str">
        <f t="shared" si="179"/>
        <v>.</v>
      </c>
      <c r="Q2396" s="63"/>
      <c r="R2396" s="63"/>
      <c r="S2396" s="6" t="str">
        <f t="shared" si="178"/>
        <v xml:space="preserve">فاتورة رقم 10422  </v>
      </c>
      <c r="T2396" s="6"/>
      <c r="U2396" s="283"/>
      <c r="V2396" s="283"/>
      <c r="W2396" s="164"/>
      <c r="X2396" s="99"/>
      <c r="Y2396" s="58"/>
      <c r="Z2396" s="58"/>
      <c r="AA2396" s="58"/>
      <c r="AB2396" s="58"/>
      <c r="AC2396" s="58"/>
      <c r="AD2396" s="58"/>
      <c r="AE2396" s="58"/>
      <c r="AF2396" s="58"/>
      <c r="AG2396" s="58"/>
      <c r="AH2396" s="58"/>
      <c r="AI2396" s="58"/>
      <c r="AJ2396" s="58"/>
      <c r="AM2396" s="127"/>
      <c r="AN2396" s="127"/>
    </row>
    <row r="2397" spans="1:40" s="66" customFormat="1" ht="29.25" hidden="1" customHeight="1" thickTop="1" thickBot="1">
      <c r="A2397" s="26"/>
      <c r="B2397" s="184"/>
      <c r="C2397" s="64"/>
      <c r="D2397" s="56"/>
      <c r="E2397" s="53" t="str">
        <f>+IF(J2397="","",SUBTOTAL(3,J$8:J2397))</f>
        <v/>
      </c>
      <c r="F2397" s="201"/>
      <c r="G2397" s="25"/>
      <c r="H2397" s="28">
        <v>10423</v>
      </c>
      <c r="I2397" s="65"/>
      <c r="J2397" s="25"/>
      <c r="K2397" s="26" t="str">
        <f t="shared" si="180"/>
        <v/>
      </c>
      <c r="L2397" s="169"/>
      <c r="M2397" s="25"/>
      <c r="N2397" s="38"/>
      <c r="P2397" s="63" t="str">
        <f t="shared" si="179"/>
        <v>.</v>
      </c>
      <c r="Q2397" s="63"/>
      <c r="R2397" s="63"/>
      <c r="S2397" s="6" t="str">
        <f t="shared" si="178"/>
        <v xml:space="preserve">فاتورة رقم 10423  </v>
      </c>
      <c r="T2397" s="6"/>
      <c r="U2397" s="283"/>
      <c r="V2397" s="283"/>
      <c r="W2397" s="164"/>
      <c r="X2397" s="99"/>
      <c r="Y2397" s="58"/>
      <c r="Z2397" s="58"/>
      <c r="AA2397" s="58"/>
      <c r="AB2397" s="58"/>
      <c r="AC2397" s="58"/>
      <c r="AD2397" s="58"/>
      <c r="AE2397" s="58"/>
      <c r="AF2397" s="58"/>
      <c r="AG2397" s="58"/>
      <c r="AH2397" s="58"/>
      <c r="AI2397" s="58"/>
      <c r="AJ2397" s="58"/>
      <c r="AM2397" s="127"/>
      <c r="AN2397" s="127"/>
    </row>
    <row r="2398" spans="1:40" s="66" customFormat="1" ht="29.25" hidden="1" customHeight="1" thickTop="1" thickBot="1">
      <c r="A2398" s="26"/>
      <c r="B2398" s="184"/>
      <c r="C2398" s="64"/>
      <c r="D2398" s="56"/>
      <c r="E2398" s="53" t="str">
        <f>+IF(J2398="","",SUBTOTAL(3,J$8:J2398))</f>
        <v/>
      </c>
      <c r="F2398" s="201"/>
      <c r="G2398" s="25"/>
      <c r="H2398" s="28">
        <v>10424</v>
      </c>
      <c r="I2398" s="65"/>
      <c r="J2398" s="25"/>
      <c r="K2398" s="26" t="str">
        <f t="shared" si="180"/>
        <v/>
      </c>
      <c r="L2398" s="169"/>
      <c r="M2398" s="25"/>
      <c r="N2398" s="38"/>
      <c r="P2398" s="63" t="str">
        <f t="shared" si="179"/>
        <v>.</v>
      </c>
      <c r="Q2398" s="63"/>
      <c r="R2398" s="63"/>
      <c r="S2398" s="6" t="str">
        <f t="shared" si="178"/>
        <v xml:space="preserve">فاتورة رقم 10424  </v>
      </c>
      <c r="T2398" s="6"/>
      <c r="U2398" s="283"/>
      <c r="V2398" s="283"/>
      <c r="W2398" s="164"/>
      <c r="X2398" s="99"/>
      <c r="Y2398" s="58"/>
      <c r="Z2398" s="58"/>
      <c r="AA2398" s="58"/>
      <c r="AB2398" s="58"/>
      <c r="AC2398" s="58"/>
      <c r="AD2398" s="58"/>
      <c r="AE2398" s="58"/>
      <c r="AF2398" s="58"/>
      <c r="AG2398" s="58"/>
      <c r="AH2398" s="58"/>
      <c r="AI2398" s="58"/>
      <c r="AJ2398" s="58"/>
      <c r="AM2398" s="127"/>
      <c r="AN2398" s="127"/>
    </row>
    <row r="2399" spans="1:40" s="66" customFormat="1" ht="29.25" hidden="1" customHeight="1" thickTop="1" thickBot="1">
      <c r="A2399" s="26"/>
      <c r="B2399" s="184"/>
      <c r="C2399" s="64"/>
      <c r="D2399" s="56"/>
      <c r="E2399" s="53" t="str">
        <f>+IF(J2399="","",SUBTOTAL(3,J$8:J2399))</f>
        <v/>
      </c>
      <c r="F2399" s="201"/>
      <c r="G2399" s="25"/>
      <c r="H2399" s="28">
        <v>10425</v>
      </c>
      <c r="I2399" s="65"/>
      <c r="J2399" s="25"/>
      <c r="K2399" s="26" t="str">
        <f t="shared" si="180"/>
        <v/>
      </c>
      <c r="L2399" s="169"/>
      <c r="M2399" s="25"/>
      <c r="N2399" s="38"/>
      <c r="P2399" s="63" t="str">
        <f t="shared" si="179"/>
        <v>.</v>
      </c>
      <c r="Q2399" s="63"/>
      <c r="R2399" s="63"/>
      <c r="S2399" s="6" t="str">
        <f t="shared" si="178"/>
        <v xml:space="preserve">فاتورة رقم 10425  </v>
      </c>
      <c r="T2399" s="6"/>
      <c r="U2399" s="283"/>
      <c r="V2399" s="283"/>
      <c r="W2399" s="164"/>
      <c r="X2399" s="99"/>
      <c r="Y2399" s="58"/>
      <c r="Z2399" s="58"/>
      <c r="AA2399" s="58"/>
      <c r="AB2399" s="58"/>
      <c r="AC2399" s="58"/>
      <c r="AD2399" s="58"/>
      <c r="AE2399" s="58"/>
      <c r="AF2399" s="58"/>
      <c r="AG2399" s="58"/>
      <c r="AH2399" s="58"/>
      <c r="AI2399" s="58"/>
      <c r="AJ2399" s="58"/>
      <c r="AM2399" s="127"/>
      <c r="AN2399" s="127"/>
    </row>
    <row r="2400" spans="1:40" s="66" customFormat="1" ht="29.25" hidden="1" customHeight="1" thickTop="1" thickBot="1">
      <c r="A2400" s="26"/>
      <c r="B2400" s="184"/>
      <c r="C2400" s="64"/>
      <c r="D2400" s="56"/>
      <c r="E2400" s="53" t="str">
        <f>+IF(J2400="","",SUBTOTAL(3,J$8:J2400))</f>
        <v/>
      </c>
      <c r="F2400" s="201"/>
      <c r="G2400" s="25"/>
      <c r="H2400" s="28">
        <v>10426</v>
      </c>
      <c r="I2400" s="65"/>
      <c r="J2400" s="25"/>
      <c r="K2400" s="26" t="str">
        <f t="shared" si="180"/>
        <v/>
      </c>
      <c r="L2400" s="169"/>
      <c r="M2400" s="25"/>
      <c r="N2400" s="38"/>
      <c r="P2400" s="63" t="str">
        <f t="shared" si="179"/>
        <v>.</v>
      </c>
      <c r="Q2400" s="63"/>
      <c r="R2400" s="63"/>
      <c r="S2400" s="6" t="str">
        <f t="shared" si="178"/>
        <v xml:space="preserve">فاتورة رقم 10426  </v>
      </c>
      <c r="T2400" s="6"/>
      <c r="U2400" s="283"/>
      <c r="V2400" s="283"/>
      <c r="W2400" s="164"/>
      <c r="X2400" s="99"/>
      <c r="Y2400" s="58"/>
      <c r="Z2400" s="58"/>
      <c r="AA2400" s="58"/>
      <c r="AB2400" s="58"/>
      <c r="AC2400" s="58"/>
      <c r="AD2400" s="58"/>
      <c r="AE2400" s="58"/>
      <c r="AF2400" s="58"/>
      <c r="AG2400" s="58"/>
      <c r="AH2400" s="58"/>
      <c r="AI2400" s="58"/>
      <c r="AJ2400" s="58"/>
      <c r="AM2400" s="127"/>
      <c r="AN2400" s="127"/>
    </row>
    <row r="2401" spans="1:40" s="66" customFormat="1" ht="29.25" hidden="1" customHeight="1" thickTop="1" thickBot="1">
      <c r="A2401" s="26"/>
      <c r="B2401" s="184"/>
      <c r="C2401" s="64"/>
      <c r="D2401" s="56"/>
      <c r="E2401" s="53" t="str">
        <f>+IF(J2401="","",SUBTOTAL(3,J$8:J2401))</f>
        <v/>
      </c>
      <c r="F2401" s="201"/>
      <c r="G2401" s="25"/>
      <c r="H2401" s="28">
        <v>10427</v>
      </c>
      <c r="I2401" s="65"/>
      <c r="J2401" s="25"/>
      <c r="K2401" s="26" t="str">
        <f t="shared" si="180"/>
        <v/>
      </c>
      <c r="L2401" s="169"/>
      <c r="M2401" s="25"/>
      <c r="N2401" s="38"/>
      <c r="P2401" s="63" t="str">
        <f t="shared" si="179"/>
        <v>.</v>
      </c>
      <c r="Q2401" s="63"/>
      <c r="R2401" s="63"/>
      <c r="S2401" s="6" t="str">
        <f t="shared" si="178"/>
        <v xml:space="preserve">فاتورة رقم 10427  </v>
      </c>
      <c r="T2401" s="6"/>
      <c r="U2401" s="283"/>
      <c r="V2401" s="283"/>
      <c r="W2401" s="164"/>
      <c r="X2401" s="99"/>
      <c r="Y2401" s="58"/>
      <c r="Z2401" s="58"/>
      <c r="AA2401" s="58"/>
      <c r="AB2401" s="58"/>
      <c r="AC2401" s="58"/>
      <c r="AD2401" s="58"/>
      <c r="AE2401" s="58"/>
      <c r="AF2401" s="58"/>
      <c r="AG2401" s="58"/>
      <c r="AH2401" s="58"/>
      <c r="AI2401" s="58"/>
      <c r="AJ2401" s="58"/>
      <c r="AM2401" s="127"/>
      <c r="AN2401" s="127"/>
    </row>
    <row r="2402" spans="1:40" s="66" customFormat="1" ht="29.25" hidden="1" customHeight="1" thickTop="1" thickBot="1">
      <c r="A2402" s="26"/>
      <c r="B2402" s="184"/>
      <c r="C2402" s="64"/>
      <c r="D2402" s="56"/>
      <c r="E2402" s="53" t="str">
        <f>+IF(J2402="","",SUBTOTAL(3,J$8:J2402))</f>
        <v/>
      </c>
      <c r="F2402" s="201"/>
      <c r="G2402" s="25"/>
      <c r="H2402" s="28">
        <v>10428</v>
      </c>
      <c r="I2402" s="65"/>
      <c r="J2402" s="25"/>
      <c r="K2402" s="26" t="str">
        <f t="shared" si="180"/>
        <v/>
      </c>
      <c r="L2402" s="169"/>
      <c r="M2402" s="25"/>
      <c r="N2402" s="38"/>
      <c r="P2402" s="63" t="str">
        <f t="shared" si="179"/>
        <v>.</v>
      </c>
      <c r="Q2402" s="63"/>
      <c r="R2402" s="63"/>
      <c r="S2402" s="6" t="str">
        <f t="shared" si="178"/>
        <v xml:space="preserve">فاتورة رقم 10428  </v>
      </c>
      <c r="T2402" s="6"/>
      <c r="U2402" s="283"/>
      <c r="V2402" s="283"/>
      <c r="W2402" s="164"/>
      <c r="X2402" s="99"/>
      <c r="Y2402" s="58"/>
      <c r="Z2402" s="58"/>
      <c r="AA2402" s="58"/>
      <c r="AB2402" s="58"/>
      <c r="AC2402" s="58"/>
      <c r="AD2402" s="58"/>
      <c r="AE2402" s="58"/>
      <c r="AF2402" s="58"/>
      <c r="AG2402" s="58"/>
      <c r="AH2402" s="58"/>
      <c r="AI2402" s="58"/>
      <c r="AJ2402" s="58"/>
      <c r="AM2402" s="127"/>
      <c r="AN2402" s="127"/>
    </row>
    <row r="2403" spans="1:40" s="66" customFormat="1" ht="29.25" hidden="1" customHeight="1" thickTop="1" thickBot="1">
      <c r="A2403" s="26"/>
      <c r="B2403" s="184"/>
      <c r="C2403" s="64"/>
      <c r="D2403" s="56"/>
      <c r="E2403" s="53" t="str">
        <f>+IF(J2403="","",SUBTOTAL(3,J$8:J2403))</f>
        <v/>
      </c>
      <c r="F2403" s="201"/>
      <c r="G2403" s="25"/>
      <c r="H2403" s="28">
        <v>10429</v>
      </c>
      <c r="I2403" s="65"/>
      <c r="J2403" s="25"/>
      <c r="K2403" s="26" t="str">
        <f t="shared" si="180"/>
        <v/>
      </c>
      <c r="L2403" s="169"/>
      <c r="M2403" s="25"/>
      <c r="N2403" s="38"/>
      <c r="P2403" s="63" t="str">
        <f t="shared" si="179"/>
        <v>.</v>
      </c>
      <c r="Q2403" s="63"/>
      <c r="R2403" s="63"/>
      <c r="S2403" s="6" t="str">
        <f t="shared" si="178"/>
        <v xml:space="preserve">فاتورة رقم 10429  </v>
      </c>
      <c r="T2403" s="6"/>
      <c r="U2403" s="283"/>
      <c r="V2403" s="283"/>
      <c r="W2403" s="164"/>
      <c r="X2403" s="99"/>
      <c r="Y2403" s="58"/>
      <c r="Z2403" s="58"/>
      <c r="AA2403" s="58"/>
      <c r="AB2403" s="58"/>
      <c r="AC2403" s="58"/>
      <c r="AD2403" s="58"/>
      <c r="AE2403" s="58"/>
      <c r="AF2403" s="58"/>
      <c r="AG2403" s="58"/>
      <c r="AH2403" s="58"/>
      <c r="AI2403" s="58"/>
      <c r="AJ2403" s="58"/>
      <c r="AM2403" s="127"/>
      <c r="AN2403" s="127"/>
    </row>
    <row r="2404" spans="1:40" s="66" customFormat="1" ht="29.25" hidden="1" customHeight="1" thickTop="1" thickBot="1">
      <c r="A2404" s="26"/>
      <c r="B2404" s="184"/>
      <c r="C2404" s="64"/>
      <c r="D2404" s="56"/>
      <c r="E2404" s="53" t="str">
        <f>+IF(J2404="","",SUBTOTAL(3,J$8:J2404))</f>
        <v/>
      </c>
      <c r="F2404" s="201"/>
      <c r="G2404" s="25"/>
      <c r="H2404" s="28">
        <v>10430</v>
      </c>
      <c r="I2404" s="65"/>
      <c r="J2404" s="25"/>
      <c r="K2404" s="26" t="str">
        <f t="shared" si="180"/>
        <v/>
      </c>
      <c r="L2404" s="169"/>
      <c r="M2404" s="25"/>
      <c r="N2404" s="38"/>
      <c r="P2404" s="63" t="str">
        <f t="shared" si="179"/>
        <v>.</v>
      </c>
      <c r="Q2404" s="63"/>
      <c r="R2404" s="63"/>
      <c r="S2404" s="6" t="str">
        <f t="shared" si="178"/>
        <v xml:space="preserve">فاتورة رقم 10430  </v>
      </c>
      <c r="T2404" s="6"/>
      <c r="U2404" s="283"/>
      <c r="V2404" s="283"/>
      <c r="W2404" s="164"/>
      <c r="X2404" s="99"/>
      <c r="Y2404" s="58"/>
      <c r="Z2404" s="58"/>
      <c r="AA2404" s="58"/>
      <c r="AB2404" s="58"/>
      <c r="AC2404" s="58"/>
      <c r="AD2404" s="58"/>
      <c r="AE2404" s="58"/>
      <c r="AF2404" s="58"/>
      <c r="AG2404" s="58"/>
      <c r="AH2404" s="58"/>
      <c r="AI2404" s="58"/>
      <c r="AJ2404" s="58"/>
      <c r="AM2404" s="127"/>
      <c r="AN2404" s="127"/>
    </row>
    <row r="2405" spans="1:40" s="66" customFormat="1" ht="29.25" hidden="1" customHeight="1" thickTop="1" thickBot="1">
      <c r="A2405" s="26"/>
      <c r="B2405" s="184"/>
      <c r="C2405" s="64"/>
      <c r="D2405" s="56"/>
      <c r="E2405" s="53" t="str">
        <f>+IF(J2405="","",SUBTOTAL(3,J$8:J2405))</f>
        <v/>
      </c>
      <c r="F2405" s="201"/>
      <c r="G2405" s="25"/>
      <c r="H2405" s="28">
        <v>10431</v>
      </c>
      <c r="I2405" s="65"/>
      <c r="J2405" s="25"/>
      <c r="K2405" s="26" t="str">
        <f t="shared" si="180"/>
        <v/>
      </c>
      <c r="L2405" s="169"/>
      <c r="M2405" s="25"/>
      <c r="N2405" s="38"/>
      <c r="P2405" s="63" t="str">
        <f t="shared" si="179"/>
        <v>.</v>
      </c>
      <c r="Q2405" s="63"/>
      <c r="R2405" s="63"/>
      <c r="S2405" s="6" t="str">
        <f t="shared" si="178"/>
        <v xml:space="preserve">فاتورة رقم 10431  </v>
      </c>
      <c r="T2405" s="6"/>
      <c r="U2405" s="283"/>
      <c r="V2405" s="283"/>
      <c r="W2405" s="164"/>
      <c r="X2405" s="99"/>
      <c r="Y2405" s="58"/>
      <c r="Z2405" s="58"/>
      <c r="AA2405" s="58"/>
      <c r="AB2405" s="58"/>
      <c r="AC2405" s="58"/>
      <c r="AD2405" s="58"/>
      <c r="AE2405" s="58"/>
      <c r="AF2405" s="58"/>
      <c r="AG2405" s="58"/>
      <c r="AH2405" s="58"/>
      <c r="AI2405" s="58"/>
      <c r="AJ2405" s="58"/>
      <c r="AM2405" s="127"/>
      <c r="AN2405" s="127"/>
    </row>
    <row r="2406" spans="1:40" s="66" customFormat="1" ht="29.25" hidden="1" customHeight="1" thickTop="1" thickBot="1">
      <c r="A2406" s="26"/>
      <c r="B2406" s="184"/>
      <c r="C2406" s="64"/>
      <c r="D2406" s="56"/>
      <c r="E2406" s="53" t="str">
        <f>+IF(J2406="","",SUBTOTAL(3,J$8:J2406))</f>
        <v/>
      </c>
      <c r="F2406" s="201"/>
      <c r="G2406" s="25"/>
      <c r="H2406" s="28">
        <v>10432</v>
      </c>
      <c r="I2406" s="65"/>
      <c r="J2406" s="25"/>
      <c r="K2406" s="26" t="str">
        <f t="shared" si="180"/>
        <v/>
      </c>
      <c r="L2406" s="169"/>
      <c r="M2406" s="25"/>
      <c r="N2406" s="38"/>
      <c r="P2406" s="63" t="str">
        <f t="shared" si="179"/>
        <v>.</v>
      </c>
      <c r="Q2406" s="63"/>
      <c r="R2406" s="63"/>
      <c r="S2406" s="6" t="str">
        <f t="shared" si="178"/>
        <v xml:space="preserve">فاتورة رقم 10432  </v>
      </c>
      <c r="T2406" s="6"/>
      <c r="U2406" s="283"/>
      <c r="V2406" s="283"/>
      <c r="W2406" s="164"/>
      <c r="X2406" s="99"/>
      <c r="Y2406" s="58"/>
      <c r="Z2406" s="58"/>
      <c r="AA2406" s="58"/>
      <c r="AB2406" s="58"/>
      <c r="AC2406" s="58"/>
      <c r="AD2406" s="58"/>
      <c r="AE2406" s="58"/>
      <c r="AF2406" s="58"/>
      <c r="AG2406" s="58"/>
      <c r="AH2406" s="58"/>
      <c r="AI2406" s="58"/>
      <c r="AJ2406" s="58"/>
      <c r="AM2406" s="127"/>
      <c r="AN2406" s="127"/>
    </row>
    <row r="2407" spans="1:40" s="66" customFormat="1" ht="29.25" hidden="1" customHeight="1" thickTop="1" thickBot="1">
      <c r="A2407" s="26"/>
      <c r="B2407" s="184"/>
      <c r="C2407" s="64"/>
      <c r="D2407" s="56"/>
      <c r="E2407" s="53" t="str">
        <f>+IF(J2407="","",SUBTOTAL(3,J$8:J2407))</f>
        <v/>
      </c>
      <c r="F2407" s="201"/>
      <c r="G2407" s="25"/>
      <c r="H2407" s="28">
        <v>10433</v>
      </c>
      <c r="I2407" s="65"/>
      <c r="J2407" s="25"/>
      <c r="K2407" s="26" t="str">
        <f t="shared" si="180"/>
        <v/>
      </c>
      <c r="L2407" s="169"/>
      <c r="M2407" s="25"/>
      <c r="N2407" s="38"/>
      <c r="P2407" s="63" t="str">
        <f t="shared" si="179"/>
        <v>.</v>
      </c>
      <c r="Q2407" s="63"/>
      <c r="R2407" s="63"/>
      <c r="S2407" s="6" t="str">
        <f t="shared" si="178"/>
        <v xml:space="preserve">فاتورة رقم 10433  </v>
      </c>
      <c r="T2407" s="6"/>
      <c r="U2407" s="283"/>
      <c r="V2407" s="283"/>
      <c r="W2407" s="164"/>
      <c r="X2407" s="99"/>
      <c r="Y2407" s="58"/>
      <c r="Z2407" s="58"/>
      <c r="AA2407" s="58"/>
      <c r="AB2407" s="58"/>
      <c r="AC2407" s="58"/>
      <c r="AD2407" s="58"/>
      <c r="AE2407" s="58"/>
      <c r="AF2407" s="58"/>
      <c r="AG2407" s="58"/>
      <c r="AH2407" s="58"/>
      <c r="AI2407" s="58"/>
      <c r="AJ2407" s="58"/>
      <c r="AM2407" s="127"/>
      <c r="AN2407" s="127"/>
    </row>
    <row r="2408" spans="1:40" s="66" customFormat="1" ht="29.25" hidden="1" customHeight="1" thickTop="1" thickBot="1">
      <c r="A2408" s="26"/>
      <c r="B2408" s="184"/>
      <c r="C2408" s="64"/>
      <c r="D2408" s="56"/>
      <c r="E2408" s="53" t="str">
        <f>+IF(J2408="","",SUBTOTAL(3,J$8:J2408))</f>
        <v/>
      </c>
      <c r="F2408" s="201"/>
      <c r="G2408" s="25"/>
      <c r="H2408" s="28">
        <v>10434</v>
      </c>
      <c r="I2408" s="65"/>
      <c r="J2408" s="25"/>
      <c r="K2408" s="26" t="str">
        <f t="shared" si="180"/>
        <v/>
      </c>
      <c r="L2408" s="169"/>
      <c r="M2408" s="25"/>
      <c r="N2408" s="38"/>
      <c r="P2408" s="63" t="str">
        <f t="shared" si="179"/>
        <v>.</v>
      </c>
      <c r="Q2408" s="63"/>
      <c r="R2408" s="63"/>
      <c r="S2408" s="6" t="str">
        <f t="shared" si="178"/>
        <v xml:space="preserve">فاتورة رقم 10434  </v>
      </c>
      <c r="T2408" s="6"/>
      <c r="U2408" s="283"/>
      <c r="V2408" s="283"/>
      <c r="W2408" s="164"/>
      <c r="X2408" s="99"/>
      <c r="Y2408" s="58"/>
      <c r="Z2408" s="58"/>
      <c r="AA2408" s="58"/>
      <c r="AB2408" s="58"/>
      <c r="AC2408" s="58"/>
      <c r="AD2408" s="58"/>
      <c r="AE2408" s="58"/>
      <c r="AF2408" s="58"/>
      <c r="AG2408" s="58"/>
      <c r="AH2408" s="58"/>
      <c r="AI2408" s="58"/>
      <c r="AJ2408" s="58"/>
      <c r="AM2408" s="127"/>
      <c r="AN2408" s="127"/>
    </row>
    <row r="2409" spans="1:40" s="66" customFormat="1" ht="29.25" hidden="1" customHeight="1" thickTop="1" thickBot="1">
      <c r="A2409" s="26"/>
      <c r="B2409" s="184"/>
      <c r="C2409" s="64"/>
      <c r="D2409" s="56"/>
      <c r="E2409" s="53" t="str">
        <f>+IF(J2409="","",SUBTOTAL(3,J$8:J2409))</f>
        <v/>
      </c>
      <c r="F2409" s="201"/>
      <c r="G2409" s="25"/>
      <c r="H2409" s="28">
        <v>10435</v>
      </c>
      <c r="I2409" s="65"/>
      <c r="J2409" s="25"/>
      <c r="K2409" s="26" t="str">
        <f t="shared" si="180"/>
        <v/>
      </c>
      <c r="L2409" s="169"/>
      <c r="M2409" s="25"/>
      <c r="N2409" s="38"/>
      <c r="P2409" s="63" t="str">
        <f t="shared" si="179"/>
        <v>.</v>
      </c>
      <c r="Q2409" s="63"/>
      <c r="R2409" s="63"/>
      <c r="S2409" s="6" t="str">
        <f t="shared" si="178"/>
        <v xml:space="preserve">فاتورة رقم 10435  </v>
      </c>
      <c r="T2409" s="6"/>
      <c r="U2409" s="283"/>
      <c r="V2409" s="283"/>
      <c r="W2409" s="164"/>
      <c r="X2409" s="99"/>
      <c r="Y2409" s="58"/>
      <c r="Z2409" s="58"/>
      <c r="AA2409" s="58"/>
      <c r="AB2409" s="58"/>
      <c r="AC2409" s="58"/>
      <c r="AD2409" s="58"/>
      <c r="AE2409" s="58"/>
      <c r="AF2409" s="58"/>
      <c r="AG2409" s="58"/>
      <c r="AH2409" s="58"/>
      <c r="AI2409" s="58"/>
      <c r="AJ2409" s="58"/>
      <c r="AM2409" s="127"/>
      <c r="AN2409" s="127"/>
    </row>
    <row r="2410" spans="1:40" s="66" customFormat="1" ht="29.25" hidden="1" customHeight="1" thickTop="1" thickBot="1">
      <c r="A2410" s="26"/>
      <c r="B2410" s="184"/>
      <c r="C2410" s="64"/>
      <c r="D2410" s="56"/>
      <c r="E2410" s="53" t="str">
        <f>+IF(J2410="","",SUBTOTAL(3,J$8:J2410))</f>
        <v/>
      </c>
      <c r="F2410" s="201"/>
      <c r="G2410" s="25"/>
      <c r="H2410" s="28">
        <v>10436</v>
      </c>
      <c r="I2410" s="65"/>
      <c r="J2410" s="25"/>
      <c r="K2410" s="26" t="str">
        <f t="shared" si="180"/>
        <v/>
      </c>
      <c r="L2410" s="169"/>
      <c r="M2410" s="25"/>
      <c r="N2410" s="38"/>
      <c r="P2410" s="63" t="str">
        <f t="shared" si="179"/>
        <v>.</v>
      </c>
      <c r="Q2410" s="63"/>
      <c r="R2410" s="63"/>
      <c r="S2410" s="6" t="str">
        <f t="shared" si="178"/>
        <v xml:space="preserve">فاتورة رقم 10436  </v>
      </c>
      <c r="T2410" s="6"/>
      <c r="U2410" s="283"/>
      <c r="V2410" s="283"/>
      <c r="W2410" s="164"/>
      <c r="X2410" s="99"/>
      <c r="Y2410" s="58"/>
      <c r="Z2410" s="58"/>
      <c r="AA2410" s="58"/>
      <c r="AB2410" s="58"/>
      <c r="AC2410" s="58"/>
      <c r="AD2410" s="58"/>
      <c r="AE2410" s="58"/>
      <c r="AF2410" s="58"/>
      <c r="AG2410" s="58"/>
      <c r="AH2410" s="58"/>
      <c r="AI2410" s="58"/>
      <c r="AJ2410" s="58"/>
      <c r="AM2410" s="127"/>
      <c r="AN2410" s="127"/>
    </row>
    <row r="2411" spans="1:40" s="66" customFormat="1" ht="29.25" hidden="1" customHeight="1" thickTop="1" thickBot="1">
      <c r="A2411" s="26"/>
      <c r="B2411" s="184"/>
      <c r="C2411" s="64"/>
      <c r="D2411" s="56"/>
      <c r="E2411" s="53" t="str">
        <f>+IF(J2411="","",SUBTOTAL(3,J$8:J2411))</f>
        <v/>
      </c>
      <c r="F2411" s="201"/>
      <c r="G2411" s="25"/>
      <c r="H2411" s="28">
        <v>10437</v>
      </c>
      <c r="I2411" s="65"/>
      <c r="J2411" s="25"/>
      <c r="K2411" s="26" t="str">
        <f t="shared" si="180"/>
        <v/>
      </c>
      <c r="L2411" s="169"/>
      <c r="M2411" s="25"/>
      <c r="N2411" s="38"/>
      <c r="P2411" s="63" t="str">
        <f t="shared" si="179"/>
        <v>.</v>
      </c>
      <c r="Q2411" s="63"/>
      <c r="R2411" s="63"/>
      <c r="S2411" s="6" t="str">
        <f t="shared" si="178"/>
        <v xml:space="preserve">فاتورة رقم 10437  </v>
      </c>
      <c r="T2411" s="6"/>
      <c r="U2411" s="283"/>
      <c r="V2411" s="283"/>
      <c r="W2411" s="164"/>
      <c r="X2411" s="99"/>
      <c r="Y2411" s="58"/>
      <c r="Z2411" s="58"/>
      <c r="AA2411" s="58"/>
      <c r="AB2411" s="58"/>
      <c r="AC2411" s="58"/>
      <c r="AD2411" s="58"/>
      <c r="AE2411" s="58"/>
      <c r="AF2411" s="58"/>
      <c r="AG2411" s="58"/>
      <c r="AH2411" s="58"/>
      <c r="AI2411" s="58"/>
      <c r="AJ2411" s="58"/>
      <c r="AM2411" s="127"/>
      <c r="AN2411" s="127"/>
    </row>
    <row r="2412" spans="1:40" s="66" customFormat="1" ht="29.25" hidden="1" customHeight="1" thickTop="1" thickBot="1">
      <c r="A2412" s="26"/>
      <c r="B2412" s="184"/>
      <c r="C2412" s="64"/>
      <c r="D2412" s="56"/>
      <c r="E2412" s="53" t="str">
        <f>+IF(J2412="","",SUBTOTAL(3,J$8:J2412))</f>
        <v/>
      </c>
      <c r="F2412" s="201"/>
      <c r="G2412" s="25"/>
      <c r="H2412" s="28">
        <v>10438</v>
      </c>
      <c r="I2412" s="65"/>
      <c r="J2412" s="25"/>
      <c r="K2412" s="26" t="str">
        <f t="shared" si="180"/>
        <v/>
      </c>
      <c r="L2412" s="169"/>
      <c r="M2412" s="25"/>
      <c r="N2412" s="38"/>
      <c r="P2412" s="63" t="str">
        <f t="shared" si="179"/>
        <v>.</v>
      </c>
      <c r="Q2412" s="63"/>
      <c r="R2412" s="63"/>
      <c r="S2412" s="6" t="str">
        <f t="shared" si="178"/>
        <v xml:space="preserve">فاتورة رقم 10438  </v>
      </c>
      <c r="T2412" s="6"/>
      <c r="U2412" s="283"/>
      <c r="V2412" s="283"/>
      <c r="W2412" s="164"/>
      <c r="X2412" s="99"/>
      <c r="Y2412" s="58"/>
      <c r="Z2412" s="58"/>
      <c r="AA2412" s="58"/>
      <c r="AB2412" s="58"/>
      <c r="AC2412" s="58"/>
      <c r="AD2412" s="58"/>
      <c r="AE2412" s="58"/>
      <c r="AF2412" s="58"/>
      <c r="AG2412" s="58"/>
      <c r="AH2412" s="58"/>
      <c r="AI2412" s="58"/>
      <c r="AJ2412" s="58"/>
      <c r="AM2412" s="127"/>
      <c r="AN2412" s="127"/>
    </row>
    <row r="2413" spans="1:40" s="66" customFormat="1" ht="29.25" hidden="1" customHeight="1" thickTop="1" thickBot="1">
      <c r="A2413" s="26"/>
      <c r="B2413" s="184"/>
      <c r="C2413" s="64"/>
      <c r="D2413" s="56"/>
      <c r="E2413" s="53" t="str">
        <f>+IF(J2413="","",SUBTOTAL(3,J$8:J2413))</f>
        <v/>
      </c>
      <c r="F2413" s="201"/>
      <c r="G2413" s="25"/>
      <c r="H2413" s="28">
        <v>10439</v>
      </c>
      <c r="I2413" s="65"/>
      <c r="J2413" s="25"/>
      <c r="K2413" s="26" t="str">
        <f t="shared" si="180"/>
        <v/>
      </c>
      <c r="L2413" s="169"/>
      <c r="M2413" s="25"/>
      <c r="N2413" s="38"/>
      <c r="P2413" s="63" t="str">
        <f t="shared" si="179"/>
        <v>.</v>
      </c>
      <c r="Q2413" s="63"/>
      <c r="R2413" s="63"/>
      <c r="S2413" s="6" t="str">
        <f t="shared" si="178"/>
        <v xml:space="preserve">فاتورة رقم 10439  </v>
      </c>
      <c r="T2413" s="6"/>
      <c r="U2413" s="283"/>
      <c r="V2413" s="283"/>
      <c r="W2413" s="164"/>
      <c r="X2413" s="99"/>
      <c r="Y2413" s="58"/>
      <c r="Z2413" s="58"/>
      <c r="AA2413" s="58"/>
      <c r="AB2413" s="58"/>
      <c r="AC2413" s="58"/>
      <c r="AD2413" s="58"/>
      <c r="AE2413" s="58"/>
      <c r="AF2413" s="58"/>
      <c r="AG2413" s="58"/>
      <c r="AH2413" s="58"/>
      <c r="AI2413" s="58"/>
      <c r="AJ2413" s="58"/>
      <c r="AM2413" s="127"/>
      <c r="AN2413" s="127"/>
    </row>
    <row r="2414" spans="1:40" s="66" customFormat="1" ht="29.25" hidden="1" customHeight="1" thickTop="1" thickBot="1">
      <c r="A2414" s="26"/>
      <c r="B2414" s="184"/>
      <c r="C2414" s="64"/>
      <c r="D2414" s="56"/>
      <c r="E2414" s="53" t="str">
        <f>+IF(J2414="","",SUBTOTAL(3,J$8:J2414))</f>
        <v/>
      </c>
      <c r="F2414" s="201"/>
      <c r="G2414" s="25"/>
      <c r="H2414" s="28">
        <v>10440</v>
      </c>
      <c r="I2414" s="65"/>
      <c r="J2414" s="25"/>
      <c r="K2414" s="26" t="str">
        <f t="shared" si="180"/>
        <v/>
      </c>
      <c r="L2414" s="169"/>
      <c r="M2414" s="25"/>
      <c r="N2414" s="38"/>
      <c r="P2414" s="63" t="str">
        <f t="shared" si="179"/>
        <v>.</v>
      </c>
      <c r="Q2414" s="63"/>
      <c r="R2414" s="63"/>
      <c r="S2414" s="6" t="str">
        <f t="shared" si="178"/>
        <v xml:space="preserve">فاتورة رقم 10440  </v>
      </c>
      <c r="T2414" s="6"/>
      <c r="U2414" s="283"/>
      <c r="V2414" s="283"/>
      <c r="W2414" s="164"/>
      <c r="X2414" s="99"/>
      <c r="Y2414" s="58"/>
      <c r="Z2414" s="58"/>
      <c r="AA2414" s="58"/>
      <c r="AB2414" s="58"/>
      <c r="AC2414" s="58"/>
      <c r="AD2414" s="58"/>
      <c r="AE2414" s="58"/>
      <c r="AF2414" s="58"/>
      <c r="AG2414" s="58"/>
      <c r="AH2414" s="58"/>
      <c r="AI2414" s="58"/>
      <c r="AJ2414" s="58"/>
      <c r="AM2414" s="127"/>
      <c r="AN2414" s="127"/>
    </row>
    <row r="2415" spans="1:40" s="66" customFormat="1" ht="29.25" hidden="1" customHeight="1" thickTop="1" thickBot="1">
      <c r="A2415" s="26"/>
      <c r="B2415" s="184"/>
      <c r="C2415" s="64"/>
      <c r="D2415" s="56"/>
      <c r="E2415" s="53" t="str">
        <f>+IF(J2415="","",SUBTOTAL(3,J$8:J2415))</f>
        <v/>
      </c>
      <c r="F2415" s="201"/>
      <c r="G2415" s="25"/>
      <c r="H2415" s="28">
        <v>10441</v>
      </c>
      <c r="I2415" s="65"/>
      <c r="J2415" s="25"/>
      <c r="K2415" s="26" t="str">
        <f t="shared" si="180"/>
        <v/>
      </c>
      <c r="L2415" s="169"/>
      <c r="M2415" s="25"/>
      <c r="N2415" s="38"/>
      <c r="P2415" s="63" t="str">
        <f t="shared" si="179"/>
        <v>.</v>
      </c>
      <c r="Q2415" s="63"/>
      <c r="R2415" s="63"/>
      <c r="S2415" s="6" t="str">
        <f t="shared" si="178"/>
        <v xml:space="preserve">فاتورة رقم 10441  </v>
      </c>
      <c r="T2415" s="6"/>
      <c r="U2415" s="283"/>
      <c r="V2415" s="283"/>
      <c r="W2415" s="164"/>
      <c r="X2415" s="99"/>
      <c r="Y2415" s="58"/>
      <c r="Z2415" s="58"/>
      <c r="AA2415" s="58"/>
      <c r="AB2415" s="58"/>
      <c r="AC2415" s="58"/>
      <c r="AD2415" s="58"/>
      <c r="AE2415" s="58"/>
      <c r="AF2415" s="58"/>
      <c r="AG2415" s="58"/>
      <c r="AH2415" s="58"/>
      <c r="AI2415" s="58"/>
      <c r="AJ2415" s="58"/>
      <c r="AM2415" s="127"/>
      <c r="AN2415" s="127"/>
    </row>
    <row r="2416" spans="1:40" s="66" customFormat="1" ht="29.25" hidden="1" customHeight="1" thickTop="1" thickBot="1">
      <c r="A2416" s="26"/>
      <c r="B2416" s="184"/>
      <c r="C2416" s="64"/>
      <c r="D2416" s="56"/>
      <c r="E2416" s="53" t="str">
        <f>+IF(J2416="","",SUBTOTAL(3,J$8:J2416))</f>
        <v/>
      </c>
      <c r="F2416" s="201"/>
      <c r="G2416" s="25"/>
      <c r="H2416" s="28">
        <v>10442</v>
      </c>
      <c r="I2416" s="65"/>
      <c r="J2416" s="25"/>
      <c r="K2416" s="26" t="str">
        <f t="shared" si="180"/>
        <v/>
      </c>
      <c r="L2416" s="169"/>
      <c r="M2416" s="25"/>
      <c r="N2416" s="38"/>
      <c r="P2416" s="63" t="str">
        <f t="shared" si="179"/>
        <v>.</v>
      </c>
      <c r="Q2416" s="63"/>
      <c r="R2416" s="63"/>
      <c r="S2416" s="6" t="str">
        <f t="shared" si="178"/>
        <v xml:space="preserve">فاتورة رقم 10442  </v>
      </c>
      <c r="T2416" s="6"/>
      <c r="U2416" s="283"/>
      <c r="V2416" s="283"/>
      <c r="W2416" s="164"/>
      <c r="X2416" s="99"/>
      <c r="Y2416" s="58"/>
      <c r="Z2416" s="58"/>
      <c r="AA2416" s="58"/>
      <c r="AB2416" s="58"/>
      <c r="AC2416" s="58"/>
      <c r="AD2416" s="58"/>
      <c r="AE2416" s="58"/>
      <c r="AF2416" s="58"/>
      <c r="AG2416" s="58"/>
      <c r="AH2416" s="58"/>
      <c r="AI2416" s="58"/>
      <c r="AJ2416" s="58"/>
      <c r="AM2416" s="127"/>
      <c r="AN2416" s="127"/>
    </row>
    <row r="2417" spans="1:40" s="66" customFormat="1" ht="29.25" hidden="1" customHeight="1" thickTop="1" thickBot="1">
      <c r="A2417" s="26"/>
      <c r="B2417" s="184"/>
      <c r="C2417" s="64"/>
      <c r="D2417" s="56"/>
      <c r="E2417" s="53" t="str">
        <f>+IF(J2417="","",SUBTOTAL(3,J$8:J2417))</f>
        <v/>
      </c>
      <c r="F2417" s="201"/>
      <c r="G2417" s="25"/>
      <c r="H2417" s="28">
        <v>10443</v>
      </c>
      <c r="I2417" s="65"/>
      <c r="J2417" s="25"/>
      <c r="K2417" s="26" t="str">
        <f t="shared" si="180"/>
        <v/>
      </c>
      <c r="L2417" s="169"/>
      <c r="M2417" s="25"/>
      <c r="N2417" s="38"/>
      <c r="P2417" s="63" t="str">
        <f t="shared" si="179"/>
        <v>.</v>
      </c>
      <c r="Q2417" s="63"/>
      <c r="R2417" s="63"/>
      <c r="S2417" s="6" t="str">
        <f t="shared" si="178"/>
        <v xml:space="preserve">فاتورة رقم 10443  </v>
      </c>
      <c r="T2417" s="6"/>
      <c r="U2417" s="283"/>
      <c r="V2417" s="283"/>
      <c r="W2417" s="164"/>
      <c r="X2417" s="99"/>
      <c r="Y2417" s="58"/>
      <c r="Z2417" s="58"/>
      <c r="AA2417" s="58"/>
      <c r="AB2417" s="58"/>
      <c r="AC2417" s="58"/>
      <c r="AD2417" s="58"/>
      <c r="AE2417" s="58"/>
      <c r="AF2417" s="58"/>
      <c r="AG2417" s="58"/>
      <c r="AH2417" s="58"/>
      <c r="AI2417" s="58"/>
      <c r="AJ2417" s="58"/>
      <c r="AM2417" s="127"/>
      <c r="AN2417" s="127"/>
    </row>
    <row r="2418" spans="1:40" s="66" customFormat="1" ht="29.25" hidden="1" customHeight="1" thickTop="1" thickBot="1">
      <c r="A2418" s="26"/>
      <c r="B2418" s="184"/>
      <c r="C2418" s="64"/>
      <c r="D2418" s="56"/>
      <c r="E2418" s="53" t="str">
        <f>+IF(J2418="","",SUBTOTAL(3,J$8:J2418))</f>
        <v/>
      </c>
      <c r="F2418" s="201"/>
      <c r="G2418" s="25"/>
      <c r="H2418" s="28">
        <v>10444</v>
      </c>
      <c r="I2418" s="65"/>
      <c r="J2418" s="25"/>
      <c r="K2418" s="26" t="str">
        <f t="shared" si="180"/>
        <v/>
      </c>
      <c r="L2418" s="169"/>
      <c r="M2418" s="25"/>
      <c r="N2418" s="38"/>
      <c r="P2418" s="63" t="str">
        <f t="shared" si="179"/>
        <v>.</v>
      </c>
      <c r="Q2418" s="63"/>
      <c r="R2418" s="63"/>
      <c r="S2418" s="6" t="str">
        <f t="shared" si="178"/>
        <v xml:space="preserve">فاتورة رقم 10444  </v>
      </c>
      <c r="T2418" s="6"/>
      <c r="U2418" s="283"/>
      <c r="V2418" s="283"/>
      <c r="W2418" s="164"/>
      <c r="X2418" s="99"/>
      <c r="Y2418" s="58"/>
      <c r="Z2418" s="58"/>
      <c r="AA2418" s="58"/>
      <c r="AB2418" s="58"/>
      <c r="AC2418" s="58"/>
      <c r="AD2418" s="58"/>
      <c r="AE2418" s="58"/>
      <c r="AF2418" s="58"/>
      <c r="AG2418" s="58"/>
      <c r="AH2418" s="58"/>
      <c r="AI2418" s="58"/>
      <c r="AJ2418" s="58"/>
      <c r="AM2418" s="127"/>
      <c r="AN2418" s="127"/>
    </row>
    <row r="2419" spans="1:40" s="66" customFormat="1" ht="29.25" hidden="1" customHeight="1" thickTop="1" thickBot="1">
      <c r="A2419" s="26"/>
      <c r="B2419" s="184"/>
      <c r="C2419" s="64"/>
      <c r="D2419" s="56"/>
      <c r="E2419" s="53" t="str">
        <f>+IF(J2419="","",SUBTOTAL(3,J$8:J2419))</f>
        <v/>
      </c>
      <c r="F2419" s="201"/>
      <c r="G2419" s="25"/>
      <c r="H2419" s="28">
        <v>10445</v>
      </c>
      <c r="I2419" s="65"/>
      <c r="J2419" s="25"/>
      <c r="K2419" s="26" t="str">
        <f t="shared" si="180"/>
        <v/>
      </c>
      <c r="L2419" s="169"/>
      <c r="M2419" s="25"/>
      <c r="N2419" s="38"/>
      <c r="P2419" s="63" t="str">
        <f t="shared" si="179"/>
        <v>.</v>
      </c>
      <c r="Q2419" s="63"/>
      <c r="R2419" s="63"/>
      <c r="S2419" s="6" t="str">
        <f t="shared" si="178"/>
        <v xml:space="preserve">فاتورة رقم 10445  </v>
      </c>
      <c r="T2419" s="6"/>
      <c r="U2419" s="283"/>
      <c r="V2419" s="283"/>
      <c r="W2419" s="164"/>
      <c r="X2419" s="99"/>
      <c r="Y2419" s="58"/>
      <c r="Z2419" s="58"/>
      <c r="AA2419" s="58"/>
      <c r="AB2419" s="58"/>
      <c r="AC2419" s="58"/>
      <c r="AD2419" s="58"/>
      <c r="AE2419" s="58"/>
      <c r="AF2419" s="58"/>
      <c r="AG2419" s="58"/>
      <c r="AH2419" s="58"/>
      <c r="AI2419" s="58"/>
      <c r="AJ2419" s="58"/>
      <c r="AM2419" s="127"/>
      <c r="AN2419" s="127"/>
    </row>
    <row r="2420" spans="1:40" s="66" customFormat="1" ht="29.25" hidden="1" customHeight="1" thickTop="1" thickBot="1">
      <c r="A2420" s="26"/>
      <c r="B2420" s="184"/>
      <c r="C2420" s="64"/>
      <c r="D2420" s="56"/>
      <c r="E2420" s="53" t="str">
        <f>+IF(J2420="","",SUBTOTAL(3,J$8:J2420))</f>
        <v/>
      </c>
      <c r="F2420" s="201"/>
      <c r="G2420" s="25"/>
      <c r="H2420" s="28">
        <v>10446</v>
      </c>
      <c r="I2420" s="65"/>
      <c r="J2420" s="25"/>
      <c r="K2420" s="26" t="str">
        <f t="shared" si="180"/>
        <v/>
      </c>
      <c r="L2420" s="169"/>
      <c r="M2420" s="25"/>
      <c r="N2420" s="38"/>
      <c r="P2420" s="63" t="str">
        <f t="shared" si="179"/>
        <v>.</v>
      </c>
      <c r="Q2420" s="63"/>
      <c r="R2420" s="63"/>
      <c r="S2420" s="6" t="str">
        <f t="shared" si="178"/>
        <v xml:space="preserve">فاتورة رقم 10446  </v>
      </c>
      <c r="T2420" s="6"/>
      <c r="U2420" s="283"/>
      <c r="V2420" s="283"/>
      <c r="W2420" s="164"/>
      <c r="X2420" s="99"/>
      <c r="Y2420" s="58"/>
      <c r="Z2420" s="58"/>
      <c r="AA2420" s="58"/>
      <c r="AB2420" s="58"/>
      <c r="AC2420" s="58"/>
      <c r="AD2420" s="58"/>
      <c r="AE2420" s="58"/>
      <c r="AF2420" s="58"/>
      <c r="AG2420" s="58"/>
      <c r="AH2420" s="58"/>
      <c r="AI2420" s="58"/>
      <c r="AJ2420" s="58"/>
      <c r="AM2420" s="127"/>
      <c r="AN2420" s="127"/>
    </row>
    <row r="2421" spans="1:40" s="66" customFormat="1" ht="29.25" hidden="1" customHeight="1" thickTop="1" thickBot="1">
      <c r="A2421" s="26"/>
      <c r="B2421" s="184"/>
      <c r="C2421" s="64"/>
      <c r="D2421" s="56"/>
      <c r="E2421" s="53" t="str">
        <f>+IF(J2421="","",SUBTOTAL(3,J$8:J2421))</f>
        <v/>
      </c>
      <c r="F2421" s="201"/>
      <c r="G2421" s="25"/>
      <c r="H2421" s="28">
        <v>10447</v>
      </c>
      <c r="I2421" s="65"/>
      <c r="J2421" s="25"/>
      <c r="K2421" s="26" t="str">
        <f t="shared" si="180"/>
        <v/>
      </c>
      <c r="L2421" s="169"/>
      <c r="M2421" s="25"/>
      <c r="N2421" s="38"/>
      <c r="P2421" s="63" t="str">
        <f t="shared" si="179"/>
        <v>.</v>
      </c>
      <c r="Q2421" s="63"/>
      <c r="R2421" s="63"/>
      <c r="S2421" s="6" t="str">
        <f t="shared" si="178"/>
        <v xml:space="preserve">فاتورة رقم 10447  </v>
      </c>
      <c r="T2421" s="6"/>
      <c r="U2421" s="283"/>
      <c r="V2421" s="283"/>
      <c r="W2421" s="164"/>
      <c r="X2421" s="99"/>
      <c r="Y2421" s="58"/>
      <c r="Z2421" s="58"/>
      <c r="AA2421" s="58"/>
      <c r="AB2421" s="58"/>
      <c r="AC2421" s="58"/>
      <c r="AD2421" s="58"/>
      <c r="AE2421" s="58"/>
      <c r="AF2421" s="58"/>
      <c r="AG2421" s="58"/>
      <c r="AH2421" s="58"/>
      <c r="AI2421" s="58"/>
      <c r="AJ2421" s="58"/>
      <c r="AM2421" s="127"/>
      <c r="AN2421" s="127"/>
    </row>
    <row r="2422" spans="1:40" s="66" customFormat="1" ht="29.25" hidden="1" customHeight="1" thickTop="1" thickBot="1">
      <c r="A2422" s="26"/>
      <c r="B2422" s="184"/>
      <c r="C2422" s="64"/>
      <c r="D2422" s="56"/>
      <c r="E2422" s="53" t="str">
        <f>+IF(J2422="","",SUBTOTAL(3,J$8:J2422))</f>
        <v/>
      </c>
      <c r="F2422" s="201"/>
      <c r="G2422" s="25"/>
      <c r="H2422" s="28">
        <v>10448</v>
      </c>
      <c r="I2422" s="65"/>
      <c r="J2422" s="25"/>
      <c r="K2422" s="26" t="str">
        <f t="shared" si="180"/>
        <v/>
      </c>
      <c r="L2422" s="169"/>
      <c r="M2422" s="25"/>
      <c r="N2422" s="38"/>
      <c r="P2422" s="63" t="str">
        <f t="shared" si="179"/>
        <v>.</v>
      </c>
      <c r="Q2422" s="63"/>
      <c r="R2422" s="63"/>
      <c r="S2422" s="6" t="str">
        <f t="shared" si="178"/>
        <v xml:space="preserve">فاتورة رقم 10448  </v>
      </c>
      <c r="T2422" s="6"/>
      <c r="U2422" s="283"/>
      <c r="V2422" s="283"/>
      <c r="W2422" s="164"/>
      <c r="X2422" s="99"/>
      <c r="Y2422" s="58"/>
      <c r="Z2422" s="58"/>
      <c r="AA2422" s="58"/>
      <c r="AB2422" s="58"/>
      <c r="AC2422" s="58"/>
      <c r="AD2422" s="58"/>
      <c r="AE2422" s="58"/>
      <c r="AF2422" s="58"/>
      <c r="AG2422" s="58"/>
      <c r="AH2422" s="58"/>
      <c r="AI2422" s="58"/>
      <c r="AJ2422" s="58"/>
      <c r="AM2422" s="127"/>
      <c r="AN2422" s="127"/>
    </row>
    <row r="2423" spans="1:40" s="66" customFormat="1" ht="29.25" hidden="1" customHeight="1" thickTop="1" thickBot="1">
      <c r="A2423" s="26"/>
      <c r="B2423" s="184"/>
      <c r="C2423" s="64"/>
      <c r="D2423" s="56"/>
      <c r="E2423" s="53" t="str">
        <f>+IF(J2423="","",SUBTOTAL(3,J$8:J2423))</f>
        <v/>
      </c>
      <c r="F2423" s="201"/>
      <c r="G2423" s="25"/>
      <c r="H2423" s="28">
        <v>10449</v>
      </c>
      <c r="I2423" s="65"/>
      <c r="J2423" s="25"/>
      <c r="K2423" s="26" t="str">
        <f t="shared" si="180"/>
        <v/>
      </c>
      <c r="L2423" s="169"/>
      <c r="M2423" s="25"/>
      <c r="N2423" s="38"/>
      <c r="P2423" s="63" t="str">
        <f t="shared" si="179"/>
        <v>.</v>
      </c>
      <c r="Q2423" s="63"/>
      <c r="R2423" s="63"/>
      <c r="S2423" s="6" t="str">
        <f t="shared" si="178"/>
        <v xml:space="preserve">فاتورة رقم 10449  </v>
      </c>
      <c r="T2423" s="6"/>
      <c r="U2423" s="283"/>
      <c r="V2423" s="283"/>
      <c r="W2423" s="164"/>
      <c r="X2423" s="99"/>
      <c r="Y2423" s="58"/>
      <c r="Z2423" s="58"/>
      <c r="AA2423" s="58"/>
      <c r="AB2423" s="58"/>
      <c r="AC2423" s="58"/>
      <c r="AD2423" s="58"/>
      <c r="AE2423" s="58"/>
      <c r="AF2423" s="58"/>
      <c r="AG2423" s="58"/>
      <c r="AH2423" s="58"/>
      <c r="AI2423" s="58"/>
      <c r="AJ2423" s="58"/>
      <c r="AM2423" s="127"/>
      <c r="AN2423" s="127"/>
    </row>
    <row r="2424" spans="1:40" s="66" customFormat="1" ht="29.25" hidden="1" customHeight="1" thickTop="1" thickBot="1">
      <c r="A2424" s="26"/>
      <c r="B2424" s="184"/>
      <c r="C2424" s="64"/>
      <c r="D2424" s="56"/>
      <c r="E2424" s="53" t="str">
        <f>+IF(J2424="","",SUBTOTAL(3,J$8:J2424))</f>
        <v/>
      </c>
      <c r="F2424" s="201"/>
      <c r="G2424" s="25"/>
      <c r="H2424" s="28">
        <v>10450</v>
      </c>
      <c r="I2424" s="65"/>
      <c r="J2424" s="25"/>
      <c r="K2424" s="26" t="str">
        <f t="shared" si="180"/>
        <v/>
      </c>
      <c r="L2424" s="169"/>
      <c r="M2424" s="25"/>
      <c r="N2424" s="38"/>
      <c r="P2424" s="63" t="str">
        <f t="shared" si="179"/>
        <v>.</v>
      </c>
      <c r="Q2424" s="63"/>
      <c r="R2424" s="63"/>
      <c r="S2424" s="6" t="str">
        <f t="shared" si="178"/>
        <v xml:space="preserve">فاتورة رقم 10450  </v>
      </c>
      <c r="T2424" s="6"/>
      <c r="U2424" s="283"/>
      <c r="V2424" s="283"/>
      <c r="W2424" s="164"/>
      <c r="X2424" s="99"/>
      <c r="Y2424" s="58"/>
      <c r="Z2424" s="58"/>
      <c r="AA2424" s="58"/>
      <c r="AB2424" s="58"/>
      <c r="AC2424" s="58"/>
      <c r="AD2424" s="58"/>
      <c r="AE2424" s="58"/>
      <c r="AF2424" s="58"/>
      <c r="AG2424" s="58"/>
      <c r="AH2424" s="58"/>
      <c r="AI2424" s="58"/>
      <c r="AJ2424" s="58"/>
      <c r="AM2424" s="127"/>
      <c r="AN2424" s="127"/>
    </row>
    <row r="2425" spans="1:40" s="66" customFormat="1" ht="29.25" hidden="1" customHeight="1" thickTop="1" thickBot="1">
      <c r="A2425" s="26"/>
      <c r="B2425" s="184"/>
      <c r="C2425" s="64"/>
      <c r="D2425" s="56"/>
      <c r="E2425" s="53" t="str">
        <f>+IF(J2425="","",SUBTOTAL(3,J$8:J2425))</f>
        <v/>
      </c>
      <c r="F2425" s="201"/>
      <c r="G2425" s="25"/>
      <c r="H2425" s="28">
        <v>10451</v>
      </c>
      <c r="I2425" s="65"/>
      <c r="J2425" s="25"/>
      <c r="K2425" s="26" t="str">
        <f t="shared" si="180"/>
        <v/>
      </c>
      <c r="L2425" s="169"/>
      <c r="M2425" s="25"/>
      <c r="N2425" s="38"/>
      <c r="P2425" s="63" t="str">
        <f t="shared" si="179"/>
        <v>.</v>
      </c>
      <c r="Q2425" s="63"/>
      <c r="R2425" s="63"/>
      <c r="S2425" s="6" t="str">
        <f t="shared" si="178"/>
        <v xml:space="preserve">فاتورة رقم 10451  </v>
      </c>
      <c r="T2425" s="6"/>
      <c r="U2425" s="283"/>
      <c r="V2425" s="283"/>
      <c r="W2425" s="164"/>
      <c r="X2425" s="99"/>
      <c r="Y2425" s="58"/>
      <c r="Z2425" s="58"/>
      <c r="AA2425" s="58"/>
      <c r="AB2425" s="58"/>
      <c r="AC2425" s="58"/>
      <c r="AD2425" s="58"/>
      <c r="AE2425" s="58"/>
      <c r="AF2425" s="58"/>
      <c r="AG2425" s="58"/>
      <c r="AH2425" s="58"/>
      <c r="AI2425" s="58"/>
      <c r="AJ2425" s="58"/>
      <c r="AM2425" s="127"/>
      <c r="AN2425" s="127"/>
    </row>
    <row r="2426" spans="1:40" s="66" customFormat="1" ht="29.25" hidden="1" customHeight="1" thickTop="1" thickBot="1">
      <c r="A2426" s="26"/>
      <c r="B2426" s="184"/>
      <c r="C2426" s="64"/>
      <c r="D2426" s="56"/>
      <c r="E2426" s="53" t="str">
        <f>+IF(J2426="","",SUBTOTAL(3,J$8:J2426))</f>
        <v/>
      </c>
      <c r="F2426" s="201"/>
      <c r="G2426" s="25"/>
      <c r="H2426" s="28">
        <v>10452</v>
      </c>
      <c r="I2426" s="65"/>
      <c r="J2426" s="25"/>
      <c r="K2426" s="26" t="str">
        <f t="shared" si="180"/>
        <v/>
      </c>
      <c r="L2426" s="169"/>
      <c r="M2426" s="25"/>
      <c r="N2426" s="38"/>
      <c r="P2426" s="63" t="str">
        <f t="shared" si="179"/>
        <v>.</v>
      </c>
      <c r="Q2426" s="63"/>
      <c r="R2426" s="63"/>
      <c r="S2426" s="6" t="str">
        <f t="shared" si="178"/>
        <v xml:space="preserve">فاتورة رقم 10452  </v>
      </c>
      <c r="T2426" s="6"/>
      <c r="U2426" s="283"/>
      <c r="V2426" s="283"/>
      <c r="W2426" s="164"/>
      <c r="X2426" s="99"/>
      <c r="Y2426" s="58"/>
      <c r="Z2426" s="58"/>
      <c r="AA2426" s="58"/>
      <c r="AB2426" s="58"/>
      <c r="AC2426" s="58"/>
      <c r="AD2426" s="58"/>
      <c r="AE2426" s="58"/>
      <c r="AF2426" s="58"/>
      <c r="AG2426" s="58"/>
      <c r="AH2426" s="58"/>
      <c r="AI2426" s="58"/>
      <c r="AJ2426" s="58"/>
      <c r="AM2426" s="127"/>
      <c r="AN2426" s="127"/>
    </row>
    <row r="2427" spans="1:40" s="66" customFormat="1" ht="29.25" hidden="1" customHeight="1" thickTop="1" thickBot="1">
      <c r="A2427" s="26"/>
      <c r="B2427" s="184"/>
      <c r="C2427" s="64"/>
      <c r="D2427" s="56"/>
      <c r="E2427" s="53" t="str">
        <f>+IF(J2427="","",SUBTOTAL(3,J$8:J2427))</f>
        <v/>
      </c>
      <c r="F2427" s="201"/>
      <c r="G2427" s="25"/>
      <c r="H2427" s="28">
        <v>10453</v>
      </c>
      <c r="I2427" s="65"/>
      <c r="J2427" s="25"/>
      <c r="K2427" s="26" t="str">
        <f t="shared" si="180"/>
        <v/>
      </c>
      <c r="L2427" s="169"/>
      <c r="M2427" s="25"/>
      <c r="N2427" s="38"/>
      <c r="P2427" s="63" t="str">
        <f t="shared" si="179"/>
        <v>.</v>
      </c>
      <c r="Q2427" s="63"/>
      <c r="R2427" s="63"/>
      <c r="S2427" s="6" t="str">
        <f t="shared" si="178"/>
        <v xml:space="preserve">فاتورة رقم 10453  </v>
      </c>
      <c r="T2427" s="6"/>
      <c r="U2427" s="283"/>
      <c r="V2427" s="283"/>
      <c r="W2427" s="164"/>
      <c r="X2427" s="99"/>
      <c r="Y2427" s="58"/>
      <c r="Z2427" s="58"/>
      <c r="AA2427" s="58"/>
      <c r="AB2427" s="58"/>
      <c r="AC2427" s="58"/>
      <c r="AD2427" s="58"/>
      <c r="AE2427" s="58"/>
      <c r="AF2427" s="58"/>
      <c r="AG2427" s="58"/>
      <c r="AH2427" s="58"/>
      <c r="AI2427" s="58"/>
      <c r="AJ2427" s="58"/>
      <c r="AM2427" s="127"/>
      <c r="AN2427" s="127"/>
    </row>
    <row r="2428" spans="1:40" s="66" customFormat="1" ht="29.25" hidden="1" customHeight="1" thickTop="1" thickBot="1">
      <c r="A2428" s="26"/>
      <c r="B2428" s="184"/>
      <c r="C2428" s="64"/>
      <c r="D2428" s="56"/>
      <c r="E2428" s="53" t="str">
        <f>+IF(J2428="","",SUBTOTAL(3,J$8:J2428))</f>
        <v/>
      </c>
      <c r="F2428" s="201"/>
      <c r="G2428" s="25"/>
      <c r="H2428" s="28">
        <v>10454</v>
      </c>
      <c r="I2428" s="65"/>
      <c r="J2428" s="25"/>
      <c r="K2428" s="26" t="str">
        <f t="shared" si="180"/>
        <v/>
      </c>
      <c r="L2428" s="169"/>
      <c r="M2428" s="25"/>
      <c r="N2428" s="38"/>
      <c r="P2428" s="63" t="str">
        <f t="shared" si="179"/>
        <v>.</v>
      </c>
      <c r="Q2428" s="63"/>
      <c r="R2428" s="63"/>
      <c r="S2428" s="6" t="str">
        <f t="shared" si="178"/>
        <v xml:space="preserve">فاتورة رقم 10454  </v>
      </c>
      <c r="T2428" s="6"/>
      <c r="U2428" s="283"/>
      <c r="V2428" s="283"/>
      <c r="W2428" s="164"/>
      <c r="X2428" s="99"/>
      <c r="Y2428" s="58"/>
      <c r="Z2428" s="58"/>
      <c r="AA2428" s="58"/>
      <c r="AB2428" s="58"/>
      <c r="AC2428" s="58"/>
      <c r="AD2428" s="58"/>
      <c r="AE2428" s="58"/>
      <c r="AF2428" s="58"/>
      <c r="AG2428" s="58"/>
      <c r="AH2428" s="58"/>
      <c r="AI2428" s="58"/>
      <c r="AJ2428" s="58"/>
      <c r="AM2428" s="127"/>
      <c r="AN2428" s="127"/>
    </row>
    <row r="2429" spans="1:40" s="66" customFormat="1" ht="29.25" hidden="1" customHeight="1" thickTop="1" thickBot="1">
      <c r="A2429" s="26"/>
      <c r="B2429" s="184"/>
      <c r="C2429" s="64"/>
      <c r="D2429" s="56"/>
      <c r="E2429" s="53" t="str">
        <f>+IF(J2429="","",SUBTOTAL(3,J$8:J2429))</f>
        <v/>
      </c>
      <c r="F2429" s="201"/>
      <c r="G2429" s="25"/>
      <c r="H2429" s="28">
        <v>10455</v>
      </c>
      <c r="I2429" s="65"/>
      <c r="J2429" s="25"/>
      <c r="K2429" s="26" t="str">
        <f t="shared" si="180"/>
        <v/>
      </c>
      <c r="L2429" s="169"/>
      <c r="M2429" s="25"/>
      <c r="N2429" s="38"/>
      <c r="P2429" s="63" t="str">
        <f t="shared" si="179"/>
        <v>.</v>
      </c>
      <c r="Q2429" s="63"/>
      <c r="R2429" s="63"/>
      <c r="S2429" s="6" t="str">
        <f t="shared" si="178"/>
        <v xml:space="preserve">فاتورة رقم 10455  </v>
      </c>
      <c r="T2429" s="6"/>
      <c r="U2429" s="283"/>
      <c r="V2429" s="283"/>
      <c r="W2429" s="164"/>
      <c r="X2429" s="99"/>
      <c r="Y2429" s="58"/>
      <c r="Z2429" s="58"/>
      <c r="AA2429" s="58"/>
      <c r="AB2429" s="58"/>
      <c r="AC2429" s="58"/>
      <c r="AD2429" s="58"/>
      <c r="AE2429" s="58"/>
      <c r="AF2429" s="58"/>
      <c r="AG2429" s="58"/>
      <c r="AH2429" s="58"/>
      <c r="AI2429" s="58"/>
      <c r="AJ2429" s="58"/>
      <c r="AM2429" s="127"/>
      <c r="AN2429" s="127"/>
    </row>
    <row r="2430" spans="1:40" s="66" customFormat="1" ht="29.25" hidden="1" customHeight="1" thickTop="1" thickBot="1">
      <c r="A2430" s="26"/>
      <c r="B2430" s="184"/>
      <c r="C2430" s="64"/>
      <c r="D2430" s="56"/>
      <c r="E2430" s="53" t="str">
        <f>+IF(J2430="","",SUBTOTAL(3,J$8:J2430))</f>
        <v/>
      </c>
      <c r="F2430" s="201"/>
      <c r="G2430" s="25"/>
      <c r="H2430" s="28">
        <v>10456</v>
      </c>
      <c r="I2430" s="65"/>
      <c r="J2430" s="25"/>
      <c r="K2430" s="26" t="str">
        <f t="shared" si="180"/>
        <v/>
      </c>
      <c r="L2430" s="169"/>
      <c r="M2430" s="25"/>
      <c r="N2430" s="38"/>
      <c r="P2430" s="63" t="str">
        <f t="shared" si="179"/>
        <v>.</v>
      </c>
      <c r="Q2430" s="63"/>
      <c r="R2430" s="63"/>
      <c r="S2430" s="6" t="str">
        <f t="shared" si="178"/>
        <v xml:space="preserve">فاتورة رقم 10456  </v>
      </c>
      <c r="T2430" s="6"/>
      <c r="U2430" s="283"/>
      <c r="V2430" s="283"/>
      <c r="W2430" s="164"/>
      <c r="X2430" s="99"/>
      <c r="Y2430" s="58"/>
      <c r="Z2430" s="58"/>
      <c r="AA2430" s="58"/>
      <c r="AB2430" s="58"/>
      <c r="AC2430" s="58"/>
      <c r="AD2430" s="58"/>
      <c r="AE2430" s="58"/>
      <c r="AF2430" s="58"/>
      <c r="AG2430" s="58"/>
      <c r="AH2430" s="58"/>
      <c r="AI2430" s="58"/>
      <c r="AJ2430" s="58"/>
      <c r="AM2430" s="127"/>
      <c r="AN2430" s="127"/>
    </row>
    <row r="2431" spans="1:40" s="66" customFormat="1" ht="29.25" hidden="1" customHeight="1" thickTop="1" thickBot="1">
      <c r="A2431" s="26"/>
      <c r="B2431" s="184"/>
      <c r="C2431" s="64"/>
      <c r="D2431" s="56"/>
      <c r="E2431" s="53" t="str">
        <f>+IF(J2431="","",SUBTOTAL(3,J$8:J2431))</f>
        <v/>
      </c>
      <c r="F2431" s="201"/>
      <c r="G2431" s="25"/>
      <c r="H2431" s="28">
        <v>10457</v>
      </c>
      <c r="I2431" s="65"/>
      <c r="J2431" s="25"/>
      <c r="K2431" s="26" t="str">
        <f t="shared" si="180"/>
        <v/>
      </c>
      <c r="L2431" s="169"/>
      <c r="M2431" s="25"/>
      <c r="N2431" s="38"/>
      <c r="P2431" s="63" t="str">
        <f t="shared" si="179"/>
        <v>.</v>
      </c>
      <c r="Q2431" s="63"/>
      <c r="R2431" s="63"/>
      <c r="S2431" s="6" t="str">
        <f t="shared" si="178"/>
        <v xml:space="preserve">فاتورة رقم 10457  </v>
      </c>
      <c r="T2431" s="6"/>
      <c r="U2431" s="283"/>
      <c r="V2431" s="283"/>
      <c r="W2431" s="164"/>
      <c r="X2431" s="99"/>
      <c r="Y2431" s="58"/>
      <c r="Z2431" s="58"/>
      <c r="AA2431" s="58"/>
      <c r="AB2431" s="58"/>
      <c r="AC2431" s="58"/>
      <c r="AD2431" s="58"/>
      <c r="AE2431" s="58"/>
      <c r="AF2431" s="58"/>
      <c r="AG2431" s="58"/>
      <c r="AH2431" s="58"/>
      <c r="AI2431" s="58"/>
      <c r="AJ2431" s="58"/>
      <c r="AM2431" s="127"/>
      <c r="AN2431" s="127"/>
    </row>
    <row r="2432" spans="1:40" s="66" customFormat="1" ht="29.25" hidden="1" customHeight="1" thickTop="1" thickBot="1">
      <c r="A2432" s="26"/>
      <c r="B2432" s="184"/>
      <c r="C2432" s="64"/>
      <c r="D2432" s="56"/>
      <c r="E2432" s="53" t="str">
        <f>+IF(J2432="","",SUBTOTAL(3,J$8:J2432))</f>
        <v/>
      </c>
      <c r="F2432" s="201"/>
      <c r="G2432" s="25"/>
      <c r="H2432" s="28">
        <v>10458</v>
      </c>
      <c r="I2432" s="65"/>
      <c r="J2432" s="25"/>
      <c r="K2432" s="26" t="str">
        <f t="shared" si="180"/>
        <v/>
      </c>
      <c r="L2432" s="169"/>
      <c r="M2432" s="25"/>
      <c r="N2432" s="38"/>
      <c r="P2432" s="63" t="str">
        <f t="shared" si="179"/>
        <v>.</v>
      </c>
      <c r="Q2432" s="63"/>
      <c r="R2432" s="63"/>
      <c r="S2432" s="6" t="str">
        <f t="shared" si="178"/>
        <v xml:space="preserve">فاتورة رقم 10458  </v>
      </c>
      <c r="T2432" s="6"/>
      <c r="U2432" s="283"/>
      <c r="V2432" s="283"/>
      <c r="W2432" s="164"/>
      <c r="X2432" s="99"/>
      <c r="Y2432" s="58"/>
      <c r="Z2432" s="58"/>
      <c r="AA2432" s="58"/>
      <c r="AB2432" s="58"/>
      <c r="AC2432" s="58"/>
      <c r="AD2432" s="58"/>
      <c r="AE2432" s="58"/>
      <c r="AF2432" s="58"/>
      <c r="AG2432" s="58"/>
      <c r="AH2432" s="58"/>
      <c r="AI2432" s="58"/>
      <c r="AJ2432" s="58"/>
      <c r="AM2432" s="127"/>
      <c r="AN2432" s="127"/>
    </row>
    <row r="2433" spans="1:40" s="66" customFormat="1" ht="29.25" hidden="1" customHeight="1" thickTop="1" thickBot="1">
      <c r="A2433" s="26"/>
      <c r="B2433" s="184"/>
      <c r="C2433" s="64"/>
      <c r="D2433" s="56"/>
      <c r="E2433" s="53" t="str">
        <f>+IF(J2433="","",SUBTOTAL(3,J$8:J2433))</f>
        <v/>
      </c>
      <c r="F2433" s="201"/>
      <c r="G2433" s="25"/>
      <c r="H2433" s="28">
        <v>10459</v>
      </c>
      <c r="I2433" s="65"/>
      <c r="J2433" s="25"/>
      <c r="K2433" s="26" t="str">
        <f t="shared" si="180"/>
        <v/>
      </c>
      <c r="L2433" s="169"/>
      <c r="M2433" s="25"/>
      <c r="N2433" s="38"/>
      <c r="P2433" s="63" t="str">
        <f t="shared" si="179"/>
        <v>.</v>
      </c>
      <c r="Q2433" s="63"/>
      <c r="R2433" s="63"/>
      <c r="S2433" s="6" t="str">
        <f t="shared" si="178"/>
        <v xml:space="preserve">فاتورة رقم 10459  </v>
      </c>
      <c r="T2433" s="6"/>
      <c r="U2433" s="283"/>
      <c r="V2433" s="283"/>
      <c r="W2433" s="164"/>
      <c r="X2433" s="99"/>
      <c r="Y2433" s="58"/>
      <c r="Z2433" s="58"/>
      <c r="AA2433" s="58"/>
      <c r="AB2433" s="58"/>
      <c r="AC2433" s="58"/>
      <c r="AD2433" s="58"/>
      <c r="AE2433" s="58"/>
      <c r="AF2433" s="58"/>
      <c r="AG2433" s="58"/>
      <c r="AH2433" s="58"/>
      <c r="AI2433" s="58"/>
      <c r="AJ2433" s="58"/>
      <c r="AM2433" s="127"/>
      <c r="AN2433" s="127"/>
    </row>
    <row r="2434" spans="1:40" s="66" customFormat="1" ht="29.25" hidden="1" customHeight="1" thickTop="1" thickBot="1">
      <c r="A2434" s="26"/>
      <c r="B2434" s="184"/>
      <c r="C2434" s="64"/>
      <c r="D2434" s="56"/>
      <c r="E2434" s="53" t="str">
        <f>+IF(J2434="","",SUBTOTAL(3,J$8:J2434))</f>
        <v/>
      </c>
      <c r="F2434" s="201"/>
      <c r="G2434" s="25"/>
      <c r="H2434" s="28">
        <v>10460</v>
      </c>
      <c r="I2434" s="65"/>
      <c r="J2434" s="25"/>
      <c r="K2434" s="26" t="str">
        <f t="shared" si="180"/>
        <v/>
      </c>
      <c r="L2434" s="169"/>
      <c r="M2434" s="25"/>
      <c r="N2434" s="38"/>
      <c r="P2434" s="63" t="str">
        <f t="shared" si="179"/>
        <v>.</v>
      </c>
      <c r="Q2434" s="63"/>
      <c r="R2434" s="63"/>
      <c r="S2434" s="6" t="str">
        <f t="shared" si="178"/>
        <v xml:space="preserve">فاتورة رقم 10460  </v>
      </c>
      <c r="T2434" s="6"/>
      <c r="U2434" s="283"/>
      <c r="V2434" s="283"/>
      <c r="W2434" s="164"/>
      <c r="X2434" s="99"/>
      <c r="Y2434" s="58"/>
      <c r="Z2434" s="58"/>
      <c r="AA2434" s="58"/>
      <c r="AB2434" s="58"/>
      <c r="AC2434" s="58"/>
      <c r="AD2434" s="58"/>
      <c r="AE2434" s="58"/>
      <c r="AF2434" s="58"/>
      <c r="AG2434" s="58"/>
      <c r="AH2434" s="58"/>
      <c r="AI2434" s="58"/>
      <c r="AJ2434" s="58"/>
      <c r="AM2434" s="127"/>
      <c r="AN2434" s="127"/>
    </row>
    <row r="2435" spans="1:40" s="66" customFormat="1" ht="29.25" hidden="1" customHeight="1" thickTop="1" thickBot="1">
      <c r="A2435" s="26"/>
      <c r="B2435" s="184"/>
      <c r="C2435" s="64"/>
      <c r="D2435" s="56"/>
      <c r="E2435" s="53" t="str">
        <f>+IF(J2435="","",SUBTOTAL(3,J$8:J2435))</f>
        <v/>
      </c>
      <c r="F2435" s="201"/>
      <c r="G2435" s="25"/>
      <c r="H2435" s="28">
        <v>10461</v>
      </c>
      <c r="I2435" s="65"/>
      <c r="J2435" s="25"/>
      <c r="K2435" s="26" t="str">
        <f t="shared" si="180"/>
        <v/>
      </c>
      <c r="L2435" s="169"/>
      <c r="M2435" s="25"/>
      <c r="N2435" s="38"/>
      <c r="P2435" s="63" t="str">
        <f t="shared" si="179"/>
        <v>.</v>
      </c>
      <c r="Q2435" s="63"/>
      <c r="R2435" s="63"/>
      <c r="S2435" s="6" t="str">
        <f t="shared" si="178"/>
        <v xml:space="preserve">فاتورة رقم 10461  </v>
      </c>
      <c r="T2435" s="6"/>
      <c r="U2435" s="283"/>
      <c r="V2435" s="283"/>
      <c r="W2435" s="164"/>
      <c r="X2435" s="99"/>
      <c r="Y2435" s="58"/>
      <c r="Z2435" s="58"/>
      <c r="AA2435" s="58"/>
      <c r="AB2435" s="58"/>
      <c r="AC2435" s="58"/>
      <c r="AD2435" s="58"/>
      <c r="AE2435" s="58"/>
      <c r="AF2435" s="58"/>
      <c r="AG2435" s="58"/>
      <c r="AH2435" s="58"/>
      <c r="AI2435" s="58"/>
      <c r="AJ2435" s="58"/>
      <c r="AM2435" s="127"/>
      <c r="AN2435" s="127"/>
    </row>
    <row r="2436" spans="1:40" s="66" customFormat="1" ht="29.25" hidden="1" customHeight="1" thickTop="1" thickBot="1">
      <c r="A2436" s="26"/>
      <c r="B2436" s="184"/>
      <c r="C2436" s="64"/>
      <c r="D2436" s="56"/>
      <c r="E2436" s="53" t="str">
        <f>+IF(J2436="","",SUBTOTAL(3,J$8:J2436))</f>
        <v/>
      </c>
      <c r="F2436" s="201"/>
      <c r="G2436" s="25"/>
      <c r="H2436" s="28">
        <v>10462</v>
      </c>
      <c r="I2436" s="65"/>
      <c r="J2436" s="25"/>
      <c r="K2436" s="26" t="str">
        <f t="shared" si="180"/>
        <v/>
      </c>
      <c r="L2436" s="169"/>
      <c r="M2436" s="25"/>
      <c r="N2436" s="38"/>
      <c r="P2436" s="63" t="str">
        <f t="shared" si="179"/>
        <v>.</v>
      </c>
      <c r="Q2436" s="63"/>
      <c r="R2436" s="63"/>
      <c r="S2436" s="6" t="str">
        <f t="shared" si="178"/>
        <v xml:space="preserve">فاتورة رقم 10462  </v>
      </c>
      <c r="T2436" s="6"/>
      <c r="U2436" s="283"/>
      <c r="V2436" s="283"/>
      <c r="W2436" s="164"/>
      <c r="X2436" s="99"/>
      <c r="Y2436" s="58"/>
      <c r="Z2436" s="58"/>
      <c r="AA2436" s="58"/>
      <c r="AB2436" s="58"/>
      <c r="AC2436" s="58"/>
      <c r="AD2436" s="58"/>
      <c r="AE2436" s="58"/>
      <c r="AF2436" s="58"/>
      <c r="AG2436" s="58"/>
      <c r="AH2436" s="58"/>
      <c r="AI2436" s="58"/>
      <c r="AJ2436" s="58"/>
      <c r="AM2436" s="127"/>
      <c r="AN2436" s="127"/>
    </row>
    <row r="2437" spans="1:40" s="66" customFormat="1" ht="29.25" hidden="1" customHeight="1" thickTop="1" thickBot="1">
      <c r="A2437" s="26"/>
      <c r="B2437" s="184"/>
      <c r="C2437" s="64"/>
      <c r="D2437" s="56"/>
      <c r="E2437" s="53" t="str">
        <f>+IF(J2437="","",SUBTOTAL(3,J$8:J2437))</f>
        <v/>
      </c>
      <c r="F2437" s="201"/>
      <c r="G2437" s="25"/>
      <c r="H2437" s="28">
        <v>10463</v>
      </c>
      <c r="I2437" s="65"/>
      <c r="J2437" s="25"/>
      <c r="K2437" s="26" t="str">
        <f t="shared" si="180"/>
        <v/>
      </c>
      <c r="L2437" s="169"/>
      <c r="M2437" s="25"/>
      <c r="N2437" s="38"/>
      <c r="P2437" s="63" t="str">
        <f t="shared" si="179"/>
        <v>.</v>
      </c>
      <c r="Q2437" s="63"/>
      <c r="R2437" s="63"/>
      <c r="S2437" s="6" t="str">
        <f t="shared" si="178"/>
        <v xml:space="preserve">فاتورة رقم 10463  </v>
      </c>
      <c r="T2437" s="6"/>
      <c r="U2437" s="283"/>
      <c r="V2437" s="283"/>
      <c r="W2437" s="164"/>
      <c r="X2437" s="99"/>
      <c r="Y2437" s="58"/>
      <c r="Z2437" s="58"/>
      <c r="AA2437" s="58"/>
      <c r="AB2437" s="58"/>
      <c r="AC2437" s="58"/>
      <c r="AD2437" s="58"/>
      <c r="AE2437" s="58"/>
      <c r="AF2437" s="58"/>
      <c r="AG2437" s="58"/>
      <c r="AH2437" s="58"/>
      <c r="AI2437" s="58"/>
      <c r="AJ2437" s="58"/>
      <c r="AM2437" s="127"/>
      <c r="AN2437" s="127"/>
    </row>
    <row r="2438" spans="1:40" s="66" customFormat="1" ht="29.25" hidden="1" customHeight="1" thickTop="1" thickBot="1">
      <c r="A2438" s="26"/>
      <c r="B2438" s="184"/>
      <c r="C2438" s="64"/>
      <c r="D2438" s="56"/>
      <c r="E2438" s="53" t="str">
        <f>+IF(J2438="","",SUBTOTAL(3,J$8:J2438))</f>
        <v/>
      </c>
      <c r="F2438" s="201"/>
      <c r="G2438" s="25"/>
      <c r="H2438" s="28">
        <v>10464</v>
      </c>
      <c r="I2438" s="65"/>
      <c r="J2438" s="25"/>
      <c r="K2438" s="26" t="str">
        <f t="shared" si="180"/>
        <v/>
      </c>
      <c r="L2438" s="169"/>
      <c r="M2438" s="25"/>
      <c r="N2438" s="38"/>
      <c r="P2438" s="63" t="str">
        <f t="shared" si="179"/>
        <v>.</v>
      </c>
      <c r="Q2438" s="63"/>
      <c r="R2438" s="63"/>
      <c r="S2438" s="6" t="str">
        <f t="shared" si="178"/>
        <v xml:space="preserve">فاتورة رقم 10464  </v>
      </c>
      <c r="T2438" s="6"/>
      <c r="U2438" s="283"/>
      <c r="V2438" s="283"/>
      <c r="W2438" s="164"/>
      <c r="X2438" s="99"/>
      <c r="Y2438" s="58"/>
      <c r="Z2438" s="58"/>
      <c r="AA2438" s="58"/>
      <c r="AB2438" s="58"/>
      <c r="AC2438" s="58"/>
      <c r="AD2438" s="58"/>
      <c r="AE2438" s="58"/>
      <c r="AF2438" s="58"/>
      <c r="AG2438" s="58"/>
      <c r="AH2438" s="58"/>
      <c r="AI2438" s="58"/>
      <c r="AJ2438" s="58"/>
      <c r="AM2438" s="127"/>
      <c r="AN2438" s="127"/>
    </row>
    <row r="2439" spans="1:40" s="66" customFormat="1" ht="29.25" hidden="1" customHeight="1" thickTop="1" thickBot="1">
      <c r="A2439" s="26"/>
      <c r="B2439" s="184"/>
      <c r="C2439" s="64"/>
      <c r="D2439" s="56"/>
      <c r="E2439" s="53" t="str">
        <f>+IF(J2439="","",SUBTOTAL(3,J$8:J2439))</f>
        <v/>
      </c>
      <c r="F2439" s="201"/>
      <c r="G2439" s="25"/>
      <c r="H2439" s="28">
        <v>10465</v>
      </c>
      <c r="I2439" s="65"/>
      <c r="J2439" s="25"/>
      <c r="K2439" s="26" t="str">
        <f t="shared" si="180"/>
        <v/>
      </c>
      <c r="L2439" s="169"/>
      <c r="M2439" s="25"/>
      <c r="N2439" s="38"/>
      <c r="P2439" s="63" t="str">
        <f t="shared" si="179"/>
        <v>.</v>
      </c>
      <c r="Q2439" s="63"/>
      <c r="R2439" s="63"/>
      <c r="S2439" s="6" t="str">
        <f t="shared" si="178"/>
        <v xml:space="preserve">فاتورة رقم 10465  </v>
      </c>
      <c r="T2439" s="6"/>
      <c r="U2439" s="283"/>
      <c r="V2439" s="283"/>
      <c r="W2439" s="164"/>
      <c r="X2439" s="99"/>
      <c r="Y2439" s="58"/>
      <c r="Z2439" s="58"/>
      <c r="AA2439" s="58"/>
      <c r="AB2439" s="58"/>
      <c r="AC2439" s="58"/>
      <c r="AD2439" s="58"/>
      <c r="AE2439" s="58"/>
      <c r="AF2439" s="58"/>
      <c r="AG2439" s="58"/>
      <c r="AH2439" s="58"/>
      <c r="AI2439" s="58"/>
      <c r="AJ2439" s="58"/>
      <c r="AM2439" s="127"/>
      <c r="AN2439" s="127"/>
    </row>
    <row r="2440" spans="1:40" s="66" customFormat="1" ht="29.25" hidden="1" customHeight="1" thickTop="1" thickBot="1">
      <c r="A2440" s="26"/>
      <c r="B2440" s="184"/>
      <c r="C2440" s="64"/>
      <c r="D2440" s="56"/>
      <c r="E2440" s="53" t="str">
        <f>+IF(J2440="","",SUBTOTAL(3,J$8:J2440))</f>
        <v/>
      </c>
      <c r="F2440" s="201"/>
      <c r="G2440" s="25"/>
      <c r="H2440" s="28">
        <v>10466</v>
      </c>
      <c r="I2440" s="65"/>
      <c r="J2440" s="25"/>
      <c r="K2440" s="26" t="str">
        <f t="shared" si="180"/>
        <v/>
      </c>
      <c r="L2440" s="169"/>
      <c r="M2440" s="25"/>
      <c r="N2440" s="38"/>
      <c r="P2440" s="63" t="str">
        <f t="shared" si="179"/>
        <v>.</v>
      </c>
      <c r="Q2440" s="63"/>
      <c r="R2440" s="63"/>
      <c r="S2440" s="6" t="str">
        <f t="shared" si="178"/>
        <v xml:space="preserve">فاتورة رقم 10466  </v>
      </c>
      <c r="T2440" s="6"/>
      <c r="U2440" s="283"/>
      <c r="V2440" s="283"/>
      <c r="W2440" s="164"/>
      <c r="X2440" s="99"/>
      <c r="Y2440" s="58"/>
      <c r="Z2440" s="58"/>
      <c r="AA2440" s="58"/>
      <c r="AB2440" s="58"/>
      <c r="AC2440" s="58"/>
      <c r="AD2440" s="58"/>
      <c r="AE2440" s="58"/>
      <c r="AF2440" s="58"/>
      <c r="AG2440" s="58"/>
      <c r="AH2440" s="58"/>
      <c r="AI2440" s="58"/>
      <c r="AJ2440" s="58"/>
      <c r="AM2440" s="127"/>
      <c r="AN2440" s="127"/>
    </row>
    <row r="2441" spans="1:40" s="66" customFormat="1" ht="29.25" hidden="1" customHeight="1" thickTop="1" thickBot="1">
      <c r="A2441" s="26"/>
      <c r="B2441" s="184"/>
      <c r="C2441" s="64"/>
      <c r="D2441" s="56"/>
      <c r="E2441" s="53" t="str">
        <f>+IF(J2441="","",SUBTOTAL(3,J$8:J2441))</f>
        <v/>
      </c>
      <c r="F2441" s="201"/>
      <c r="G2441" s="25"/>
      <c r="H2441" s="28">
        <v>10467</v>
      </c>
      <c r="I2441" s="65"/>
      <c r="J2441" s="25"/>
      <c r="K2441" s="26" t="str">
        <f t="shared" si="180"/>
        <v/>
      </c>
      <c r="L2441" s="169"/>
      <c r="M2441" s="25"/>
      <c r="N2441" s="38"/>
      <c r="P2441" s="63" t="str">
        <f t="shared" si="179"/>
        <v>.</v>
      </c>
      <c r="Q2441" s="63"/>
      <c r="R2441" s="63"/>
      <c r="S2441" s="6" t="str">
        <f t="shared" ref="S2441:S2504" si="181">$U$5&amp;H2441&amp;$U$7&amp;L2441&amp;$U$7</f>
        <v xml:space="preserve">فاتورة رقم 10467  </v>
      </c>
      <c r="T2441" s="6"/>
      <c r="U2441" s="283"/>
      <c r="V2441" s="283"/>
      <c r="W2441" s="164"/>
      <c r="X2441" s="99"/>
      <c r="Y2441" s="58"/>
      <c r="Z2441" s="58"/>
      <c r="AA2441" s="58"/>
      <c r="AB2441" s="58"/>
      <c r="AC2441" s="58"/>
      <c r="AD2441" s="58"/>
      <c r="AE2441" s="58"/>
      <c r="AF2441" s="58"/>
      <c r="AG2441" s="58"/>
      <c r="AH2441" s="58"/>
      <c r="AI2441" s="58"/>
      <c r="AJ2441" s="58"/>
      <c r="AM2441" s="127"/>
      <c r="AN2441" s="127"/>
    </row>
    <row r="2442" spans="1:40" s="66" customFormat="1" ht="29.25" hidden="1" customHeight="1" thickTop="1" thickBot="1">
      <c r="A2442" s="26"/>
      <c r="B2442" s="184"/>
      <c r="C2442" s="64"/>
      <c r="D2442" s="56"/>
      <c r="E2442" s="53" t="str">
        <f>+IF(J2442="","",SUBTOTAL(3,J$8:J2442))</f>
        <v/>
      </c>
      <c r="F2442" s="201"/>
      <c r="G2442" s="25"/>
      <c r="H2442" s="28">
        <v>10468</v>
      </c>
      <c r="I2442" s="65"/>
      <c r="J2442" s="25"/>
      <c r="K2442" s="26" t="str">
        <f t="shared" si="180"/>
        <v/>
      </c>
      <c r="L2442" s="169"/>
      <c r="M2442" s="25"/>
      <c r="N2442" s="38"/>
      <c r="P2442" s="63" t="str">
        <f t="shared" si="179"/>
        <v>.</v>
      </c>
      <c r="Q2442" s="63"/>
      <c r="R2442" s="63"/>
      <c r="S2442" s="6" t="str">
        <f t="shared" si="181"/>
        <v xml:space="preserve">فاتورة رقم 10468  </v>
      </c>
      <c r="T2442" s="6"/>
      <c r="U2442" s="283"/>
      <c r="V2442" s="283"/>
      <c r="W2442" s="164"/>
      <c r="X2442" s="99"/>
      <c r="Y2442" s="58"/>
      <c r="Z2442" s="58"/>
      <c r="AA2442" s="58"/>
      <c r="AB2442" s="58"/>
      <c r="AC2442" s="58"/>
      <c r="AD2442" s="58"/>
      <c r="AE2442" s="58"/>
      <c r="AF2442" s="58"/>
      <c r="AG2442" s="58"/>
      <c r="AH2442" s="58"/>
      <c r="AI2442" s="58"/>
      <c r="AJ2442" s="58"/>
      <c r="AM2442" s="127"/>
      <c r="AN2442" s="127"/>
    </row>
    <row r="2443" spans="1:40" s="66" customFormat="1" ht="29.25" hidden="1" customHeight="1" thickTop="1" thickBot="1">
      <c r="A2443" s="26"/>
      <c r="B2443" s="184"/>
      <c r="C2443" s="64"/>
      <c r="D2443" s="56"/>
      <c r="E2443" s="53" t="str">
        <f>+IF(J2443="","",SUBTOTAL(3,J$8:J2443))</f>
        <v/>
      </c>
      <c r="F2443" s="201"/>
      <c r="G2443" s="25"/>
      <c r="H2443" s="28">
        <v>10469</v>
      </c>
      <c r="I2443" s="65"/>
      <c r="J2443" s="25"/>
      <c r="K2443" s="26" t="str">
        <f t="shared" si="180"/>
        <v/>
      </c>
      <c r="L2443" s="169"/>
      <c r="M2443" s="25"/>
      <c r="N2443" s="38"/>
      <c r="P2443" s="63" t="str">
        <f t="shared" si="179"/>
        <v>.</v>
      </c>
      <c r="Q2443" s="63"/>
      <c r="R2443" s="63"/>
      <c r="S2443" s="6" t="str">
        <f t="shared" si="181"/>
        <v xml:space="preserve">فاتورة رقم 10469  </v>
      </c>
      <c r="T2443" s="6"/>
      <c r="U2443" s="283"/>
      <c r="V2443" s="283"/>
      <c r="W2443" s="164"/>
      <c r="X2443" s="99"/>
      <c r="Y2443" s="58"/>
      <c r="Z2443" s="58"/>
      <c r="AA2443" s="58"/>
      <c r="AB2443" s="58"/>
      <c r="AC2443" s="58"/>
      <c r="AD2443" s="58"/>
      <c r="AE2443" s="58"/>
      <c r="AF2443" s="58"/>
      <c r="AG2443" s="58"/>
      <c r="AH2443" s="58"/>
      <c r="AI2443" s="58"/>
      <c r="AJ2443" s="58"/>
      <c r="AM2443" s="127"/>
      <c r="AN2443" s="127"/>
    </row>
    <row r="2444" spans="1:40" s="66" customFormat="1" ht="29.25" hidden="1" customHeight="1" thickTop="1" thickBot="1">
      <c r="A2444" s="26"/>
      <c r="B2444" s="184"/>
      <c r="C2444" s="64"/>
      <c r="D2444" s="56"/>
      <c r="E2444" s="53" t="str">
        <f>+IF(J2444="","",SUBTOTAL(3,J$8:J2444))</f>
        <v/>
      </c>
      <c r="F2444" s="201"/>
      <c r="G2444" s="25"/>
      <c r="H2444" s="28">
        <v>10470</v>
      </c>
      <c r="I2444" s="65"/>
      <c r="J2444" s="25"/>
      <c r="K2444" s="26" t="str">
        <f t="shared" si="180"/>
        <v/>
      </c>
      <c r="L2444" s="169"/>
      <c r="M2444" s="25"/>
      <c r="N2444" s="38"/>
      <c r="P2444" s="63" t="str">
        <f t="shared" si="179"/>
        <v>.</v>
      </c>
      <c r="Q2444" s="63"/>
      <c r="R2444" s="63"/>
      <c r="S2444" s="6" t="str">
        <f t="shared" si="181"/>
        <v xml:space="preserve">فاتورة رقم 10470  </v>
      </c>
      <c r="T2444" s="6"/>
      <c r="U2444" s="283"/>
      <c r="V2444" s="283"/>
      <c r="W2444" s="164"/>
      <c r="X2444" s="99"/>
      <c r="Y2444" s="58"/>
      <c r="Z2444" s="58"/>
      <c r="AA2444" s="58"/>
      <c r="AB2444" s="58"/>
      <c r="AC2444" s="58"/>
      <c r="AD2444" s="58"/>
      <c r="AE2444" s="58"/>
      <c r="AF2444" s="58"/>
      <c r="AG2444" s="58"/>
      <c r="AH2444" s="58"/>
      <c r="AI2444" s="58"/>
      <c r="AJ2444" s="58"/>
      <c r="AM2444" s="127"/>
      <c r="AN2444" s="127"/>
    </row>
    <row r="2445" spans="1:40" s="66" customFormat="1" ht="29.25" hidden="1" customHeight="1" thickTop="1" thickBot="1">
      <c r="A2445" s="26"/>
      <c r="B2445" s="184"/>
      <c r="C2445" s="64"/>
      <c r="D2445" s="56"/>
      <c r="E2445" s="53" t="str">
        <f>+IF(J2445="","",SUBTOTAL(3,J$8:J2445))</f>
        <v/>
      </c>
      <c r="F2445" s="201"/>
      <c r="G2445" s="25"/>
      <c r="H2445" s="28">
        <v>10471</v>
      </c>
      <c r="I2445" s="65"/>
      <c r="J2445" s="25"/>
      <c r="K2445" s="26" t="str">
        <f t="shared" si="180"/>
        <v/>
      </c>
      <c r="L2445" s="169"/>
      <c r="M2445" s="25"/>
      <c r="N2445" s="38"/>
      <c r="P2445" s="63" t="str">
        <f t="shared" ref="P2445:P2508" si="182">IF(O2445&gt;0,N2445-O2445,".")</f>
        <v>.</v>
      </c>
      <c r="Q2445" s="63"/>
      <c r="R2445" s="63"/>
      <c r="S2445" s="6" t="str">
        <f t="shared" si="181"/>
        <v xml:space="preserve">فاتورة رقم 10471  </v>
      </c>
      <c r="T2445" s="6"/>
      <c r="U2445" s="283"/>
      <c r="V2445" s="283"/>
      <c r="W2445" s="164"/>
      <c r="X2445" s="99"/>
      <c r="Y2445" s="58"/>
      <c r="Z2445" s="58"/>
      <c r="AA2445" s="58"/>
      <c r="AB2445" s="58"/>
      <c r="AC2445" s="58"/>
      <c r="AD2445" s="58"/>
      <c r="AE2445" s="58"/>
      <c r="AF2445" s="58"/>
      <c r="AG2445" s="58"/>
      <c r="AH2445" s="58"/>
      <c r="AI2445" s="58"/>
      <c r="AJ2445" s="58"/>
      <c r="AM2445" s="127"/>
      <c r="AN2445" s="127"/>
    </row>
    <row r="2446" spans="1:40" s="66" customFormat="1" ht="29.25" hidden="1" customHeight="1" thickTop="1" thickBot="1">
      <c r="A2446" s="26"/>
      <c r="B2446" s="184"/>
      <c r="C2446" s="64"/>
      <c r="D2446" s="56"/>
      <c r="E2446" s="53" t="str">
        <f>+IF(J2446="","",SUBTOTAL(3,J$8:J2446))</f>
        <v/>
      </c>
      <c r="F2446" s="201"/>
      <c r="G2446" s="25"/>
      <c r="H2446" s="28">
        <v>10472</v>
      </c>
      <c r="I2446" s="65"/>
      <c r="J2446" s="25"/>
      <c r="K2446" s="26" t="str">
        <f t="shared" ref="K2446:K2509" si="183">D2446&amp;C2446</f>
        <v/>
      </c>
      <c r="L2446" s="169"/>
      <c r="M2446" s="25"/>
      <c r="N2446" s="38"/>
      <c r="P2446" s="63" t="str">
        <f t="shared" si="182"/>
        <v>.</v>
      </c>
      <c r="Q2446" s="63"/>
      <c r="R2446" s="63"/>
      <c r="S2446" s="6" t="str">
        <f t="shared" si="181"/>
        <v xml:space="preserve">فاتورة رقم 10472  </v>
      </c>
      <c r="T2446" s="6"/>
      <c r="U2446" s="283"/>
      <c r="V2446" s="283"/>
      <c r="W2446" s="164"/>
      <c r="X2446" s="99"/>
      <c r="Y2446" s="58"/>
      <c r="Z2446" s="58"/>
      <c r="AA2446" s="58"/>
      <c r="AB2446" s="58"/>
      <c r="AC2446" s="58"/>
      <c r="AD2446" s="58"/>
      <c r="AE2446" s="58"/>
      <c r="AF2446" s="58"/>
      <c r="AG2446" s="58"/>
      <c r="AH2446" s="58"/>
      <c r="AI2446" s="58"/>
      <c r="AJ2446" s="58"/>
      <c r="AM2446" s="127"/>
      <c r="AN2446" s="127"/>
    </row>
    <row r="2447" spans="1:40" s="66" customFormat="1" ht="29.25" hidden="1" customHeight="1" thickTop="1" thickBot="1">
      <c r="A2447" s="26"/>
      <c r="B2447" s="184"/>
      <c r="C2447" s="64"/>
      <c r="D2447" s="56"/>
      <c r="E2447" s="53" t="str">
        <f>+IF(J2447="","",SUBTOTAL(3,J$8:J2447))</f>
        <v/>
      </c>
      <c r="F2447" s="201"/>
      <c r="G2447" s="25"/>
      <c r="H2447" s="28">
        <v>10473</v>
      </c>
      <c r="I2447" s="65"/>
      <c r="J2447" s="25"/>
      <c r="K2447" s="26" t="str">
        <f t="shared" si="183"/>
        <v/>
      </c>
      <c r="L2447" s="169"/>
      <c r="M2447" s="25"/>
      <c r="N2447" s="38"/>
      <c r="P2447" s="63" t="str">
        <f t="shared" si="182"/>
        <v>.</v>
      </c>
      <c r="Q2447" s="63"/>
      <c r="R2447" s="63"/>
      <c r="S2447" s="6" t="str">
        <f t="shared" si="181"/>
        <v xml:space="preserve">فاتورة رقم 10473  </v>
      </c>
      <c r="T2447" s="6"/>
      <c r="U2447" s="283"/>
      <c r="V2447" s="283"/>
      <c r="W2447" s="164"/>
      <c r="X2447" s="99"/>
      <c r="Y2447" s="58"/>
      <c r="Z2447" s="58"/>
      <c r="AA2447" s="58"/>
      <c r="AB2447" s="58"/>
      <c r="AC2447" s="58"/>
      <c r="AD2447" s="58"/>
      <c r="AE2447" s="58"/>
      <c r="AF2447" s="58"/>
      <c r="AG2447" s="58"/>
      <c r="AH2447" s="58"/>
      <c r="AI2447" s="58"/>
      <c r="AJ2447" s="58"/>
      <c r="AM2447" s="127"/>
      <c r="AN2447" s="127"/>
    </row>
    <row r="2448" spans="1:40" s="66" customFormat="1" ht="29.25" hidden="1" customHeight="1" thickTop="1" thickBot="1">
      <c r="A2448" s="26"/>
      <c r="B2448" s="184"/>
      <c r="C2448" s="64"/>
      <c r="D2448" s="56"/>
      <c r="E2448" s="53" t="str">
        <f>+IF(J2448="","",SUBTOTAL(3,J$8:J2448))</f>
        <v/>
      </c>
      <c r="F2448" s="201"/>
      <c r="G2448" s="25"/>
      <c r="H2448" s="28">
        <v>10474</v>
      </c>
      <c r="I2448" s="65"/>
      <c r="J2448" s="25"/>
      <c r="K2448" s="26" t="str">
        <f t="shared" si="183"/>
        <v/>
      </c>
      <c r="L2448" s="169"/>
      <c r="M2448" s="25"/>
      <c r="N2448" s="38"/>
      <c r="P2448" s="63" t="str">
        <f t="shared" si="182"/>
        <v>.</v>
      </c>
      <c r="Q2448" s="63"/>
      <c r="R2448" s="63"/>
      <c r="S2448" s="6" t="str">
        <f t="shared" si="181"/>
        <v xml:space="preserve">فاتورة رقم 10474  </v>
      </c>
      <c r="T2448" s="6"/>
      <c r="U2448" s="283"/>
      <c r="V2448" s="283"/>
      <c r="W2448" s="164"/>
      <c r="X2448" s="99"/>
      <c r="Y2448" s="58"/>
      <c r="Z2448" s="58"/>
      <c r="AA2448" s="58"/>
      <c r="AB2448" s="58"/>
      <c r="AC2448" s="58"/>
      <c r="AD2448" s="58"/>
      <c r="AE2448" s="58"/>
      <c r="AF2448" s="58"/>
      <c r="AG2448" s="58"/>
      <c r="AH2448" s="58"/>
      <c r="AI2448" s="58"/>
      <c r="AJ2448" s="58"/>
      <c r="AM2448" s="127"/>
      <c r="AN2448" s="127"/>
    </row>
    <row r="2449" spans="1:40" s="66" customFormat="1" ht="29.25" hidden="1" customHeight="1" thickTop="1" thickBot="1">
      <c r="A2449" s="26"/>
      <c r="B2449" s="184"/>
      <c r="C2449" s="64"/>
      <c r="D2449" s="56"/>
      <c r="E2449" s="53" t="str">
        <f>+IF(J2449="","",SUBTOTAL(3,J$8:J2449))</f>
        <v/>
      </c>
      <c r="F2449" s="201"/>
      <c r="G2449" s="25"/>
      <c r="H2449" s="28">
        <v>10475</v>
      </c>
      <c r="I2449" s="65"/>
      <c r="J2449" s="25"/>
      <c r="K2449" s="26" t="str">
        <f t="shared" si="183"/>
        <v/>
      </c>
      <c r="L2449" s="169"/>
      <c r="M2449" s="25"/>
      <c r="N2449" s="38"/>
      <c r="P2449" s="63" t="str">
        <f t="shared" si="182"/>
        <v>.</v>
      </c>
      <c r="Q2449" s="63"/>
      <c r="R2449" s="63"/>
      <c r="S2449" s="6" t="str">
        <f t="shared" si="181"/>
        <v xml:space="preserve">فاتورة رقم 10475  </v>
      </c>
      <c r="T2449" s="6"/>
      <c r="U2449" s="283"/>
      <c r="V2449" s="283"/>
      <c r="W2449" s="164"/>
      <c r="X2449" s="99"/>
      <c r="Y2449" s="58"/>
      <c r="Z2449" s="58"/>
      <c r="AA2449" s="58"/>
      <c r="AB2449" s="58"/>
      <c r="AC2449" s="58"/>
      <c r="AD2449" s="58"/>
      <c r="AE2449" s="58"/>
      <c r="AF2449" s="58"/>
      <c r="AG2449" s="58"/>
      <c r="AH2449" s="58"/>
      <c r="AI2449" s="58"/>
      <c r="AJ2449" s="58"/>
      <c r="AM2449" s="127"/>
      <c r="AN2449" s="127"/>
    </row>
    <row r="2450" spans="1:40" s="66" customFormat="1" ht="29.25" hidden="1" customHeight="1" thickTop="1" thickBot="1">
      <c r="A2450" s="26"/>
      <c r="B2450" s="184"/>
      <c r="C2450" s="64"/>
      <c r="D2450" s="56"/>
      <c r="E2450" s="53" t="str">
        <f>+IF(J2450="","",SUBTOTAL(3,J$8:J2450))</f>
        <v/>
      </c>
      <c r="F2450" s="201"/>
      <c r="G2450" s="25"/>
      <c r="H2450" s="28">
        <v>10476</v>
      </c>
      <c r="I2450" s="65"/>
      <c r="J2450" s="25"/>
      <c r="K2450" s="26" t="str">
        <f t="shared" si="183"/>
        <v/>
      </c>
      <c r="L2450" s="169"/>
      <c r="M2450" s="25"/>
      <c r="N2450" s="38"/>
      <c r="P2450" s="63" t="str">
        <f t="shared" si="182"/>
        <v>.</v>
      </c>
      <c r="Q2450" s="63"/>
      <c r="R2450" s="63"/>
      <c r="S2450" s="6" t="str">
        <f t="shared" si="181"/>
        <v xml:space="preserve">فاتورة رقم 10476  </v>
      </c>
      <c r="T2450" s="6"/>
      <c r="U2450" s="283"/>
      <c r="V2450" s="283"/>
      <c r="W2450" s="164"/>
      <c r="X2450" s="99"/>
      <c r="Y2450" s="58"/>
      <c r="Z2450" s="58"/>
      <c r="AA2450" s="58"/>
      <c r="AB2450" s="58"/>
      <c r="AC2450" s="58"/>
      <c r="AD2450" s="58"/>
      <c r="AE2450" s="58"/>
      <c r="AF2450" s="58"/>
      <c r="AG2450" s="58"/>
      <c r="AH2450" s="58"/>
      <c r="AI2450" s="58"/>
      <c r="AJ2450" s="58"/>
      <c r="AM2450" s="127"/>
      <c r="AN2450" s="127"/>
    </row>
    <row r="2451" spans="1:40" s="66" customFormat="1" ht="29.25" hidden="1" customHeight="1" thickTop="1" thickBot="1">
      <c r="A2451" s="26"/>
      <c r="B2451" s="184"/>
      <c r="C2451" s="64"/>
      <c r="D2451" s="56"/>
      <c r="E2451" s="53" t="str">
        <f>+IF(J2451="","",SUBTOTAL(3,J$8:J2451))</f>
        <v/>
      </c>
      <c r="F2451" s="201"/>
      <c r="G2451" s="25"/>
      <c r="H2451" s="28">
        <v>10477</v>
      </c>
      <c r="I2451" s="65"/>
      <c r="J2451" s="25"/>
      <c r="K2451" s="26" t="str">
        <f t="shared" si="183"/>
        <v/>
      </c>
      <c r="L2451" s="169"/>
      <c r="M2451" s="25"/>
      <c r="N2451" s="38"/>
      <c r="P2451" s="63" t="str">
        <f t="shared" si="182"/>
        <v>.</v>
      </c>
      <c r="Q2451" s="63"/>
      <c r="R2451" s="63"/>
      <c r="S2451" s="6" t="str">
        <f t="shared" si="181"/>
        <v xml:space="preserve">فاتورة رقم 10477  </v>
      </c>
      <c r="T2451" s="6"/>
      <c r="U2451" s="283"/>
      <c r="V2451" s="283"/>
      <c r="W2451" s="164"/>
      <c r="X2451" s="99"/>
      <c r="Y2451" s="58"/>
      <c r="Z2451" s="58"/>
      <c r="AA2451" s="58"/>
      <c r="AB2451" s="58"/>
      <c r="AC2451" s="58"/>
      <c r="AD2451" s="58"/>
      <c r="AE2451" s="58"/>
      <c r="AF2451" s="58"/>
      <c r="AG2451" s="58"/>
      <c r="AH2451" s="58"/>
      <c r="AI2451" s="58"/>
      <c r="AJ2451" s="58"/>
      <c r="AM2451" s="127"/>
      <c r="AN2451" s="127"/>
    </row>
    <row r="2452" spans="1:40" s="66" customFormat="1" ht="29.25" hidden="1" customHeight="1" thickTop="1" thickBot="1">
      <c r="A2452" s="26"/>
      <c r="B2452" s="184"/>
      <c r="C2452" s="64"/>
      <c r="D2452" s="56"/>
      <c r="E2452" s="53" t="str">
        <f>+IF(J2452="","",SUBTOTAL(3,J$8:J2452))</f>
        <v/>
      </c>
      <c r="F2452" s="201"/>
      <c r="G2452" s="25"/>
      <c r="H2452" s="28">
        <v>10478</v>
      </c>
      <c r="I2452" s="65"/>
      <c r="J2452" s="25"/>
      <c r="K2452" s="26" t="str">
        <f t="shared" si="183"/>
        <v/>
      </c>
      <c r="L2452" s="169"/>
      <c r="M2452" s="25"/>
      <c r="N2452" s="38"/>
      <c r="P2452" s="63" t="str">
        <f t="shared" si="182"/>
        <v>.</v>
      </c>
      <c r="Q2452" s="63"/>
      <c r="R2452" s="63"/>
      <c r="S2452" s="6" t="str">
        <f t="shared" si="181"/>
        <v xml:space="preserve">فاتورة رقم 10478  </v>
      </c>
      <c r="T2452" s="6"/>
      <c r="U2452" s="283"/>
      <c r="V2452" s="283"/>
      <c r="W2452" s="164"/>
      <c r="X2452" s="99"/>
      <c r="Y2452" s="58"/>
      <c r="Z2452" s="58"/>
      <c r="AA2452" s="58"/>
      <c r="AB2452" s="58"/>
      <c r="AC2452" s="58"/>
      <c r="AD2452" s="58"/>
      <c r="AE2452" s="58"/>
      <c r="AF2452" s="58"/>
      <c r="AG2452" s="58"/>
      <c r="AH2452" s="58"/>
      <c r="AI2452" s="58"/>
      <c r="AJ2452" s="58"/>
      <c r="AM2452" s="127"/>
      <c r="AN2452" s="127"/>
    </row>
    <row r="2453" spans="1:40" s="66" customFormat="1" ht="29.25" hidden="1" customHeight="1" thickTop="1" thickBot="1">
      <c r="A2453" s="26"/>
      <c r="B2453" s="184"/>
      <c r="C2453" s="64"/>
      <c r="D2453" s="56"/>
      <c r="E2453" s="53" t="str">
        <f>+IF(J2453="","",SUBTOTAL(3,J$8:J2453))</f>
        <v/>
      </c>
      <c r="F2453" s="201"/>
      <c r="G2453" s="25"/>
      <c r="H2453" s="28">
        <v>10479</v>
      </c>
      <c r="I2453" s="65"/>
      <c r="J2453" s="25"/>
      <c r="K2453" s="26" t="str">
        <f t="shared" si="183"/>
        <v/>
      </c>
      <c r="L2453" s="169"/>
      <c r="M2453" s="25"/>
      <c r="N2453" s="38"/>
      <c r="P2453" s="63" t="str">
        <f t="shared" si="182"/>
        <v>.</v>
      </c>
      <c r="Q2453" s="63"/>
      <c r="R2453" s="63"/>
      <c r="S2453" s="6" t="str">
        <f t="shared" si="181"/>
        <v xml:space="preserve">فاتورة رقم 10479  </v>
      </c>
      <c r="T2453" s="6"/>
      <c r="U2453" s="283"/>
      <c r="V2453" s="283"/>
      <c r="W2453" s="164"/>
      <c r="X2453" s="99"/>
      <c r="Y2453" s="58"/>
      <c r="Z2453" s="58"/>
      <c r="AA2453" s="58"/>
      <c r="AB2453" s="58"/>
      <c r="AC2453" s="58"/>
      <c r="AD2453" s="58"/>
      <c r="AE2453" s="58"/>
      <c r="AF2453" s="58"/>
      <c r="AG2453" s="58"/>
      <c r="AH2453" s="58"/>
      <c r="AI2453" s="58"/>
      <c r="AJ2453" s="58"/>
      <c r="AM2453" s="127"/>
      <c r="AN2453" s="127"/>
    </row>
    <row r="2454" spans="1:40" s="66" customFormat="1" ht="29.25" hidden="1" customHeight="1" thickTop="1" thickBot="1">
      <c r="A2454" s="26"/>
      <c r="B2454" s="184"/>
      <c r="C2454" s="64"/>
      <c r="D2454" s="56"/>
      <c r="E2454" s="53" t="str">
        <f>+IF(J2454="","",SUBTOTAL(3,J$8:J2454))</f>
        <v/>
      </c>
      <c r="F2454" s="201"/>
      <c r="G2454" s="25"/>
      <c r="H2454" s="28">
        <v>10480</v>
      </c>
      <c r="I2454" s="65"/>
      <c r="J2454" s="25"/>
      <c r="K2454" s="26" t="str">
        <f t="shared" si="183"/>
        <v/>
      </c>
      <c r="L2454" s="169"/>
      <c r="M2454" s="25"/>
      <c r="N2454" s="38"/>
      <c r="P2454" s="63" t="str">
        <f t="shared" si="182"/>
        <v>.</v>
      </c>
      <c r="Q2454" s="63"/>
      <c r="R2454" s="63"/>
      <c r="S2454" s="6" t="str">
        <f t="shared" si="181"/>
        <v xml:space="preserve">فاتورة رقم 10480  </v>
      </c>
      <c r="T2454" s="6"/>
      <c r="U2454" s="283"/>
      <c r="V2454" s="283"/>
      <c r="W2454" s="164"/>
      <c r="X2454" s="99"/>
      <c r="Y2454" s="58"/>
      <c r="Z2454" s="58"/>
      <c r="AA2454" s="58"/>
      <c r="AB2454" s="58"/>
      <c r="AC2454" s="58"/>
      <c r="AD2454" s="58"/>
      <c r="AE2454" s="58"/>
      <c r="AF2454" s="58"/>
      <c r="AG2454" s="58"/>
      <c r="AH2454" s="58"/>
      <c r="AI2454" s="58"/>
      <c r="AJ2454" s="58"/>
      <c r="AM2454" s="127"/>
      <c r="AN2454" s="127"/>
    </row>
    <row r="2455" spans="1:40" s="66" customFormat="1" ht="29.25" hidden="1" customHeight="1" thickTop="1" thickBot="1">
      <c r="A2455" s="26"/>
      <c r="B2455" s="184"/>
      <c r="C2455" s="64"/>
      <c r="D2455" s="56"/>
      <c r="E2455" s="53" t="str">
        <f>+IF(J2455="","",SUBTOTAL(3,J$8:J2455))</f>
        <v/>
      </c>
      <c r="F2455" s="201"/>
      <c r="G2455" s="25"/>
      <c r="H2455" s="28">
        <v>10481</v>
      </c>
      <c r="I2455" s="65"/>
      <c r="J2455" s="25"/>
      <c r="K2455" s="26" t="str">
        <f t="shared" si="183"/>
        <v/>
      </c>
      <c r="L2455" s="169"/>
      <c r="M2455" s="25"/>
      <c r="N2455" s="38"/>
      <c r="P2455" s="63" t="str">
        <f t="shared" si="182"/>
        <v>.</v>
      </c>
      <c r="Q2455" s="63"/>
      <c r="R2455" s="63"/>
      <c r="S2455" s="6" t="str">
        <f t="shared" si="181"/>
        <v xml:space="preserve">فاتورة رقم 10481  </v>
      </c>
      <c r="T2455" s="6"/>
      <c r="U2455" s="283"/>
      <c r="V2455" s="283"/>
      <c r="W2455" s="164"/>
      <c r="X2455" s="99"/>
      <c r="Y2455" s="58"/>
      <c r="Z2455" s="58"/>
      <c r="AA2455" s="58"/>
      <c r="AB2455" s="58"/>
      <c r="AC2455" s="58"/>
      <c r="AD2455" s="58"/>
      <c r="AE2455" s="58"/>
      <c r="AF2455" s="58"/>
      <c r="AG2455" s="58"/>
      <c r="AH2455" s="58"/>
      <c r="AI2455" s="58"/>
      <c r="AJ2455" s="58"/>
      <c r="AM2455" s="127"/>
      <c r="AN2455" s="127"/>
    </row>
    <row r="2456" spans="1:40" s="66" customFormat="1" ht="29.25" hidden="1" customHeight="1" thickTop="1" thickBot="1">
      <c r="A2456" s="26"/>
      <c r="B2456" s="184"/>
      <c r="C2456" s="64"/>
      <c r="D2456" s="56"/>
      <c r="E2456" s="53" t="str">
        <f>+IF(J2456="","",SUBTOTAL(3,J$8:J2456))</f>
        <v/>
      </c>
      <c r="F2456" s="201"/>
      <c r="G2456" s="25"/>
      <c r="H2456" s="28">
        <v>10482</v>
      </c>
      <c r="I2456" s="65"/>
      <c r="J2456" s="25"/>
      <c r="K2456" s="26" t="str">
        <f t="shared" si="183"/>
        <v/>
      </c>
      <c r="L2456" s="169"/>
      <c r="M2456" s="25"/>
      <c r="N2456" s="38"/>
      <c r="P2456" s="63" t="str">
        <f t="shared" si="182"/>
        <v>.</v>
      </c>
      <c r="Q2456" s="63"/>
      <c r="R2456" s="63"/>
      <c r="S2456" s="6" t="str">
        <f t="shared" si="181"/>
        <v xml:space="preserve">فاتورة رقم 10482  </v>
      </c>
      <c r="T2456" s="6"/>
      <c r="U2456" s="283"/>
      <c r="V2456" s="283"/>
      <c r="W2456" s="164"/>
      <c r="X2456" s="99"/>
      <c r="Y2456" s="58"/>
      <c r="Z2456" s="58"/>
      <c r="AA2456" s="58"/>
      <c r="AB2456" s="58"/>
      <c r="AC2456" s="58"/>
      <c r="AD2456" s="58"/>
      <c r="AE2456" s="58"/>
      <c r="AF2456" s="58"/>
      <c r="AG2456" s="58"/>
      <c r="AH2456" s="58"/>
      <c r="AI2456" s="58"/>
      <c r="AJ2456" s="58"/>
      <c r="AM2456" s="127"/>
      <c r="AN2456" s="127"/>
    </row>
    <row r="2457" spans="1:40" s="66" customFormat="1" ht="29.25" hidden="1" customHeight="1" thickTop="1" thickBot="1">
      <c r="A2457" s="26"/>
      <c r="B2457" s="184"/>
      <c r="C2457" s="64"/>
      <c r="D2457" s="56"/>
      <c r="E2457" s="53" t="str">
        <f>+IF(J2457="","",SUBTOTAL(3,J$8:J2457))</f>
        <v/>
      </c>
      <c r="F2457" s="201"/>
      <c r="G2457" s="25"/>
      <c r="H2457" s="28">
        <v>10483</v>
      </c>
      <c r="I2457" s="65"/>
      <c r="J2457" s="25"/>
      <c r="K2457" s="26" t="str">
        <f t="shared" si="183"/>
        <v/>
      </c>
      <c r="L2457" s="169"/>
      <c r="M2457" s="25"/>
      <c r="N2457" s="38"/>
      <c r="P2457" s="63" t="str">
        <f t="shared" si="182"/>
        <v>.</v>
      </c>
      <c r="Q2457" s="63"/>
      <c r="R2457" s="63"/>
      <c r="S2457" s="6" t="str">
        <f t="shared" si="181"/>
        <v xml:space="preserve">فاتورة رقم 10483  </v>
      </c>
      <c r="T2457" s="6"/>
      <c r="U2457" s="283"/>
      <c r="V2457" s="283"/>
      <c r="W2457" s="164"/>
      <c r="X2457" s="99"/>
      <c r="Y2457" s="58"/>
      <c r="Z2457" s="58"/>
      <c r="AA2457" s="58"/>
      <c r="AB2457" s="58"/>
      <c r="AC2457" s="58"/>
      <c r="AD2457" s="58"/>
      <c r="AE2457" s="58"/>
      <c r="AF2457" s="58"/>
      <c r="AG2457" s="58"/>
      <c r="AH2457" s="58"/>
      <c r="AI2457" s="58"/>
      <c r="AJ2457" s="58"/>
      <c r="AM2457" s="127"/>
      <c r="AN2457" s="127"/>
    </row>
    <row r="2458" spans="1:40" s="66" customFormat="1" ht="29.25" hidden="1" customHeight="1" thickTop="1" thickBot="1">
      <c r="A2458" s="26"/>
      <c r="B2458" s="184"/>
      <c r="C2458" s="64"/>
      <c r="D2458" s="56"/>
      <c r="E2458" s="53" t="str">
        <f>+IF(J2458="","",SUBTOTAL(3,J$8:J2458))</f>
        <v/>
      </c>
      <c r="F2458" s="201"/>
      <c r="G2458" s="25"/>
      <c r="H2458" s="28">
        <v>10484</v>
      </c>
      <c r="I2458" s="65"/>
      <c r="J2458" s="25"/>
      <c r="K2458" s="26" t="str">
        <f t="shared" si="183"/>
        <v/>
      </c>
      <c r="L2458" s="169"/>
      <c r="M2458" s="25"/>
      <c r="N2458" s="38"/>
      <c r="P2458" s="63" t="str">
        <f t="shared" si="182"/>
        <v>.</v>
      </c>
      <c r="Q2458" s="63"/>
      <c r="R2458" s="63"/>
      <c r="S2458" s="6" t="str">
        <f t="shared" si="181"/>
        <v xml:space="preserve">فاتورة رقم 10484  </v>
      </c>
      <c r="T2458" s="6"/>
      <c r="U2458" s="283"/>
      <c r="V2458" s="283"/>
      <c r="W2458" s="164"/>
      <c r="X2458" s="99"/>
      <c r="Y2458" s="58"/>
      <c r="Z2458" s="58"/>
      <c r="AA2458" s="58"/>
      <c r="AB2458" s="58"/>
      <c r="AC2458" s="58"/>
      <c r="AD2458" s="58"/>
      <c r="AE2458" s="58"/>
      <c r="AF2458" s="58"/>
      <c r="AG2458" s="58"/>
      <c r="AH2458" s="58"/>
      <c r="AI2458" s="58"/>
      <c r="AJ2458" s="58"/>
      <c r="AM2458" s="127"/>
      <c r="AN2458" s="127"/>
    </row>
    <row r="2459" spans="1:40" s="66" customFormat="1" ht="29.25" hidden="1" customHeight="1" thickTop="1" thickBot="1">
      <c r="A2459" s="26"/>
      <c r="B2459" s="184"/>
      <c r="C2459" s="64"/>
      <c r="D2459" s="56"/>
      <c r="E2459" s="53" t="str">
        <f>+IF(J2459="","",SUBTOTAL(3,J$8:J2459))</f>
        <v/>
      </c>
      <c r="F2459" s="201"/>
      <c r="G2459" s="25"/>
      <c r="H2459" s="28">
        <v>10485</v>
      </c>
      <c r="I2459" s="65"/>
      <c r="J2459" s="25"/>
      <c r="K2459" s="26" t="str">
        <f t="shared" si="183"/>
        <v/>
      </c>
      <c r="L2459" s="169"/>
      <c r="M2459" s="25"/>
      <c r="N2459" s="38"/>
      <c r="P2459" s="63" t="str">
        <f t="shared" si="182"/>
        <v>.</v>
      </c>
      <c r="Q2459" s="63"/>
      <c r="R2459" s="63"/>
      <c r="S2459" s="6" t="str">
        <f t="shared" si="181"/>
        <v xml:space="preserve">فاتورة رقم 10485  </v>
      </c>
      <c r="T2459" s="6"/>
      <c r="U2459" s="283"/>
      <c r="V2459" s="283"/>
      <c r="W2459" s="164"/>
      <c r="X2459" s="99"/>
      <c r="Y2459" s="58"/>
      <c r="Z2459" s="58"/>
      <c r="AA2459" s="58"/>
      <c r="AB2459" s="58"/>
      <c r="AC2459" s="58"/>
      <c r="AD2459" s="58"/>
      <c r="AE2459" s="58"/>
      <c r="AF2459" s="58"/>
      <c r="AG2459" s="58"/>
      <c r="AH2459" s="58"/>
      <c r="AI2459" s="58"/>
      <c r="AJ2459" s="58"/>
      <c r="AM2459" s="127"/>
      <c r="AN2459" s="127"/>
    </row>
    <row r="2460" spans="1:40" s="66" customFormat="1" ht="29.25" hidden="1" customHeight="1" thickTop="1" thickBot="1">
      <c r="A2460" s="26"/>
      <c r="B2460" s="184"/>
      <c r="C2460" s="64"/>
      <c r="D2460" s="56"/>
      <c r="E2460" s="53" t="str">
        <f>+IF(J2460="","",SUBTOTAL(3,J$8:J2460))</f>
        <v/>
      </c>
      <c r="F2460" s="201"/>
      <c r="G2460" s="25"/>
      <c r="H2460" s="28">
        <v>10486</v>
      </c>
      <c r="I2460" s="65"/>
      <c r="J2460" s="25"/>
      <c r="K2460" s="26" t="str">
        <f t="shared" si="183"/>
        <v/>
      </c>
      <c r="L2460" s="169"/>
      <c r="M2460" s="25"/>
      <c r="N2460" s="38"/>
      <c r="P2460" s="63" t="str">
        <f t="shared" si="182"/>
        <v>.</v>
      </c>
      <c r="Q2460" s="63"/>
      <c r="R2460" s="63"/>
      <c r="S2460" s="6" t="str">
        <f t="shared" si="181"/>
        <v xml:space="preserve">فاتورة رقم 10486  </v>
      </c>
      <c r="T2460" s="6"/>
      <c r="U2460" s="283"/>
      <c r="V2460" s="283"/>
      <c r="W2460" s="164"/>
      <c r="X2460" s="99"/>
      <c r="Y2460" s="58"/>
      <c r="Z2460" s="58"/>
      <c r="AA2460" s="58"/>
      <c r="AB2460" s="58"/>
      <c r="AC2460" s="58"/>
      <c r="AD2460" s="58"/>
      <c r="AE2460" s="58"/>
      <c r="AF2460" s="58"/>
      <c r="AG2460" s="58"/>
      <c r="AH2460" s="58"/>
      <c r="AI2460" s="58"/>
      <c r="AJ2460" s="58"/>
      <c r="AM2460" s="127"/>
      <c r="AN2460" s="127"/>
    </row>
    <row r="2461" spans="1:40" s="66" customFormat="1" ht="29.25" hidden="1" customHeight="1" thickTop="1" thickBot="1">
      <c r="A2461" s="26"/>
      <c r="B2461" s="184"/>
      <c r="C2461" s="64"/>
      <c r="D2461" s="56"/>
      <c r="E2461" s="53" t="str">
        <f>+IF(J2461="","",SUBTOTAL(3,J$8:J2461))</f>
        <v/>
      </c>
      <c r="F2461" s="201"/>
      <c r="G2461" s="25"/>
      <c r="H2461" s="28">
        <v>10487</v>
      </c>
      <c r="I2461" s="65"/>
      <c r="J2461" s="25"/>
      <c r="K2461" s="26" t="str">
        <f t="shared" si="183"/>
        <v/>
      </c>
      <c r="L2461" s="169"/>
      <c r="M2461" s="25"/>
      <c r="N2461" s="38"/>
      <c r="P2461" s="63" t="str">
        <f t="shared" si="182"/>
        <v>.</v>
      </c>
      <c r="Q2461" s="63"/>
      <c r="R2461" s="63"/>
      <c r="S2461" s="6" t="str">
        <f t="shared" si="181"/>
        <v xml:space="preserve">فاتورة رقم 10487  </v>
      </c>
      <c r="T2461" s="6"/>
      <c r="U2461" s="283"/>
      <c r="V2461" s="283"/>
      <c r="W2461" s="164"/>
      <c r="X2461" s="99"/>
      <c r="Y2461" s="58"/>
      <c r="Z2461" s="58"/>
      <c r="AA2461" s="58"/>
      <c r="AB2461" s="58"/>
      <c r="AC2461" s="58"/>
      <c r="AD2461" s="58"/>
      <c r="AE2461" s="58"/>
      <c r="AF2461" s="58"/>
      <c r="AG2461" s="58"/>
      <c r="AH2461" s="58"/>
      <c r="AI2461" s="58"/>
      <c r="AJ2461" s="58"/>
      <c r="AM2461" s="127"/>
      <c r="AN2461" s="127"/>
    </row>
    <row r="2462" spans="1:40" s="66" customFormat="1" ht="29.25" hidden="1" customHeight="1" thickTop="1" thickBot="1">
      <c r="A2462" s="26"/>
      <c r="B2462" s="184"/>
      <c r="C2462" s="64"/>
      <c r="D2462" s="56"/>
      <c r="E2462" s="53" t="str">
        <f>+IF(J2462="","",SUBTOTAL(3,J$8:J2462))</f>
        <v/>
      </c>
      <c r="F2462" s="201"/>
      <c r="G2462" s="25"/>
      <c r="H2462" s="28">
        <v>10488</v>
      </c>
      <c r="I2462" s="65"/>
      <c r="J2462" s="25"/>
      <c r="K2462" s="26" t="str">
        <f t="shared" si="183"/>
        <v/>
      </c>
      <c r="L2462" s="169"/>
      <c r="M2462" s="25"/>
      <c r="N2462" s="38"/>
      <c r="P2462" s="63" t="str">
        <f t="shared" si="182"/>
        <v>.</v>
      </c>
      <c r="Q2462" s="63"/>
      <c r="R2462" s="63"/>
      <c r="S2462" s="6" t="str">
        <f t="shared" si="181"/>
        <v xml:space="preserve">فاتورة رقم 10488  </v>
      </c>
      <c r="T2462" s="6"/>
      <c r="U2462" s="283"/>
      <c r="V2462" s="283"/>
      <c r="W2462" s="164"/>
      <c r="X2462" s="99"/>
      <c r="Y2462" s="58"/>
      <c r="Z2462" s="58"/>
      <c r="AA2462" s="58"/>
      <c r="AB2462" s="58"/>
      <c r="AC2462" s="58"/>
      <c r="AD2462" s="58"/>
      <c r="AE2462" s="58"/>
      <c r="AF2462" s="58"/>
      <c r="AG2462" s="58"/>
      <c r="AH2462" s="58"/>
      <c r="AI2462" s="58"/>
      <c r="AJ2462" s="58"/>
      <c r="AM2462" s="127"/>
      <c r="AN2462" s="127"/>
    </row>
    <row r="2463" spans="1:40" s="66" customFormat="1" ht="29.25" hidden="1" customHeight="1" thickTop="1" thickBot="1">
      <c r="A2463" s="26"/>
      <c r="B2463" s="184"/>
      <c r="C2463" s="64"/>
      <c r="D2463" s="56"/>
      <c r="E2463" s="53" t="str">
        <f>+IF(J2463="","",SUBTOTAL(3,J$8:J2463))</f>
        <v/>
      </c>
      <c r="F2463" s="201"/>
      <c r="G2463" s="25"/>
      <c r="H2463" s="28">
        <v>10489</v>
      </c>
      <c r="I2463" s="65"/>
      <c r="J2463" s="25"/>
      <c r="K2463" s="26" t="str">
        <f t="shared" si="183"/>
        <v/>
      </c>
      <c r="L2463" s="169"/>
      <c r="M2463" s="25"/>
      <c r="N2463" s="38"/>
      <c r="P2463" s="63" t="str">
        <f t="shared" si="182"/>
        <v>.</v>
      </c>
      <c r="Q2463" s="63"/>
      <c r="R2463" s="63"/>
      <c r="S2463" s="6" t="str">
        <f t="shared" si="181"/>
        <v xml:space="preserve">فاتورة رقم 10489  </v>
      </c>
      <c r="T2463" s="6"/>
      <c r="U2463" s="283"/>
      <c r="V2463" s="283"/>
      <c r="W2463" s="164"/>
      <c r="X2463" s="99"/>
      <c r="Y2463" s="58"/>
      <c r="Z2463" s="58"/>
      <c r="AA2463" s="58"/>
      <c r="AB2463" s="58"/>
      <c r="AC2463" s="58"/>
      <c r="AD2463" s="58"/>
      <c r="AE2463" s="58"/>
      <c r="AF2463" s="58"/>
      <c r="AG2463" s="58"/>
      <c r="AH2463" s="58"/>
      <c r="AI2463" s="58"/>
      <c r="AJ2463" s="58"/>
      <c r="AM2463" s="127"/>
      <c r="AN2463" s="127"/>
    </row>
    <row r="2464" spans="1:40" s="66" customFormat="1" ht="29.25" hidden="1" customHeight="1" thickTop="1" thickBot="1">
      <c r="A2464" s="26"/>
      <c r="B2464" s="184"/>
      <c r="C2464" s="64"/>
      <c r="D2464" s="56"/>
      <c r="E2464" s="53" t="str">
        <f>+IF(J2464="","",SUBTOTAL(3,J$8:J2464))</f>
        <v/>
      </c>
      <c r="F2464" s="201"/>
      <c r="G2464" s="25"/>
      <c r="H2464" s="28">
        <v>10490</v>
      </c>
      <c r="I2464" s="65"/>
      <c r="J2464" s="25"/>
      <c r="K2464" s="26" t="str">
        <f t="shared" si="183"/>
        <v/>
      </c>
      <c r="L2464" s="169"/>
      <c r="M2464" s="25"/>
      <c r="N2464" s="38"/>
      <c r="P2464" s="63" t="str">
        <f t="shared" si="182"/>
        <v>.</v>
      </c>
      <c r="Q2464" s="63"/>
      <c r="R2464" s="63"/>
      <c r="S2464" s="6" t="str">
        <f t="shared" si="181"/>
        <v xml:space="preserve">فاتورة رقم 10490  </v>
      </c>
      <c r="T2464" s="6"/>
      <c r="U2464" s="283"/>
      <c r="V2464" s="283"/>
      <c r="W2464" s="164"/>
      <c r="X2464" s="99"/>
      <c r="Y2464" s="58"/>
      <c r="Z2464" s="58"/>
      <c r="AA2464" s="58"/>
      <c r="AB2464" s="58"/>
      <c r="AC2464" s="58"/>
      <c r="AD2464" s="58"/>
      <c r="AE2464" s="58"/>
      <c r="AF2464" s="58"/>
      <c r="AG2464" s="58"/>
      <c r="AH2464" s="58"/>
      <c r="AI2464" s="58"/>
      <c r="AJ2464" s="58"/>
      <c r="AM2464" s="127"/>
      <c r="AN2464" s="127"/>
    </row>
    <row r="2465" spans="1:40" s="66" customFormat="1" ht="29.25" hidden="1" customHeight="1" thickTop="1" thickBot="1">
      <c r="A2465" s="26"/>
      <c r="B2465" s="184"/>
      <c r="C2465" s="64"/>
      <c r="D2465" s="56"/>
      <c r="E2465" s="53" t="str">
        <f>+IF(J2465="","",SUBTOTAL(3,J$8:J2465))</f>
        <v/>
      </c>
      <c r="F2465" s="201"/>
      <c r="G2465" s="25"/>
      <c r="H2465" s="28">
        <v>10491</v>
      </c>
      <c r="I2465" s="65"/>
      <c r="J2465" s="25"/>
      <c r="K2465" s="26" t="str">
        <f t="shared" si="183"/>
        <v/>
      </c>
      <c r="L2465" s="169"/>
      <c r="M2465" s="25"/>
      <c r="N2465" s="38"/>
      <c r="P2465" s="63" t="str">
        <f t="shared" si="182"/>
        <v>.</v>
      </c>
      <c r="Q2465" s="63"/>
      <c r="R2465" s="63"/>
      <c r="S2465" s="6" t="str">
        <f t="shared" si="181"/>
        <v xml:space="preserve">فاتورة رقم 10491  </v>
      </c>
      <c r="T2465" s="6"/>
      <c r="U2465" s="283"/>
      <c r="V2465" s="283"/>
      <c r="W2465" s="164"/>
      <c r="X2465" s="99"/>
      <c r="Y2465" s="58"/>
      <c r="Z2465" s="58"/>
      <c r="AA2465" s="58"/>
      <c r="AB2465" s="58"/>
      <c r="AC2465" s="58"/>
      <c r="AD2465" s="58"/>
      <c r="AE2465" s="58"/>
      <c r="AF2465" s="58"/>
      <c r="AG2465" s="58"/>
      <c r="AH2465" s="58"/>
      <c r="AI2465" s="58"/>
      <c r="AJ2465" s="58"/>
      <c r="AM2465" s="127"/>
      <c r="AN2465" s="127"/>
    </row>
    <row r="2466" spans="1:40" s="66" customFormat="1" ht="29.25" hidden="1" customHeight="1" thickTop="1" thickBot="1">
      <c r="A2466" s="26"/>
      <c r="B2466" s="184"/>
      <c r="C2466" s="64"/>
      <c r="D2466" s="56"/>
      <c r="E2466" s="53" t="str">
        <f>+IF(J2466="","",SUBTOTAL(3,J$8:J2466))</f>
        <v/>
      </c>
      <c r="F2466" s="201"/>
      <c r="G2466" s="25"/>
      <c r="H2466" s="28">
        <v>10492</v>
      </c>
      <c r="I2466" s="65"/>
      <c r="J2466" s="25"/>
      <c r="K2466" s="26" t="str">
        <f t="shared" si="183"/>
        <v/>
      </c>
      <c r="L2466" s="169"/>
      <c r="M2466" s="25"/>
      <c r="N2466" s="38"/>
      <c r="P2466" s="63" t="str">
        <f t="shared" si="182"/>
        <v>.</v>
      </c>
      <c r="Q2466" s="63"/>
      <c r="R2466" s="63"/>
      <c r="S2466" s="6" t="str">
        <f t="shared" si="181"/>
        <v xml:space="preserve">فاتورة رقم 10492  </v>
      </c>
      <c r="T2466" s="6"/>
      <c r="U2466" s="283"/>
      <c r="V2466" s="283"/>
      <c r="W2466" s="164"/>
      <c r="X2466" s="99"/>
      <c r="Y2466" s="58"/>
      <c r="Z2466" s="58"/>
      <c r="AA2466" s="58"/>
      <c r="AB2466" s="58"/>
      <c r="AC2466" s="58"/>
      <c r="AD2466" s="58"/>
      <c r="AE2466" s="58"/>
      <c r="AF2466" s="58"/>
      <c r="AG2466" s="58"/>
      <c r="AH2466" s="58"/>
      <c r="AI2466" s="58"/>
      <c r="AJ2466" s="58"/>
      <c r="AM2466" s="127"/>
      <c r="AN2466" s="127"/>
    </row>
    <row r="2467" spans="1:40" s="66" customFormat="1" ht="29.25" hidden="1" customHeight="1" thickTop="1" thickBot="1">
      <c r="A2467" s="26"/>
      <c r="B2467" s="184"/>
      <c r="C2467" s="64"/>
      <c r="D2467" s="56"/>
      <c r="E2467" s="53" t="str">
        <f>+IF(J2467="","",SUBTOTAL(3,J$8:J2467))</f>
        <v/>
      </c>
      <c r="F2467" s="201"/>
      <c r="G2467" s="25"/>
      <c r="H2467" s="28">
        <v>10493</v>
      </c>
      <c r="I2467" s="65"/>
      <c r="J2467" s="25"/>
      <c r="K2467" s="26" t="str">
        <f t="shared" si="183"/>
        <v/>
      </c>
      <c r="L2467" s="169"/>
      <c r="M2467" s="25"/>
      <c r="N2467" s="38"/>
      <c r="P2467" s="63" t="str">
        <f t="shared" si="182"/>
        <v>.</v>
      </c>
      <c r="Q2467" s="63"/>
      <c r="R2467" s="63"/>
      <c r="S2467" s="6" t="str">
        <f t="shared" si="181"/>
        <v xml:space="preserve">فاتورة رقم 10493  </v>
      </c>
      <c r="T2467" s="6"/>
      <c r="U2467" s="283"/>
      <c r="V2467" s="283"/>
      <c r="W2467" s="164"/>
      <c r="X2467" s="99"/>
      <c r="Y2467" s="58"/>
      <c r="Z2467" s="58"/>
      <c r="AA2467" s="58"/>
      <c r="AB2467" s="58"/>
      <c r="AC2467" s="58"/>
      <c r="AD2467" s="58"/>
      <c r="AE2467" s="58"/>
      <c r="AF2467" s="58"/>
      <c r="AG2467" s="58"/>
      <c r="AH2467" s="58"/>
      <c r="AI2467" s="58"/>
      <c r="AJ2467" s="58"/>
      <c r="AM2467" s="127"/>
      <c r="AN2467" s="127"/>
    </row>
    <row r="2468" spans="1:40" s="66" customFormat="1" ht="29.25" hidden="1" customHeight="1" thickTop="1" thickBot="1">
      <c r="A2468" s="26"/>
      <c r="B2468" s="184"/>
      <c r="C2468" s="64"/>
      <c r="D2468" s="56"/>
      <c r="E2468" s="53" t="str">
        <f>+IF(J2468="","",SUBTOTAL(3,J$8:J2468))</f>
        <v/>
      </c>
      <c r="F2468" s="201"/>
      <c r="G2468" s="25"/>
      <c r="H2468" s="28">
        <v>10494</v>
      </c>
      <c r="I2468" s="65"/>
      <c r="J2468" s="25"/>
      <c r="K2468" s="26" t="str">
        <f t="shared" si="183"/>
        <v/>
      </c>
      <c r="L2468" s="169"/>
      <c r="M2468" s="25"/>
      <c r="N2468" s="38"/>
      <c r="P2468" s="63" t="str">
        <f t="shared" si="182"/>
        <v>.</v>
      </c>
      <c r="Q2468" s="63"/>
      <c r="R2468" s="63"/>
      <c r="S2468" s="6" t="str">
        <f t="shared" si="181"/>
        <v xml:space="preserve">فاتورة رقم 10494  </v>
      </c>
      <c r="T2468" s="6"/>
      <c r="U2468" s="283"/>
      <c r="V2468" s="283"/>
      <c r="W2468" s="164"/>
      <c r="X2468" s="99"/>
      <c r="Y2468" s="58"/>
      <c r="Z2468" s="58"/>
      <c r="AA2468" s="58"/>
      <c r="AB2468" s="58"/>
      <c r="AC2468" s="58"/>
      <c r="AD2468" s="58"/>
      <c r="AE2468" s="58"/>
      <c r="AF2468" s="58"/>
      <c r="AG2468" s="58"/>
      <c r="AH2468" s="58"/>
      <c r="AI2468" s="58"/>
      <c r="AJ2468" s="58"/>
      <c r="AM2468" s="127"/>
      <c r="AN2468" s="127"/>
    </row>
    <row r="2469" spans="1:40" s="66" customFormat="1" ht="29.25" hidden="1" customHeight="1" thickTop="1" thickBot="1">
      <c r="A2469" s="26"/>
      <c r="B2469" s="184"/>
      <c r="C2469" s="64"/>
      <c r="D2469" s="56"/>
      <c r="E2469" s="53" t="str">
        <f>+IF(J2469="","",SUBTOTAL(3,J$8:J2469))</f>
        <v/>
      </c>
      <c r="F2469" s="201"/>
      <c r="G2469" s="25"/>
      <c r="H2469" s="28">
        <v>10495</v>
      </c>
      <c r="I2469" s="65"/>
      <c r="J2469" s="25"/>
      <c r="K2469" s="26" t="str">
        <f t="shared" si="183"/>
        <v/>
      </c>
      <c r="L2469" s="169"/>
      <c r="M2469" s="25"/>
      <c r="N2469" s="38"/>
      <c r="P2469" s="63" t="str">
        <f t="shared" si="182"/>
        <v>.</v>
      </c>
      <c r="Q2469" s="63"/>
      <c r="R2469" s="63"/>
      <c r="S2469" s="6" t="str">
        <f t="shared" si="181"/>
        <v xml:space="preserve">فاتورة رقم 10495  </v>
      </c>
      <c r="T2469" s="6"/>
      <c r="U2469" s="283"/>
      <c r="V2469" s="283"/>
      <c r="W2469" s="164"/>
      <c r="X2469" s="99"/>
      <c r="Y2469" s="58"/>
      <c r="Z2469" s="58"/>
      <c r="AA2469" s="58"/>
      <c r="AB2469" s="58"/>
      <c r="AC2469" s="58"/>
      <c r="AD2469" s="58"/>
      <c r="AE2469" s="58"/>
      <c r="AF2469" s="58"/>
      <c r="AG2469" s="58"/>
      <c r="AH2469" s="58"/>
      <c r="AI2469" s="58"/>
      <c r="AJ2469" s="58"/>
      <c r="AM2469" s="127"/>
      <c r="AN2469" s="127"/>
    </row>
    <row r="2470" spans="1:40" s="66" customFormat="1" ht="29.25" hidden="1" customHeight="1" thickTop="1" thickBot="1">
      <c r="A2470" s="26"/>
      <c r="B2470" s="184"/>
      <c r="C2470" s="64"/>
      <c r="D2470" s="56"/>
      <c r="E2470" s="53" t="str">
        <f>+IF(J2470="","",SUBTOTAL(3,J$8:J2470))</f>
        <v/>
      </c>
      <c r="F2470" s="201"/>
      <c r="G2470" s="25"/>
      <c r="H2470" s="28">
        <v>10496</v>
      </c>
      <c r="I2470" s="65"/>
      <c r="J2470" s="25"/>
      <c r="K2470" s="26" t="str">
        <f t="shared" si="183"/>
        <v/>
      </c>
      <c r="L2470" s="169"/>
      <c r="M2470" s="25"/>
      <c r="N2470" s="38"/>
      <c r="P2470" s="63" t="str">
        <f t="shared" si="182"/>
        <v>.</v>
      </c>
      <c r="Q2470" s="63"/>
      <c r="R2470" s="63"/>
      <c r="S2470" s="6" t="str">
        <f t="shared" si="181"/>
        <v xml:space="preserve">فاتورة رقم 10496  </v>
      </c>
      <c r="T2470" s="6"/>
      <c r="U2470" s="283"/>
      <c r="V2470" s="283"/>
      <c r="W2470" s="164"/>
      <c r="X2470" s="99"/>
      <c r="Y2470" s="58"/>
      <c r="Z2470" s="58"/>
      <c r="AA2470" s="58"/>
      <c r="AB2470" s="58"/>
      <c r="AC2470" s="58"/>
      <c r="AD2470" s="58"/>
      <c r="AE2470" s="58"/>
      <c r="AF2470" s="58"/>
      <c r="AG2470" s="58"/>
      <c r="AH2470" s="58"/>
      <c r="AI2470" s="58"/>
      <c r="AJ2470" s="58"/>
      <c r="AM2470" s="127"/>
      <c r="AN2470" s="127"/>
    </row>
    <row r="2471" spans="1:40" s="66" customFormat="1" ht="29.25" hidden="1" customHeight="1" thickTop="1" thickBot="1">
      <c r="A2471" s="26"/>
      <c r="B2471" s="184"/>
      <c r="C2471" s="64"/>
      <c r="D2471" s="56"/>
      <c r="E2471" s="53" t="str">
        <f>+IF(J2471="","",SUBTOTAL(3,J$8:J2471))</f>
        <v/>
      </c>
      <c r="F2471" s="201"/>
      <c r="G2471" s="25"/>
      <c r="H2471" s="28">
        <v>10497</v>
      </c>
      <c r="I2471" s="65"/>
      <c r="J2471" s="25"/>
      <c r="K2471" s="26" t="str">
        <f t="shared" si="183"/>
        <v/>
      </c>
      <c r="L2471" s="169"/>
      <c r="M2471" s="25"/>
      <c r="N2471" s="38"/>
      <c r="P2471" s="63" t="str">
        <f t="shared" si="182"/>
        <v>.</v>
      </c>
      <c r="Q2471" s="63"/>
      <c r="R2471" s="63"/>
      <c r="S2471" s="6" t="str">
        <f t="shared" si="181"/>
        <v xml:space="preserve">فاتورة رقم 10497  </v>
      </c>
      <c r="T2471" s="6"/>
      <c r="U2471" s="283"/>
      <c r="V2471" s="283"/>
      <c r="W2471" s="164"/>
      <c r="X2471" s="99"/>
      <c r="Y2471" s="58"/>
      <c r="Z2471" s="58"/>
      <c r="AA2471" s="58"/>
      <c r="AB2471" s="58"/>
      <c r="AC2471" s="58"/>
      <c r="AD2471" s="58"/>
      <c r="AE2471" s="58"/>
      <c r="AF2471" s="58"/>
      <c r="AG2471" s="58"/>
      <c r="AH2471" s="58"/>
      <c r="AI2471" s="58"/>
      <c r="AJ2471" s="58"/>
      <c r="AM2471" s="127"/>
      <c r="AN2471" s="127"/>
    </row>
    <row r="2472" spans="1:40" s="66" customFormat="1" ht="29.25" hidden="1" customHeight="1" thickTop="1" thickBot="1">
      <c r="A2472" s="26"/>
      <c r="B2472" s="184"/>
      <c r="C2472" s="64"/>
      <c r="D2472" s="56"/>
      <c r="E2472" s="53" t="str">
        <f>+IF(J2472="","",SUBTOTAL(3,J$8:J2472))</f>
        <v/>
      </c>
      <c r="F2472" s="201"/>
      <c r="G2472" s="25"/>
      <c r="H2472" s="28">
        <v>10498</v>
      </c>
      <c r="I2472" s="65"/>
      <c r="J2472" s="25"/>
      <c r="K2472" s="26" t="str">
        <f t="shared" si="183"/>
        <v/>
      </c>
      <c r="L2472" s="169"/>
      <c r="M2472" s="25"/>
      <c r="N2472" s="38"/>
      <c r="P2472" s="63" t="str">
        <f t="shared" si="182"/>
        <v>.</v>
      </c>
      <c r="Q2472" s="63"/>
      <c r="R2472" s="63"/>
      <c r="S2472" s="6" t="str">
        <f t="shared" si="181"/>
        <v xml:space="preserve">فاتورة رقم 10498  </v>
      </c>
      <c r="T2472" s="6"/>
      <c r="U2472" s="283"/>
      <c r="V2472" s="283"/>
      <c r="W2472" s="164"/>
      <c r="X2472" s="99"/>
      <c r="Y2472" s="58"/>
      <c r="Z2472" s="58"/>
      <c r="AA2472" s="58"/>
      <c r="AB2472" s="58"/>
      <c r="AC2472" s="58"/>
      <c r="AD2472" s="58"/>
      <c r="AE2472" s="58"/>
      <c r="AF2472" s="58"/>
      <c r="AG2472" s="58"/>
      <c r="AH2472" s="58"/>
      <c r="AI2472" s="58"/>
      <c r="AJ2472" s="58"/>
      <c r="AM2472" s="127"/>
      <c r="AN2472" s="127"/>
    </row>
    <row r="2473" spans="1:40" s="66" customFormat="1" ht="29.25" hidden="1" customHeight="1" thickTop="1" thickBot="1">
      <c r="A2473" s="26"/>
      <c r="B2473" s="184"/>
      <c r="C2473" s="64"/>
      <c r="D2473" s="56"/>
      <c r="E2473" s="53" t="str">
        <f>+IF(J2473="","",SUBTOTAL(3,J$8:J2473))</f>
        <v/>
      </c>
      <c r="F2473" s="201"/>
      <c r="G2473" s="25"/>
      <c r="H2473" s="28">
        <v>10499</v>
      </c>
      <c r="I2473" s="65"/>
      <c r="J2473" s="25"/>
      <c r="K2473" s="26" t="str">
        <f t="shared" si="183"/>
        <v/>
      </c>
      <c r="L2473" s="169"/>
      <c r="M2473" s="25"/>
      <c r="N2473" s="38"/>
      <c r="P2473" s="63" t="str">
        <f t="shared" si="182"/>
        <v>.</v>
      </c>
      <c r="Q2473" s="63"/>
      <c r="R2473" s="63"/>
      <c r="S2473" s="6" t="str">
        <f t="shared" si="181"/>
        <v xml:space="preserve">فاتورة رقم 10499  </v>
      </c>
      <c r="T2473" s="6"/>
      <c r="U2473" s="283"/>
      <c r="V2473" s="283"/>
      <c r="W2473" s="164"/>
      <c r="X2473" s="99"/>
      <c r="Y2473" s="58"/>
      <c r="Z2473" s="58"/>
      <c r="AA2473" s="58"/>
      <c r="AB2473" s="58"/>
      <c r="AC2473" s="58"/>
      <c r="AD2473" s="58"/>
      <c r="AE2473" s="58"/>
      <c r="AF2473" s="58"/>
      <c r="AG2473" s="58"/>
      <c r="AH2473" s="58"/>
      <c r="AI2473" s="58"/>
      <c r="AJ2473" s="58"/>
      <c r="AM2473" s="127"/>
      <c r="AN2473" s="127"/>
    </row>
    <row r="2474" spans="1:40" s="66" customFormat="1" ht="29.25" hidden="1" customHeight="1" thickTop="1" thickBot="1">
      <c r="A2474" s="26"/>
      <c r="B2474" s="184"/>
      <c r="C2474" s="64"/>
      <c r="D2474" s="56"/>
      <c r="E2474" s="53" t="str">
        <f>+IF(J2474="","",SUBTOTAL(3,J$8:J2474))</f>
        <v/>
      </c>
      <c r="F2474" s="201"/>
      <c r="G2474" s="25"/>
      <c r="H2474" s="28">
        <v>10500</v>
      </c>
      <c r="I2474" s="65"/>
      <c r="J2474" s="25"/>
      <c r="K2474" s="26" t="str">
        <f t="shared" si="183"/>
        <v/>
      </c>
      <c r="L2474" s="169"/>
      <c r="M2474" s="25"/>
      <c r="N2474" s="38"/>
      <c r="P2474" s="63" t="str">
        <f t="shared" si="182"/>
        <v>.</v>
      </c>
      <c r="Q2474" s="63"/>
      <c r="R2474" s="63"/>
      <c r="S2474" s="6" t="str">
        <f t="shared" si="181"/>
        <v xml:space="preserve">فاتورة رقم 10500  </v>
      </c>
      <c r="T2474" s="6"/>
      <c r="U2474" s="283"/>
      <c r="V2474" s="283"/>
      <c r="W2474" s="164"/>
      <c r="X2474" s="99"/>
      <c r="Y2474" s="58"/>
      <c r="Z2474" s="58"/>
      <c r="AA2474" s="58"/>
      <c r="AB2474" s="58"/>
      <c r="AC2474" s="58"/>
      <c r="AD2474" s="58"/>
      <c r="AE2474" s="58"/>
      <c r="AF2474" s="58"/>
      <c r="AG2474" s="58"/>
      <c r="AH2474" s="58"/>
      <c r="AI2474" s="58"/>
      <c r="AJ2474" s="58"/>
      <c r="AM2474" s="127"/>
      <c r="AN2474" s="127"/>
    </row>
    <row r="2475" spans="1:40" s="66" customFormat="1" ht="29.25" hidden="1" customHeight="1" thickTop="1" thickBot="1">
      <c r="A2475" s="26"/>
      <c r="B2475" s="184"/>
      <c r="C2475" s="64"/>
      <c r="D2475" s="56"/>
      <c r="E2475" s="53" t="str">
        <f>+IF(J2475="","",SUBTOTAL(3,J$8:J2475))</f>
        <v/>
      </c>
      <c r="F2475" s="201"/>
      <c r="G2475" s="25"/>
      <c r="H2475" s="28">
        <v>10501</v>
      </c>
      <c r="I2475" s="65"/>
      <c r="J2475" s="25"/>
      <c r="K2475" s="26" t="str">
        <f t="shared" si="183"/>
        <v/>
      </c>
      <c r="L2475" s="169"/>
      <c r="M2475" s="25"/>
      <c r="N2475" s="38"/>
      <c r="P2475" s="63" t="str">
        <f t="shared" si="182"/>
        <v>.</v>
      </c>
      <c r="Q2475" s="63"/>
      <c r="R2475" s="63"/>
      <c r="S2475" s="6" t="str">
        <f t="shared" si="181"/>
        <v xml:space="preserve">فاتورة رقم 10501  </v>
      </c>
      <c r="T2475" s="6"/>
      <c r="U2475" s="283"/>
      <c r="V2475" s="283"/>
      <c r="W2475" s="164"/>
      <c r="X2475" s="99"/>
      <c r="Y2475" s="58"/>
      <c r="Z2475" s="58"/>
      <c r="AA2475" s="58"/>
      <c r="AB2475" s="58"/>
      <c r="AC2475" s="58"/>
      <c r="AD2475" s="58"/>
      <c r="AE2475" s="58"/>
      <c r="AF2475" s="58"/>
      <c r="AG2475" s="58"/>
      <c r="AH2475" s="58"/>
      <c r="AI2475" s="58"/>
      <c r="AJ2475" s="58"/>
      <c r="AM2475" s="127"/>
      <c r="AN2475" s="127"/>
    </row>
    <row r="2476" spans="1:40" s="66" customFormat="1" ht="29.25" hidden="1" customHeight="1" thickTop="1" thickBot="1">
      <c r="A2476" s="26"/>
      <c r="B2476" s="184"/>
      <c r="C2476" s="64"/>
      <c r="D2476" s="56"/>
      <c r="E2476" s="53" t="str">
        <f>+IF(J2476="","",SUBTOTAL(3,J$8:J2476))</f>
        <v/>
      </c>
      <c r="F2476" s="201"/>
      <c r="G2476" s="25"/>
      <c r="H2476" s="28">
        <v>10502</v>
      </c>
      <c r="I2476" s="65"/>
      <c r="J2476" s="25"/>
      <c r="K2476" s="26" t="str">
        <f t="shared" si="183"/>
        <v/>
      </c>
      <c r="L2476" s="169"/>
      <c r="M2476" s="25"/>
      <c r="N2476" s="38"/>
      <c r="P2476" s="63" t="str">
        <f t="shared" si="182"/>
        <v>.</v>
      </c>
      <c r="Q2476" s="63"/>
      <c r="R2476" s="63"/>
      <c r="S2476" s="6" t="str">
        <f t="shared" si="181"/>
        <v xml:space="preserve">فاتورة رقم 10502  </v>
      </c>
      <c r="T2476" s="6"/>
      <c r="U2476" s="283"/>
      <c r="V2476" s="283"/>
      <c r="W2476" s="164"/>
      <c r="X2476" s="99"/>
      <c r="Y2476" s="58"/>
      <c r="Z2476" s="58"/>
      <c r="AA2476" s="58"/>
      <c r="AB2476" s="58"/>
      <c r="AC2476" s="58"/>
      <c r="AD2476" s="58"/>
      <c r="AE2476" s="58"/>
      <c r="AF2476" s="58"/>
      <c r="AG2476" s="58"/>
      <c r="AH2476" s="58"/>
      <c r="AI2476" s="58"/>
      <c r="AJ2476" s="58"/>
      <c r="AM2476" s="127"/>
      <c r="AN2476" s="127"/>
    </row>
    <row r="2477" spans="1:40" s="66" customFormat="1" ht="29.25" hidden="1" customHeight="1" thickTop="1" thickBot="1">
      <c r="A2477" s="26"/>
      <c r="B2477" s="184"/>
      <c r="C2477" s="64"/>
      <c r="D2477" s="56"/>
      <c r="E2477" s="53" t="str">
        <f>+IF(J2477="","",SUBTOTAL(3,J$8:J2477))</f>
        <v/>
      </c>
      <c r="F2477" s="201"/>
      <c r="G2477" s="25"/>
      <c r="H2477" s="28">
        <v>10503</v>
      </c>
      <c r="I2477" s="65"/>
      <c r="J2477" s="25"/>
      <c r="K2477" s="26" t="str">
        <f t="shared" si="183"/>
        <v/>
      </c>
      <c r="L2477" s="169"/>
      <c r="M2477" s="25"/>
      <c r="N2477" s="38"/>
      <c r="P2477" s="63" t="str">
        <f t="shared" si="182"/>
        <v>.</v>
      </c>
      <c r="Q2477" s="63"/>
      <c r="R2477" s="63"/>
      <c r="S2477" s="6" t="str">
        <f t="shared" si="181"/>
        <v xml:space="preserve">فاتورة رقم 10503  </v>
      </c>
      <c r="T2477" s="6"/>
      <c r="U2477" s="283"/>
      <c r="V2477" s="283"/>
      <c r="W2477" s="164"/>
      <c r="X2477" s="99"/>
      <c r="Y2477" s="58"/>
      <c r="Z2477" s="58"/>
      <c r="AA2477" s="58"/>
      <c r="AB2477" s="58"/>
      <c r="AC2477" s="58"/>
      <c r="AD2477" s="58"/>
      <c r="AE2477" s="58"/>
      <c r="AF2477" s="58"/>
      <c r="AG2477" s="58"/>
      <c r="AH2477" s="58"/>
      <c r="AI2477" s="58"/>
      <c r="AJ2477" s="58"/>
      <c r="AM2477" s="127"/>
      <c r="AN2477" s="127"/>
    </row>
    <row r="2478" spans="1:40" s="66" customFormat="1" ht="29.25" hidden="1" customHeight="1" thickTop="1" thickBot="1">
      <c r="A2478" s="26"/>
      <c r="B2478" s="184"/>
      <c r="C2478" s="64"/>
      <c r="D2478" s="56"/>
      <c r="E2478" s="53" t="str">
        <f>+IF(J2478="","",SUBTOTAL(3,J$8:J2478))</f>
        <v/>
      </c>
      <c r="F2478" s="201"/>
      <c r="G2478" s="25"/>
      <c r="H2478" s="28">
        <v>10504</v>
      </c>
      <c r="I2478" s="65"/>
      <c r="J2478" s="25"/>
      <c r="K2478" s="26" t="str">
        <f t="shared" si="183"/>
        <v/>
      </c>
      <c r="L2478" s="169"/>
      <c r="M2478" s="25"/>
      <c r="N2478" s="38"/>
      <c r="P2478" s="63" t="str">
        <f t="shared" si="182"/>
        <v>.</v>
      </c>
      <c r="Q2478" s="63"/>
      <c r="R2478" s="63"/>
      <c r="S2478" s="6" t="str">
        <f t="shared" si="181"/>
        <v xml:space="preserve">فاتورة رقم 10504  </v>
      </c>
      <c r="T2478" s="6"/>
      <c r="U2478" s="283"/>
      <c r="V2478" s="283"/>
      <c r="W2478" s="164"/>
      <c r="X2478" s="99"/>
      <c r="Y2478" s="58"/>
      <c r="Z2478" s="58"/>
      <c r="AA2478" s="58"/>
      <c r="AB2478" s="58"/>
      <c r="AC2478" s="58"/>
      <c r="AD2478" s="58"/>
      <c r="AE2478" s="58"/>
      <c r="AF2478" s="58"/>
      <c r="AG2478" s="58"/>
      <c r="AH2478" s="58"/>
      <c r="AI2478" s="58"/>
      <c r="AJ2478" s="58"/>
      <c r="AM2478" s="127"/>
      <c r="AN2478" s="127"/>
    </row>
    <row r="2479" spans="1:40" s="66" customFormat="1" ht="29.25" hidden="1" customHeight="1" thickTop="1" thickBot="1">
      <c r="A2479" s="26"/>
      <c r="B2479" s="184"/>
      <c r="C2479" s="64"/>
      <c r="D2479" s="56"/>
      <c r="E2479" s="53" t="str">
        <f>+IF(J2479="","",SUBTOTAL(3,J$8:J2479))</f>
        <v/>
      </c>
      <c r="F2479" s="201"/>
      <c r="G2479" s="25"/>
      <c r="H2479" s="28">
        <v>10505</v>
      </c>
      <c r="I2479" s="65"/>
      <c r="J2479" s="25"/>
      <c r="K2479" s="26" t="str">
        <f t="shared" si="183"/>
        <v/>
      </c>
      <c r="L2479" s="169"/>
      <c r="M2479" s="25"/>
      <c r="N2479" s="38"/>
      <c r="P2479" s="63" t="str">
        <f t="shared" si="182"/>
        <v>.</v>
      </c>
      <c r="Q2479" s="63"/>
      <c r="R2479" s="63"/>
      <c r="S2479" s="6" t="str">
        <f t="shared" si="181"/>
        <v xml:space="preserve">فاتورة رقم 10505  </v>
      </c>
      <c r="T2479" s="6"/>
      <c r="U2479" s="283"/>
      <c r="V2479" s="283"/>
      <c r="W2479" s="164"/>
      <c r="X2479" s="99"/>
      <c r="Y2479" s="58"/>
      <c r="Z2479" s="58"/>
      <c r="AA2479" s="58"/>
      <c r="AB2479" s="58"/>
      <c r="AC2479" s="58"/>
      <c r="AD2479" s="58"/>
      <c r="AE2479" s="58"/>
      <c r="AF2479" s="58"/>
      <c r="AG2479" s="58"/>
      <c r="AH2479" s="58"/>
      <c r="AI2479" s="58"/>
      <c r="AJ2479" s="58"/>
      <c r="AM2479" s="127"/>
      <c r="AN2479" s="127"/>
    </row>
    <row r="2480" spans="1:40" s="66" customFormat="1" ht="29.25" hidden="1" customHeight="1" thickTop="1" thickBot="1">
      <c r="A2480" s="26"/>
      <c r="B2480" s="184"/>
      <c r="C2480" s="64"/>
      <c r="D2480" s="56"/>
      <c r="E2480" s="53" t="str">
        <f>+IF(J2480="","",SUBTOTAL(3,J$8:J2480))</f>
        <v/>
      </c>
      <c r="F2480" s="201"/>
      <c r="G2480" s="25"/>
      <c r="H2480" s="28">
        <v>10506</v>
      </c>
      <c r="I2480" s="65"/>
      <c r="J2480" s="25"/>
      <c r="K2480" s="26" t="str">
        <f t="shared" si="183"/>
        <v/>
      </c>
      <c r="L2480" s="169"/>
      <c r="M2480" s="25"/>
      <c r="N2480" s="38"/>
      <c r="P2480" s="63" t="str">
        <f t="shared" si="182"/>
        <v>.</v>
      </c>
      <c r="Q2480" s="63"/>
      <c r="R2480" s="63"/>
      <c r="S2480" s="6" t="str">
        <f t="shared" si="181"/>
        <v xml:space="preserve">فاتورة رقم 10506  </v>
      </c>
      <c r="T2480" s="6"/>
      <c r="U2480" s="283"/>
      <c r="V2480" s="283"/>
      <c r="W2480" s="164"/>
      <c r="X2480" s="99"/>
      <c r="Y2480" s="58"/>
      <c r="Z2480" s="58"/>
      <c r="AA2480" s="58"/>
      <c r="AB2480" s="58"/>
      <c r="AC2480" s="58"/>
      <c r="AD2480" s="58"/>
      <c r="AE2480" s="58"/>
      <c r="AF2480" s="58"/>
      <c r="AG2480" s="58"/>
      <c r="AH2480" s="58"/>
      <c r="AI2480" s="58"/>
      <c r="AJ2480" s="58"/>
      <c r="AM2480" s="127"/>
      <c r="AN2480" s="127"/>
    </row>
    <row r="2481" spans="1:40" s="66" customFormat="1" ht="29.25" hidden="1" customHeight="1" thickTop="1" thickBot="1">
      <c r="A2481" s="26"/>
      <c r="B2481" s="184"/>
      <c r="C2481" s="64"/>
      <c r="D2481" s="56"/>
      <c r="E2481" s="53" t="str">
        <f>+IF(J2481="","",SUBTOTAL(3,J$8:J2481))</f>
        <v/>
      </c>
      <c r="F2481" s="201"/>
      <c r="G2481" s="25"/>
      <c r="H2481" s="28">
        <v>10507</v>
      </c>
      <c r="I2481" s="65"/>
      <c r="J2481" s="25"/>
      <c r="K2481" s="26" t="str">
        <f t="shared" si="183"/>
        <v/>
      </c>
      <c r="L2481" s="169"/>
      <c r="M2481" s="25"/>
      <c r="N2481" s="38"/>
      <c r="P2481" s="63" t="str">
        <f t="shared" si="182"/>
        <v>.</v>
      </c>
      <c r="Q2481" s="63"/>
      <c r="R2481" s="63"/>
      <c r="S2481" s="6" t="str">
        <f t="shared" si="181"/>
        <v xml:space="preserve">فاتورة رقم 10507  </v>
      </c>
      <c r="T2481" s="6"/>
      <c r="U2481" s="283"/>
      <c r="V2481" s="283"/>
      <c r="W2481" s="164"/>
      <c r="X2481" s="99"/>
      <c r="Y2481" s="58"/>
      <c r="Z2481" s="58"/>
      <c r="AA2481" s="58"/>
      <c r="AB2481" s="58"/>
      <c r="AC2481" s="58"/>
      <c r="AD2481" s="58"/>
      <c r="AE2481" s="58"/>
      <c r="AF2481" s="58"/>
      <c r="AG2481" s="58"/>
      <c r="AH2481" s="58"/>
      <c r="AI2481" s="58"/>
      <c r="AJ2481" s="58"/>
      <c r="AM2481" s="127"/>
      <c r="AN2481" s="127"/>
    </row>
    <row r="2482" spans="1:40" s="66" customFormat="1" ht="29.25" hidden="1" customHeight="1" thickTop="1" thickBot="1">
      <c r="A2482" s="26"/>
      <c r="B2482" s="184"/>
      <c r="C2482" s="64"/>
      <c r="D2482" s="56"/>
      <c r="E2482" s="53" t="str">
        <f>+IF(J2482="","",SUBTOTAL(3,J$8:J2482))</f>
        <v/>
      </c>
      <c r="F2482" s="201"/>
      <c r="G2482" s="25"/>
      <c r="H2482" s="28">
        <v>10508</v>
      </c>
      <c r="I2482" s="65"/>
      <c r="J2482" s="25"/>
      <c r="K2482" s="26" t="str">
        <f t="shared" si="183"/>
        <v/>
      </c>
      <c r="L2482" s="169"/>
      <c r="M2482" s="25"/>
      <c r="N2482" s="38"/>
      <c r="P2482" s="63" t="str">
        <f t="shared" si="182"/>
        <v>.</v>
      </c>
      <c r="Q2482" s="63"/>
      <c r="R2482" s="63"/>
      <c r="S2482" s="6" t="str">
        <f t="shared" si="181"/>
        <v xml:space="preserve">فاتورة رقم 10508  </v>
      </c>
      <c r="T2482" s="6"/>
      <c r="U2482" s="283"/>
      <c r="V2482" s="283"/>
      <c r="W2482" s="164"/>
      <c r="X2482" s="99"/>
      <c r="Y2482" s="58"/>
      <c r="Z2482" s="58"/>
      <c r="AA2482" s="58"/>
      <c r="AB2482" s="58"/>
      <c r="AC2482" s="58"/>
      <c r="AD2482" s="58"/>
      <c r="AE2482" s="58"/>
      <c r="AF2482" s="58"/>
      <c r="AG2482" s="58"/>
      <c r="AH2482" s="58"/>
      <c r="AI2482" s="58"/>
      <c r="AJ2482" s="58"/>
      <c r="AM2482" s="127"/>
      <c r="AN2482" s="127"/>
    </row>
    <row r="2483" spans="1:40" s="66" customFormat="1" ht="29.25" hidden="1" customHeight="1" thickTop="1" thickBot="1">
      <c r="A2483" s="26"/>
      <c r="B2483" s="184"/>
      <c r="C2483" s="64"/>
      <c r="D2483" s="56"/>
      <c r="E2483" s="53" t="str">
        <f>+IF(J2483="","",SUBTOTAL(3,J$8:J2483))</f>
        <v/>
      </c>
      <c r="F2483" s="201"/>
      <c r="G2483" s="25"/>
      <c r="H2483" s="28">
        <v>10509</v>
      </c>
      <c r="I2483" s="65"/>
      <c r="J2483" s="25"/>
      <c r="K2483" s="26" t="str">
        <f t="shared" si="183"/>
        <v/>
      </c>
      <c r="L2483" s="169"/>
      <c r="M2483" s="25"/>
      <c r="N2483" s="38"/>
      <c r="P2483" s="63" t="str">
        <f t="shared" si="182"/>
        <v>.</v>
      </c>
      <c r="Q2483" s="63"/>
      <c r="R2483" s="63"/>
      <c r="S2483" s="6" t="str">
        <f t="shared" si="181"/>
        <v xml:space="preserve">فاتورة رقم 10509  </v>
      </c>
      <c r="T2483" s="6"/>
      <c r="U2483" s="283"/>
      <c r="V2483" s="283"/>
      <c r="W2483" s="164"/>
      <c r="X2483" s="99"/>
      <c r="Y2483" s="58"/>
      <c r="Z2483" s="58"/>
      <c r="AA2483" s="58"/>
      <c r="AB2483" s="58"/>
      <c r="AC2483" s="58"/>
      <c r="AD2483" s="58"/>
      <c r="AE2483" s="58"/>
      <c r="AF2483" s="58"/>
      <c r="AG2483" s="58"/>
      <c r="AH2483" s="58"/>
      <c r="AI2483" s="58"/>
      <c r="AJ2483" s="58"/>
      <c r="AM2483" s="127"/>
      <c r="AN2483" s="127"/>
    </row>
    <row r="2484" spans="1:40" s="66" customFormat="1" ht="29.25" hidden="1" customHeight="1" thickTop="1" thickBot="1">
      <c r="A2484" s="26"/>
      <c r="B2484" s="184"/>
      <c r="C2484" s="64"/>
      <c r="D2484" s="56"/>
      <c r="E2484" s="53" t="str">
        <f>+IF(J2484="","",SUBTOTAL(3,J$8:J2484))</f>
        <v/>
      </c>
      <c r="F2484" s="201"/>
      <c r="G2484" s="25"/>
      <c r="H2484" s="28">
        <v>10510</v>
      </c>
      <c r="I2484" s="65"/>
      <c r="J2484" s="25"/>
      <c r="K2484" s="26" t="str">
        <f t="shared" si="183"/>
        <v/>
      </c>
      <c r="L2484" s="169"/>
      <c r="M2484" s="25"/>
      <c r="N2484" s="38"/>
      <c r="P2484" s="63" t="str">
        <f t="shared" si="182"/>
        <v>.</v>
      </c>
      <c r="Q2484" s="63"/>
      <c r="R2484" s="63"/>
      <c r="S2484" s="6" t="str">
        <f t="shared" si="181"/>
        <v xml:space="preserve">فاتورة رقم 10510  </v>
      </c>
      <c r="T2484" s="6"/>
      <c r="U2484" s="283"/>
      <c r="V2484" s="283"/>
      <c r="W2484" s="164"/>
      <c r="X2484" s="99"/>
      <c r="Y2484" s="58"/>
      <c r="Z2484" s="58"/>
      <c r="AA2484" s="58"/>
      <c r="AB2484" s="58"/>
      <c r="AC2484" s="58"/>
      <c r="AD2484" s="58"/>
      <c r="AE2484" s="58"/>
      <c r="AF2484" s="58"/>
      <c r="AG2484" s="58"/>
      <c r="AH2484" s="58"/>
      <c r="AI2484" s="58"/>
      <c r="AJ2484" s="58"/>
      <c r="AM2484" s="127"/>
      <c r="AN2484" s="127"/>
    </row>
    <row r="2485" spans="1:40" s="66" customFormat="1" ht="29.25" hidden="1" customHeight="1" thickTop="1" thickBot="1">
      <c r="A2485" s="26"/>
      <c r="B2485" s="184"/>
      <c r="C2485" s="64"/>
      <c r="D2485" s="56"/>
      <c r="E2485" s="53" t="str">
        <f>+IF(J2485="","",SUBTOTAL(3,J$8:J2485))</f>
        <v/>
      </c>
      <c r="F2485" s="201"/>
      <c r="G2485" s="25"/>
      <c r="H2485" s="28">
        <v>10511</v>
      </c>
      <c r="I2485" s="65"/>
      <c r="J2485" s="25"/>
      <c r="K2485" s="26" t="str">
        <f t="shared" si="183"/>
        <v/>
      </c>
      <c r="L2485" s="169"/>
      <c r="M2485" s="25"/>
      <c r="N2485" s="38"/>
      <c r="P2485" s="63" t="str">
        <f t="shared" si="182"/>
        <v>.</v>
      </c>
      <c r="Q2485" s="63"/>
      <c r="R2485" s="63"/>
      <c r="S2485" s="6" t="str">
        <f t="shared" si="181"/>
        <v xml:space="preserve">فاتورة رقم 10511  </v>
      </c>
      <c r="T2485" s="6"/>
      <c r="U2485" s="283"/>
      <c r="V2485" s="283"/>
      <c r="W2485" s="164"/>
      <c r="X2485" s="99"/>
      <c r="Y2485" s="58"/>
      <c r="Z2485" s="58"/>
      <c r="AA2485" s="58"/>
      <c r="AB2485" s="58"/>
      <c r="AC2485" s="58"/>
      <c r="AD2485" s="58"/>
      <c r="AE2485" s="58"/>
      <c r="AF2485" s="58"/>
      <c r="AG2485" s="58"/>
      <c r="AH2485" s="58"/>
      <c r="AI2485" s="58"/>
      <c r="AJ2485" s="58"/>
      <c r="AM2485" s="127"/>
      <c r="AN2485" s="127"/>
    </row>
    <row r="2486" spans="1:40" s="66" customFormat="1" ht="29.25" hidden="1" customHeight="1" thickTop="1" thickBot="1">
      <c r="A2486" s="26"/>
      <c r="B2486" s="184"/>
      <c r="C2486" s="64"/>
      <c r="D2486" s="56"/>
      <c r="E2486" s="53" t="str">
        <f>+IF(J2486="","",SUBTOTAL(3,J$8:J2486))</f>
        <v/>
      </c>
      <c r="F2486" s="201"/>
      <c r="G2486" s="25"/>
      <c r="H2486" s="28">
        <v>10512</v>
      </c>
      <c r="I2486" s="65"/>
      <c r="J2486" s="25"/>
      <c r="K2486" s="26" t="str">
        <f t="shared" si="183"/>
        <v/>
      </c>
      <c r="L2486" s="169"/>
      <c r="M2486" s="25"/>
      <c r="N2486" s="38"/>
      <c r="P2486" s="63" t="str">
        <f t="shared" si="182"/>
        <v>.</v>
      </c>
      <c r="Q2486" s="63"/>
      <c r="R2486" s="63"/>
      <c r="S2486" s="6" t="str">
        <f t="shared" si="181"/>
        <v xml:space="preserve">فاتورة رقم 10512  </v>
      </c>
      <c r="T2486" s="6"/>
      <c r="U2486" s="283"/>
      <c r="V2486" s="283"/>
      <c r="W2486" s="164"/>
      <c r="X2486" s="99"/>
      <c r="Y2486" s="58"/>
      <c r="Z2486" s="58"/>
      <c r="AA2486" s="58"/>
      <c r="AB2486" s="58"/>
      <c r="AC2486" s="58"/>
      <c r="AD2486" s="58"/>
      <c r="AE2486" s="58"/>
      <c r="AF2486" s="58"/>
      <c r="AG2486" s="58"/>
      <c r="AH2486" s="58"/>
      <c r="AI2486" s="58"/>
      <c r="AJ2486" s="58"/>
      <c r="AM2486" s="127"/>
      <c r="AN2486" s="127"/>
    </row>
    <row r="2487" spans="1:40" s="66" customFormat="1" ht="29.25" hidden="1" customHeight="1" thickTop="1" thickBot="1">
      <c r="A2487" s="26"/>
      <c r="B2487" s="184"/>
      <c r="C2487" s="64"/>
      <c r="D2487" s="56"/>
      <c r="E2487" s="53" t="str">
        <f>+IF(J2487="","",SUBTOTAL(3,J$8:J2487))</f>
        <v/>
      </c>
      <c r="F2487" s="201"/>
      <c r="G2487" s="25"/>
      <c r="H2487" s="28">
        <v>10513</v>
      </c>
      <c r="I2487" s="65"/>
      <c r="J2487" s="25"/>
      <c r="K2487" s="26" t="str">
        <f t="shared" si="183"/>
        <v/>
      </c>
      <c r="L2487" s="169"/>
      <c r="M2487" s="25"/>
      <c r="N2487" s="38"/>
      <c r="P2487" s="63" t="str">
        <f t="shared" si="182"/>
        <v>.</v>
      </c>
      <c r="Q2487" s="63"/>
      <c r="R2487" s="63"/>
      <c r="S2487" s="6" t="str">
        <f t="shared" si="181"/>
        <v xml:space="preserve">فاتورة رقم 10513  </v>
      </c>
      <c r="T2487" s="6"/>
      <c r="U2487" s="283"/>
      <c r="V2487" s="283"/>
      <c r="W2487" s="164"/>
      <c r="X2487" s="99"/>
      <c r="Y2487" s="58"/>
      <c r="Z2487" s="58"/>
      <c r="AA2487" s="58"/>
      <c r="AB2487" s="58"/>
      <c r="AC2487" s="58"/>
      <c r="AD2487" s="58"/>
      <c r="AE2487" s="58"/>
      <c r="AF2487" s="58"/>
      <c r="AG2487" s="58"/>
      <c r="AH2487" s="58"/>
      <c r="AI2487" s="58"/>
      <c r="AJ2487" s="58"/>
      <c r="AM2487" s="127"/>
      <c r="AN2487" s="127"/>
    </row>
    <row r="2488" spans="1:40" s="66" customFormat="1" ht="29.25" hidden="1" customHeight="1" thickTop="1" thickBot="1">
      <c r="A2488" s="26"/>
      <c r="B2488" s="184"/>
      <c r="C2488" s="64"/>
      <c r="D2488" s="56"/>
      <c r="E2488" s="53" t="str">
        <f>+IF(J2488="","",SUBTOTAL(3,J$8:J2488))</f>
        <v/>
      </c>
      <c r="F2488" s="201"/>
      <c r="G2488" s="25"/>
      <c r="H2488" s="28">
        <v>10514</v>
      </c>
      <c r="I2488" s="65"/>
      <c r="J2488" s="25"/>
      <c r="K2488" s="26" t="str">
        <f t="shared" si="183"/>
        <v/>
      </c>
      <c r="L2488" s="169"/>
      <c r="M2488" s="25"/>
      <c r="N2488" s="38"/>
      <c r="P2488" s="63" t="str">
        <f t="shared" si="182"/>
        <v>.</v>
      </c>
      <c r="Q2488" s="63"/>
      <c r="R2488" s="63"/>
      <c r="S2488" s="6" t="str">
        <f t="shared" si="181"/>
        <v xml:space="preserve">فاتورة رقم 10514  </v>
      </c>
      <c r="T2488" s="6"/>
      <c r="U2488" s="283"/>
      <c r="V2488" s="283"/>
      <c r="W2488" s="164"/>
      <c r="X2488" s="99"/>
      <c r="Y2488" s="58"/>
      <c r="Z2488" s="58"/>
      <c r="AA2488" s="58"/>
      <c r="AB2488" s="58"/>
      <c r="AC2488" s="58"/>
      <c r="AD2488" s="58"/>
      <c r="AE2488" s="58"/>
      <c r="AF2488" s="58"/>
      <c r="AG2488" s="58"/>
      <c r="AH2488" s="58"/>
      <c r="AI2488" s="58"/>
      <c r="AJ2488" s="58"/>
      <c r="AM2488" s="127"/>
      <c r="AN2488" s="127"/>
    </row>
    <row r="2489" spans="1:40" s="66" customFormat="1" ht="29.25" hidden="1" customHeight="1" thickTop="1" thickBot="1">
      <c r="A2489" s="26"/>
      <c r="B2489" s="184"/>
      <c r="C2489" s="64"/>
      <c r="D2489" s="56"/>
      <c r="E2489" s="53" t="str">
        <f>+IF(J2489="","",SUBTOTAL(3,J$8:J2489))</f>
        <v/>
      </c>
      <c r="F2489" s="201"/>
      <c r="G2489" s="25"/>
      <c r="H2489" s="28">
        <v>10515</v>
      </c>
      <c r="I2489" s="65"/>
      <c r="J2489" s="25"/>
      <c r="K2489" s="26" t="str">
        <f t="shared" si="183"/>
        <v/>
      </c>
      <c r="L2489" s="169"/>
      <c r="M2489" s="25"/>
      <c r="N2489" s="38"/>
      <c r="P2489" s="63" t="str">
        <f t="shared" si="182"/>
        <v>.</v>
      </c>
      <c r="Q2489" s="63"/>
      <c r="R2489" s="63"/>
      <c r="S2489" s="6" t="str">
        <f t="shared" si="181"/>
        <v xml:space="preserve">فاتورة رقم 10515  </v>
      </c>
      <c r="T2489" s="6"/>
      <c r="U2489" s="283"/>
      <c r="V2489" s="283"/>
      <c r="W2489" s="164"/>
      <c r="X2489" s="99"/>
      <c r="Y2489" s="58"/>
      <c r="Z2489" s="58"/>
      <c r="AA2489" s="58"/>
      <c r="AB2489" s="58"/>
      <c r="AC2489" s="58"/>
      <c r="AD2489" s="58"/>
      <c r="AE2489" s="58"/>
      <c r="AF2489" s="58"/>
      <c r="AG2489" s="58"/>
      <c r="AH2489" s="58"/>
      <c r="AI2489" s="58"/>
      <c r="AJ2489" s="58"/>
      <c r="AM2489" s="127"/>
      <c r="AN2489" s="127"/>
    </row>
    <row r="2490" spans="1:40" s="66" customFormat="1" ht="29.25" hidden="1" customHeight="1" thickTop="1" thickBot="1">
      <c r="A2490" s="26"/>
      <c r="B2490" s="184"/>
      <c r="C2490" s="64"/>
      <c r="D2490" s="56"/>
      <c r="E2490" s="53" t="str">
        <f>+IF(J2490="","",SUBTOTAL(3,J$8:J2490))</f>
        <v/>
      </c>
      <c r="F2490" s="201"/>
      <c r="G2490" s="25"/>
      <c r="H2490" s="28">
        <v>10516</v>
      </c>
      <c r="I2490" s="65"/>
      <c r="J2490" s="25"/>
      <c r="K2490" s="26" t="str">
        <f t="shared" si="183"/>
        <v/>
      </c>
      <c r="L2490" s="169"/>
      <c r="M2490" s="25"/>
      <c r="N2490" s="38"/>
      <c r="P2490" s="63" t="str">
        <f t="shared" si="182"/>
        <v>.</v>
      </c>
      <c r="Q2490" s="63"/>
      <c r="R2490" s="63"/>
      <c r="S2490" s="6" t="str">
        <f t="shared" si="181"/>
        <v xml:space="preserve">فاتورة رقم 10516  </v>
      </c>
      <c r="T2490" s="6"/>
      <c r="U2490" s="283"/>
      <c r="V2490" s="283"/>
      <c r="W2490" s="164"/>
      <c r="X2490" s="99"/>
      <c r="Y2490" s="58"/>
      <c r="Z2490" s="58"/>
      <c r="AA2490" s="58"/>
      <c r="AB2490" s="58"/>
      <c r="AC2490" s="58"/>
      <c r="AD2490" s="58"/>
      <c r="AE2490" s="58"/>
      <c r="AF2490" s="58"/>
      <c r="AG2490" s="58"/>
      <c r="AH2490" s="58"/>
      <c r="AI2490" s="58"/>
      <c r="AJ2490" s="58"/>
      <c r="AM2490" s="127"/>
      <c r="AN2490" s="127"/>
    </row>
    <row r="2491" spans="1:40" s="66" customFormat="1" ht="29.25" hidden="1" customHeight="1" thickTop="1" thickBot="1">
      <c r="A2491" s="26"/>
      <c r="B2491" s="184"/>
      <c r="C2491" s="64"/>
      <c r="D2491" s="56"/>
      <c r="E2491" s="53" t="str">
        <f>+IF(J2491="","",SUBTOTAL(3,J$8:J2491))</f>
        <v/>
      </c>
      <c r="F2491" s="201"/>
      <c r="G2491" s="25"/>
      <c r="H2491" s="28">
        <v>10517</v>
      </c>
      <c r="I2491" s="65"/>
      <c r="J2491" s="25"/>
      <c r="K2491" s="26" t="str">
        <f t="shared" si="183"/>
        <v/>
      </c>
      <c r="L2491" s="169"/>
      <c r="M2491" s="25"/>
      <c r="N2491" s="38"/>
      <c r="P2491" s="63" t="str">
        <f t="shared" si="182"/>
        <v>.</v>
      </c>
      <c r="Q2491" s="63"/>
      <c r="R2491" s="63"/>
      <c r="S2491" s="6" t="str">
        <f t="shared" si="181"/>
        <v xml:space="preserve">فاتورة رقم 10517  </v>
      </c>
      <c r="T2491" s="6"/>
      <c r="U2491" s="283"/>
      <c r="V2491" s="283"/>
      <c r="W2491" s="164"/>
      <c r="X2491" s="99"/>
      <c r="Y2491" s="58"/>
      <c r="Z2491" s="58"/>
      <c r="AA2491" s="58"/>
      <c r="AB2491" s="58"/>
      <c r="AC2491" s="58"/>
      <c r="AD2491" s="58"/>
      <c r="AE2491" s="58"/>
      <c r="AF2491" s="58"/>
      <c r="AG2491" s="58"/>
      <c r="AH2491" s="58"/>
      <c r="AI2491" s="58"/>
      <c r="AJ2491" s="58"/>
      <c r="AM2491" s="127"/>
      <c r="AN2491" s="127"/>
    </row>
    <row r="2492" spans="1:40" s="66" customFormat="1" ht="29.25" hidden="1" customHeight="1" thickTop="1" thickBot="1">
      <c r="A2492" s="26"/>
      <c r="B2492" s="184"/>
      <c r="C2492" s="64"/>
      <c r="D2492" s="56"/>
      <c r="E2492" s="53" t="str">
        <f>+IF(J2492="","",SUBTOTAL(3,J$8:J2492))</f>
        <v/>
      </c>
      <c r="F2492" s="201"/>
      <c r="G2492" s="25"/>
      <c r="H2492" s="28">
        <v>10518</v>
      </c>
      <c r="I2492" s="65"/>
      <c r="J2492" s="25"/>
      <c r="K2492" s="26" t="str">
        <f t="shared" si="183"/>
        <v/>
      </c>
      <c r="L2492" s="169"/>
      <c r="M2492" s="25"/>
      <c r="N2492" s="38"/>
      <c r="P2492" s="63" t="str">
        <f t="shared" si="182"/>
        <v>.</v>
      </c>
      <c r="Q2492" s="63"/>
      <c r="R2492" s="63"/>
      <c r="S2492" s="6" t="str">
        <f t="shared" si="181"/>
        <v xml:space="preserve">فاتورة رقم 10518  </v>
      </c>
      <c r="T2492" s="6"/>
      <c r="U2492" s="283"/>
      <c r="V2492" s="283"/>
      <c r="W2492" s="164"/>
      <c r="X2492" s="99"/>
      <c r="Y2492" s="58"/>
      <c r="Z2492" s="58"/>
      <c r="AA2492" s="58"/>
      <c r="AB2492" s="58"/>
      <c r="AC2492" s="58"/>
      <c r="AD2492" s="58"/>
      <c r="AE2492" s="58"/>
      <c r="AF2492" s="58"/>
      <c r="AG2492" s="58"/>
      <c r="AH2492" s="58"/>
      <c r="AI2492" s="58"/>
      <c r="AJ2492" s="58"/>
      <c r="AM2492" s="127"/>
      <c r="AN2492" s="127"/>
    </row>
    <row r="2493" spans="1:40" s="66" customFormat="1" ht="29.25" hidden="1" customHeight="1" thickTop="1" thickBot="1">
      <c r="A2493" s="26"/>
      <c r="B2493" s="184"/>
      <c r="C2493" s="64"/>
      <c r="D2493" s="56"/>
      <c r="E2493" s="53" t="str">
        <f>+IF(J2493="","",SUBTOTAL(3,J$8:J2493))</f>
        <v/>
      </c>
      <c r="F2493" s="201"/>
      <c r="G2493" s="25"/>
      <c r="H2493" s="28">
        <v>10519</v>
      </c>
      <c r="I2493" s="65"/>
      <c r="J2493" s="25"/>
      <c r="K2493" s="26" t="str">
        <f t="shared" si="183"/>
        <v/>
      </c>
      <c r="L2493" s="169"/>
      <c r="M2493" s="25"/>
      <c r="N2493" s="38"/>
      <c r="P2493" s="63" t="str">
        <f t="shared" si="182"/>
        <v>.</v>
      </c>
      <c r="Q2493" s="63"/>
      <c r="R2493" s="63"/>
      <c r="S2493" s="6" t="str">
        <f t="shared" si="181"/>
        <v xml:space="preserve">فاتورة رقم 10519  </v>
      </c>
      <c r="T2493" s="6"/>
      <c r="U2493" s="283"/>
      <c r="V2493" s="283"/>
      <c r="W2493" s="164"/>
      <c r="X2493" s="99"/>
      <c r="Y2493" s="58"/>
      <c r="Z2493" s="58"/>
      <c r="AA2493" s="58"/>
      <c r="AB2493" s="58"/>
      <c r="AC2493" s="58"/>
      <c r="AD2493" s="58"/>
      <c r="AE2493" s="58"/>
      <c r="AF2493" s="58"/>
      <c r="AG2493" s="58"/>
      <c r="AH2493" s="58"/>
      <c r="AI2493" s="58"/>
      <c r="AJ2493" s="58"/>
      <c r="AM2493" s="127"/>
      <c r="AN2493" s="127"/>
    </row>
    <row r="2494" spans="1:40" s="66" customFormat="1" ht="29.25" hidden="1" customHeight="1" thickTop="1" thickBot="1">
      <c r="A2494" s="26"/>
      <c r="B2494" s="184"/>
      <c r="C2494" s="64"/>
      <c r="D2494" s="56"/>
      <c r="E2494" s="53" t="str">
        <f>+IF(J2494="","",SUBTOTAL(3,J$8:J2494))</f>
        <v/>
      </c>
      <c r="F2494" s="201"/>
      <c r="G2494" s="25"/>
      <c r="H2494" s="28">
        <v>10520</v>
      </c>
      <c r="I2494" s="65"/>
      <c r="J2494" s="25"/>
      <c r="K2494" s="26" t="str">
        <f t="shared" si="183"/>
        <v/>
      </c>
      <c r="L2494" s="169"/>
      <c r="M2494" s="25"/>
      <c r="N2494" s="38"/>
      <c r="P2494" s="63" t="str">
        <f t="shared" si="182"/>
        <v>.</v>
      </c>
      <c r="Q2494" s="63"/>
      <c r="R2494" s="63"/>
      <c r="S2494" s="6" t="str">
        <f t="shared" si="181"/>
        <v xml:space="preserve">فاتورة رقم 10520  </v>
      </c>
      <c r="T2494" s="6"/>
      <c r="U2494" s="283"/>
      <c r="V2494" s="283"/>
      <c r="W2494" s="164"/>
      <c r="X2494" s="99"/>
      <c r="Y2494" s="58"/>
      <c r="Z2494" s="58"/>
      <c r="AA2494" s="58"/>
      <c r="AB2494" s="58"/>
      <c r="AC2494" s="58"/>
      <c r="AD2494" s="58"/>
      <c r="AE2494" s="58"/>
      <c r="AF2494" s="58"/>
      <c r="AG2494" s="58"/>
      <c r="AH2494" s="58"/>
      <c r="AI2494" s="58"/>
      <c r="AJ2494" s="58"/>
      <c r="AM2494" s="127"/>
      <c r="AN2494" s="127"/>
    </row>
    <row r="2495" spans="1:40" s="66" customFormat="1" ht="29.25" hidden="1" customHeight="1" thickTop="1" thickBot="1">
      <c r="A2495" s="26"/>
      <c r="B2495" s="184"/>
      <c r="C2495" s="64"/>
      <c r="D2495" s="56"/>
      <c r="E2495" s="53" t="str">
        <f>+IF(J2495="","",SUBTOTAL(3,J$8:J2495))</f>
        <v/>
      </c>
      <c r="F2495" s="201"/>
      <c r="G2495" s="25"/>
      <c r="H2495" s="28">
        <v>10521</v>
      </c>
      <c r="I2495" s="65"/>
      <c r="J2495" s="25"/>
      <c r="K2495" s="26" t="str">
        <f t="shared" si="183"/>
        <v/>
      </c>
      <c r="L2495" s="169"/>
      <c r="M2495" s="25"/>
      <c r="N2495" s="38"/>
      <c r="P2495" s="63" t="str">
        <f t="shared" si="182"/>
        <v>.</v>
      </c>
      <c r="Q2495" s="63"/>
      <c r="R2495" s="63"/>
      <c r="S2495" s="6" t="str">
        <f t="shared" si="181"/>
        <v xml:space="preserve">فاتورة رقم 10521  </v>
      </c>
      <c r="T2495" s="6"/>
      <c r="U2495" s="283"/>
      <c r="V2495" s="283"/>
      <c r="W2495" s="164"/>
      <c r="X2495" s="99"/>
      <c r="Y2495" s="58"/>
      <c r="Z2495" s="58"/>
      <c r="AA2495" s="58"/>
      <c r="AB2495" s="58"/>
      <c r="AC2495" s="58"/>
      <c r="AD2495" s="58"/>
      <c r="AE2495" s="58"/>
      <c r="AF2495" s="58"/>
      <c r="AG2495" s="58"/>
      <c r="AH2495" s="58"/>
      <c r="AI2495" s="58"/>
      <c r="AJ2495" s="58"/>
      <c r="AM2495" s="127"/>
      <c r="AN2495" s="127"/>
    </row>
    <row r="2496" spans="1:40" s="66" customFormat="1" ht="29.25" hidden="1" customHeight="1" thickTop="1" thickBot="1">
      <c r="A2496" s="26"/>
      <c r="B2496" s="184"/>
      <c r="C2496" s="64"/>
      <c r="D2496" s="56"/>
      <c r="E2496" s="53" t="str">
        <f>+IF(J2496="","",SUBTOTAL(3,J$8:J2496))</f>
        <v/>
      </c>
      <c r="F2496" s="201"/>
      <c r="G2496" s="25"/>
      <c r="H2496" s="28">
        <v>10522</v>
      </c>
      <c r="I2496" s="65"/>
      <c r="J2496" s="25"/>
      <c r="K2496" s="26" t="str">
        <f t="shared" si="183"/>
        <v/>
      </c>
      <c r="L2496" s="169"/>
      <c r="M2496" s="25"/>
      <c r="N2496" s="38"/>
      <c r="P2496" s="63" t="str">
        <f t="shared" si="182"/>
        <v>.</v>
      </c>
      <c r="Q2496" s="63"/>
      <c r="R2496" s="63"/>
      <c r="S2496" s="6" t="str">
        <f t="shared" si="181"/>
        <v xml:space="preserve">فاتورة رقم 10522  </v>
      </c>
      <c r="T2496" s="6"/>
      <c r="U2496" s="283"/>
      <c r="V2496" s="283"/>
      <c r="W2496" s="164"/>
      <c r="X2496" s="99"/>
      <c r="Y2496" s="58"/>
      <c r="Z2496" s="58"/>
      <c r="AA2496" s="58"/>
      <c r="AB2496" s="58"/>
      <c r="AC2496" s="58"/>
      <c r="AD2496" s="58"/>
      <c r="AE2496" s="58"/>
      <c r="AF2496" s="58"/>
      <c r="AG2496" s="58"/>
      <c r="AH2496" s="58"/>
      <c r="AI2496" s="58"/>
      <c r="AJ2496" s="58"/>
      <c r="AM2496" s="127"/>
      <c r="AN2496" s="127"/>
    </row>
    <row r="2497" spans="1:40" s="66" customFormat="1" ht="29.25" hidden="1" customHeight="1" thickTop="1" thickBot="1">
      <c r="A2497" s="26"/>
      <c r="B2497" s="184"/>
      <c r="C2497" s="64"/>
      <c r="D2497" s="56"/>
      <c r="E2497" s="53" t="str">
        <f>+IF(J2497="","",SUBTOTAL(3,J$8:J2497))</f>
        <v/>
      </c>
      <c r="F2497" s="201"/>
      <c r="G2497" s="25"/>
      <c r="H2497" s="28">
        <v>10523</v>
      </c>
      <c r="I2497" s="65"/>
      <c r="J2497" s="25"/>
      <c r="K2497" s="26" t="str">
        <f t="shared" si="183"/>
        <v/>
      </c>
      <c r="L2497" s="169"/>
      <c r="M2497" s="25"/>
      <c r="N2497" s="38"/>
      <c r="P2497" s="63" t="str">
        <f t="shared" si="182"/>
        <v>.</v>
      </c>
      <c r="Q2497" s="63"/>
      <c r="R2497" s="63"/>
      <c r="S2497" s="6" t="str">
        <f t="shared" si="181"/>
        <v xml:space="preserve">فاتورة رقم 10523  </v>
      </c>
      <c r="T2497" s="6"/>
      <c r="U2497" s="283"/>
      <c r="V2497" s="283"/>
      <c r="W2497" s="164"/>
      <c r="X2497" s="99"/>
      <c r="Y2497" s="58"/>
      <c r="Z2497" s="58"/>
      <c r="AA2497" s="58"/>
      <c r="AB2497" s="58"/>
      <c r="AC2497" s="58"/>
      <c r="AD2497" s="58"/>
      <c r="AE2497" s="58"/>
      <c r="AF2497" s="58"/>
      <c r="AG2497" s="58"/>
      <c r="AH2497" s="58"/>
      <c r="AI2497" s="58"/>
      <c r="AJ2497" s="58"/>
      <c r="AM2497" s="127"/>
      <c r="AN2497" s="127"/>
    </row>
    <row r="2498" spans="1:40" s="66" customFormat="1" ht="29.25" hidden="1" customHeight="1" thickTop="1" thickBot="1">
      <c r="A2498" s="26"/>
      <c r="B2498" s="184"/>
      <c r="C2498" s="64"/>
      <c r="D2498" s="56"/>
      <c r="E2498" s="53" t="str">
        <f>+IF(J2498="","",SUBTOTAL(3,J$8:J2498))</f>
        <v/>
      </c>
      <c r="F2498" s="201"/>
      <c r="G2498" s="25"/>
      <c r="H2498" s="28">
        <v>10524</v>
      </c>
      <c r="I2498" s="65"/>
      <c r="J2498" s="25"/>
      <c r="K2498" s="26" t="str">
        <f t="shared" si="183"/>
        <v/>
      </c>
      <c r="L2498" s="169"/>
      <c r="M2498" s="25"/>
      <c r="N2498" s="38"/>
      <c r="P2498" s="63" t="str">
        <f t="shared" si="182"/>
        <v>.</v>
      </c>
      <c r="Q2498" s="63"/>
      <c r="R2498" s="63"/>
      <c r="S2498" s="6" t="str">
        <f t="shared" si="181"/>
        <v xml:space="preserve">فاتورة رقم 10524  </v>
      </c>
      <c r="T2498" s="6"/>
      <c r="U2498" s="283"/>
      <c r="V2498" s="283"/>
      <c r="W2498" s="164"/>
      <c r="X2498" s="99"/>
      <c r="Y2498" s="58"/>
      <c r="Z2498" s="58"/>
      <c r="AA2498" s="58"/>
      <c r="AB2498" s="58"/>
      <c r="AC2498" s="58"/>
      <c r="AD2498" s="58"/>
      <c r="AE2498" s="58"/>
      <c r="AF2498" s="58"/>
      <c r="AG2498" s="58"/>
      <c r="AH2498" s="58"/>
      <c r="AI2498" s="58"/>
      <c r="AJ2498" s="58"/>
      <c r="AM2498" s="127"/>
      <c r="AN2498" s="127"/>
    </row>
    <row r="2499" spans="1:40" s="66" customFormat="1" ht="29.25" hidden="1" customHeight="1" thickTop="1" thickBot="1">
      <c r="A2499" s="26"/>
      <c r="B2499" s="184"/>
      <c r="C2499" s="64"/>
      <c r="D2499" s="56"/>
      <c r="E2499" s="53" t="str">
        <f>+IF(J2499="","",SUBTOTAL(3,J$8:J2499))</f>
        <v/>
      </c>
      <c r="F2499" s="201"/>
      <c r="G2499" s="25"/>
      <c r="H2499" s="28">
        <v>10525</v>
      </c>
      <c r="I2499" s="65"/>
      <c r="J2499" s="25"/>
      <c r="K2499" s="26" t="str">
        <f t="shared" si="183"/>
        <v/>
      </c>
      <c r="L2499" s="169"/>
      <c r="M2499" s="25"/>
      <c r="N2499" s="38"/>
      <c r="P2499" s="63" t="str">
        <f t="shared" si="182"/>
        <v>.</v>
      </c>
      <c r="Q2499" s="63"/>
      <c r="R2499" s="63"/>
      <c r="S2499" s="6" t="str">
        <f t="shared" si="181"/>
        <v xml:space="preserve">فاتورة رقم 10525  </v>
      </c>
      <c r="T2499" s="6"/>
      <c r="U2499" s="283"/>
      <c r="V2499" s="283"/>
      <c r="W2499" s="164"/>
      <c r="X2499" s="99"/>
      <c r="Y2499" s="58"/>
      <c r="Z2499" s="58"/>
      <c r="AA2499" s="58"/>
      <c r="AB2499" s="58"/>
      <c r="AC2499" s="58"/>
      <c r="AD2499" s="58"/>
      <c r="AE2499" s="58"/>
      <c r="AF2499" s="58"/>
      <c r="AG2499" s="58"/>
      <c r="AH2499" s="58"/>
      <c r="AI2499" s="58"/>
      <c r="AJ2499" s="58"/>
      <c r="AM2499" s="127"/>
      <c r="AN2499" s="127"/>
    </row>
    <row r="2500" spans="1:40" s="66" customFormat="1" ht="29.25" hidden="1" customHeight="1" thickTop="1" thickBot="1">
      <c r="A2500" s="26"/>
      <c r="B2500" s="184"/>
      <c r="C2500" s="64"/>
      <c r="D2500" s="56"/>
      <c r="E2500" s="53" t="str">
        <f>+IF(J2500="","",SUBTOTAL(3,J$8:J2500))</f>
        <v/>
      </c>
      <c r="F2500" s="201"/>
      <c r="G2500" s="25"/>
      <c r="H2500" s="28">
        <v>10526</v>
      </c>
      <c r="I2500" s="65"/>
      <c r="J2500" s="25"/>
      <c r="K2500" s="26" t="str">
        <f t="shared" si="183"/>
        <v/>
      </c>
      <c r="L2500" s="169"/>
      <c r="M2500" s="25"/>
      <c r="N2500" s="38"/>
      <c r="P2500" s="63" t="str">
        <f t="shared" si="182"/>
        <v>.</v>
      </c>
      <c r="Q2500" s="63"/>
      <c r="R2500" s="63"/>
      <c r="S2500" s="6" t="str">
        <f t="shared" si="181"/>
        <v xml:space="preserve">فاتورة رقم 10526  </v>
      </c>
      <c r="T2500" s="6"/>
      <c r="U2500" s="283"/>
      <c r="V2500" s="283"/>
      <c r="W2500" s="164"/>
      <c r="X2500" s="99"/>
      <c r="Y2500" s="58"/>
      <c r="Z2500" s="58"/>
      <c r="AA2500" s="58"/>
      <c r="AB2500" s="58"/>
      <c r="AC2500" s="58"/>
      <c r="AD2500" s="58"/>
      <c r="AE2500" s="58"/>
      <c r="AF2500" s="58"/>
      <c r="AG2500" s="58"/>
      <c r="AH2500" s="58"/>
      <c r="AI2500" s="58"/>
      <c r="AJ2500" s="58"/>
      <c r="AM2500" s="127"/>
      <c r="AN2500" s="127"/>
    </row>
    <row r="2501" spans="1:40" s="66" customFormat="1" ht="29.25" hidden="1" customHeight="1" thickTop="1" thickBot="1">
      <c r="A2501" s="26"/>
      <c r="B2501" s="184"/>
      <c r="C2501" s="64"/>
      <c r="D2501" s="56"/>
      <c r="E2501" s="53" t="str">
        <f>+IF(J2501="","",SUBTOTAL(3,J$8:J2501))</f>
        <v/>
      </c>
      <c r="F2501" s="201"/>
      <c r="G2501" s="25"/>
      <c r="H2501" s="28">
        <v>10527</v>
      </c>
      <c r="I2501" s="65"/>
      <c r="J2501" s="25"/>
      <c r="K2501" s="26" t="str">
        <f t="shared" si="183"/>
        <v/>
      </c>
      <c r="L2501" s="169"/>
      <c r="M2501" s="25"/>
      <c r="N2501" s="38"/>
      <c r="P2501" s="63" t="str">
        <f t="shared" si="182"/>
        <v>.</v>
      </c>
      <c r="Q2501" s="63"/>
      <c r="R2501" s="63"/>
      <c r="S2501" s="6" t="str">
        <f t="shared" si="181"/>
        <v xml:space="preserve">فاتورة رقم 10527  </v>
      </c>
      <c r="T2501" s="6"/>
      <c r="U2501" s="283"/>
      <c r="V2501" s="283"/>
      <c r="W2501" s="164"/>
      <c r="X2501" s="99"/>
      <c r="Y2501" s="58"/>
      <c r="Z2501" s="58"/>
      <c r="AA2501" s="58"/>
      <c r="AB2501" s="58"/>
      <c r="AC2501" s="58"/>
      <c r="AD2501" s="58"/>
      <c r="AE2501" s="58"/>
      <c r="AF2501" s="58"/>
      <c r="AG2501" s="58"/>
      <c r="AH2501" s="58"/>
      <c r="AI2501" s="58"/>
      <c r="AJ2501" s="58"/>
      <c r="AM2501" s="127"/>
      <c r="AN2501" s="127"/>
    </row>
    <row r="2502" spans="1:40" s="66" customFormat="1" ht="29.25" hidden="1" customHeight="1" thickTop="1" thickBot="1">
      <c r="A2502" s="26"/>
      <c r="B2502" s="184"/>
      <c r="C2502" s="64"/>
      <c r="D2502" s="56"/>
      <c r="E2502" s="53" t="str">
        <f>+IF(J2502="","",SUBTOTAL(3,J$8:J2502))</f>
        <v/>
      </c>
      <c r="F2502" s="201"/>
      <c r="G2502" s="25"/>
      <c r="H2502" s="28">
        <v>10528</v>
      </c>
      <c r="I2502" s="65"/>
      <c r="J2502" s="25"/>
      <c r="K2502" s="26" t="str">
        <f t="shared" si="183"/>
        <v/>
      </c>
      <c r="L2502" s="169"/>
      <c r="M2502" s="25"/>
      <c r="N2502" s="38"/>
      <c r="P2502" s="63" t="str">
        <f t="shared" si="182"/>
        <v>.</v>
      </c>
      <c r="Q2502" s="63"/>
      <c r="R2502" s="63"/>
      <c r="S2502" s="6" t="str">
        <f t="shared" si="181"/>
        <v xml:space="preserve">فاتورة رقم 10528  </v>
      </c>
      <c r="T2502" s="6"/>
      <c r="U2502" s="283"/>
      <c r="V2502" s="283"/>
      <c r="W2502" s="164"/>
      <c r="X2502" s="99"/>
      <c r="Y2502" s="58"/>
      <c r="Z2502" s="58"/>
      <c r="AA2502" s="58"/>
      <c r="AB2502" s="58"/>
      <c r="AC2502" s="58"/>
      <c r="AD2502" s="58"/>
      <c r="AE2502" s="58"/>
      <c r="AF2502" s="58"/>
      <c r="AG2502" s="58"/>
      <c r="AH2502" s="58"/>
      <c r="AI2502" s="58"/>
      <c r="AJ2502" s="58"/>
      <c r="AM2502" s="127"/>
      <c r="AN2502" s="127"/>
    </row>
    <row r="2503" spans="1:40" s="66" customFormat="1" ht="29.25" hidden="1" customHeight="1" thickTop="1" thickBot="1">
      <c r="A2503" s="26"/>
      <c r="B2503" s="184"/>
      <c r="C2503" s="64"/>
      <c r="D2503" s="56"/>
      <c r="E2503" s="53" t="str">
        <f>+IF(J2503="","",SUBTOTAL(3,J$8:J2503))</f>
        <v/>
      </c>
      <c r="F2503" s="201"/>
      <c r="G2503" s="25"/>
      <c r="H2503" s="28">
        <v>10529</v>
      </c>
      <c r="I2503" s="65"/>
      <c r="J2503" s="25"/>
      <c r="K2503" s="26" t="str">
        <f t="shared" si="183"/>
        <v/>
      </c>
      <c r="L2503" s="169"/>
      <c r="M2503" s="25"/>
      <c r="N2503" s="38"/>
      <c r="P2503" s="63" t="str">
        <f t="shared" si="182"/>
        <v>.</v>
      </c>
      <c r="Q2503" s="63"/>
      <c r="R2503" s="63"/>
      <c r="S2503" s="6" t="str">
        <f t="shared" si="181"/>
        <v xml:space="preserve">فاتورة رقم 10529  </v>
      </c>
      <c r="T2503" s="6"/>
      <c r="U2503" s="283"/>
      <c r="V2503" s="283"/>
      <c r="W2503" s="164"/>
      <c r="X2503" s="99"/>
      <c r="Y2503" s="58"/>
      <c r="Z2503" s="58"/>
      <c r="AA2503" s="58"/>
      <c r="AB2503" s="58"/>
      <c r="AC2503" s="58"/>
      <c r="AD2503" s="58"/>
      <c r="AE2503" s="58"/>
      <c r="AF2503" s="58"/>
      <c r="AG2503" s="58"/>
      <c r="AH2503" s="58"/>
      <c r="AI2503" s="58"/>
      <c r="AJ2503" s="58"/>
      <c r="AM2503" s="127"/>
      <c r="AN2503" s="127"/>
    </row>
    <row r="2504" spans="1:40" s="66" customFormat="1" ht="29.25" hidden="1" customHeight="1" thickTop="1" thickBot="1">
      <c r="A2504" s="26"/>
      <c r="B2504" s="184"/>
      <c r="C2504" s="64"/>
      <c r="D2504" s="56"/>
      <c r="E2504" s="53" t="str">
        <f>+IF(J2504="","",SUBTOTAL(3,J$8:J2504))</f>
        <v/>
      </c>
      <c r="F2504" s="201"/>
      <c r="G2504" s="25"/>
      <c r="H2504" s="28">
        <v>10530</v>
      </c>
      <c r="I2504" s="65"/>
      <c r="J2504" s="25"/>
      <c r="K2504" s="26" t="str">
        <f t="shared" si="183"/>
        <v/>
      </c>
      <c r="L2504" s="169"/>
      <c r="M2504" s="25"/>
      <c r="N2504" s="38"/>
      <c r="P2504" s="63" t="str">
        <f t="shared" si="182"/>
        <v>.</v>
      </c>
      <c r="Q2504" s="63"/>
      <c r="R2504" s="63"/>
      <c r="S2504" s="6" t="str">
        <f t="shared" si="181"/>
        <v xml:space="preserve">فاتورة رقم 10530  </v>
      </c>
      <c r="T2504" s="6"/>
      <c r="U2504" s="283"/>
      <c r="V2504" s="283"/>
      <c r="W2504" s="164"/>
      <c r="X2504" s="99"/>
      <c r="Y2504" s="58"/>
      <c r="Z2504" s="58"/>
      <c r="AA2504" s="58"/>
      <c r="AB2504" s="58"/>
      <c r="AC2504" s="58"/>
      <c r="AD2504" s="58"/>
      <c r="AE2504" s="58"/>
      <c r="AF2504" s="58"/>
      <c r="AG2504" s="58"/>
      <c r="AH2504" s="58"/>
      <c r="AI2504" s="58"/>
      <c r="AJ2504" s="58"/>
      <c r="AM2504" s="127"/>
      <c r="AN2504" s="127"/>
    </row>
    <row r="2505" spans="1:40" s="66" customFormat="1" ht="29.25" hidden="1" customHeight="1" thickTop="1" thickBot="1">
      <c r="A2505" s="26"/>
      <c r="B2505" s="184"/>
      <c r="C2505" s="64"/>
      <c r="D2505" s="56"/>
      <c r="E2505" s="53" t="str">
        <f>+IF(J2505="","",SUBTOTAL(3,J$8:J2505))</f>
        <v/>
      </c>
      <c r="F2505" s="201"/>
      <c r="G2505" s="25"/>
      <c r="H2505" s="28">
        <v>10531</v>
      </c>
      <c r="I2505" s="65"/>
      <c r="J2505" s="25"/>
      <c r="K2505" s="26" t="str">
        <f t="shared" si="183"/>
        <v/>
      </c>
      <c r="L2505" s="169"/>
      <c r="M2505" s="25"/>
      <c r="N2505" s="38"/>
      <c r="P2505" s="63" t="str">
        <f t="shared" si="182"/>
        <v>.</v>
      </c>
      <c r="Q2505" s="63"/>
      <c r="R2505" s="63"/>
      <c r="S2505" s="6" t="str">
        <f t="shared" ref="S2505:S2568" si="184">$U$5&amp;H2505&amp;$U$7&amp;L2505&amp;$U$7</f>
        <v xml:space="preserve">فاتورة رقم 10531  </v>
      </c>
      <c r="T2505" s="6"/>
      <c r="U2505" s="283"/>
      <c r="V2505" s="283"/>
      <c r="W2505" s="164"/>
      <c r="X2505" s="99"/>
      <c r="Y2505" s="58"/>
      <c r="Z2505" s="58"/>
      <c r="AA2505" s="58"/>
      <c r="AB2505" s="58"/>
      <c r="AC2505" s="58"/>
      <c r="AD2505" s="58"/>
      <c r="AE2505" s="58"/>
      <c r="AF2505" s="58"/>
      <c r="AG2505" s="58"/>
      <c r="AH2505" s="58"/>
      <c r="AI2505" s="58"/>
      <c r="AJ2505" s="58"/>
      <c r="AM2505" s="127"/>
      <c r="AN2505" s="127"/>
    </row>
    <row r="2506" spans="1:40" s="66" customFormat="1" ht="29.25" hidden="1" customHeight="1" thickTop="1" thickBot="1">
      <c r="A2506" s="26"/>
      <c r="B2506" s="184"/>
      <c r="C2506" s="64"/>
      <c r="D2506" s="56"/>
      <c r="E2506" s="53" t="str">
        <f>+IF(J2506="","",SUBTOTAL(3,J$8:J2506))</f>
        <v/>
      </c>
      <c r="F2506" s="201"/>
      <c r="G2506" s="25"/>
      <c r="H2506" s="28">
        <v>10532</v>
      </c>
      <c r="I2506" s="65"/>
      <c r="J2506" s="25"/>
      <c r="K2506" s="26" t="str">
        <f t="shared" si="183"/>
        <v/>
      </c>
      <c r="L2506" s="169"/>
      <c r="M2506" s="25"/>
      <c r="N2506" s="38"/>
      <c r="P2506" s="63" t="str">
        <f t="shared" si="182"/>
        <v>.</v>
      </c>
      <c r="Q2506" s="63"/>
      <c r="R2506" s="63"/>
      <c r="S2506" s="6" t="str">
        <f t="shared" si="184"/>
        <v xml:space="preserve">فاتورة رقم 10532  </v>
      </c>
      <c r="T2506" s="6"/>
      <c r="U2506" s="283"/>
      <c r="V2506" s="283"/>
      <c r="W2506" s="164"/>
      <c r="X2506" s="99"/>
      <c r="Y2506" s="58"/>
      <c r="Z2506" s="58"/>
      <c r="AA2506" s="58"/>
      <c r="AB2506" s="58"/>
      <c r="AC2506" s="58"/>
      <c r="AD2506" s="58"/>
      <c r="AE2506" s="58"/>
      <c r="AF2506" s="58"/>
      <c r="AG2506" s="58"/>
      <c r="AH2506" s="58"/>
      <c r="AI2506" s="58"/>
      <c r="AJ2506" s="58"/>
      <c r="AM2506" s="127"/>
      <c r="AN2506" s="127"/>
    </row>
    <row r="2507" spans="1:40" s="66" customFormat="1" ht="29.25" hidden="1" customHeight="1" thickTop="1" thickBot="1">
      <c r="A2507" s="26"/>
      <c r="B2507" s="184"/>
      <c r="C2507" s="64"/>
      <c r="D2507" s="56"/>
      <c r="E2507" s="53" t="str">
        <f>+IF(J2507="","",SUBTOTAL(3,J$8:J2507))</f>
        <v/>
      </c>
      <c r="F2507" s="201"/>
      <c r="G2507" s="25"/>
      <c r="H2507" s="28">
        <v>10533</v>
      </c>
      <c r="I2507" s="65"/>
      <c r="J2507" s="25"/>
      <c r="K2507" s="26" t="str">
        <f t="shared" si="183"/>
        <v/>
      </c>
      <c r="L2507" s="169"/>
      <c r="M2507" s="25"/>
      <c r="N2507" s="38"/>
      <c r="P2507" s="63" t="str">
        <f t="shared" si="182"/>
        <v>.</v>
      </c>
      <c r="Q2507" s="63"/>
      <c r="R2507" s="63"/>
      <c r="S2507" s="6" t="str">
        <f t="shared" si="184"/>
        <v xml:space="preserve">فاتورة رقم 10533  </v>
      </c>
      <c r="T2507" s="6"/>
      <c r="U2507" s="283"/>
      <c r="V2507" s="283"/>
      <c r="W2507" s="164"/>
      <c r="X2507" s="99"/>
      <c r="Y2507" s="58"/>
      <c r="Z2507" s="58"/>
      <c r="AA2507" s="58"/>
      <c r="AB2507" s="58"/>
      <c r="AC2507" s="58"/>
      <c r="AD2507" s="58"/>
      <c r="AE2507" s="58"/>
      <c r="AF2507" s="58"/>
      <c r="AG2507" s="58"/>
      <c r="AH2507" s="58"/>
      <c r="AI2507" s="58"/>
      <c r="AJ2507" s="58"/>
      <c r="AM2507" s="127"/>
      <c r="AN2507" s="127"/>
    </row>
    <row r="2508" spans="1:40" s="66" customFormat="1" ht="29.25" hidden="1" customHeight="1" thickTop="1" thickBot="1">
      <c r="A2508" s="26"/>
      <c r="B2508" s="184"/>
      <c r="C2508" s="64"/>
      <c r="D2508" s="56"/>
      <c r="E2508" s="53" t="str">
        <f>+IF(J2508="","",SUBTOTAL(3,J$8:J2508))</f>
        <v/>
      </c>
      <c r="F2508" s="201"/>
      <c r="G2508" s="25"/>
      <c r="H2508" s="28">
        <v>10534</v>
      </c>
      <c r="I2508" s="65"/>
      <c r="J2508" s="25"/>
      <c r="K2508" s="26" t="str">
        <f t="shared" si="183"/>
        <v/>
      </c>
      <c r="L2508" s="169"/>
      <c r="M2508" s="25"/>
      <c r="N2508" s="38"/>
      <c r="P2508" s="63" t="str">
        <f t="shared" si="182"/>
        <v>.</v>
      </c>
      <c r="Q2508" s="63"/>
      <c r="R2508" s="63"/>
      <c r="S2508" s="6" t="str">
        <f t="shared" si="184"/>
        <v xml:space="preserve">فاتورة رقم 10534  </v>
      </c>
      <c r="T2508" s="6"/>
      <c r="U2508" s="283"/>
      <c r="V2508" s="283"/>
      <c r="W2508" s="164"/>
      <c r="X2508" s="99"/>
      <c r="Y2508" s="58"/>
      <c r="Z2508" s="58"/>
      <c r="AA2508" s="58"/>
      <c r="AB2508" s="58"/>
      <c r="AC2508" s="58"/>
      <c r="AD2508" s="58"/>
      <c r="AE2508" s="58"/>
      <c r="AF2508" s="58"/>
      <c r="AG2508" s="58"/>
      <c r="AH2508" s="58"/>
      <c r="AI2508" s="58"/>
      <c r="AJ2508" s="58"/>
      <c r="AM2508" s="127"/>
      <c r="AN2508" s="127"/>
    </row>
    <row r="2509" spans="1:40" s="66" customFormat="1" ht="29.25" hidden="1" customHeight="1" thickTop="1" thickBot="1">
      <c r="A2509" s="26"/>
      <c r="B2509" s="184"/>
      <c r="C2509" s="64"/>
      <c r="D2509" s="56"/>
      <c r="E2509" s="53" t="str">
        <f>+IF(J2509="","",SUBTOTAL(3,J$8:J2509))</f>
        <v/>
      </c>
      <c r="F2509" s="201"/>
      <c r="G2509" s="25"/>
      <c r="H2509" s="28">
        <v>10535</v>
      </c>
      <c r="I2509" s="65"/>
      <c r="J2509" s="25"/>
      <c r="K2509" s="26" t="str">
        <f t="shared" si="183"/>
        <v/>
      </c>
      <c r="L2509" s="169"/>
      <c r="M2509" s="25"/>
      <c r="N2509" s="38"/>
      <c r="P2509" s="63" t="str">
        <f t="shared" ref="P2509:P2572" si="185">IF(O2509&gt;0,N2509-O2509,".")</f>
        <v>.</v>
      </c>
      <c r="Q2509" s="63"/>
      <c r="R2509" s="63"/>
      <c r="S2509" s="6" t="str">
        <f t="shared" si="184"/>
        <v xml:space="preserve">فاتورة رقم 10535  </v>
      </c>
      <c r="T2509" s="6"/>
      <c r="U2509" s="283"/>
      <c r="V2509" s="283"/>
      <c r="W2509" s="164"/>
      <c r="X2509" s="99"/>
      <c r="Y2509" s="58"/>
      <c r="Z2509" s="58"/>
      <c r="AA2509" s="58"/>
      <c r="AB2509" s="58"/>
      <c r="AC2509" s="58"/>
      <c r="AD2509" s="58"/>
      <c r="AE2509" s="58"/>
      <c r="AF2509" s="58"/>
      <c r="AG2509" s="58"/>
      <c r="AH2509" s="58"/>
      <c r="AI2509" s="58"/>
      <c r="AJ2509" s="58"/>
      <c r="AM2509" s="127"/>
      <c r="AN2509" s="127"/>
    </row>
    <row r="2510" spans="1:40" s="66" customFormat="1" ht="29.25" hidden="1" customHeight="1" thickTop="1" thickBot="1">
      <c r="A2510" s="26"/>
      <c r="B2510" s="184"/>
      <c r="C2510" s="64"/>
      <c r="D2510" s="56"/>
      <c r="E2510" s="53" t="str">
        <f>+IF(J2510="","",SUBTOTAL(3,J$8:J2510))</f>
        <v/>
      </c>
      <c r="F2510" s="201"/>
      <c r="G2510" s="25"/>
      <c r="H2510" s="28">
        <v>10536</v>
      </c>
      <c r="I2510" s="65"/>
      <c r="J2510" s="25"/>
      <c r="K2510" s="26" t="str">
        <f t="shared" ref="K2510:K2573" si="186">D2510&amp;C2510</f>
        <v/>
      </c>
      <c r="L2510" s="169"/>
      <c r="M2510" s="25"/>
      <c r="N2510" s="38"/>
      <c r="P2510" s="63" t="str">
        <f t="shared" si="185"/>
        <v>.</v>
      </c>
      <c r="Q2510" s="63"/>
      <c r="R2510" s="63"/>
      <c r="S2510" s="6" t="str">
        <f t="shared" si="184"/>
        <v xml:space="preserve">فاتورة رقم 10536  </v>
      </c>
      <c r="T2510" s="6"/>
      <c r="U2510" s="283"/>
      <c r="V2510" s="283"/>
      <c r="W2510" s="164"/>
      <c r="X2510" s="99"/>
      <c r="Y2510" s="58"/>
      <c r="Z2510" s="58"/>
      <c r="AA2510" s="58"/>
      <c r="AB2510" s="58"/>
      <c r="AC2510" s="58"/>
      <c r="AD2510" s="58"/>
      <c r="AE2510" s="58"/>
      <c r="AF2510" s="58"/>
      <c r="AG2510" s="58"/>
      <c r="AH2510" s="58"/>
      <c r="AI2510" s="58"/>
      <c r="AJ2510" s="58"/>
      <c r="AM2510" s="127"/>
      <c r="AN2510" s="127"/>
    </row>
    <row r="2511" spans="1:40" s="66" customFormat="1" ht="29.25" hidden="1" customHeight="1" thickTop="1" thickBot="1">
      <c r="A2511" s="26"/>
      <c r="B2511" s="184"/>
      <c r="C2511" s="64"/>
      <c r="D2511" s="56"/>
      <c r="E2511" s="53" t="str">
        <f>+IF(J2511="","",SUBTOTAL(3,J$8:J2511))</f>
        <v/>
      </c>
      <c r="F2511" s="201"/>
      <c r="G2511" s="25"/>
      <c r="H2511" s="28">
        <v>10537</v>
      </c>
      <c r="I2511" s="65"/>
      <c r="J2511" s="25"/>
      <c r="K2511" s="26" t="str">
        <f t="shared" si="186"/>
        <v/>
      </c>
      <c r="L2511" s="169"/>
      <c r="M2511" s="25"/>
      <c r="N2511" s="38"/>
      <c r="P2511" s="63" t="str">
        <f t="shared" si="185"/>
        <v>.</v>
      </c>
      <c r="Q2511" s="63"/>
      <c r="R2511" s="63"/>
      <c r="S2511" s="6" t="str">
        <f t="shared" si="184"/>
        <v xml:space="preserve">فاتورة رقم 10537  </v>
      </c>
      <c r="T2511" s="6"/>
      <c r="U2511" s="283"/>
      <c r="V2511" s="283"/>
      <c r="W2511" s="164"/>
      <c r="X2511" s="99"/>
      <c r="Y2511" s="58"/>
      <c r="Z2511" s="58"/>
      <c r="AA2511" s="58"/>
      <c r="AB2511" s="58"/>
      <c r="AC2511" s="58"/>
      <c r="AD2511" s="58"/>
      <c r="AE2511" s="58"/>
      <c r="AF2511" s="58"/>
      <c r="AG2511" s="58"/>
      <c r="AH2511" s="58"/>
      <c r="AI2511" s="58"/>
      <c r="AJ2511" s="58"/>
      <c r="AM2511" s="127"/>
      <c r="AN2511" s="127"/>
    </row>
    <row r="2512" spans="1:40" s="66" customFormat="1" ht="29.25" hidden="1" customHeight="1" thickTop="1" thickBot="1">
      <c r="A2512" s="26"/>
      <c r="B2512" s="184"/>
      <c r="C2512" s="64"/>
      <c r="D2512" s="56"/>
      <c r="E2512" s="53" t="str">
        <f>+IF(J2512="","",SUBTOTAL(3,J$8:J2512))</f>
        <v/>
      </c>
      <c r="F2512" s="201"/>
      <c r="G2512" s="25"/>
      <c r="H2512" s="28">
        <v>10538</v>
      </c>
      <c r="I2512" s="65"/>
      <c r="J2512" s="25"/>
      <c r="K2512" s="26" t="str">
        <f t="shared" si="186"/>
        <v/>
      </c>
      <c r="L2512" s="169"/>
      <c r="M2512" s="25"/>
      <c r="N2512" s="38"/>
      <c r="P2512" s="63" t="str">
        <f t="shared" si="185"/>
        <v>.</v>
      </c>
      <c r="Q2512" s="63"/>
      <c r="R2512" s="63"/>
      <c r="S2512" s="6" t="str">
        <f t="shared" si="184"/>
        <v xml:space="preserve">فاتورة رقم 10538  </v>
      </c>
      <c r="T2512" s="6"/>
      <c r="U2512" s="283"/>
      <c r="V2512" s="283"/>
      <c r="W2512" s="164"/>
      <c r="X2512" s="99"/>
      <c r="Y2512" s="58"/>
      <c r="Z2512" s="58"/>
      <c r="AA2512" s="58"/>
      <c r="AB2512" s="58"/>
      <c r="AC2512" s="58"/>
      <c r="AD2512" s="58"/>
      <c r="AE2512" s="58"/>
      <c r="AF2512" s="58"/>
      <c r="AG2512" s="58"/>
      <c r="AH2512" s="58"/>
      <c r="AI2512" s="58"/>
      <c r="AJ2512" s="58"/>
      <c r="AM2512" s="127"/>
      <c r="AN2512" s="127"/>
    </row>
    <row r="2513" spans="1:40" s="66" customFormat="1" ht="29.25" hidden="1" customHeight="1" thickTop="1" thickBot="1">
      <c r="A2513" s="26"/>
      <c r="B2513" s="184"/>
      <c r="C2513" s="64"/>
      <c r="D2513" s="56"/>
      <c r="E2513" s="53" t="str">
        <f>+IF(J2513="","",SUBTOTAL(3,J$8:J2513))</f>
        <v/>
      </c>
      <c r="F2513" s="201"/>
      <c r="G2513" s="25"/>
      <c r="H2513" s="28">
        <v>10539</v>
      </c>
      <c r="I2513" s="65"/>
      <c r="J2513" s="25"/>
      <c r="K2513" s="26" t="str">
        <f t="shared" si="186"/>
        <v/>
      </c>
      <c r="L2513" s="169"/>
      <c r="M2513" s="25"/>
      <c r="N2513" s="38"/>
      <c r="P2513" s="63" t="str">
        <f t="shared" si="185"/>
        <v>.</v>
      </c>
      <c r="Q2513" s="63"/>
      <c r="R2513" s="63"/>
      <c r="S2513" s="6" t="str">
        <f t="shared" si="184"/>
        <v xml:space="preserve">فاتورة رقم 10539  </v>
      </c>
      <c r="T2513" s="6"/>
      <c r="U2513" s="283"/>
      <c r="V2513" s="283"/>
      <c r="W2513" s="164"/>
      <c r="X2513" s="99"/>
      <c r="Y2513" s="58"/>
      <c r="Z2513" s="58"/>
      <c r="AA2513" s="58"/>
      <c r="AB2513" s="58"/>
      <c r="AC2513" s="58"/>
      <c r="AD2513" s="58"/>
      <c r="AE2513" s="58"/>
      <c r="AF2513" s="58"/>
      <c r="AG2513" s="58"/>
      <c r="AH2513" s="58"/>
      <c r="AI2513" s="58"/>
      <c r="AJ2513" s="58"/>
      <c r="AM2513" s="127"/>
      <c r="AN2513" s="127"/>
    </row>
    <row r="2514" spans="1:40" s="66" customFormat="1" ht="29.25" hidden="1" customHeight="1" thickTop="1" thickBot="1">
      <c r="A2514" s="26"/>
      <c r="B2514" s="184"/>
      <c r="C2514" s="64"/>
      <c r="D2514" s="56"/>
      <c r="E2514" s="53" t="str">
        <f>+IF(J2514="","",SUBTOTAL(3,J$8:J2514))</f>
        <v/>
      </c>
      <c r="F2514" s="201"/>
      <c r="G2514" s="25"/>
      <c r="H2514" s="28">
        <v>10540</v>
      </c>
      <c r="I2514" s="65"/>
      <c r="J2514" s="25"/>
      <c r="K2514" s="26" t="str">
        <f t="shared" si="186"/>
        <v/>
      </c>
      <c r="L2514" s="169"/>
      <c r="M2514" s="25"/>
      <c r="N2514" s="38"/>
      <c r="P2514" s="63" t="str">
        <f t="shared" si="185"/>
        <v>.</v>
      </c>
      <c r="Q2514" s="63"/>
      <c r="R2514" s="63"/>
      <c r="S2514" s="6" t="str">
        <f t="shared" si="184"/>
        <v xml:space="preserve">فاتورة رقم 10540  </v>
      </c>
      <c r="T2514" s="6"/>
      <c r="U2514" s="283"/>
      <c r="V2514" s="283"/>
      <c r="W2514" s="164"/>
      <c r="X2514" s="99"/>
      <c r="Y2514" s="58"/>
      <c r="Z2514" s="58"/>
      <c r="AA2514" s="58"/>
      <c r="AB2514" s="58"/>
      <c r="AC2514" s="58"/>
      <c r="AD2514" s="58"/>
      <c r="AE2514" s="58"/>
      <c r="AF2514" s="58"/>
      <c r="AG2514" s="58"/>
      <c r="AH2514" s="58"/>
      <c r="AI2514" s="58"/>
      <c r="AJ2514" s="58"/>
      <c r="AM2514" s="127"/>
      <c r="AN2514" s="127"/>
    </row>
    <row r="2515" spans="1:40" s="66" customFormat="1" ht="29.25" hidden="1" customHeight="1" thickTop="1" thickBot="1">
      <c r="A2515" s="26"/>
      <c r="B2515" s="184"/>
      <c r="C2515" s="64"/>
      <c r="D2515" s="56"/>
      <c r="E2515" s="53" t="str">
        <f>+IF(J2515="","",SUBTOTAL(3,J$8:J2515))</f>
        <v/>
      </c>
      <c r="F2515" s="201"/>
      <c r="G2515" s="25"/>
      <c r="H2515" s="28">
        <v>10541</v>
      </c>
      <c r="I2515" s="65"/>
      <c r="J2515" s="25"/>
      <c r="K2515" s="26" t="str">
        <f t="shared" si="186"/>
        <v/>
      </c>
      <c r="L2515" s="169"/>
      <c r="M2515" s="25"/>
      <c r="N2515" s="38"/>
      <c r="P2515" s="63" t="str">
        <f t="shared" si="185"/>
        <v>.</v>
      </c>
      <c r="Q2515" s="63"/>
      <c r="R2515" s="63"/>
      <c r="S2515" s="6" t="str">
        <f t="shared" si="184"/>
        <v xml:space="preserve">فاتورة رقم 10541  </v>
      </c>
      <c r="T2515" s="6"/>
      <c r="U2515" s="283"/>
      <c r="V2515" s="283"/>
      <c r="W2515" s="164"/>
      <c r="X2515" s="99"/>
      <c r="Y2515" s="58"/>
      <c r="Z2515" s="58"/>
      <c r="AA2515" s="58"/>
      <c r="AB2515" s="58"/>
      <c r="AC2515" s="58"/>
      <c r="AD2515" s="58"/>
      <c r="AE2515" s="58"/>
      <c r="AF2515" s="58"/>
      <c r="AG2515" s="58"/>
      <c r="AH2515" s="58"/>
      <c r="AI2515" s="58"/>
      <c r="AJ2515" s="58"/>
      <c r="AM2515" s="127"/>
      <c r="AN2515" s="127"/>
    </row>
    <row r="2516" spans="1:40" s="66" customFormat="1" ht="29.25" hidden="1" customHeight="1" thickTop="1" thickBot="1">
      <c r="A2516" s="26"/>
      <c r="B2516" s="184"/>
      <c r="C2516" s="64"/>
      <c r="D2516" s="56"/>
      <c r="E2516" s="53" t="str">
        <f>+IF(J2516="","",SUBTOTAL(3,J$8:J2516))</f>
        <v/>
      </c>
      <c r="F2516" s="201"/>
      <c r="G2516" s="25"/>
      <c r="H2516" s="28">
        <v>10542</v>
      </c>
      <c r="I2516" s="65"/>
      <c r="J2516" s="25"/>
      <c r="K2516" s="26" t="str">
        <f t="shared" si="186"/>
        <v/>
      </c>
      <c r="L2516" s="169"/>
      <c r="M2516" s="25"/>
      <c r="N2516" s="38"/>
      <c r="P2516" s="63" t="str">
        <f t="shared" si="185"/>
        <v>.</v>
      </c>
      <c r="Q2516" s="63"/>
      <c r="R2516" s="63"/>
      <c r="S2516" s="6" t="str">
        <f t="shared" si="184"/>
        <v xml:space="preserve">فاتورة رقم 10542  </v>
      </c>
      <c r="T2516" s="6"/>
      <c r="U2516" s="283"/>
      <c r="V2516" s="283"/>
      <c r="W2516" s="164"/>
      <c r="X2516" s="99"/>
      <c r="Y2516" s="58"/>
      <c r="Z2516" s="58"/>
      <c r="AA2516" s="58"/>
      <c r="AB2516" s="58"/>
      <c r="AC2516" s="58"/>
      <c r="AD2516" s="58"/>
      <c r="AE2516" s="58"/>
      <c r="AF2516" s="58"/>
      <c r="AG2516" s="58"/>
      <c r="AH2516" s="58"/>
      <c r="AI2516" s="58"/>
      <c r="AJ2516" s="58"/>
      <c r="AM2516" s="127"/>
      <c r="AN2516" s="127"/>
    </row>
    <row r="2517" spans="1:40" s="66" customFormat="1" ht="29.25" hidden="1" customHeight="1" thickTop="1" thickBot="1">
      <c r="A2517" s="26"/>
      <c r="B2517" s="184"/>
      <c r="C2517" s="64"/>
      <c r="D2517" s="56"/>
      <c r="E2517" s="53" t="str">
        <f>+IF(J2517="","",SUBTOTAL(3,J$8:J2517))</f>
        <v/>
      </c>
      <c r="F2517" s="201"/>
      <c r="G2517" s="25"/>
      <c r="H2517" s="28">
        <v>10543</v>
      </c>
      <c r="I2517" s="65"/>
      <c r="J2517" s="25"/>
      <c r="K2517" s="26" t="str">
        <f t="shared" si="186"/>
        <v/>
      </c>
      <c r="L2517" s="169"/>
      <c r="M2517" s="25"/>
      <c r="N2517" s="38"/>
      <c r="P2517" s="63" t="str">
        <f t="shared" si="185"/>
        <v>.</v>
      </c>
      <c r="Q2517" s="63"/>
      <c r="R2517" s="63"/>
      <c r="S2517" s="6" t="str">
        <f t="shared" si="184"/>
        <v xml:space="preserve">فاتورة رقم 10543  </v>
      </c>
      <c r="T2517" s="6"/>
      <c r="U2517" s="283"/>
      <c r="V2517" s="283"/>
      <c r="W2517" s="164"/>
      <c r="X2517" s="99"/>
      <c r="Y2517" s="58"/>
      <c r="Z2517" s="58"/>
      <c r="AA2517" s="58"/>
      <c r="AB2517" s="58"/>
      <c r="AC2517" s="58"/>
      <c r="AD2517" s="58"/>
      <c r="AE2517" s="58"/>
      <c r="AF2517" s="58"/>
      <c r="AG2517" s="58"/>
      <c r="AH2517" s="58"/>
      <c r="AI2517" s="58"/>
      <c r="AJ2517" s="58"/>
      <c r="AM2517" s="127"/>
      <c r="AN2517" s="127"/>
    </row>
    <row r="2518" spans="1:40" s="66" customFormat="1" ht="29.25" hidden="1" customHeight="1" thickTop="1" thickBot="1">
      <c r="A2518" s="26"/>
      <c r="B2518" s="184"/>
      <c r="C2518" s="64"/>
      <c r="D2518" s="56"/>
      <c r="E2518" s="53" t="str">
        <f>+IF(J2518="","",SUBTOTAL(3,J$8:J2518))</f>
        <v/>
      </c>
      <c r="F2518" s="201"/>
      <c r="G2518" s="25"/>
      <c r="H2518" s="28">
        <v>10544</v>
      </c>
      <c r="I2518" s="65"/>
      <c r="J2518" s="25"/>
      <c r="K2518" s="26" t="str">
        <f t="shared" si="186"/>
        <v/>
      </c>
      <c r="L2518" s="169"/>
      <c r="M2518" s="25"/>
      <c r="N2518" s="38"/>
      <c r="P2518" s="63" t="str">
        <f t="shared" si="185"/>
        <v>.</v>
      </c>
      <c r="Q2518" s="63"/>
      <c r="R2518" s="63"/>
      <c r="S2518" s="6" t="str">
        <f t="shared" si="184"/>
        <v xml:space="preserve">فاتورة رقم 10544  </v>
      </c>
      <c r="T2518" s="6"/>
      <c r="U2518" s="283"/>
      <c r="V2518" s="283"/>
      <c r="W2518" s="164"/>
      <c r="X2518" s="99"/>
      <c r="Y2518" s="58"/>
      <c r="Z2518" s="58"/>
      <c r="AA2518" s="58"/>
      <c r="AB2518" s="58"/>
      <c r="AC2518" s="58"/>
      <c r="AD2518" s="58"/>
      <c r="AE2518" s="58"/>
      <c r="AF2518" s="58"/>
      <c r="AG2518" s="58"/>
      <c r="AH2518" s="58"/>
      <c r="AI2518" s="58"/>
      <c r="AJ2518" s="58"/>
      <c r="AM2518" s="127"/>
      <c r="AN2518" s="127"/>
    </row>
    <row r="2519" spans="1:40" s="66" customFormat="1" ht="29.25" hidden="1" customHeight="1" thickTop="1" thickBot="1">
      <c r="A2519" s="26"/>
      <c r="B2519" s="184"/>
      <c r="C2519" s="64"/>
      <c r="D2519" s="56"/>
      <c r="E2519" s="53" t="str">
        <f>+IF(J2519="","",SUBTOTAL(3,J$8:J2519))</f>
        <v/>
      </c>
      <c r="F2519" s="201"/>
      <c r="G2519" s="25"/>
      <c r="H2519" s="28">
        <v>10545</v>
      </c>
      <c r="I2519" s="65"/>
      <c r="J2519" s="25"/>
      <c r="K2519" s="26" t="str">
        <f t="shared" si="186"/>
        <v/>
      </c>
      <c r="L2519" s="169"/>
      <c r="M2519" s="25"/>
      <c r="N2519" s="38"/>
      <c r="P2519" s="63" t="str">
        <f t="shared" si="185"/>
        <v>.</v>
      </c>
      <c r="Q2519" s="63"/>
      <c r="R2519" s="63"/>
      <c r="S2519" s="6" t="str">
        <f t="shared" si="184"/>
        <v xml:space="preserve">فاتورة رقم 10545  </v>
      </c>
      <c r="T2519" s="6"/>
      <c r="U2519" s="283"/>
      <c r="V2519" s="283"/>
      <c r="W2519" s="164"/>
      <c r="X2519" s="99"/>
      <c r="Y2519" s="58"/>
      <c r="Z2519" s="58"/>
      <c r="AA2519" s="58"/>
      <c r="AB2519" s="58"/>
      <c r="AC2519" s="58"/>
      <c r="AD2519" s="58"/>
      <c r="AE2519" s="58"/>
      <c r="AF2519" s="58"/>
      <c r="AG2519" s="58"/>
      <c r="AH2519" s="58"/>
      <c r="AI2519" s="58"/>
      <c r="AJ2519" s="58"/>
      <c r="AM2519" s="127"/>
      <c r="AN2519" s="127"/>
    </row>
    <row r="2520" spans="1:40" s="66" customFormat="1" ht="29.25" hidden="1" customHeight="1" thickTop="1" thickBot="1">
      <c r="A2520" s="26"/>
      <c r="B2520" s="184"/>
      <c r="C2520" s="64"/>
      <c r="D2520" s="56"/>
      <c r="E2520" s="53" t="str">
        <f>+IF(J2520="","",SUBTOTAL(3,J$8:J2520))</f>
        <v/>
      </c>
      <c r="F2520" s="201"/>
      <c r="G2520" s="25"/>
      <c r="H2520" s="28">
        <v>10546</v>
      </c>
      <c r="I2520" s="65"/>
      <c r="J2520" s="25"/>
      <c r="K2520" s="26" t="str">
        <f t="shared" si="186"/>
        <v/>
      </c>
      <c r="L2520" s="169"/>
      <c r="M2520" s="25"/>
      <c r="N2520" s="38"/>
      <c r="P2520" s="63" t="str">
        <f t="shared" si="185"/>
        <v>.</v>
      </c>
      <c r="Q2520" s="63"/>
      <c r="R2520" s="63"/>
      <c r="S2520" s="6" t="str">
        <f t="shared" si="184"/>
        <v xml:space="preserve">فاتورة رقم 10546  </v>
      </c>
      <c r="T2520" s="6"/>
      <c r="U2520" s="283"/>
      <c r="V2520" s="283"/>
      <c r="W2520" s="164"/>
      <c r="X2520" s="99"/>
      <c r="Y2520" s="58"/>
      <c r="Z2520" s="58"/>
      <c r="AA2520" s="58"/>
      <c r="AB2520" s="58"/>
      <c r="AC2520" s="58"/>
      <c r="AD2520" s="58"/>
      <c r="AE2520" s="58"/>
      <c r="AF2520" s="58"/>
      <c r="AG2520" s="58"/>
      <c r="AH2520" s="58"/>
      <c r="AI2520" s="58"/>
      <c r="AJ2520" s="58"/>
      <c r="AM2520" s="127"/>
      <c r="AN2520" s="127"/>
    </row>
    <row r="2521" spans="1:40" s="66" customFormat="1" ht="29.25" hidden="1" customHeight="1" thickTop="1" thickBot="1">
      <c r="A2521" s="26"/>
      <c r="B2521" s="184"/>
      <c r="C2521" s="64"/>
      <c r="D2521" s="56"/>
      <c r="E2521" s="53" t="str">
        <f>+IF(J2521="","",SUBTOTAL(3,J$8:J2521))</f>
        <v/>
      </c>
      <c r="F2521" s="201"/>
      <c r="G2521" s="25"/>
      <c r="H2521" s="28">
        <v>10547</v>
      </c>
      <c r="I2521" s="65"/>
      <c r="J2521" s="25"/>
      <c r="K2521" s="26" t="str">
        <f t="shared" si="186"/>
        <v/>
      </c>
      <c r="L2521" s="169"/>
      <c r="M2521" s="25"/>
      <c r="N2521" s="38"/>
      <c r="P2521" s="63" t="str">
        <f t="shared" si="185"/>
        <v>.</v>
      </c>
      <c r="Q2521" s="63"/>
      <c r="R2521" s="63"/>
      <c r="S2521" s="6" t="str">
        <f t="shared" si="184"/>
        <v xml:space="preserve">فاتورة رقم 10547  </v>
      </c>
      <c r="T2521" s="6"/>
      <c r="U2521" s="283"/>
      <c r="V2521" s="283"/>
      <c r="W2521" s="164"/>
      <c r="X2521" s="99"/>
      <c r="Y2521" s="58"/>
      <c r="Z2521" s="58"/>
      <c r="AA2521" s="58"/>
      <c r="AB2521" s="58"/>
      <c r="AC2521" s="58"/>
      <c r="AD2521" s="58"/>
      <c r="AE2521" s="58"/>
      <c r="AF2521" s="58"/>
      <c r="AG2521" s="58"/>
      <c r="AH2521" s="58"/>
      <c r="AI2521" s="58"/>
      <c r="AJ2521" s="58"/>
      <c r="AM2521" s="127"/>
      <c r="AN2521" s="127"/>
    </row>
    <row r="2522" spans="1:40" s="66" customFormat="1" ht="29.25" hidden="1" customHeight="1" thickTop="1" thickBot="1">
      <c r="A2522" s="26"/>
      <c r="B2522" s="184"/>
      <c r="C2522" s="64"/>
      <c r="D2522" s="56"/>
      <c r="E2522" s="53" t="str">
        <f>+IF(J2522="","",SUBTOTAL(3,J$8:J2522))</f>
        <v/>
      </c>
      <c r="F2522" s="201"/>
      <c r="G2522" s="25"/>
      <c r="H2522" s="28">
        <v>10548</v>
      </c>
      <c r="I2522" s="65"/>
      <c r="J2522" s="25"/>
      <c r="K2522" s="26" t="str">
        <f t="shared" si="186"/>
        <v/>
      </c>
      <c r="L2522" s="169"/>
      <c r="M2522" s="25"/>
      <c r="N2522" s="38"/>
      <c r="P2522" s="63" t="str">
        <f t="shared" si="185"/>
        <v>.</v>
      </c>
      <c r="Q2522" s="63"/>
      <c r="R2522" s="63"/>
      <c r="S2522" s="6" t="str">
        <f t="shared" si="184"/>
        <v xml:space="preserve">فاتورة رقم 10548  </v>
      </c>
      <c r="T2522" s="6"/>
      <c r="U2522" s="283"/>
      <c r="V2522" s="283"/>
      <c r="W2522" s="164"/>
      <c r="X2522" s="99"/>
      <c r="Y2522" s="58"/>
      <c r="Z2522" s="58"/>
      <c r="AA2522" s="58"/>
      <c r="AB2522" s="58"/>
      <c r="AC2522" s="58"/>
      <c r="AD2522" s="58"/>
      <c r="AE2522" s="58"/>
      <c r="AF2522" s="58"/>
      <c r="AG2522" s="58"/>
      <c r="AH2522" s="58"/>
      <c r="AI2522" s="58"/>
      <c r="AJ2522" s="58"/>
      <c r="AM2522" s="127"/>
      <c r="AN2522" s="127"/>
    </row>
    <row r="2523" spans="1:40" s="66" customFormat="1" ht="29.25" hidden="1" customHeight="1" thickTop="1" thickBot="1">
      <c r="A2523" s="26"/>
      <c r="B2523" s="184"/>
      <c r="C2523" s="64"/>
      <c r="D2523" s="56"/>
      <c r="E2523" s="53" t="str">
        <f>+IF(J2523="","",SUBTOTAL(3,J$8:J2523))</f>
        <v/>
      </c>
      <c r="F2523" s="201"/>
      <c r="G2523" s="25"/>
      <c r="H2523" s="28">
        <v>10549</v>
      </c>
      <c r="I2523" s="65"/>
      <c r="J2523" s="25"/>
      <c r="K2523" s="26" t="str">
        <f t="shared" si="186"/>
        <v/>
      </c>
      <c r="L2523" s="169"/>
      <c r="M2523" s="25"/>
      <c r="N2523" s="38"/>
      <c r="P2523" s="63" t="str">
        <f t="shared" si="185"/>
        <v>.</v>
      </c>
      <c r="Q2523" s="63"/>
      <c r="R2523" s="63"/>
      <c r="S2523" s="6" t="str">
        <f t="shared" si="184"/>
        <v xml:space="preserve">فاتورة رقم 10549  </v>
      </c>
      <c r="T2523" s="6"/>
      <c r="U2523" s="283"/>
      <c r="V2523" s="283"/>
      <c r="W2523" s="164"/>
      <c r="X2523" s="99"/>
      <c r="Y2523" s="58"/>
      <c r="Z2523" s="58"/>
      <c r="AA2523" s="58"/>
      <c r="AB2523" s="58"/>
      <c r="AC2523" s="58"/>
      <c r="AD2523" s="58"/>
      <c r="AE2523" s="58"/>
      <c r="AF2523" s="58"/>
      <c r="AG2523" s="58"/>
      <c r="AH2523" s="58"/>
      <c r="AI2523" s="58"/>
      <c r="AJ2523" s="58"/>
      <c r="AM2523" s="127"/>
      <c r="AN2523" s="127"/>
    </row>
    <row r="2524" spans="1:40" s="66" customFormat="1" ht="29.25" hidden="1" customHeight="1" thickTop="1" thickBot="1">
      <c r="A2524" s="26"/>
      <c r="B2524" s="184"/>
      <c r="C2524" s="64"/>
      <c r="D2524" s="56"/>
      <c r="E2524" s="53" t="str">
        <f>+IF(J2524="","",SUBTOTAL(3,J$8:J2524))</f>
        <v/>
      </c>
      <c r="F2524" s="201"/>
      <c r="G2524" s="25"/>
      <c r="H2524" s="28">
        <v>10550</v>
      </c>
      <c r="I2524" s="65"/>
      <c r="J2524" s="25"/>
      <c r="K2524" s="26" t="str">
        <f t="shared" si="186"/>
        <v/>
      </c>
      <c r="L2524" s="169"/>
      <c r="M2524" s="25"/>
      <c r="N2524" s="38"/>
      <c r="P2524" s="63" t="str">
        <f t="shared" si="185"/>
        <v>.</v>
      </c>
      <c r="Q2524" s="63"/>
      <c r="R2524" s="63"/>
      <c r="S2524" s="6" t="str">
        <f t="shared" si="184"/>
        <v xml:space="preserve">فاتورة رقم 10550  </v>
      </c>
      <c r="T2524" s="6"/>
      <c r="U2524" s="283"/>
      <c r="V2524" s="283"/>
      <c r="W2524" s="164"/>
      <c r="X2524" s="99"/>
      <c r="Y2524" s="58"/>
      <c r="Z2524" s="58"/>
      <c r="AA2524" s="58"/>
      <c r="AB2524" s="58"/>
      <c r="AC2524" s="58"/>
      <c r="AD2524" s="58"/>
      <c r="AE2524" s="58"/>
      <c r="AF2524" s="58"/>
      <c r="AG2524" s="58"/>
      <c r="AH2524" s="58"/>
      <c r="AI2524" s="58"/>
      <c r="AJ2524" s="58"/>
      <c r="AM2524" s="127"/>
      <c r="AN2524" s="127"/>
    </row>
    <row r="2525" spans="1:40" s="66" customFormat="1" ht="29.25" hidden="1" customHeight="1" thickTop="1" thickBot="1">
      <c r="A2525" s="26"/>
      <c r="B2525" s="184"/>
      <c r="C2525" s="64"/>
      <c r="D2525" s="56"/>
      <c r="E2525" s="53" t="str">
        <f>+IF(J2525="","",SUBTOTAL(3,J$8:J2525))</f>
        <v/>
      </c>
      <c r="F2525" s="201"/>
      <c r="G2525" s="25"/>
      <c r="H2525" s="28">
        <v>10551</v>
      </c>
      <c r="I2525" s="65"/>
      <c r="J2525" s="25"/>
      <c r="K2525" s="26" t="str">
        <f t="shared" si="186"/>
        <v/>
      </c>
      <c r="L2525" s="169"/>
      <c r="M2525" s="25"/>
      <c r="N2525" s="38"/>
      <c r="P2525" s="63" t="str">
        <f t="shared" si="185"/>
        <v>.</v>
      </c>
      <c r="Q2525" s="63"/>
      <c r="R2525" s="63"/>
      <c r="S2525" s="6" t="str">
        <f t="shared" si="184"/>
        <v xml:space="preserve">فاتورة رقم 10551  </v>
      </c>
      <c r="T2525" s="6"/>
      <c r="U2525" s="283"/>
      <c r="V2525" s="283"/>
      <c r="W2525" s="164"/>
      <c r="X2525" s="99"/>
      <c r="Y2525" s="58"/>
      <c r="Z2525" s="58"/>
      <c r="AA2525" s="58"/>
      <c r="AB2525" s="58"/>
      <c r="AC2525" s="58"/>
      <c r="AD2525" s="58"/>
      <c r="AE2525" s="58"/>
      <c r="AF2525" s="58"/>
      <c r="AG2525" s="58"/>
      <c r="AH2525" s="58"/>
      <c r="AI2525" s="58"/>
      <c r="AJ2525" s="58"/>
      <c r="AM2525" s="127"/>
      <c r="AN2525" s="127"/>
    </row>
    <row r="2526" spans="1:40" s="66" customFormat="1" ht="29.25" hidden="1" customHeight="1" thickTop="1" thickBot="1">
      <c r="A2526" s="26"/>
      <c r="B2526" s="184"/>
      <c r="C2526" s="64"/>
      <c r="D2526" s="56"/>
      <c r="E2526" s="53" t="str">
        <f>+IF(J2526="","",SUBTOTAL(3,J$8:J2526))</f>
        <v/>
      </c>
      <c r="F2526" s="201"/>
      <c r="G2526" s="25"/>
      <c r="H2526" s="28">
        <v>10552</v>
      </c>
      <c r="I2526" s="65"/>
      <c r="J2526" s="25"/>
      <c r="K2526" s="26" t="str">
        <f t="shared" si="186"/>
        <v/>
      </c>
      <c r="L2526" s="169"/>
      <c r="M2526" s="25"/>
      <c r="N2526" s="38"/>
      <c r="P2526" s="63" t="str">
        <f t="shared" si="185"/>
        <v>.</v>
      </c>
      <c r="Q2526" s="63"/>
      <c r="R2526" s="63"/>
      <c r="S2526" s="6" t="str">
        <f t="shared" si="184"/>
        <v xml:space="preserve">فاتورة رقم 10552  </v>
      </c>
      <c r="T2526" s="6"/>
      <c r="U2526" s="283"/>
      <c r="V2526" s="283"/>
      <c r="W2526" s="164"/>
      <c r="X2526" s="99"/>
      <c r="Y2526" s="58"/>
      <c r="Z2526" s="58"/>
      <c r="AA2526" s="58"/>
      <c r="AB2526" s="58"/>
      <c r="AC2526" s="58"/>
      <c r="AD2526" s="58"/>
      <c r="AE2526" s="58"/>
      <c r="AF2526" s="58"/>
      <c r="AG2526" s="58"/>
      <c r="AH2526" s="58"/>
      <c r="AI2526" s="58"/>
      <c r="AJ2526" s="58"/>
      <c r="AM2526" s="127"/>
      <c r="AN2526" s="127"/>
    </row>
    <row r="2527" spans="1:40" s="66" customFormat="1" ht="29.25" hidden="1" customHeight="1" thickTop="1" thickBot="1">
      <c r="A2527" s="26"/>
      <c r="B2527" s="184"/>
      <c r="C2527" s="64"/>
      <c r="D2527" s="56"/>
      <c r="E2527" s="53" t="str">
        <f>+IF(J2527="","",SUBTOTAL(3,J$8:J2527))</f>
        <v/>
      </c>
      <c r="F2527" s="201"/>
      <c r="G2527" s="25"/>
      <c r="H2527" s="28">
        <v>10553</v>
      </c>
      <c r="I2527" s="65"/>
      <c r="J2527" s="25"/>
      <c r="K2527" s="26" t="str">
        <f t="shared" si="186"/>
        <v/>
      </c>
      <c r="L2527" s="169"/>
      <c r="M2527" s="25"/>
      <c r="N2527" s="38"/>
      <c r="P2527" s="63" t="str">
        <f t="shared" si="185"/>
        <v>.</v>
      </c>
      <c r="Q2527" s="63"/>
      <c r="R2527" s="63"/>
      <c r="S2527" s="6" t="str">
        <f t="shared" si="184"/>
        <v xml:space="preserve">فاتورة رقم 10553  </v>
      </c>
      <c r="T2527" s="6"/>
      <c r="U2527" s="283"/>
      <c r="V2527" s="283"/>
      <c r="W2527" s="164"/>
      <c r="X2527" s="99"/>
      <c r="Y2527" s="58"/>
      <c r="Z2527" s="58"/>
      <c r="AA2527" s="58"/>
      <c r="AB2527" s="58"/>
      <c r="AC2527" s="58"/>
      <c r="AD2527" s="58"/>
      <c r="AE2527" s="58"/>
      <c r="AF2527" s="58"/>
      <c r="AG2527" s="58"/>
      <c r="AH2527" s="58"/>
      <c r="AI2527" s="58"/>
      <c r="AJ2527" s="58"/>
      <c r="AM2527" s="127"/>
      <c r="AN2527" s="127"/>
    </row>
    <row r="2528" spans="1:40" s="66" customFormat="1" ht="29.25" hidden="1" customHeight="1" thickTop="1" thickBot="1">
      <c r="A2528" s="26"/>
      <c r="B2528" s="184"/>
      <c r="C2528" s="64"/>
      <c r="D2528" s="56"/>
      <c r="E2528" s="53" t="str">
        <f>+IF(J2528="","",SUBTOTAL(3,J$8:J2528))</f>
        <v/>
      </c>
      <c r="F2528" s="201"/>
      <c r="G2528" s="25"/>
      <c r="H2528" s="28">
        <v>10554</v>
      </c>
      <c r="I2528" s="65"/>
      <c r="J2528" s="25"/>
      <c r="K2528" s="26" t="str">
        <f t="shared" si="186"/>
        <v/>
      </c>
      <c r="L2528" s="169"/>
      <c r="M2528" s="25"/>
      <c r="N2528" s="38"/>
      <c r="P2528" s="63" t="str">
        <f t="shared" si="185"/>
        <v>.</v>
      </c>
      <c r="Q2528" s="63"/>
      <c r="R2528" s="63"/>
      <c r="S2528" s="6" t="str">
        <f t="shared" si="184"/>
        <v xml:space="preserve">فاتورة رقم 10554  </v>
      </c>
      <c r="T2528" s="6"/>
      <c r="U2528" s="283"/>
      <c r="V2528" s="283"/>
      <c r="W2528" s="164"/>
      <c r="X2528" s="99"/>
      <c r="Y2528" s="58"/>
      <c r="Z2528" s="58"/>
      <c r="AA2528" s="58"/>
      <c r="AB2528" s="58"/>
      <c r="AC2528" s="58"/>
      <c r="AD2528" s="58"/>
      <c r="AE2528" s="58"/>
      <c r="AF2528" s="58"/>
      <c r="AG2528" s="58"/>
      <c r="AH2528" s="58"/>
      <c r="AI2528" s="58"/>
      <c r="AJ2528" s="58"/>
      <c r="AM2528" s="127"/>
      <c r="AN2528" s="127"/>
    </row>
    <row r="2529" spans="1:40" s="66" customFormat="1" ht="29.25" hidden="1" customHeight="1" thickTop="1" thickBot="1">
      <c r="A2529" s="26"/>
      <c r="B2529" s="184"/>
      <c r="C2529" s="64"/>
      <c r="D2529" s="56"/>
      <c r="E2529" s="53" t="str">
        <f>+IF(J2529="","",SUBTOTAL(3,J$8:J2529))</f>
        <v/>
      </c>
      <c r="F2529" s="201"/>
      <c r="G2529" s="25"/>
      <c r="H2529" s="28">
        <v>10555</v>
      </c>
      <c r="I2529" s="65"/>
      <c r="J2529" s="25"/>
      <c r="K2529" s="26" t="str">
        <f t="shared" si="186"/>
        <v/>
      </c>
      <c r="L2529" s="169"/>
      <c r="M2529" s="25"/>
      <c r="N2529" s="38"/>
      <c r="P2529" s="63" t="str">
        <f t="shared" si="185"/>
        <v>.</v>
      </c>
      <c r="Q2529" s="63"/>
      <c r="R2529" s="63"/>
      <c r="S2529" s="6" t="str">
        <f t="shared" si="184"/>
        <v xml:space="preserve">فاتورة رقم 10555  </v>
      </c>
      <c r="T2529" s="6"/>
      <c r="U2529" s="283"/>
      <c r="V2529" s="283"/>
      <c r="W2529" s="164"/>
      <c r="X2529" s="99"/>
      <c r="Y2529" s="58"/>
      <c r="Z2529" s="58"/>
      <c r="AA2529" s="58"/>
      <c r="AB2529" s="58"/>
      <c r="AC2529" s="58"/>
      <c r="AD2529" s="58"/>
      <c r="AE2529" s="58"/>
      <c r="AF2529" s="58"/>
      <c r="AG2529" s="58"/>
      <c r="AH2529" s="58"/>
      <c r="AI2529" s="58"/>
      <c r="AJ2529" s="58"/>
      <c r="AM2529" s="127"/>
      <c r="AN2529" s="127"/>
    </row>
    <row r="2530" spans="1:40" s="66" customFormat="1" ht="29.25" hidden="1" customHeight="1" thickTop="1" thickBot="1">
      <c r="A2530" s="26"/>
      <c r="B2530" s="184"/>
      <c r="C2530" s="64"/>
      <c r="D2530" s="56"/>
      <c r="E2530" s="53" t="str">
        <f>+IF(J2530="","",SUBTOTAL(3,J$8:J2530))</f>
        <v/>
      </c>
      <c r="F2530" s="201"/>
      <c r="G2530" s="25"/>
      <c r="H2530" s="28">
        <v>10556</v>
      </c>
      <c r="I2530" s="65"/>
      <c r="J2530" s="25"/>
      <c r="K2530" s="26" t="str">
        <f t="shared" si="186"/>
        <v/>
      </c>
      <c r="L2530" s="169"/>
      <c r="M2530" s="25"/>
      <c r="N2530" s="38"/>
      <c r="P2530" s="63" t="str">
        <f t="shared" si="185"/>
        <v>.</v>
      </c>
      <c r="Q2530" s="63"/>
      <c r="R2530" s="63"/>
      <c r="S2530" s="6" t="str">
        <f t="shared" si="184"/>
        <v xml:space="preserve">فاتورة رقم 10556  </v>
      </c>
      <c r="T2530" s="6"/>
      <c r="U2530" s="283"/>
      <c r="V2530" s="283"/>
      <c r="W2530" s="164"/>
      <c r="X2530" s="99"/>
      <c r="Y2530" s="58"/>
      <c r="Z2530" s="58"/>
      <c r="AA2530" s="58"/>
      <c r="AB2530" s="58"/>
      <c r="AC2530" s="58"/>
      <c r="AD2530" s="58"/>
      <c r="AE2530" s="58"/>
      <c r="AF2530" s="58"/>
      <c r="AG2530" s="58"/>
      <c r="AH2530" s="58"/>
      <c r="AI2530" s="58"/>
      <c r="AJ2530" s="58"/>
      <c r="AM2530" s="127"/>
      <c r="AN2530" s="127"/>
    </row>
    <row r="2531" spans="1:40" s="66" customFormat="1" ht="29.25" hidden="1" customHeight="1" thickTop="1" thickBot="1">
      <c r="A2531" s="26"/>
      <c r="B2531" s="184"/>
      <c r="C2531" s="64"/>
      <c r="D2531" s="56"/>
      <c r="E2531" s="53" t="str">
        <f>+IF(J2531="","",SUBTOTAL(3,J$8:J2531))</f>
        <v/>
      </c>
      <c r="F2531" s="201"/>
      <c r="G2531" s="25"/>
      <c r="H2531" s="28">
        <v>10557</v>
      </c>
      <c r="I2531" s="65"/>
      <c r="J2531" s="25"/>
      <c r="K2531" s="26" t="str">
        <f t="shared" si="186"/>
        <v/>
      </c>
      <c r="L2531" s="169"/>
      <c r="M2531" s="25"/>
      <c r="N2531" s="38"/>
      <c r="P2531" s="63" t="str">
        <f t="shared" si="185"/>
        <v>.</v>
      </c>
      <c r="Q2531" s="63"/>
      <c r="R2531" s="63"/>
      <c r="S2531" s="6" t="str">
        <f t="shared" si="184"/>
        <v xml:space="preserve">فاتورة رقم 10557  </v>
      </c>
      <c r="T2531" s="6"/>
      <c r="U2531" s="283"/>
      <c r="V2531" s="283"/>
      <c r="W2531" s="164"/>
      <c r="X2531" s="99"/>
      <c r="Y2531" s="58"/>
      <c r="Z2531" s="58"/>
      <c r="AA2531" s="58"/>
      <c r="AB2531" s="58"/>
      <c r="AC2531" s="58"/>
      <c r="AD2531" s="58"/>
      <c r="AE2531" s="58"/>
      <c r="AF2531" s="58"/>
      <c r="AG2531" s="58"/>
      <c r="AH2531" s="58"/>
      <c r="AI2531" s="58"/>
      <c r="AJ2531" s="58"/>
      <c r="AM2531" s="127"/>
      <c r="AN2531" s="127"/>
    </row>
    <row r="2532" spans="1:40" s="66" customFormat="1" ht="29.25" hidden="1" customHeight="1" thickTop="1" thickBot="1">
      <c r="A2532" s="26"/>
      <c r="B2532" s="184"/>
      <c r="C2532" s="64"/>
      <c r="D2532" s="56"/>
      <c r="E2532" s="53" t="str">
        <f>+IF(J2532="","",SUBTOTAL(3,J$8:J2532))</f>
        <v/>
      </c>
      <c r="F2532" s="201"/>
      <c r="G2532" s="25"/>
      <c r="H2532" s="28">
        <v>10558</v>
      </c>
      <c r="I2532" s="65"/>
      <c r="J2532" s="25"/>
      <c r="K2532" s="26" t="str">
        <f t="shared" si="186"/>
        <v/>
      </c>
      <c r="L2532" s="169"/>
      <c r="M2532" s="25"/>
      <c r="N2532" s="38"/>
      <c r="P2532" s="63" t="str">
        <f t="shared" si="185"/>
        <v>.</v>
      </c>
      <c r="Q2532" s="63"/>
      <c r="R2532" s="63"/>
      <c r="S2532" s="6" t="str">
        <f t="shared" si="184"/>
        <v xml:space="preserve">فاتورة رقم 10558  </v>
      </c>
      <c r="T2532" s="6"/>
      <c r="U2532" s="283"/>
      <c r="V2532" s="283"/>
      <c r="W2532" s="164"/>
      <c r="X2532" s="99"/>
      <c r="Y2532" s="58"/>
      <c r="Z2532" s="58"/>
      <c r="AA2532" s="58"/>
      <c r="AB2532" s="58"/>
      <c r="AC2532" s="58"/>
      <c r="AD2532" s="58"/>
      <c r="AE2532" s="58"/>
      <c r="AF2532" s="58"/>
      <c r="AG2532" s="58"/>
      <c r="AH2532" s="58"/>
      <c r="AI2532" s="58"/>
      <c r="AJ2532" s="58"/>
      <c r="AM2532" s="127"/>
      <c r="AN2532" s="127"/>
    </row>
    <row r="2533" spans="1:40" s="66" customFormat="1" ht="29.25" hidden="1" customHeight="1" thickTop="1" thickBot="1">
      <c r="A2533" s="26"/>
      <c r="B2533" s="184"/>
      <c r="C2533" s="64"/>
      <c r="D2533" s="56"/>
      <c r="E2533" s="53" t="str">
        <f>+IF(J2533="","",SUBTOTAL(3,J$8:J2533))</f>
        <v/>
      </c>
      <c r="F2533" s="201"/>
      <c r="G2533" s="25"/>
      <c r="H2533" s="28">
        <v>10559</v>
      </c>
      <c r="I2533" s="65"/>
      <c r="J2533" s="25"/>
      <c r="K2533" s="26" t="str">
        <f t="shared" si="186"/>
        <v/>
      </c>
      <c r="L2533" s="169"/>
      <c r="M2533" s="25"/>
      <c r="N2533" s="38"/>
      <c r="P2533" s="63" t="str">
        <f t="shared" si="185"/>
        <v>.</v>
      </c>
      <c r="Q2533" s="63"/>
      <c r="R2533" s="63"/>
      <c r="S2533" s="6" t="str">
        <f t="shared" si="184"/>
        <v xml:space="preserve">فاتورة رقم 10559  </v>
      </c>
      <c r="T2533" s="6"/>
      <c r="U2533" s="283"/>
      <c r="V2533" s="283"/>
      <c r="W2533" s="164"/>
      <c r="X2533" s="99"/>
      <c r="Y2533" s="58"/>
      <c r="Z2533" s="58"/>
      <c r="AA2533" s="58"/>
      <c r="AB2533" s="58"/>
      <c r="AC2533" s="58"/>
      <c r="AD2533" s="58"/>
      <c r="AE2533" s="58"/>
      <c r="AF2533" s="58"/>
      <c r="AG2533" s="58"/>
      <c r="AH2533" s="58"/>
      <c r="AI2533" s="58"/>
      <c r="AJ2533" s="58"/>
      <c r="AM2533" s="127"/>
      <c r="AN2533" s="127"/>
    </row>
    <row r="2534" spans="1:40" s="66" customFormat="1" ht="29.25" hidden="1" customHeight="1" thickTop="1" thickBot="1">
      <c r="A2534" s="26"/>
      <c r="B2534" s="184"/>
      <c r="C2534" s="64"/>
      <c r="D2534" s="56"/>
      <c r="E2534" s="53" t="str">
        <f>+IF(J2534="","",SUBTOTAL(3,J$8:J2534))</f>
        <v/>
      </c>
      <c r="F2534" s="201"/>
      <c r="G2534" s="25"/>
      <c r="H2534" s="28">
        <v>10560</v>
      </c>
      <c r="I2534" s="65"/>
      <c r="J2534" s="25"/>
      <c r="K2534" s="26" t="str">
        <f t="shared" si="186"/>
        <v/>
      </c>
      <c r="L2534" s="169"/>
      <c r="M2534" s="25"/>
      <c r="N2534" s="38"/>
      <c r="P2534" s="63" t="str">
        <f t="shared" si="185"/>
        <v>.</v>
      </c>
      <c r="Q2534" s="63"/>
      <c r="R2534" s="63"/>
      <c r="S2534" s="6" t="str">
        <f t="shared" si="184"/>
        <v xml:space="preserve">فاتورة رقم 10560  </v>
      </c>
      <c r="T2534" s="6"/>
      <c r="U2534" s="283"/>
      <c r="V2534" s="283"/>
      <c r="W2534" s="164"/>
      <c r="X2534" s="99"/>
      <c r="Y2534" s="58"/>
      <c r="Z2534" s="58"/>
      <c r="AA2534" s="58"/>
      <c r="AB2534" s="58"/>
      <c r="AC2534" s="58"/>
      <c r="AD2534" s="58"/>
      <c r="AE2534" s="58"/>
      <c r="AF2534" s="58"/>
      <c r="AG2534" s="58"/>
      <c r="AH2534" s="58"/>
      <c r="AI2534" s="58"/>
      <c r="AJ2534" s="58"/>
      <c r="AM2534" s="127"/>
      <c r="AN2534" s="127"/>
    </row>
    <row r="2535" spans="1:40" s="66" customFormat="1" ht="29.25" hidden="1" customHeight="1" thickTop="1" thickBot="1">
      <c r="A2535" s="26"/>
      <c r="B2535" s="184"/>
      <c r="C2535" s="64"/>
      <c r="D2535" s="56"/>
      <c r="E2535" s="53" t="str">
        <f>+IF(J2535="","",SUBTOTAL(3,J$8:J2535))</f>
        <v/>
      </c>
      <c r="F2535" s="201"/>
      <c r="G2535" s="25"/>
      <c r="H2535" s="28">
        <v>10561</v>
      </c>
      <c r="I2535" s="65"/>
      <c r="J2535" s="25"/>
      <c r="K2535" s="26" t="str">
        <f t="shared" si="186"/>
        <v/>
      </c>
      <c r="L2535" s="169"/>
      <c r="M2535" s="25"/>
      <c r="N2535" s="38"/>
      <c r="P2535" s="63" t="str">
        <f t="shared" si="185"/>
        <v>.</v>
      </c>
      <c r="Q2535" s="63"/>
      <c r="R2535" s="63"/>
      <c r="S2535" s="6" t="str">
        <f t="shared" si="184"/>
        <v xml:space="preserve">فاتورة رقم 10561  </v>
      </c>
      <c r="T2535" s="6"/>
      <c r="U2535" s="283"/>
      <c r="V2535" s="283"/>
      <c r="W2535" s="164"/>
      <c r="X2535" s="99"/>
      <c r="Y2535" s="58"/>
      <c r="Z2535" s="58"/>
      <c r="AA2535" s="58"/>
      <c r="AB2535" s="58"/>
      <c r="AC2535" s="58"/>
      <c r="AD2535" s="58"/>
      <c r="AE2535" s="58"/>
      <c r="AF2535" s="58"/>
      <c r="AG2535" s="58"/>
      <c r="AH2535" s="58"/>
      <c r="AI2535" s="58"/>
      <c r="AJ2535" s="58"/>
      <c r="AM2535" s="127"/>
      <c r="AN2535" s="127"/>
    </row>
    <row r="2536" spans="1:40" s="66" customFormat="1" ht="29.25" hidden="1" customHeight="1" thickTop="1" thickBot="1">
      <c r="A2536" s="26"/>
      <c r="B2536" s="184"/>
      <c r="C2536" s="64"/>
      <c r="D2536" s="56"/>
      <c r="E2536" s="53" t="str">
        <f>+IF(J2536="","",SUBTOTAL(3,J$8:J2536))</f>
        <v/>
      </c>
      <c r="F2536" s="201"/>
      <c r="G2536" s="25"/>
      <c r="H2536" s="28">
        <v>10562</v>
      </c>
      <c r="I2536" s="65"/>
      <c r="J2536" s="25"/>
      <c r="K2536" s="26" t="str">
        <f t="shared" si="186"/>
        <v/>
      </c>
      <c r="L2536" s="169"/>
      <c r="M2536" s="25"/>
      <c r="N2536" s="38"/>
      <c r="P2536" s="63" t="str">
        <f t="shared" si="185"/>
        <v>.</v>
      </c>
      <c r="Q2536" s="63"/>
      <c r="R2536" s="63"/>
      <c r="S2536" s="6" t="str">
        <f t="shared" si="184"/>
        <v xml:space="preserve">فاتورة رقم 10562  </v>
      </c>
      <c r="T2536" s="6"/>
      <c r="U2536" s="283"/>
      <c r="V2536" s="283"/>
      <c r="W2536" s="164"/>
      <c r="X2536" s="99"/>
      <c r="Y2536" s="58"/>
      <c r="Z2536" s="58"/>
      <c r="AA2536" s="58"/>
      <c r="AB2536" s="58"/>
      <c r="AC2536" s="58"/>
      <c r="AD2536" s="58"/>
      <c r="AE2536" s="58"/>
      <c r="AF2536" s="58"/>
      <c r="AG2536" s="58"/>
      <c r="AH2536" s="58"/>
      <c r="AI2536" s="58"/>
      <c r="AJ2536" s="58"/>
      <c r="AM2536" s="127"/>
      <c r="AN2536" s="127"/>
    </row>
    <row r="2537" spans="1:40" s="66" customFormat="1" ht="29.25" hidden="1" customHeight="1" thickTop="1" thickBot="1">
      <c r="A2537" s="26"/>
      <c r="B2537" s="184"/>
      <c r="C2537" s="64"/>
      <c r="D2537" s="56"/>
      <c r="E2537" s="53" t="str">
        <f>+IF(J2537="","",SUBTOTAL(3,J$8:J2537))</f>
        <v/>
      </c>
      <c r="F2537" s="201"/>
      <c r="G2537" s="25"/>
      <c r="H2537" s="28">
        <v>10563</v>
      </c>
      <c r="I2537" s="65"/>
      <c r="J2537" s="25"/>
      <c r="K2537" s="26" t="str">
        <f t="shared" si="186"/>
        <v/>
      </c>
      <c r="L2537" s="169"/>
      <c r="M2537" s="25"/>
      <c r="N2537" s="38"/>
      <c r="P2537" s="63" t="str">
        <f t="shared" si="185"/>
        <v>.</v>
      </c>
      <c r="Q2537" s="63"/>
      <c r="R2537" s="63"/>
      <c r="S2537" s="6" t="str">
        <f t="shared" si="184"/>
        <v xml:space="preserve">فاتورة رقم 10563  </v>
      </c>
      <c r="T2537" s="6"/>
      <c r="U2537" s="283"/>
      <c r="V2537" s="283"/>
      <c r="W2537" s="164"/>
      <c r="X2537" s="99"/>
      <c r="Y2537" s="58"/>
      <c r="Z2537" s="58"/>
      <c r="AA2537" s="58"/>
      <c r="AB2537" s="58"/>
      <c r="AC2537" s="58"/>
      <c r="AD2537" s="58"/>
      <c r="AE2537" s="58"/>
      <c r="AF2537" s="58"/>
      <c r="AG2537" s="58"/>
      <c r="AH2537" s="58"/>
      <c r="AI2537" s="58"/>
      <c r="AJ2537" s="58"/>
      <c r="AM2537" s="127"/>
      <c r="AN2537" s="127"/>
    </row>
    <row r="2538" spans="1:40" s="66" customFormat="1" ht="29.25" hidden="1" customHeight="1" thickTop="1" thickBot="1">
      <c r="A2538" s="26"/>
      <c r="B2538" s="184"/>
      <c r="C2538" s="64"/>
      <c r="D2538" s="56"/>
      <c r="E2538" s="53" t="str">
        <f>+IF(J2538="","",SUBTOTAL(3,J$8:J2538))</f>
        <v/>
      </c>
      <c r="F2538" s="201"/>
      <c r="G2538" s="25"/>
      <c r="H2538" s="28">
        <v>10564</v>
      </c>
      <c r="I2538" s="65"/>
      <c r="J2538" s="25"/>
      <c r="K2538" s="26" t="str">
        <f t="shared" si="186"/>
        <v/>
      </c>
      <c r="L2538" s="169"/>
      <c r="M2538" s="25"/>
      <c r="N2538" s="38"/>
      <c r="P2538" s="63" t="str">
        <f t="shared" si="185"/>
        <v>.</v>
      </c>
      <c r="Q2538" s="63"/>
      <c r="R2538" s="63"/>
      <c r="S2538" s="6" t="str">
        <f t="shared" si="184"/>
        <v xml:space="preserve">فاتورة رقم 10564  </v>
      </c>
      <c r="T2538" s="6"/>
      <c r="U2538" s="283"/>
      <c r="V2538" s="283"/>
      <c r="W2538" s="164"/>
      <c r="X2538" s="99"/>
      <c r="Y2538" s="58"/>
      <c r="Z2538" s="58"/>
      <c r="AA2538" s="58"/>
      <c r="AB2538" s="58"/>
      <c r="AC2538" s="58"/>
      <c r="AD2538" s="58"/>
      <c r="AE2538" s="58"/>
      <c r="AF2538" s="58"/>
      <c r="AG2538" s="58"/>
      <c r="AH2538" s="58"/>
      <c r="AI2538" s="58"/>
      <c r="AJ2538" s="58"/>
      <c r="AM2538" s="127"/>
      <c r="AN2538" s="127"/>
    </row>
    <row r="2539" spans="1:40" s="66" customFormat="1" ht="29.25" hidden="1" customHeight="1" thickTop="1" thickBot="1">
      <c r="A2539" s="26"/>
      <c r="B2539" s="184"/>
      <c r="C2539" s="64"/>
      <c r="D2539" s="56"/>
      <c r="E2539" s="53" t="str">
        <f>+IF(J2539="","",SUBTOTAL(3,J$8:J2539))</f>
        <v/>
      </c>
      <c r="F2539" s="201"/>
      <c r="G2539" s="25"/>
      <c r="H2539" s="28">
        <v>10565</v>
      </c>
      <c r="I2539" s="65"/>
      <c r="J2539" s="25"/>
      <c r="K2539" s="26" t="str">
        <f t="shared" si="186"/>
        <v/>
      </c>
      <c r="L2539" s="169"/>
      <c r="M2539" s="25"/>
      <c r="N2539" s="38"/>
      <c r="P2539" s="63" t="str">
        <f t="shared" si="185"/>
        <v>.</v>
      </c>
      <c r="Q2539" s="63"/>
      <c r="R2539" s="63"/>
      <c r="S2539" s="6" t="str">
        <f t="shared" si="184"/>
        <v xml:space="preserve">فاتورة رقم 10565  </v>
      </c>
      <c r="T2539" s="6"/>
      <c r="U2539" s="283"/>
      <c r="V2539" s="283"/>
      <c r="W2539" s="164"/>
      <c r="X2539" s="99"/>
      <c r="Y2539" s="58"/>
      <c r="Z2539" s="58"/>
      <c r="AA2539" s="58"/>
      <c r="AB2539" s="58"/>
      <c r="AC2539" s="58"/>
      <c r="AD2539" s="58"/>
      <c r="AE2539" s="58"/>
      <c r="AF2539" s="58"/>
      <c r="AG2539" s="58"/>
      <c r="AH2539" s="58"/>
      <c r="AI2539" s="58"/>
      <c r="AJ2539" s="58"/>
      <c r="AM2539" s="127"/>
      <c r="AN2539" s="127"/>
    </row>
    <row r="2540" spans="1:40" s="66" customFormat="1" ht="29.25" hidden="1" customHeight="1" thickTop="1" thickBot="1">
      <c r="A2540" s="26"/>
      <c r="B2540" s="184"/>
      <c r="C2540" s="64"/>
      <c r="D2540" s="56"/>
      <c r="E2540" s="53" t="str">
        <f>+IF(J2540="","",SUBTOTAL(3,J$8:J2540))</f>
        <v/>
      </c>
      <c r="F2540" s="201"/>
      <c r="G2540" s="25"/>
      <c r="H2540" s="28">
        <v>10566</v>
      </c>
      <c r="I2540" s="65"/>
      <c r="J2540" s="25"/>
      <c r="K2540" s="26" t="str">
        <f t="shared" si="186"/>
        <v/>
      </c>
      <c r="L2540" s="169"/>
      <c r="M2540" s="25"/>
      <c r="N2540" s="38"/>
      <c r="P2540" s="63" t="str">
        <f t="shared" si="185"/>
        <v>.</v>
      </c>
      <c r="Q2540" s="63"/>
      <c r="R2540" s="63"/>
      <c r="S2540" s="6" t="str">
        <f t="shared" si="184"/>
        <v xml:space="preserve">فاتورة رقم 10566  </v>
      </c>
      <c r="T2540" s="6"/>
      <c r="U2540" s="283"/>
      <c r="V2540" s="283"/>
      <c r="W2540" s="164"/>
      <c r="X2540" s="99"/>
      <c r="Y2540" s="58"/>
      <c r="Z2540" s="58"/>
      <c r="AA2540" s="58"/>
      <c r="AB2540" s="58"/>
      <c r="AC2540" s="58"/>
      <c r="AD2540" s="58"/>
      <c r="AE2540" s="58"/>
      <c r="AF2540" s="58"/>
      <c r="AG2540" s="58"/>
      <c r="AH2540" s="58"/>
      <c r="AI2540" s="58"/>
      <c r="AJ2540" s="58"/>
      <c r="AM2540" s="127"/>
      <c r="AN2540" s="127"/>
    </row>
    <row r="2541" spans="1:40" s="66" customFormat="1" ht="29.25" hidden="1" customHeight="1" thickTop="1" thickBot="1">
      <c r="A2541" s="26"/>
      <c r="B2541" s="184"/>
      <c r="C2541" s="64"/>
      <c r="D2541" s="56"/>
      <c r="E2541" s="53" t="str">
        <f>+IF(J2541="","",SUBTOTAL(3,J$8:J2541))</f>
        <v/>
      </c>
      <c r="F2541" s="201"/>
      <c r="G2541" s="25"/>
      <c r="H2541" s="28">
        <v>10567</v>
      </c>
      <c r="I2541" s="65"/>
      <c r="J2541" s="25"/>
      <c r="K2541" s="26" t="str">
        <f t="shared" si="186"/>
        <v/>
      </c>
      <c r="L2541" s="169"/>
      <c r="M2541" s="25"/>
      <c r="N2541" s="38"/>
      <c r="P2541" s="63" t="str">
        <f t="shared" si="185"/>
        <v>.</v>
      </c>
      <c r="Q2541" s="63"/>
      <c r="R2541" s="63"/>
      <c r="S2541" s="6" t="str">
        <f t="shared" si="184"/>
        <v xml:space="preserve">فاتورة رقم 10567  </v>
      </c>
      <c r="T2541" s="6"/>
      <c r="U2541" s="283"/>
      <c r="V2541" s="283"/>
      <c r="W2541" s="164"/>
      <c r="X2541" s="99"/>
      <c r="Y2541" s="58"/>
      <c r="Z2541" s="58"/>
      <c r="AA2541" s="58"/>
      <c r="AB2541" s="58"/>
      <c r="AC2541" s="58"/>
      <c r="AD2541" s="58"/>
      <c r="AE2541" s="58"/>
      <c r="AF2541" s="58"/>
      <c r="AG2541" s="58"/>
      <c r="AH2541" s="58"/>
      <c r="AI2541" s="58"/>
      <c r="AJ2541" s="58"/>
      <c r="AM2541" s="127"/>
      <c r="AN2541" s="127"/>
    </row>
    <row r="2542" spans="1:40" s="66" customFormat="1" ht="29.25" hidden="1" customHeight="1" thickTop="1" thickBot="1">
      <c r="A2542" s="26"/>
      <c r="B2542" s="184"/>
      <c r="C2542" s="64"/>
      <c r="D2542" s="56"/>
      <c r="E2542" s="53" t="str">
        <f>+IF(J2542="","",SUBTOTAL(3,J$8:J2542))</f>
        <v/>
      </c>
      <c r="F2542" s="201"/>
      <c r="G2542" s="25"/>
      <c r="H2542" s="28">
        <v>10568</v>
      </c>
      <c r="I2542" s="65"/>
      <c r="J2542" s="25"/>
      <c r="K2542" s="26" t="str">
        <f t="shared" si="186"/>
        <v/>
      </c>
      <c r="L2542" s="169"/>
      <c r="M2542" s="25"/>
      <c r="N2542" s="38"/>
      <c r="P2542" s="63" t="str">
        <f t="shared" si="185"/>
        <v>.</v>
      </c>
      <c r="Q2542" s="63"/>
      <c r="R2542" s="63"/>
      <c r="S2542" s="6" t="str">
        <f t="shared" si="184"/>
        <v xml:space="preserve">فاتورة رقم 10568  </v>
      </c>
      <c r="T2542" s="6"/>
      <c r="U2542" s="283"/>
      <c r="V2542" s="283"/>
      <c r="W2542" s="164"/>
      <c r="X2542" s="99"/>
      <c r="Y2542" s="58"/>
      <c r="Z2542" s="58"/>
      <c r="AA2542" s="58"/>
      <c r="AB2542" s="58"/>
      <c r="AC2542" s="58"/>
      <c r="AD2542" s="58"/>
      <c r="AE2542" s="58"/>
      <c r="AF2542" s="58"/>
      <c r="AG2542" s="58"/>
      <c r="AH2542" s="58"/>
      <c r="AI2542" s="58"/>
      <c r="AJ2542" s="58"/>
      <c r="AM2542" s="127"/>
      <c r="AN2542" s="127"/>
    </row>
    <row r="2543" spans="1:40" s="66" customFormat="1" ht="29.25" hidden="1" customHeight="1" thickTop="1" thickBot="1">
      <c r="A2543" s="26"/>
      <c r="B2543" s="184"/>
      <c r="C2543" s="64"/>
      <c r="D2543" s="56"/>
      <c r="E2543" s="53" t="str">
        <f>+IF(J2543="","",SUBTOTAL(3,J$8:J2543))</f>
        <v/>
      </c>
      <c r="F2543" s="201"/>
      <c r="G2543" s="25"/>
      <c r="H2543" s="28">
        <v>10569</v>
      </c>
      <c r="I2543" s="65"/>
      <c r="J2543" s="25"/>
      <c r="K2543" s="26" t="str">
        <f t="shared" si="186"/>
        <v/>
      </c>
      <c r="L2543" s="169"/>
      <c r="M2543" s="25"/>
      <c r="N2543" s="38"/>
      <c r="P2543" s="63" t="str">
        <f t="shared" si="185"/>
        <v>.</v>
      </c>
      <c r="Q2543" s="63"/>
      <c r="R2543" s="63"/>
      <c r="S2543" s="6" t="str">
        <f t="shared" si="184"/>
        <v xml:space="preserve">فاتورة رقم 10569  </v>
      </c>
      <c r="T2543" s="6"/>
      <c r="U2543" s="283"/>
      <c r="V2543" s="283"/>
      <c r="W2543" s="164"/>
      <c r="X2543" s="99"/>
      <c r="Y2543" s="58"/>
      <c r="Z2543" s="58"/>
      <c r="AA2543" s="58"/>
      <c r="AB2543" s="58"/>
      <c r="AC2543" s="58"/>
      <c r="AD2543" s="58"/>
      <c r="AE2543" s="58"/>
      <c r="AF2543" s="58"/>
      <c r="AG2543" s="58"/>
      <c r="AH2543" s="58"/>
      <c r="AI2543" s="58"/>
      <c r="AJ2543" s="58"/>
      <c r="AM2543" s="127"/>
      <c r="AN2543" s="127"/>
    </row>
    <row r="2544" spans="1:40" s="66" customFormat="1" ht="29.25" hidden="1" customHeight="1" thickTop="1" thickBot="1">
      <c r="A2544" s="26"/>
      <c r="B2544" s="184"/>
      <c r="C2544" s="64"/>
      <c r="D2544" s="56"/>
      <c r="E2544" s="53" t="str">
        <f>+IF(J2544="","",SUBTOTAL(3,J$8:J2544))</f>
        <v/>
      </c>
      <c r="F2544" s="201"/>
      <c r="G2544" s="25"/>
      <c r="H2544" s="28">
        <v>10570</v>
      </c>
      <c r="I2544" s="65"/>
      <c r="J2544" s="25"/>
      <c r="K2544" s="26" t="str">
        <f t="shared" si="186"/>
        <v/>
      </c>
      <c r="L2544" s="169"/>
      <c r="M2544" s="25"/>
      <c r="N2544" s="38"/>
      <c r="P2544" s="63" t="str">
        <f t="shared" si="185"/>
        <v>.</v>
      </c>
      <c r="Q2544" s="63"/>
      <c r="R2544" s="63"/>
      <c r="S2544" s="6" t="str">
        <f t="shared" si="184"/>
        <v xml:space="preserve">فاتورة رقم 10570  </v>
      </c>
      <c r="T2544" s="6"/>
      <c r="U2544" s="283"/>
      <c r="V2544" s="283"/>
      <c r="W2544" s="164"/>
      <c r="X2544" s="99"/>
      <c r="Y2544" s="58"/>
      <c r="Z2544" s="58"/>
      <c r="AA2544" s="58"/>
      <c r="AB2544" s="58"/>
      <c r="AC2544" s="58"/>
      <c r="AD2544" s="58"/>
      <c r="AE2544" s="58"/>
      <c r="AF2544" s="58"/>
      <c r="AG2544" s="58"/>
      <c r="AH2544" s="58"/>
      <c r="AI2544" s="58"/>
      <c r="AJ2544" s="58"/>
      <c r="AM2544" s="127"/>
      <c r="AN2544" s="127"/>
    </row>
    <row r="2545" spans="1:40" s="66" customFormat="1" ht="29.25" hidden="1" customHeight="1" thickTop="1" thickBot="1">
      <c r="A2545" s="26"/>
      <c r="B2545" s="184"/>
      <c r="C2545" s="64"/>
      <c r="D2545" s="56"/>
      <c r="E2545" s="53" t="str">
        <f>+IF(J2545="","",SUBTOTAL(3,J$8:J2545))</f>
        <v/>
      </c>
      <c r="F2545" s="201"/>
      <c r="G2545" s="25"/>
      <c r="H2545" s="28">
        <v>10571</v>
      </c>
      <c r="I2545" s="65"/>
      <c r="J2545" s="25"/>
      <c r="K2545" s="26" t="str">
        <f t="shared" si="186"/>
        <v/>
      </c>
      <c r="L2545" s="169"/>
      <c r="M2545" s="25"/>
      <c r="N2545" s="38"/>
      <c r="P2545" s="63" t="str">
        <f t="shared" si="185"/>
        <v>.</v>
      </c>
      <c r="Q2545" s="63"/>
      <c r="R2545" s="63"/>
      <c r="S2545" s="6" t="str">
        <f t="shared" si="184"/>
        <v xml:space="preserve">فاتورة رقم 10571  </v>
      </c>
      <c r="T2545" s="6"/>
      <c r="U2545" s="283"/>
      <c r="V2545" s="283"/>
      <c r="W2545" s="164"/>
      <c r="X2545" s="99"/>
      <c r="Y2545" s="58"/>
      <c r="Z2545" s="58"/>
      <c r="AA2545" s="58"/>
      <c r="AB2545" s="58"/>
      <c r="AC2545" s="58"/>
      <c r="AD2545" s="58"/>
      <c r="AE2545" s="58"/>
      <c r="AF2545" s="58"/>
      <c r="AG2545" s="58"/>
      <c r="AH2545" s="58"/>
      <c r="AI2545" s="58"/>
      <c r="AJ2545" s="58"/>
      <c r="AM2545" s="127"/>
      <c r="AN2545" s="127"/>
    </row>
    <row r="2546" spans="1:40" s="66" customFormat="1" ht="29.25" hidden="1" customHeight="1" thickTop="1" thickBot="1">
      <c r="A2546" s="26"/>
      <c r="B2546" s="184"/>
      <c r="C2546" s="64"/>
      <c r="D2546" s="56"/>
      <c r="E2546" s="53" t="str">
        <f>+IF(J2546="","",SUBTOTAL(3,J$8:J2546))</f>
        <v/>
      </c>
      <c r="F2546" s="201"/>
      <c r="G2546" s="25"/>
      <c r="H2546" s="28">
        <v>10572</v>
      </c>
      <c r="I2546" s="65"/>
      <c r="J2546" s="25"/>
      <c r="K2546" s="26" t="str">
        <f t="shared" si="186"/>
        <v/>
      </c>
      <c r="L2546" s="169"/>
      <c r="M2546" s="25"/>
      <c r="N2546" s="38"/>
      <c r="P2546" s="63" t="str">
        <f t="shared" si="185"/>
        <v>.</v>
      </c>
      <c r="Q2546" s="63"/>
      <c r="R2546" s="63"/>
      <c r="S2546" s="6" t="str">
        <f t="shared" si="184"/>
        <v xml:space="preserve">فاتورة رقم 10572  </v>
      </c>
      <c r="T2546" s="6"/>
      <c r="U2546" s="283"/>
      <c r="V2546" s="283"/>
      <c r="W2546" s="164"/>
      <c r="X2546" s="99"/>
      <c r="Y2546" s="58"/>
      <c r="Z2546" s="58"/>
      <c r="AA2546" s="58"/>
      <c r="AB2546" s="58"/>
      <c r="AC2546" s="58"/>
      <c r="AD2546" s="58"/>
      <c r="AE2546" s="58"/>
      <c r="AF2546" s="58"/>
      <c r="AG2546" s="58"/>
      <c r="AH2546" s="58"/>
      <c r="AI2546" s="58"/>
      <c r="AJ2546" s="58"/>
      <c r="AM2546" s="127"/>
      <c r="AN2546" s="127"/>
    </row>
    <row r="2547" spans="1:40" s="66" customFormat="1" ht="29.25" hidden="1" customHeight="1" thickTop="1" thickBot="1">
      <c r="A2547" s="26"/>
      <c r="B2547" s="184"/>
      <c r="C2547" s="64"/>
      <c r="D2547" s="56"/>
      <c r="E2547" s="53" t="str">
        <f>+IF(J2547="","",SUBTOTAL(3,J$8:J2547))</f>
        <v/>
      </c>
      <c r="F2547" s="201"/>
      <c r="G2547" s="25"/>
      <c r="H2547" s="28">
        <v>10573</v>
      </c>
      <c r="I2547" s="65"/>
      <c r="J2547" s="25"/>
      <c r="K2547" s="26" t="str">
        <f t="shared" si="186"/>
        <v/>
      </c>
      <c r="L2547" s="169"/>
      <c r="M2547" s="25"/>
      <c r="N2547" s="38"/>
      <c r="P2547" s="63" t="str">
        <f t="shared" si="185"/>
        <v>.</v>
      </c>
      <c r="Q2547" s="63"/>
      <c r="R2547" s="63"/>
      <c r="S2547" s="6" t="str">
        <f t="shared" si="184"/>
        <v xml:space="preserve">فاتورة رقم 10573  </v>
      </c>
      <c r="T2547" s="6"/>
      <c r="U2547" s="283"/>
      <c r="V2547" s="283"/>
      <c r="W2547" s="164"/>
      <c r="X2547" s="99"/>
      <c r="Y2547" s="58"/>
      <c r="Z2547" s="58"/>
      <c r="AA2547" s="58"/>
      <c r="AB2547" s="58"/>
      <c r="AC2547" s="58"/>
      <c r="AD2547" s="58"/>
      <c r="AE2547" s="58"/>
      <c r="AF2547" s="58"/>
      <c r="AG2547" s="58"/>
      <c r="AH2547" s="58"/>
      <c r="AI2547" s="58"/>
      <c r="AJ2547" s="58"/>
      <c r="AM2547" s="127"/>
      <c r="AN2547" s="127"/>
    </row>
    <row r="2548" spans="1:40" s="66" customFormat="1" ht="29.25" hidden="1" customHeight="1" thickTop="1" thickBot="1">
      <c r="A2548" s="26"/>
      <c r="B2548" s="184"/>
      <c r="C2548" s="64"/>
      <c r="D2548" s="56"/>
      <c r="E2548" s="53" t="str">
        <f>+IF(J2548="","",SUBTOTAL(3,J$8:J2548))</f>
        <v/>
      </c>
      <c r="F2548" s="201"/>
      <c r="G2548" s="25"/>
      <c r="H2548" s="28">
        <v>10574</v>
      </c>
      <c r="I2548" s="65"/>
      <c r="J2548" s="25"/>
      <c r="K2548" s="26" t="str">
        <f t="shared" si="186"/>
        <v/>
      </c>
      <c r="L2548" s="169"/>
      <c r="M2548" s="25"/>
      <c r="N2548" s="38"/>
      <c r="P2548" s="63" t="str">
        <f t="shared" si="185"/>
        <v>.</v>
      </c>
      <c r="Q2548" s="63"/>
      <c r="R2548" s="63"/>
      <c r="S2548" s="6" t="str">
        <f t="shared" si="184"/>
        <v xml:space="preserve">فاتورة رقم 10574  </v>
      </c>
      <c r="T2548" s="6"/>
      <c r="U2548" s="283"/>
      <c r="V2548" s="283"/>
      <c r="W2548" s="164"/>
      <c r="X2548" s="99"/>
      <c r="Y2548" s="58"/>
      <c r="Z2548" s="58"/>
      <c r="AA2548" s="58"/>
      <c r="AB2548" s="58"/>
      <c r="AC2548" s="58"/>
      <c r="AD2548" s="58"/>
      <c r="AE2548" s="58"/>
      <c r="AF2548" s="58"/>
      <c r="AG2548" s="58"/>
      <c r="AH2548" s="58"/>
      <c r="AI2548" s="58"/>
      <c r="AJ2548" s="58"/>
      <c r="AM2548" s="127"/>
      <c r="AN2548" s="127"/>
    </row>
    <row r="2549" spans="1:40" s="66" customFormat="1" ht="29.25" hidden="1" customHeight="1" thickTop="1" thickBot="1">
      <c r="A2549" s="26"/>
      <c r="B2549" s="184"/>
      <c r="C2549" s="64"/>
      <c r="D2549" s="56"/>
      <c r="E2549" s="53" t="str">
        <f>+IF(J2549="","",SUBTOTAL(3,J$8:J2549))</f>
        <v/>
      </c>
      <c r="F2549" s="201"/>
      <c r="G2549" s="25"/>
      <c r="H2549" s="28">
        <v>10575</v>
      </c>
      <c r="I2549" s="65"/>
      <c r="J2549" s="25"/>
      <c r="K2549" s="26" t="str">
        <f t="shared" si="186"/>
        <v/>
      </c>
      <c r="L2549" s="169"/>
      <c r="M2549" s="25"/>
      <c r="N2549" s="38"/>
      <c r="P2549" s="63" t="str">
        <f t="shared" si="185"/>
        <v>.</v>
      </c>
      <c r="Q2549" s="63"/>
      <c r="R2549" s="63"/>
      <c r="S2549" s="6" t="str">
        <f t="shared" si="184"/>
        <v xml:space="preserve">فاتورة رقم 10575  </v>
      </c>
      <c r="T2549" s="6"/>
      <c r="U2549" s="283"/>
      <c r="V2549" s="283"/>
      <c r="W2549" s="164"/>
      <c r="X2549" s="99"/>
      <c r="Y2549" s="58"/>
      <c r="Z2549" s="58"/>
      <c r="AA2549" s="58"/>
      <c r="AB2549" s="58"/>
      <c r="AC2549" s="58"/>
      <c r="AD2549" s="58"/>
      <c r="AE2549" s="58"/>
      <c r="AF2549" s="58"/>
      <c r="AG2549" s="58"/>
      <c r="AH2549" s="58"/>
      <c r="AI2549" s="58"/>
      <c r="AJ2549" s="58"/>
      <c r="AM2549" s="127"/>
      <c r="AN2549" s="127"/>
    </row>
    <row r="2550" spans="1:40" s="66" customFormat="1" ht="29.25" hidden="1" customHeight="1" thickTop="1" thickBot="1">
      <c r="A2550" s="26"/>
      <c r="B2550" s="184"/>
      <c r="C2550" s="64"/>
      <c r="D2550" s="56"/>
      <c r="E2550" s="53" t="str">
        <f>+IF(J2550="","",SUBTOTAL(3,J$8:J2550))</f>
        <v/>
      </c>
      <c r="F2550" s="201"/>
      <c r="G2550" s="25"/>
      <c r="H2550" s="28">
        <v>10576</v>
      </c>
      <c r="I2550" s="65"/>
      <c r="J2550" s="25"/>
      <c r="K2550" s="26" t="str">
        <f t="shared" si="186"/>
        <v/>
      </c>
      <c r="L2550" s="169"/>
      <c r="M2550" s="25"/>
      <c r="N2550" s="38"/>
      <c r="P2550" s="63" t="str">
        <f t="shared" si="185"/>
        <v>.</v>
      </c>
      <c r="Q2550" s="63"/>
      <c r="R2550" s="63"/>
      <c r="S2550" s="6" t="str">
        <f t="shared" si="184"/>
        <v xml:space="preserve">فاتورة رقم 10576  </v>
      </c>
      <c r="T2550" s="6"/>
      <c r="U2550" s="283"/>
      <c r="V2550" s="283"/>
      <c r="W2550" s="164"/>
      <c r="X2550" s="99"/>
      <c r="Y2550" s="58"/>
      <c r="Z2550" s="58"/>
      <c r="AA2550" s="58"/>
      <c r="AB2550" s="58"/>
      <c r="AC2550" s="58"/>
      <c r="AD2550" s="58"/>
      <c r="AE2550" s="58"/>
      <c r="AF2550" s="58"/>
      <c r="AG2550" s="58"/>
      <c r="AH2550" s="58"/>
      <c r="AI2550" s="58"/>
      <c r="AJ2550" s="58"/>
      <c r="AM2550" s="127"/>
      <c r="AN2550" s="127"/>
    </row>
    <row r="2551" spans="1:40" s="66" customFormat="1" ht="29.25" hidden="1" customHeight="1" thickTop="1" thickBot="1">
      <c r="A2551" s="26"/>
      <c r="B2551" s="184"/>
      <c r="C2551" s="64"/>
      <c r="D2551" s="56"/>
      <c r="E2551" s="53" t="str">
        <f>+IF(J2551="","",SUBTOTAL(3,J$8:J2551))</f>
        <v/>
      </c>
      <c r="F2551" s="201"/>
      <c r="G2551" s="25"/>
      <c r="H2551" s="28">
        <v>10577</v>
      </c>
      <c r="I2551" s="65"/>
      <c r="J2551" s="25"/>
      <c r="K2551" s="26" t="str">
        <f t="shared" si="186"/>
        <v/>
      </c>
      <c r="L2551" s="169"/>
      <c r="M2551" s="25"/>
      <c r="N2551" s="38"/>
      <c r="P2551" s="63" t="str">
        <f t="shared" si="185"/>
        <v>.</v>
      </c>
      <c r="Q2551" s="63"/>
      <c r="R2551" s="63"/>
      <c r="S2551" s="6" t="str">
        <f t="shared" si="184"/>
        <v xml:space="preserve">فاتورة رقم 10577  </v>
      </c>
      <c r="T2551" s="6"/>
      <c r="U2551" s="283"/>
      <c r="V2551" s="283"/>
      <c r="W2551" s="164"/>
      <c r="X2551" s="99"/>
      <c r="Y2551" s="58"/>
      <c r="Z2551" s="58"/>
      <c r="AA2551" s="58"/>
      <c r="AB2551" s="58"/>
      <c r="AC2551" s="58"/>
      <c r="AD2551" s="58"/>
      <c r="AE2551" s="58"/>
      <c r="AF2551" s="58"/>
      <c r="AG2551" s="58"/>
      <c r="AH2551" s="58"/>
      <c r="AI2551" s="58"/>
      <c r="AJ2551" s="58"/>
      <c r="AM2551" s="127"/>
      <c r="AN2551" s="127"/>
    </row>
    <row r="2552" spans="1:40" s="66" customFormat="1" ht="29.25" hidden="1" customHeight="1" thickTop="1" thickBot="1">
      <c r="A2552" s="26"/>
      <c r="B2552" s="184"/>
      <c r="C2552" s="64"/>
      <c r="D2552" s="56"/>
      <c r="E2552" s="53" t="str">
        <f>+IF(J2552="","",SUBTOTAL(3,J$8:J2552))</f>
        <v/>
      </c>
      <c r="F2552" s="201"/>
      <c r="G2552" s="25"/>
      <c r="H2552" s="28">
        <v>10578</v>
      </c>
      <c r="I2552" s="65"/>
      <c r="J2552" s="25"/>
      <c r="K2552" s="26" t="str">
        <f t="shared" si="186"/>
        <v/>
      </c>
      <c r="L2552" s="169"/>
      <c r="M2552" s="25"/>
      <c r="N2552" s="38"/>
      <c r="P2552" s="63" t="str">
        <f t="shared" si="185"/>
        <v>.</v>
      </c>
      <c r="Q2552" s="63"/>
      <c r="R2552" s="63"/>
      <c r="S2552" s="6" t="str">
        <f t="shared" si="184"/>
        <v xml:space="preserve">فاتورة رقم 10578  </v>
      </c>
      <c r="T2552" s="6"/>
      <c r="U2552" s="283"/>
      <c r="V2552" s="283"/>
      <c r="W2552" s="164"/>
      <c r="X2552" s="99"/>
      <c r="Y2552" s="58"/>
      <c r="Z2552" s="58"/>
      <c r="AA2552" s="58"/>
      <c r="AB2552" s="58"/>
      <c r="AC2552" s="58"/>
      <c r="AD2552" s="58"/>
      <c r="AE2552" s="58"/>
      <c r="AF2552" s="58"/>
      <c r="AG2552" s="58"/>
      <c r="AH2552" s="58"/>
      <c r="AI2552" s="58"/>
      <c r="AJ2552" s="58"/>
      <c r="AM2552" s="127"/>
      <c r="AN2552" s="127"/>
    </row>
    <row r="2553" spans="1:40" s="66" customFormat="1" ht="29.25" hidden="1" customHeight="1" thickTop="1" thickBot="1">
      <c r="A2553" s="26"/>
      <c r="B2553" s="184"/>
      <c r="C2553" s="64"/>
      <c r="D2553" s="56"/>
      <c r="E2553" s="53" t="str">
        <f>+IF(J2553="","",SUBTOTAL(3,J$8:J2553))</f>
        <v/>
      </c>
      <c r="F2553" s="201"/>
      <c r="G2553" s="25"/>
      <c r="H2553" s="28">
        <v>10579</v>
      </c>
      <c r="I2553" s="65"/>
      <c r="J2553" s="25"/>
      <c r="K2553" s="26" t="str">
        <f t="shared" si="186"/>
        <v/>
      </c>
      <c r="L2553" s="169"/>
      <c r="M2553" s="25"/>
      <c r="N2553" s="38"/>
      <c r="P2553" s="63" t="str">
        <f t="shared" si="185"/>
        <v>.</v>
      </c>
      <c r="Q2553" s="63"/>
      <c r="R2553" s="63"/>
      <c r="S2553" s="6" t="str">
        <f t="shared" si="184"/>
        <v xml:space="preserve">فاتورة رقم 10579  </v>
      </c>
      <c r="T2553" s="6"/>
      <c r="U2553" s="283"/>
      <c r="V2553" s="283"/>
      <c r="W2553" s="164"/>
      <c r="X2553" s="99"/>
      <c r="Y2553" s="58"/>
      <c r="Z2553" s="58"/>
      <c r="AA2553" s="58"/>
      <c r="AB2553" s="58"/>
      <c r="AC2553" s="58"/>
      <c r="AD2553" s="58"/>
      <c r="AE2553" s="58"/>
      <c r="AF2553" s="58"/>
      <c r="AG2553" s="58"/>
      <c r="AH2553" s="58"/>
      <c r="AI2553" s="58"/>
      <c r="AJ2553" s="58"/>
      <c r="AM2553" s="127"/>
      <c r="AN2553" s="127"/>
    </row>
    <row r="2554" spans="1:40" s="66" customFormat="1" ht="29.25" hidden="1" customHeight="1" thickTop="1" thickBot="1">
      <c r="A2554" s="26"/>
      <c r="B2554" s="184"/>
      <c r="C2554" s="64"/>
      <c r="D2554" s="56"/>
      <c r="E2554" s="53" t="str">
        <f>+IF(J2554="","",SUBTOTAL(3,J$8:J2554))</f>
        <v/>
      </c>
      <c r="F2554" s="201"/>
      <c r="G2554" s="25"/>
      <c r="H2554" s="28">
        <v>10580</v>
      </c>
      <c r="I2554" s="65"/>
      <c r="J2554" s="25"/>
      <c r="K2554" s="26" t="str">
        <f t="shared" si="186"/>
        <v/>
      </c>
      <c r="L2554" s="169"/>
      <c r="M2554" s="25"/>
      <c r="N2554" s="38"/>
      <c r="P2554" s="63" t="str">
        <f t="shared" si="185"/>
        <v>.</v>
      </c>
      <c r="Q2554" s="63"/>
      <c r="R2554" s="63"/>
      <c r="S2554" s="6" t="str">
        <f t="shared" si="184"/>
        <v xml:space="preserve">فاتورة رقم 10580  </v>
      </c>
      <c r="T2554" s="6"/>
      <c r="U2554" s="283"/>
      <c r="V2554" s="283"/>
      <c r="W2554" s="164"/>
      <c r="X2554" s="99"/>
      <c r="Y2554" s="58"/>
      <c r="Z2554" s="58"/>
      <c r="AA2554" s="58"/>
      <c r="AB2554" s="58"/>
      <c r="AC2554" s="58"/>
      <c r="AD2554" s="58"/>
      <c r="AE2554" s="58"/>
      <c r="AF2554" s="58"/>
      <c r="AG2554" s="58"/>
      <c r="AH2554" s="58"/>
      <c r="AI2554" s="58"/>
      <c r="AJ2554" s="58"/>
      <c r="AM2554" s="127"/>
      <c r="AN2554" s="127"/>
    </row>
    <row r="2555" spans="1:40" s="66" customFormat="1" ht="29.25" hidden="1" customHeight="1" thickTop="1" thickBot="1">
      <c r="A2555" s="26"/>
      <c r="B2555" s="184"/>
      <c r="C2555" s="64"/>
      <c r="D2555" s="56"/>
      <c r="E2555" s="53" t="str">
        <f>+IF(J2555="","",SUBTOTAL(3,J$8:J2555))</f>
        <v/>
      </c>
      <c r="F2555" s="201"/>
      <c r="G2555" s="25"/>
      <c r="H2555" s="28">
        <v>10581</v>
      </c>
      <c r="I2555" s="65"/>
      <c r="J2555" s="25"/>
      <c r="K2555" s="26" t="str">
        <f t="shared" si="186"/>
        <v/>
      </c>
      <c r="L2555" s="169"/>
      <c r="M2555" s="25"/>
      <c r="N2555" s="38"/>
      <c r="P2555" s="63" t="str">
        <f t="shared" si="185"/>
        <v>.</v>
      </c>
      <c r="Q2555" s="63"/>
      <c r="R2555" s="63"/>
      <c r="S2555" s="6" t="str">
        <f t="shared" si="184"/>
        <v xml:space="preserve">فاتورة رقم 10581  </v>
      </c>
      <c r="T2555" s="6"/>
      <c r="U2555" s="283"/>
      <c r="V2555" s="283"/>
      <c r="W2555" s="164"/>
      <c r="X2555" s="99"/>
      <c r="Y2555" s="58"/>
      <c r="Z2555" s="58"/>
      <c r="AA2555" s="58"/>
      <c r="AB2555" s="58"/>
      <c r="AC2555" s="58"/>
      <c r="AD2555" s="58"/>
      <c r="AE2555" s="58"/>
      <c r="AF2555" s="58"/>
      <c r="AG2555" s="58"/>
      <c r="AH2555" s="58"/>
      <c r="AI2555" s="58"/>
      <c r="AJ2555" s="58"/>
      <c r="AM2555" s="127"/>
      <c r="AN2555" s="127"/>
    </row>
    <row r="2556" spans="1:40" s="66" customFormat="1" ht="29.25" hidden="1" customHeight="1" thickTop="1" thickBot="1">
      <c r="A2556" s="26"/>
      <c r="B2556" s="184"/>
      <c r="C2556" s="64"/>
      <c r="D2556" s="56"/>
      <c r="E2556" s="53" t="str">
        <f>+IF(J2556="","",SUBTOTAL(3,J$8:J2556))</f>
        <v/>
      </c>
      <c r="F2556" s="201"/>
      <c r="G2556" s="25"/>
      <c r="H2556" s="28">
        <v>10582</v>
      </c>
      <c r="I2556" s="65"/>
      <c r="J2556" s="25"/>
      <c r="K2556" s="26" t="str">
        <f t="shared" si="186"/>
        <v/>
      </c>
      <c r="L2556" s="169"/>
      <c r="M2556" s="25"/>
      <c r="N2556" s="38"/>
      <c r="P2556" s="63" t="str">
        <f t="shared" si="185"/>
        <v>.</v>
      </c>
      <c r="Q2556" s="63"/>
      <c r="R2556" s="63"/>
      <c r="S2556" s="6" t="str">
        <f t="shared" si="184"/>
        <v xml:space="preserve">فاتورة رقم 10582  </v>
      </c>
      <c r="T2556" s="6"/>
      <c r="U2556" s="283"/>
      <c r="V2556" s="283"/>
      <c r="W2556" s="164"/>
      <c r="X2556" s="99"/>
      <c r="Y2556" s="58"/>
      <c r="Z2556" s="58"/>
      <c r="AA2556" s="58"/>
      <c r="AB2556" s="58"/>
      <c r="AC2556" s="58"/>
      <c r="AD2556" s="58"/>
      <c r="AE2556" s="58"/>
      <c r="AF2556" s="58"/>
      <c r="AG2556" s="58"/>
      <c r="AH2556" s="58"/>
      <c r="AI2556" s="58"/>
      <c r="AJ2556" s="58"/>
      <c r="AM2556" s="127"/>
      <c r="AN2556" s="127"/>
    </row>
    <row r="2557" spans="1:40" s="66" customFormat="1" ht="29.25" hidden="1" customHeight="1" thickTop="1" thickBot="1">
      <c r="A2557" s="26"/>
      <c r="B2557" s="184"/>
      <c r="C2557" s="64"/>
      <c r="D2557" s="56"/>
      <c r="E2557" s="53" t="str">
        <f>+IF(J2557="","",SUBTOTAL(3,J$8:J2557))</f>
        <v/>
      </c>
      <c r="F2557" s="201"/>
      <c r="G2557" s="25"/>
      <c r="H2557" s="28">
        <v>10583</v>
      </c>
      <c r="I2557" s="65"/>
      <c r="J2557" s="25"/>
      <c r="K2557" s="26" t="str">
        <f t="shared" si="186"/>
        <v/>
      </c>
      <c r="L2557" s="169"/>
      <c r="M2557" s="25"/>
      <c r="N2557" s="38"/>
      <c r="P2557" s="63" t="str">
        <f t="shared" si="185"/>
        <v>.</v>
      </c>
      <c r="Q2557" s="63"/>
      <c r="R2557" s="63"/>
      <c r="S2557" s="6" t="str">
        <f t="shared" si="184"/>
        <v xml:space="preserve">فاتورة رقم 10583  </v>
      </c>
      <c r="T2557" s="6"/>
      <c r="U2557" s="283"/>
      <c r="V2557" s="283"/>
      <c r="W2557" s="164"/>
      <c r="X2557" s="99"/>
      <c r="Y2557" s="58"/>
      <c r="Z2557" s="58"/>
      <c r="AA2557" s="58"/>
      <c r="AB2557" s="58"/>
      <c r="AC2557" s="58"/>
      <c r="AD2557" s="58"/>
      <c r="AE2557" s="58"/>
      <c r="AF2557" s="58"/>
      <c r="AG2557" s="58"/>
      <c r="AH2557" s="58"/>
      <c r="AI2557" s="58"/>
      <c r="AJ2557" s="58"/>
      <c r="AM2557" s="127"/>
      <c r="AN2557" s="127"/>
    </row>
    <row r="2558" spans="1:40" s="66" customFormat="1" ht="29.25" hidden="1" customHeight="1" thickTop="1" thickBot="1">
      <c r="A2558" s="26"/>
      <c r="B2558" s="184"/>
      <c r="C2558" s="64"/>
      <c r="D2558" s="56"/>
      <c r="E2558" s="53" t="str">
        <f>+IF(J2558="","",SUBTOTAL(3,J$8:J2558))</f>
        <v/>
      </c>
      <c r="F2558" s="201"/>
      <c r="G2558" s="25"/>
      <c r="H2558" s="28">
        <v>10584</v>
      </c>
      <c r="I2558" s="65"/>
      <c r="J2558" s="25"/>
      <c r="K2558" s="26" t="str">
        <f t="shared" si="186"/>
        <v/>
      </c>
      <c r="L2558" s="169"/>
      <c r="M2558" s="25"/>
      <c r="N2558" s="38"/>
      <c r="P2558" s="63" t="str">
        <f t="shared" si="185"/>
        <v>.</v>
      </c>
      <c r="Q2558" s="63"/>
      <c r="R2558" s="63"/>
      <c r="S2558" s="6" t="str">
        <f t="shared" si="184"/>
        <v xml:space="preserve">فاتورة رقم 10584  </v>
      </c>
      <c r="T2558" s="6"/>
      <c r="U2558" s="283"/>
      <c r="V2558" s="283"/>
      <c r="W2558" s="164"/>
      <c r="X2558" s="99"/>
      <c r="Y2558" s="58"/>
      <c r="Z2558" s="58"/>
      <c r="AA2558" s="58"/>
      <c r="AB2558" s="58"/>
      <c r="AC2558" s="58"/>
      <c r="AD2558" s="58"/>
      <c r="AE2558" s="58"/>
      <c r="AF2558" s="58"/>
      <c r="AG2558" s="58"/>
      <c r="AH2558" s="58"/>
      <c r="AI2558" s="58"/>
      <c r="AJ2558" s="58"/>
      <c r="AM2558" s="127"/>
      <c r="AN2558" s="127"/>
    </row>
    <row r="2559" spans="1:40" s="66" customFormat="1" ht="29.25" hidden="1" customHeight="1" thickTop="1" thickBot="1">
      <c r="A2559" s="26"/>
      <c r="B2559" s="184"/>
      <c r="C2559" s="64"/>
      <c r="D2559" s="56"/>
      <c r="E2559" s="53" t="str">
        <f>+IF(J2559="","",SUBTOTAL(3,J$8:J2559))</f>
        <v/>
      </c>
      <c r="F2559" s="201"/>
      <c r="G2559" s="25"/>
      <c r="H2559" s="28">
        <v>10585</v>
      </c>
      <c r="I2559" s="65"/>
      <c r="J2559" s="25"/>
      <c r="K2559" s="26" t="str">
        <f t="shared" si="186"/>
        <v/>
      </c>
      <c r="L2559" s="169"/>
      <c r="M2559" s="25"/>
      <c r="N2559" s="38"/>
      <c r="P2559" s="63" t="str">
        <f t="shared" si="185"/>
        <v>.</v>
      </c>
      <c r="Q2559" s="63"/>
      <c r="R2559" s="63"/>
      <c r="S2559" s="6" t="str">
        <f t="shared" si="184"/>
        <v xml:space="preserve">فاتورة رقم 10585  </v>
      </c>
      <c r="T2559" s="6"/>
      <c r="U2559" s="283"/>
      <c r="V2559" s="283"/>
      <c r="W2559" s="164"/>
      <c r="X2559" s="99"/>
      <c r="Y2559" s="58"/>
      <c r="Z2559" s="58"/>
      <c r="AA2559" s="58"/>
      <c r="AB2559" s="58"/>
      <c r="AC2559" s="58"/>
      <c r="AD2559" s="58"/>
      <c r="AE2559" s="58"/>
      <c r="AF2559" s="58"/>
      <c r="AG2559" s="58"/>
      <c r="AH2559" s="58"/>
      <c r="AI2559" s="58"/>
      <c r="AJ2559" s="58"/>
      <c r="AM2559" s="127"/>
      <c r="AN2559" s="127"/>
    </row>
    <row r="2560" spans="1:40" s="66" customFormat="1" ht="29.25" hidden="1" customHeight="1" thickTop="1" thickBot="1">
      <c r="A2560" s="26"/>
      <c r="B2560" s="184"/>
      <c r="C2560" s="64"/>
      <c r="D2560" s="56"/>
      <c r="E2560" s="53" t="str">
        <f>+IF(J2560="","",SUBTOTAL(3,J$8:J2560))</f>
        <v/>
      </c>
      <c r="F2560" s="201"/>
      <c r="G2560" s="25"/>
      <c r="H2560" s="28">
        <v>10586</v>
      </c>
      <c r="I2560" s="65"/>
      <c r="J2560" s="25"/>
      <c r="K2560" s="26" t="str">
        <f t="shared" si="186"/>
        <v/>
      </c>
      <c r="L2560" s="169"/>
      <c r="M2560" s="25"/>
      <c r="N2560" s="38"/>
      <c r="P2560" s="63" t="str">
        <f t="shared" si="185"/>
        <v>.</v>
      </c>
      <c r="Q2560" s="63"/>
      <c r="R2560" s="63"/>
      <c r="S2560" s="6" t="str">
        <f t="shared" si="184"/>
        <v xml:space="preserve">فاتورة رقم 10586  </v>
      </c>
      <c r="T2560" s="6"/>
      <c r="U2560" s="283"/>
      <c r="V2560" s="283"/>
      <c r="W2560" s="164"/>
      <c r="X2560" s="99"/>
      <c r="Y2560" s="58"/>
      <c r="Z2560" s="58"/>
      <c r="AA2560" s="58"/>
      <c r="AB2560" s="58"/>
      <c r="AC2560" s="58"/>
      <c r="AD2560" s="58"/>
      <c r="AE2560" s="58"/>
      <c r="AF2560" s="58"/>
      <c r="AG2560" s="58"/>
      <c r="AH2560" s="58"/>
      <c r="AI2560" s="58"/>
      <c r="AJ2560" s="58"/>
      <c r="AM2560" s="127"/>
      <c r="AN2560" s="127"/>
    </row>
    <row r="2561" spans="1:40" s="66" customFormat="1" ht="29.25" hidden="1" customHeight="1" thickTop="1" thickBot="1">
      <c r="A2561" s="26"/>
      <c r="B2561" s="184"/>
      <c r="C2561" s="64"/>
      <c r="D2561" s="56"/>
      <c r="E2561" s="53" t="str">
        <f>+IF(J2561="","",SUBTOTAL(3,J$8:J2561))</f>
        <v/>
      </c>
      <c r="F2561" s="201"/>
      <c r="G2561" s="25"/>
      <c r="H2561" s="28">
        <v>10587</v>
      </c>
      <c r="I2561" s="65"/>
      <c r="J2561" s="25"/>
      <c r="K2561" s="26" t="str">
        <f t="shared" si="186"/>
        <v/>
      </c>
      <c r="L2561" s="169"/>
      <c r="M2561" s="25"/>
      <c r="N2561" s="38"/>
      <c r="P2561" s="63" t="str">
        <f t="shared" si="185"/>
        <v>.</v>
      </c>
      <c r="Q2561" s="63"/>
      <c r="R2561" s="63"/>
      <c r="S2561" s="6" t="str">
        <f t="shared" si="184"/>
        <v xml:space="preserve">فاتورة رقم 10587  </v>
      </c>
      <c r="T2561" s="6"/>
      <c r="U2561" s="283"/>
      <c r="V2561" s="283"/>
      <c r="W2561" s="164"/>
      <c r="X2561" s="99"/>
      <c r="Y2561" s="58"/>
      <c r="Z2561" s="58"/>
      <c r="AA2561" s="58"/>
      <c r="AB2561" s="58"/>
      <c r="AC2561" s="58"/>
      <c r="AD2561" s="58"/>
      <c r="AE2561" s="58"/>
      <c r="AF2561" s="58"/>
      <c r="AG2561" s="58"/>
      <c r="AH2561" s="58"/>
      <c r="AI2561" s="58"/>
      <c r="AJ2561" s="58"/>
      <c r="AM2561" s="127"/>
      <c r="AN2561" s="127"/>
    </row>
    <row r="2562" spans="1:40" s="66" customFormat="1" ht="29.25" hidden="1" customHeight="1" thickTop="1" thickBot="1">
      <c r="A2562" s="26"/>
      <c r="B2562" s="184"/>
      <c r="C2562" s="64"/>
      <c r="D2562" s="56"/>
      <c r="E2562" s="53" t="str">
        <f>+IF(J2562="","",SUBTOTAL(3,J$8:J2562))</f>
        <v/>
      </c>
      <c r="F2562" s="201"/>
      <c r="G2562" s="25"/>
      <c r="H2562" s="28">
        <v>10588</v>
      </c>
      <c r="I2562" s="65"/>
      <c r="J2562" s="25"/>
      <c r="K2562" s="26" t="str">
        <f t="shared" si="186"/>
        <v/>
      </c>
      <c r="L2562" s="169"/>
      <c r="M2562" s="25"/>
      <c r="N2562" s="38"/>
      <c r="P2562" s="63" t="str">
        <f t="shared" si="185"/>
        <v>.</v>
      </c>
      <c r="Q2562" s="63"/>
      <c r="R2562" s="63"/>
      <c r="S2562" s="6" t="str">
        <f t="shared" si="184"/>
        <v xml:space="preserve">فاتورة رقم 10588  </v>
      </c>
      <c r="T2562" s="6"/>
      <c r="U2562" s="283"/>
      <c r="V2562" s="283"/>
      <c r="W2562" s="164"/>
      <c r="X2562" s="99"/>
      <c r="Y2562" s="58"/>
      <c r="Z2562" s="58"/>
      <c r="AA2562" s="58"/>
      <c r="AB2562" s="58"/>
      <c r="AC2562" s="58"/>
      <c r="AD2562" s="58"/>
      <c r="AE2562" s="58"/>
      <c r="AF2562" s="58"/>
      <c r="AG2562" s="58"/>
      <c r="AH2562" s="58"/>
      <c r="AI2562" s="58"/>
      <c r="AJ2562" s="58"/>
      <c r="AM2562" s="127"/>
      <c r="AN2562" s="127"/>
    </row>
    <row r="2563" spans="1:40" s="66" customFormat="1" ht="29.25" hidden="1" customHeight="1" thickTop="1" thickBot="1">
      <c r="A2563" s="26"/>
      <c r="B2563" s="184"/>
      <c r="C2563" s="64"/>
      <c r="D2563" s="56"/>
      <c r="E2563" s="53" t="str">
        <f>+IF(J2563="","",SUBTOTAL(3,J$8:J2563))</f>
        <v/>
      </c>
      <c r="F2563" s="201"/>
      <c r="G2563" s="25"/>
      <c r="H2563" s="28">
        <v>10589</v>
      </c>
      <c r="I2563" s="65"/>
      <c r="J2563" s="25"/>
      <c r="K2563" s="26" t="str">
        <f t="shared" si="186"/>
        <v/>
      </c>
      <c r="L2563" s="169"/>
      <c r="M2563" s="25"/>
      <c r="N2563" s="38"/>
      <c r="P2563" s="63" t="str">
        <f t="shared" si="185"/>
        <v>.</v>
      </c>
      <c r="Q2563" s="63"/>
      <c r="R2563" s="63"/>
      <c r="S2563" s="6" t="str">
        <f t="shared" si="184"/>
        <v xml:space="preserve">فاتورة رقم 10589  </v>
      </c>
      <c r="T2563" s="6"/>
      <c r="U2563" s="283"/>
      <c r="V2563" s="283"/>
      <c r="W2563" s="164"/>
      <c r="X2563" s="99"/>
      <c r="Y2563" s="58"/>
      <c r="Z2563" s="58"/>
      <c r="AA2563" s="58"/>
      <c r="AB2563" s="58"/>
      <c r="AC2563" s="58"/>
      <c r="AD2563" s="58"/>
      <c r="AE2563" s="58"/>
      <c r="AF2563" s="58"/>
      <c r="AG2563" s="58"/>
      <c r="AH2563" s="58"/>
      <c r="AI2563" s="58"/>
      <c r="AJ2563" s="58"/>
      <c r="AM2563" s="127"/>
      <c r="AN2563" s="127"/>
    </row>
    <row r="2564" spans="1:40" s="66" customFormat="1" ht="29.25" hidden="1" customHeight="1" thickTop="1" thickBot="1">
      <c r="A2564" s="26"/>
      <c r="B2564" s="184"/>
      <c r="C2564" s="64"/>
      <c r="D2564" s="56"/>
      <c r="E2564" s="53" t="str">
        <f>+IF(J2564="","",SUBTOTAL(3,J$8:J2564))</f>
        <v/>
      </c>
      <c r="F2564" s="201"/>
      <c r="G2564" s="25"/>
      <c r="H2564" s="28">
        <v>10590</v>
      </c>
      <c r="I2564" s="65"/>
      <c r="J2564" s="25"/>
      <c r="K2564" s="26" t="str">
        <f t="shared" si="186"/>
        <v/>
      </c>
      <c r="L2564" s="169"/>
      <c r="M2564" s="25"/>
      <c r="N2564" s="38"/>
      <c r="P2564" s="63" t="str">
        <f t="shared" si="185"/>
        <v>.</v>
      </c>
      <c r="Q2564" s="63"/>
      <c r="R2564" s="63"/>
      <c r="S2564" s="6" t="str">
        <f t="shared" si="184"/>
        <v xml:space="preserve">فاتورة رقم 10590  </v>
      </c>
      <c r="T2564" s="6"/>
      <c r="U2564" s="283"/>
      <c r="V2564" s="283"/>
      <c r="W2564" s="164"/>
      <c r="X2564" s="99"/>
      <c r="Y2564" s="58"/>
      <c r="Z2564" s="58"/>
      <c r="AA2564" s="58"/>
      <c r="AB2564" s="58"/>
      <c r="AC2564" s="58"/>
      <c r="AD2564" s="58"/>
      <c r="AE2564" s="58"/>
      <c r="AF2564" s="58"/>
      <c r="AG2564" s="58"/>
      <c r="AH2564" s="58"/>
      <c r="AI2564" s="58"/>
      <c r="AJ2564" s="58"/>
      <c r="AM2564" s="127"/>
      <c r="AN2564" s="127"/>
    </row>
    <row r="2565" spans="1:40" s="66" customFormat="1" ht="29.25" hidden="1" customHeight="1" thickTop="1" thickBot="1">
      <c r="A2565" s="26"/>
      <c r="B2565" s="184"/>
      <c r="C2565" s="64"/>
      <c r="D2565" s="56"/>
      <c r="E2565" s="53" t="str">
        <f>+IF(J2565="","",SUBTOTAL(3,J$8:J2565))</f>
        <v/>
      </c>
      <c r="F2565" s="201"/>
      <c r="G2565" s="25"/>
      <c r="H2565" s="28">
        <v>10591</v>
      </c>
      <c r="I2565" s="65"/>
      <c r="J2565" s="25"/>
      <c r="K2565" s="26" t="str">
        <f t="shared" si="186"/>
        <v/>
      </c>
      <c r="L2565" s="169"/>
      <c r="M2565" s="25"/>
      <c r="N2565" s="38"/>
      <c r="P2565" s="63" t="str">
        <f t="shared" si="185"/>
        <v>.</v>
      </c>
      <c r="Q2565" s="63"/>
      <c r="R2565" s="63"/>
      <c r="S2565" s="6" t="str">
        <f t="shared" si="184"/>
        <v xml:space="preserve">فاتورة رقم 10591  </v>
      </c>
      <c r="T2565" s="6"/>
      <c r="U2565" s="283"/>
      <c r="V2565" s="283"/>
      <c r="W2565" s="164"/>
      <c r="X2565" s="99"/>
      <c r="Y2565" s="58"/>
      <c r="Z2565" s="58"/>
      <c r="AA2565" s="58"/>
      <c r="AB2565" s="58"/>
      <c r="AC2565" s="58"/>
      <c r="AD2565" s="58"/>
      <c r="AE2565" s="58"/>
      <c r="AF2565" s="58"/>
      <c r="AG2565" s="58"/>
      <c r="AH2565" s="58"/>
      <c r="AI2565" s="58"/>
      <c r="AJ2565" s="58"/>
      <c r="AM2565" s="127"/>
      <c r="AN2565" s="127"/>
    </row>
    <row r="2566" spans="1:40" s="66" customFormat="1" ht="29.25" hidden="1" customHeight="1" thickTop="1" thickBot="1">
      <c r="A2566" s="26"/>
      <c r="B2566" s="184"/>
      <c r="C2566" s="64"/>
      <c r="D2566" s="56"/>
      <c r="E2566" s="53" t="str">
        <f>+IF(J2566="","",SUBTOTAL(3,J$8:J2566))</f>
        <v/>
      </c>
      <c r="F2566" s="201"/>
      <c r="G2566" s="25"/>
      <c r="H2566" s="28">
        <v>10592</v>
      </c>
      <c r="I2566" s="65"/>
      <c r="J2566" s="25"/>
      <c r="K2566" s="26" t="str">
        <f t="shared" si="186"/>
        <v/>
      </c>
      <c r="L2566" s="169"/>
      <c r="M2566" s="25"/>
      <c r="N2566" s="38"/>
      <c r="P2566" s="63" t="str">
        <f t="shared" si="185"/>
        <v>.</v>
      </c>
      <c r="Q2566" s="63"/>
      <c r="R2566" s="63"/>
      <c r="S2566" s="6" t="str">
        <f t="shared" si="184"/>
        <v xml:space="preserve">فاتورة رقم 10592  </v>
      </c>
      <c r="T2566" s="6"/>
      <c r="U2566" s="283"/>
      <c r="V2566" s="283"/>
      <c r="W2566" s="164"/>
      <c r="X2566" s="99"/>
      <c r="Y2566" s="58"/>
      <c r="Z2566" s="58"/>
      <c r="AA2566" s="58"/>
      <c r="AB2566" s="58"/>
      <c r="AC2566" s="58"/>
      <c r="AD2566" s="58"/>
      <c r="AE2566" s="58"/>
      <c r="AF2566" s="58"/>
      <c r="AG2566" s="58"/>
      <c r="AH2566" s="58"/>
      <c r="AI2566" s="58"/>
      <c r="AJ2566" s="58"/>
      <c r="AM2566" s="127"/>
      <c r="AN2566" s="127"/>
    </row>
    <row r="2567" spans="1:40" s="66" customFormat="1" ht="29.25" hidden="1" customHeight="1" thickTop="1" thickBot="1">
      <c r="A2567" s="26"/>
      <c r="B2567" s="184"/>
      <c r="C2567" s="64"/>
      <c r="D2567" s="56"/>
      <c r="E2567" s="53" t="str">
        <f>+IF(J2567="","",SUBTOTAL(3,J$8:J2567))</f>
        <v/>
      </c>
      <c r="F2567" s="201"/>
      <c r="G2567" s="25"/>
      <c r="H2567" s="28">
        <v>10593</v>
      </c>
      <c r="I2567" s="65"/>
      <c r="J2567" s="25"/>
      <c r="K2567" s="26" t="str">
        <f t="shared" si="186"/>
        <v/>
      </c>
      <c r="L2567" s="169"/>
      <c r="M2567" s="25"/>
      <c r="N2567" s="38"/>
      <c r="P2567" s="63" t="str">
        <f t="shared" si="185"/>
        <v>.</v>
      </c>
      <c r="Q2567" s="63"/>
      <c r="R2567" s="63"/>
      <c r="S2567" s="6" t="str">
        <f t="shared" si="184"/>
        <v xml:space="preserve">فاتورة رقم 10593  </v>
      </c>
      <c r="T2567" s="6"/>
      <c r="U2567" s="283"/>
      <c r="V2567" s="283"/>
      <c r="W2567" s="164"/>
      <c r="X2567" s="99"/>
      <c r="Y2567" s="58"/>
      <c r="Z2567" s="58"/>
      <c r="AA2567" s="58"/>
      <c r="AB2567" s="58"/>
      <c r="AC2567" s="58"/>
      <c r="AD2567" s="58"/>
      <c r="AE2567" s="58"/>
      <c r="AF2567" s="58"/>
      <c r="AG2567" s="58"/>
      <c r="AH2567" s="58"/>
      <c r="AI2567" s="58"/>
      <c r="AJ2567" s="58"/>
      <c r="AM2567" s="127"/>
      <c r="AN2567" s="127"/>
    </row>
    <row r="2568" spans="1:40" s="66" customFormat="1" ht="29.25" hidden="1" customHeight="1" thickTop="1" thickBot="1">
      <c r="A2568" s="26"/>
      <c r="B2568" s="184"/>
      <c r="C2568" s="64"/>
      <c r="D2568" s="56"/>
      <c r="E2568" s="53" t="str">
        <f>+IF(J2568="","",SUBTOTAL(3,J$8:J2568))</f>
        <v/>
      </c>
      <c r="F2568" s="201"/>
      <c r="G2568" s="25"/>
      <c r="H2568" s="28">
        <v>10594</v>
      </c>
      <c r="I2568" s="65"/>
      <c r="J2568" s="25"/>
      <c r="K2568" s="26" t="str">
        <f t="shared" si="186"/>
        <v/>
      </c>
      <c r="L2568" s="169"/>
      <c r="M2568" s="25"/>
      <c r="N2568" s="38"/>
      <c r="P2568" s="63" t="str">
        <f t="shared" si="185"/>
        <v>.</v>
      </c>
      <c r="Q2568" s="63"/>
      <c r="R2568" s="63"/>
      <c r="S2568" s="6" t="str">
        <f t="shared" si="184"/>
        <v xml:space="preserve">فاتورة رقم 10594  </v>
      </c>
      <c r="T2568" s="6"/>
      <c r="U2568" s="283"/>
      <c r="V2568" s="283"/>
      <c r="W2568" s="164"/>
      <c r="X2568" s="99"/>
      <c r="Y2568" s="58"/>
      <c r="Z2568" s="58"/>
      <c r="AA2568" s="58"/>
      <c r="AB2568" s="58"/>
      <c r="AC2568" s="58"/>
      <c r="AD2568" s="58"/>
      <c r="AE2568" s="58"/>
      <c r="AF2568" s="58"/>
      <c r="AG2568" s="58"/>
      <c r="AH2568" s="58"/>
      <c r="AI2568" s="58"/>
      <c r="AJ2568" s="58"/>
      <c r="AM2568" s="127"/>
      <c r="AN2568" s="127"/>
    </row>
    <row r="2569" spans="1:40" s="66" customFormat="1" ht="29.25" hidden="1" customHeight="1" thickTop="1" thickBot="1">
      <c r="A2569" s="26"/>
      <c r="B2569" s="184"/>
      <c r="C2569" s="64"/>
      <c r="D2569" s="56"/>
      <c r="E2569" s="53" t="str">
        <f>+IF(J2569="","",SUBTOTAL(3,J$8:J2569))</f>
        <v/>
      </c>
      <c r="F2569" s="201"/>
      <c r="G2569" s="25"/>
      <c r="H2569" s="28">
        <v>10595</v>
      </c>
      <c r="I2569" s="65"/>
      <c r="J2569" s="25"/>
      <c r="K2569" s="26" t="str">
        <f t="shared" si="186"/>
        <v/>
      </c>
      <c r="L2569" s="169"/>
      <c r="M2569" s="25"/>
      <c r="N2569" s="38"/>
      <c r="P2569" s="63" t="str">
        <f t="shared" si="185"/>
        <v>.</v>
      </c>
      <c r="Q2569" s="63"/>
      <c r="R2569" s="63"/>
      <c r="S2569" s="6" t="str">
        <f t="shared" ref="S2569:S2632" si="187">$U$5&amp;H2569&amp;$U$7&amp;L2569&amp;$U$7</f>
        <v xml:space="preserve">فاتورة رقم 10595  </v>
      </c>
      <c r="T2569" s="6"/>
      <c r="U2569" s="283"/>
      <c r="V2569" s="283"/>
      <c r="W2569" s="164"/>
      <c r="X2569" s="99"/>
      <c r="Y2569" s="58"/>
      <c r="Z2569" s="58"/>
      <c r="AA2569" s="58"/>
      <c r="AB2569" s="58"/>
      <c r="AC2569" s="58"/>
      <c r="AD2569" s="58"/>
      <c r="AE2569" s="58"/>
      <c r="AF2569" s="58"/>
      <c r="AG2569" s="58"/>
      <c r="AH2569" s="58"/>
      <c r="AI2569" s="58"/>
      <c r="AJ2569" s="58"/>
      <c r="AM2569" s="127"/>
      <c r="AN2569" s="127"/>
    </row>
    <row r="2570" spans="1:40" s="66" customFormat="1" ht="29.25" hidden="1" customHeight="1" thickTop="1" thickBot="1">
      <c r="A2570" s="26"/>
      <c r="B2570" s="184"/>
      <c r="C2570" s="64"/>
      <c r="D2570" s="56"/>
      <c r="E2570" s="53" t="str">
        <f>+IF(J2570="","",SUBTOTAL(3,J$8:J2570))</f>
        <v/>
      </c>
      <c r="F2570" s="201"/>
      <c r="G2570" s="25"/>
      <c r="H2570" s="28">
        <v>10596</v>
      </c>
      <c r="I2570" s="65"/>
      <c r="J2570" s="25"/>
      <c r="K2570" s="26" t="str">
        <f t="shared" si="186"/>
        <v/>
      </c>
      <c r="L2570" s="169"/>
      <c r="M2570" s="25"/>
      <c r="N2570" s="38"/>
      <c r="P2570" s="63" t="str">
        <f t="shared" si="185"/>
        <v>.</v>
      </c>
      <c r="Q2570" s="63"/>
      <c r="R2570" s="63"/>
      <c r="S2570" s="6" t="str">
        <f t="shared" si="187"/>
        <v xml:space="preserve">فاتورة رقم 10596  </v>
      </c>
      <c r="T2570" s="6"/>
      <c r="U2570" s="283"/>
      <c r="V2570" s="283"/>
      <c r="W2570" s="164"/>
      <c r="X2570" s="99"/>
      <c r="Y2570" s="58"/>
      <c r="Z2570" s="58"/>
      <c r="AA2570" s="58"/>
      <c r="AB2570" s="58"/>
      <c r="AC2570" s="58"/>
      <c r="AD2570" s="58"/>
      <c r="AE2570" s="58"/>
      <c r="AF2570" s="58"/>
      <c r="AG2570" s="58"/>
      <c r="AH2570" s="58"/>
      <c r="AI2570" s="58"/>
      <c r="AJ2570" s="58"/>
      <c r="AM2570" s="127"/>
      <c r="AN2570" s="127"/>
    </row>
    <row r="2571" spans="1:40" s="66" customFormat="1" ht="29.25" hidden="1" customHeight="1" thickTop="1" thickBot="1">
      <c r="A2571" s="26"/>
      <c r="B2571" s="184"/>
      <c r="C2571" s="64"/>
      <c r="D2571" s="56"/>
      <c r="E2571" s="53" t="str">
        <f>+IF(J2571="","",SUBTOTAL(3,J$8:J2571))</f>
        <v/>
      </c>
      <c r="F2571" s="201"/>
      <c r="G2571" s="25"/>
      <c r="H2571" s="28">
        <v>10597</v>
      </c>
      <c r="I2571" s="65"/>
      <c r="J2571" s="25"/>
      <c r="K2571" s="26" t="str">
        <f t="shared" si="186"/>
        <v/>
      </c>
      <c r="L2571" s="169"/>
      <c r="M2571" s="25"/>
      <c r="N2571" s="38"/>
      <c r="P2571" s="63" t="str">
        <f t="shared" si="185"/>
        <v>.</v>
      </c>
      <c r="Q2571" s="63"/>
      <c r="R2571" s="63"/>
      <c r="S2571" s="6" t="str">
        <f t="shared" si="187"/>
        <v xml:space="preserve">فاتورة رقم 10597  </v>
      </c>
      <c r="T2571" s="6"/>
      <c r="U2571" s="283"/>
      <c r="V2571" s="283"/>
      <c r="W2571" s="164"/>
      <c r="X2571" s="99"/>
      <c r="Y2571" s="58"/>
      <c r="Z2571" s="58"/>
      <c r="AA2571" s="58"/>
      <c r="AB2571" s="58"/>
      <c r="AC2571" s="58"/>
      <c r="AD2571" s="58"/>
      <c r="AE2571" s="58"/>
      <c r="AF2571" s="58"/>
      <c r="AG2571" s="58"/>
      <c r="AH2571" s="58"/>
      <c r="AI2571" s="58"/>
      <c r="AJ2571" s="58"/>
      <c r="AM2571" s="127"/>
      <c r="AN2571" s="127"/>
    </row>
    <row r="2572" spans="1:40" s="66" customFormat="1" ht="29.25" hidden="1" customHeight="1" thickTop="1" thickBot="1">
      <c r="A2572" s="26"/>
      <c r="B2572" s="184"/>
      <c r="C2572" s="64"/>
      <c r="D2572" s="56"/>
      <c r="E2572" s="53" t="str">
        <f>+IF(J2572="","",SUBTOTAL(3,J$8:J2572))</f>
        <v/>
      </c>
      <c r="F2572" s="201"/>
      <c r="G2572" s="25"/>
      <c r="H2572" s="28">
        <v>10598</v>
      </c>
      <c r="I2572" s="65"/>
      <c r="J2572" s="25"/>
      <c r="K2572" s="26" t="str">
        <f t="shared" si="186"/>
        <v/>
      </c>
      <c r="L2572" s="169"/>
      <c r="M2572" s="25"/>
      <c r="N2572" s="38"/>
      <c r="P2572" s="63" t="str">
        <f t="shared" si="185"/>
        <v>.</v>
      </c>
      <c r="Q2572" s="63"/>
      <c r="R2572" s="63"/>
      <c r="S2572" s="6" t="str">
        <f t="shared" si="187"/>
        <v xml:space="preserve">فاتورة رقم 10598  </v>
      </c>
      <c r="T2572" s="6"/>
      <c r="U2572" s="283"/>
      <c r="V2572" s="283"/>
      <c r="W2572" s="164"/>
      <c r="X2572" s="99"/>
      <c r="Y2572" s="58"/>
      <c r="Z2572" s="58"/>
      <c r="AA2572" s="58"/>
      <c r="AB2572" s="58"/>
      <c r="AC2572" s="58"/>
      <c r="AD2572" s="58"/>
      <c r="AE2572" s="58"/>
      <c r="AF2572" s="58"/>
      <c r="AG2572" s="58"/>
      <c r="AH2572" s="58"/>
      <c r="AI2572" s="58"/>
      <c r="AJ2572" s="58"/>
      <c r="AM2572" s="127"/>
      <c r="AN2572" s="127"/>
    </row>
    <row r="2573" spans="1:40" s="66" customFormat="1" ht="29.25" hidden="1" customHeight="1" thickTop="1" thickBot="1">
      <c r="A2573" s="26"/>
      <c r="B2573" s="184"/>
      <c r="C2573" s="64"/>
      <c r="D2573" s="56"/>
      <c r="E2573" s="53" t="str">
        <f>+IF(J2573="","",SUBTOTAL(3,J$8:J2573))</f>
        <v/>
      </c>
      <c r="F2573" s="201"/>
      <c r="G2573" s="25"/>
      <c r="H2573" s="28">
        <v>10599</v>
      </c>
      <c r="I2573" s="65"/>
      <c r="J2573" s="25"/>
      <c r="K2573" s="26" t="str">
        <f t="shared" si="186"/>
        <v/>
      </c>
      <c r="L2573" s="169"/>
      <c r="M2573" s="25"/>
      <c r="N2573" s="38"/>
      <c r="P2573" s="63" t="str">
        <f t="shared" ref="P2573:P2636" si="188">IF(O2573&gt;0,N2573-O2573,".")</f>
        <v>.</v>
      </c>
      <c r="Q2573" s="63"/>
      <c r="R2573" s="63"/>
      <c r="S2573" s="6" t="str">
        <f t="shared" si="187"/>
        <v xml:space="preserve">فاتورة رقم 10599  </v>
      </c>
      <c r="T2573" s="6"/>
      <c r="U2573" s="283"/>
      <c r="V2573" s="283"/>
      <c r="W2573" s="164"/>
      <c r="X2573" s="99"/>
      <c r="Y2573" s="58"/>
      <c r="Z2573" s="58"/>
      <c r="AA2573" s="58"/>
      <c r="AB2573" s="58"/>
      <c r="AC2573" s="58"/>
      <c r="AD2573" s="58"/>
      <c r="AE2573" s="58"/>
      <c r="AF2573" s="58"/>
      <c r="AG2573" s="58"/>
      <c r="AH2573" s="58"/>
      <c r="AI2573" s="58"/>
      <c r="AJ2573" s="58"/>
      <c r="AM2573" s="127"/>
      <c r="AN2573" s="127"/>
    </row>
    <row r="2574" spans="1:40" s="66" customFormat="1" ht="29.25" hidden="1" customHeight="1" thickTop="1" thickBot="1">
      <c r="A2574" s="26"/>
      <c r="B2574" s="184"/>
      <c r="C2574" s="64"/>
      <c r="D2574" s="56"/>
      <c r="E2574" s="53" t="str">
        <f>+IF(J2574="","",SUBTOTAL(3,J$8:J2574))</f>
        <v/>
      </c>
      <c r="F2574" s="201"/>
      <c r="G2574" s="25"/>
      <c r="H2574" s="28">
        <v>10600</v>
      </c>
      <c r="I2574" s="65"/>
      <c r="J2574" s="25"/>
      <c r="K2574" s="26" t="str">
        <f t="shared" ref="K2574:K2637" si="189">D2574&amp;C2574</f>
        <v/>
      </c>
      <c r="L2574" s="169"/>
      <c r="M2574" s="25"/>
      <c r="N2574" s="38"/>
      <c r="P2574" s="63" t="str">
        <f t="shared" si="188"/>
        <v>.</v>
      </c>
      <c r="Q2574" s="63"/>
      <c r="R2574" s="63"/>
      <c r="S2574" s="6" t="str">
        <f t="shared" si="187"/>
        <v xml:space="preserve">فاتورة رقم 10600  </v>
      </c>
      <c r="T2574" s="6"/>
      <c r="U2574" s="283"/>
      <c r="V2574" s="283"/>
      <c r="W2574" s="164"/>
      <c r="X2574" s="99"/>
      <c r="Y2574" s="58"/>
      <c r="Z2574" s="58"/>
      <c r="AA2574" s="58"/>
      <c r="AB2574" s="58"/>
      <c r="AC2574" s="58"/>
      <c r="AD2574" s="58"/>
      <c r="AE2574" s="58"/>
      <c r="AF2574" s="58"/>
      <c r="AG2574" s="58"/>
      <c r="AH2574" s="58"/>
      <c r="AI2574" s="58"/>
      <c r="AJ2574" s="58"/>
      <c r="AM2574" s="127"/>
      <c r="AN2574" s="127"/>
    </row>
    <row r="2575" spans="1:40" s="66" customFormat="1" ht="29.25" hidden="1" customHeight="1" thickTop="1" thickBot="1">
      <c r="A2575" s="26"/>
      <c r="B2575" s="184"/>
      <c r="C2575" s="64"/>
      <c r="D2575" s="56"/>
      <c r="E2575" s="53" t="str">
        <f>+IF(J2575="","",SUBTOTAL(3,J$8:J2575))</f>
        <v/>
      </c>
      <c r="F2575" s="201"/>
      <c r="G2575" s="25"/>
      <c r="H2575" s="28">
        <v>10601</v>
      </c>
      <c r="I2575" s="65"/>
      <c r="J2575" s="25"/>
      <c r="K2575" s="26" t="str">
        <f t="shared" si="189"/>
        <v/>
      </c>
      <c r="L2575" s="169"/>
      <c r="M2575" s="25"/>
      <c r="N2575" s="38"/>
      <c r="P2575" s="63" t="str">
        <f t="shared" si="188"/>
        <v>.</v>
      </c>
      <c r="Q2575" s="63"/>
      <c r="R2575" s="63"/>
      <c r="S2575" s="6" t="str">
        <f t="shared" si="187"/>
        <v xml:space="preserve">فاتورة رقم 10601  </v>
      </c>
      <c r="T2575" s="6"/>
      <c r="U2575" s="283"/>
      <c r="V2575" s="283"/>
      <c r="W2575" s="164"/>
      <c r="X2575" s="99"/>
      <c r="Y2575" s="58"/>
      <c r="Z2575" s="58"/>
      <c r="AA2575" s="58"/>
      <c r="AB2575" s="58"/>
      <c r="AC2575" s="58"/>
      <c r="AD2575" s="58"/>
      <c r="AE2575" s="58"/>
      <c r="AF2575" s="58"/>
      <c r="AG2575" s="58"/>
      <c r="AH2575" s="58"/>
      <c r="AI2575" s="58"/>
      <c r="AJ2575" s="58"/>
      <c r="AM2575" s="127"/>
      <c r="AN2575" s="127"/>
    </row>
    <row r="2576" spans="1:40" s="66" customFormat="1" ht="29.25" hidden="1" customHeight="1" thickTop="1" thickBot="1">
      <c r="A2576" s="26"/>
      <c r="B2576" s="184"/>
      <c r="C2576" s="64"/>
      <c r="D2576" s="56"/>
      <c r="E2576" s="53" t="str">
        <f>+IF(J2576="","",SUBTOTAL(3,J$8:J2576))</f>
        <v/>
      </c>
      <c r="F2576" s="201"/>
      <c r="G2576" s="25"/>
      <c r="H2576" s="28">
        <v>10602</v>
      </c>
      <c r="I2576" s="65"/>
      <c r="J2576" s="25"/>
      <c r="K2576" s="26" t="str">
        <f t="shared" si="189"/>
        <v/>
      </c>
      <c r="L2576" s="169"/>
      <c r="M2576" s="25"/>
      <c r="N2576" s="38"/>
      <c r="P2576" s="63" t="str">
        <f t="shared" si="188"/>
        <v>.</v>
      </c>
      <c r="Q2576" s="63"/>
      <c r="R2576" s="63"/>
      <c r="S2576" s="6" t="str">
        <f t="shared" si="187"/>
        <v xml:space="preserve">فاتورة رقم 10602  </v>
      </c>
      <c r="T2576" s="6"/>
      <c r="U2576" s="283"/>
      <c r="V2576" s="283"/>
      <c r="W2576" s="164"/>
      <c r="X2576" s="99"/>
      <c r="Y2576" s="58"/>
      <c r="Z2576" s="58"/>
      <c r="AA2576" s="58"/>
      <c r="AB2576" s="58"/>
      <c r="AC2576" s="58"/>
      <c r="AD2576" s="58"/>
      <c r="AE2576" s="58"/>
      <c r="AF2576" s="58"/>
      <c r="AG2576" s="58"/>
      <c r="AH2576" s="58"/>
      <c r="AI2576" s="58"/>
      <c r="AJ2576" s="58"/>
      <c r="AM2576" s="127"/>
      <c r="AN2576" s="127"/>
    </row>
    <row r="2577" spans="1:40" s="66" customFormat="1" ht="29.25" hidden="1" customHeight="1" thickTop="1" thickBot="1">
      <c r="A2577" s="26"/>
      <c r="B2577" s="184"/>
      <c r="C2577" s="64"/>
      <c r="D2577" s="56"/>
      <c r="E2577" s="53" t="str">
        <f>+IF(J2577="","",SUBTOTAL(3,J$8:J2577))</f>
        <v/>
      </c>
      <c r="F2577" s="201"/>
      <c r="G2577" s="25"/>
      <c r="H2577" s="28">
        <v>10603</v>
      </c>
      <c r="I2577" s="65"/>
      <c r="J2577" s="25"/>
      <c r="K2577" s="26" t="str">
        <f t="shared" si="189"/>
        <v/>
      </c>
      <c r="L2577" s="169"/>
      <c r="M2577" s="25"/>
      <c r="N2577" s="38"/>
      <c r="P2577" s="63" t="str">
        <f t="shared" si="188"/>
        <v>.</v>
      </c>
      <c r="Q2577" s="63"/>
      <c r="R2577" s="63"/>
      <c r="S2577" s="6" t="str">
        <f t="shared" si="187"/>
        <v xml:space="preserve">فاتورة رقم 10603  </v>
      </c>
      <c r="T2577" s="6"/>
      <c r="U2577" s="283"/>
      <c r="V2577" s="283"/>
      <c r="W2577" s="164"/>
      <c r="X2577" s="99"/>
      <c r="Y2577" s="58"/>
      <c r="Z2577" s="58"/>
      <c r="AA2577" s="58"/>
      <c r="AB2577" s="58"/>
      <c r="AC2577" s="58"/>
      <c r="AD2577" s="58"/>
      <c r="AE2577" s="58"/>
      <c r="AF2577" s="58"/>
      <c r="AG2577" s="58"/>
      <c r="AH2577" s="58"/>
      <c r="AI2577" s="58"/>
      <c r="AJ2577" s="58"/>
      <c r="AM2577" s="127"/>
      <c r="AN2577" s="127"/>
    </row>
    <row r="2578" spans="1:40" s="66" customFormat="1" ht="29.25" hidden="1" customHeight="1" thickTop="1" thickBot="1">
      <c r="A2578" s="26"/>
      <c r="B2578" s="184"/>
      <c r="C2578" s="64"/>
      <c r="D2578" s="56"/>
      <c r="E2578" s="53" t="str">
        <f>+IF(J2578="","",SUBTOTAL(3,J$8:J2578))</f>
        <v/>
      </c>
      <c r="F2578" s="201"/>
      <c r="G2578" s="25"/>
      <c r="H2578" s="28">
        <v>10604</v>
      </c>
      <c r="I2578" s="65"/>
      <c r="J2578" s="25"/>
      <c r="K2578" s="26" t="str">
        <f t="shared" si="189"/>
        <v/>
      </c>
      <c r="L2578" s="169"/>
      <c r="M2578" s="25"/>
      <c r="N2578" s="38"/>
      <c r="P2578" s="63" t="str">
        <f t="shared" si="188"/>
        <v>.</v>
      </c>
      <c r="Q2578" s="63"/>
      <c r="R2578" s="63"/>
      <c r="S2578" s="6" t="str">
        <f t="shared" si="187"/>
        <v xml:space="preserve">فاتورة رقم 10604  </v>
      </c>
      <c r="T2578" s="6"/>
      <c r="U2578" s="283"/>
      <c r="V2578" s="283"/>
      <c r="W2578" s="164"/>
      <c r="X2578" s="99"/>
      <c r="Y2578" s="58"/>
      <c r="Z2578" s="58"/>
      <c r="AA2578" s="58"/>
      <c r="AB2578" s="58"/>
      <c r="AC2578" s="58"/>
      <c r="AD2578" s="58"/>
      <c r="AE2578" s="58"/>
      <c r="AF2578" s="58"/>
      <c r="AG2578" s="58"/>
      <c r="AH2578" s="58"/>
      <c r="AI2578" s="58"/>
      <c r="AJ2578" s="58"/>
      <c r="AM2578" s="127"/>
      <c r="AN2578" s="127"/>
    </row>
    <row r="2579" spans="1:40" s="66" customFormat="1" ht="29.25" hidden="1" customHeight="1" thickTop="1" thickBot="1">
      <c r="A2579" s="26"/>
      <c r="B2579" s="184"/>
      <c r="C2579" s="64"/>
      <c r="D2579" s="56"/>
      <c r="E2579" s="53" t="str">
        <f>+IF(J2579="","",SUBTOTAL(3,J$8:J2579))</f>
        <v/>
      </c>
      <c r="F2579" s="201"/>
      <c r="G2579" s="25"/>
      <c r="H2579" s="28">
        <v>10605</v>
      </c>
      <c r="I2579" s="65"/>
      <c r="J2579" s="25"/>
      <c r="K2579" s="26" t="str">
        <f t="shared" si="189"/>
        <v/>
      </c>
      <c r="L2579" s="169"/>
      <c r="M2579" s="25"/>
      <c r="N2579" s="38"/>
      <c r="P2579" s="63" t="str">
        <f t="shared" si="188"/>
        <v>.</v>
      </c>
      <c r="Q2579" s="63"/>
      <c r="R2579" s="63"/>
      <c r="S2579" s="6" t="str">
        <f t="shared" si="187"/>
        <v xml:space="preserve">فاتورة رقم 10605  </v>
      </c>
      <c r="T2579" s="6"/>
      <c r="U2579" s="283"/>
      <c r="V2579" s="283"/>
      <c r="W2579" s="164"/>
      <c r="X2579" s="99"/>
      <c r="Y2579" s="58"/>
      <c r="Z2579" s="58"/>
      <c r="AA2579" s="58"/>
      <c r="AB2579" s="58"/>
      <c r="AC2579" s="58"/>
      <c r="AD2579" s="58"/>
      <c r="AE2579" s="58"/>
      <c r="AF2579" s="58"/>
      <c r="AG2579" s="58"/>
      <c r="AH2579" s="58"/>
      <c r="AI2579" s="58"/>
      <c r="AJ2579" s="58"/>
      <c r="AM2579" s="127"/>
      <c r="AN2579" s="127"/>
    </row>
    <row r="2580" spans="1:40" s="66" customFormat="1" ht="29.25" hidden="1" customHeight="1" thickTop="1" thickBot="1">
      <c r="A2580" s="26"/>
      <c r="B2580" s="184"/>
      <c r="C2580" s="64"/>
      <c r="D2580" s="56"/>
      <c r="E2580" s="53" t="str">
        <f>+IF(J2580="","",SUBTOTAL(3,J$8:J2580))</f>
        <v/>
      </c>
      <c r="F2580" s="201"/>
      <c r="G2580" s="25"/>
      <c r="H2580" s="28">
        <v>10606</v>
      </c>
      <c r="I2580" s="65"/>
      <c r="J2580" s="25"/>
      <c r="K2580" s="26" t="str">
        <f t="shared" si="189"/>
        <v/>
      </c>
      <c r="L2580" s="169"/>
      <c r="M2580" s="25"/>
      <c r="N2580" s="38"/>
      <c r="P2580" s="63" t="str">
        <f t="shared" si="188"/>
        <v>.</v>
      </c>
      <c r="Q2580" s="63"/>
      <c r="R2580" s="63"/>
      <c r="S2580" s="6" t="str">
        <f t="shared" si="187"/>
        <v xml:space="preserve">فاتورة رقم 10606  </v>
      </c>
      <c r="T2580" s="6"/>
      <c r="U2580" s="283"/>
      <c r="V2580" s="283"/>
      <c r="W2580" s="164"/>
      <c r="X2580" s="99"/>
      <c r="Y2580" s="58"/>
      <c r="Z2580" s="58"/>
      <c r="AA2580" s="58"/>
      <c r="AB2580" s="58"/>
      <c r="AC2580" s="58"/>
      <c r="AD2580" s="58"/>
      <c r="AE2580" s="58"/>
      <c r="AF2580" s="58"/>
      <c r="AG2580" s="58"/>
      <c r="AH2580" s="58"/>
      <c r="AI2580" s="58"/>
      <c r="AJ2580" s="58"/>
      <c r="AM2580" s="127"/>
      <c r="AN2580" s="127"/>
    </row>
    <row r="2581" spans="1:40" s="66" customFormat="1" ht="29.25" hidden="1" customHeight="1" thickTop="1" thickBot="1">
      <c r="A2581" s="26"/>
      <c r="B2581" s="184"/>
      <c r="C2581" s="64"/>
      <c r="D2581" s="56"/>
      <c r="E2581" s="53" t="str">
        <f>+IF(J2581="","",SUBTOTAL(3,J$8:J2581))</f>
        <v/>
      </c>
      <c r="F2581" s="201"/>
      <c r="G2581" s="25"/>
      <c r="H2581" s="28">
        <v>10607</v>
      </c>
      <c r="I2581" s="65"/>
      <c r="J2581" s="25"/>
      <c r="K2581" s="26" t="str">
        <f t="shared" si="189"/>
        <v/>
      </c>
      <c r="L2581" s="169"/>
      <c r="M2581" s="25"/>
      <c r="N2581" s="38"/>
      <c r="P2581" s="63" t="str">
        <f t="shared" si="188"/>
        <v>.</v>
      </c>
      <c r="Q2581" s="63"/>
      <c r="R2581" s="63"/>
      <c r="S2581" s="6" t="str">
        <f t="shared" si="187"/>
        <v xml:space="preserve">فاتورة رقم 10607  </v>
      </c>
      <c r="T2581" s="6"/>
      <c r="U2581" s="283"/>
      <c r="V2581" s="283"/>
      <c r="W2581" s="164"/>
      <c r="X2581" s="99"/>
      <c r="Y2581" s="58"/>
      <c r="Z2581" s="58"/>
      <c r="AA2581" s="58"/>
      <c r="AB2581" s="58"/>
      <c r="AC2581" s="58"/>
      <c r="AD2581" s="58"/>
      <c r="AE2581" s="58"/>
      <c r="AF2581" s="58"/>
      <c r="AG2581" s="58"/>
      <c r="AH2581" s="58"/>
      <c r="AI2581" s="58"/>
      <c r="AJ2581" s="58"/>
      <c r="AM2581" s="127"/>
      <c r="AN2581" s="127"/>
    </row>
    <row r="2582" spans="1:40" s="66" customFormat="1" ht="29.25" hidden="1" customHeight="1" thickTop="1" thickBot="1">
      <c r="A2582" s="26"/>
      <c r="B2582" s="184"/>
      <c r="C2582" s="64"/>
      <c r="D2582" s="56"/>
      <c r="E2582" s="53" t="str">
        <f>+IF(J2582="","",SUBTOTAL(3,J$8:J2582))</f>
        <v/>
      </c>
      <c r="F2582" s="201"/>
      <c r="G2582" s="25"/>
      <c r="H2582" s="28">
        <v>10608</v>
      </c>
      <c r="I2582" s="65"/>
      <c r="J2582" s="25"/>
      <c r="K2582" s="26" t="str">
        <f t="shared" si="189"/>
        <v/>
      </c>
      <c r="L2582" s="169"/>
      <c r="M2582" s="25"/>
      <c r="N2582" s="38"/>
      <c r="P2582" s="63" t="str">
        <f t="shared" si="188"/>
        <v>.</v>
      </c>
      <c r="Q2582" s="63"/>
      <c r="R2582" s="63"/>
      <c r="S2582" s="6" t="str">
        <f t="shared" si="187"/>
        <v xml:space="preserve">فاتورة رقم 10608  </v>
      </c>
      <c r="T2582" s="6"/>
      <c r="U2582" s="283"/>
      <c r="V2582" s="283"/>
      <c r="W2582" s="164"/>
      <c r="X2582" s="99"/>
      <c r="Y2582" s="58"/>
      <c r="Z2582" s="58"/>
      <c r="AA2582" s="58"/>
      <c r="AB2582" s="58"/>
      <c r="AC2582" s="58"/>
      <c r="AD2582" s="58"/>
      <c r="AE2582" s="58"/>
      <c r="AF2582" s="58"/>
      <c r="AG2582" s="58"/>
      <c r="AH2582" s="58"/>
      <c r="AI2582" s="58"/>
      <c r="AJ2582" s="58"/>
      <c r="AM2582" s="127"/>
      <c r="AN2582" s="127"/>
    </row>
    <row r="2583" spans="1:40" s="66" customFormat="1" ht="29.25" hidden="1" customHeight="1" thickTop="1" thickBot="1">
      <c r="A2583" s="26"/>
      <c r="B2583" s="184"/>
      <c r="C2583" s="64"/>
      <c r="D2583" s="56"/>
      <c r="E2583" s="53" t="str">
        <f>+IF(J2583="","",SUBTOTAL(3,J$8:J2583))</f>
        <v/>
      </c>
      <c r="F2583" s="201"/>
      <c r="G2583" s="25"/>
      <c r="H2583" s="28">
        <v>10609</v>
      </c>
      <c r="I2583" s="65"/>
      <c r="J2583" s="25"/>
      <c r="K2583" s="26" t="str">
        <f t="shared" si="189"/>
        <v/>
      </c>
      <c r="L2583" s="169"/>
      <c r="M2583" s="25"/>
      <c r="N2583" s="38"/>
      <c r="P2583" s="63" t="str">
        <f t="shared" si="188"/>
        <v>.</v>
      </c>
      <c r="Q2583" s="63"/>
      <c r="R2583" s="63"/>
      <c r="S2583" s="6" t="str">
        <f t="shared" si="187"/>
        <v xml:space="preserve">فاتورة رقم 10609  </v>
      </c>
      <c r="T2583" s="6"/>
      <c r="U2583" s="283"/>
      <c r="V2583" s="283"/>
      <c r="W2583" s="164"/>
      <c r="X2583" s="99"/>
      <c r="Y2583" s="58"/>
      <c r="Z2583" s="58"/>
      <c r="AA2583" s="58"/>
      <c r="AB2583" s="58"/>
      <c r="AC2583" s="58"/>
      <c r="AD2583" s="58"/>
      <c r="AE2583" s="58"/>
      <c r="AF2583" s="58"/>
      <c r="AG2583" s="58"/>
      <c r="AH2583" s="58"/>
      <c r="AI2583" s="58"/>
      <c r="AJ2583" s="58"/>
      <c r="AM2583" s="127"/>
      <c r="AN2583" s="127"/>
    </row>
    <row r="2584" spans="1:40" s="66" customFormat="1" ht="29.25" hidden="1" customHeight="1" thickTop="1" thickBot="1">
      <c r="A2584" s="26"/>
      <c r="B2584" s="184"/>
      <c r="C2584" s="64"/>
      <c r="D2584" s="56"/>
      <c r="E2584" s="53" t="str">
        <f>+IF(J2584="","",SUBTOTAL(3,J$8:J2584))</f>
        <v/>
      </c>
      <c r="F2584" s="201"/>
      <c r="G2584" s="25"/>
      <c r="H2584" s="28">
        <v>10610</v>
      </c>
      <c r="I2584" s="65"/>
      <c r="J2584" s="25"/>
      <c r="K2584" s="26" t="str">
        <f t="shared" si="189"/>
        <v/>
      </c>
      <c r="L2584" s="169"/>
      <c r="M2584" s="25"/>
      <c r="N2584" s="38"/>
      <c r="P2584" s="63" t="str">
        <f t="shared" si="188"/>
        <v>.</v>
      </c>
      <c r="Q2584" s="63"/>
      <c r="R2584" s="63"/>
      <c r="S2584" s="6" t="str">
        <f t="shared" si="187"/>
        <v xml:space="preserve">فاتورة رقم 10610  </v>
      </c>
      <c r="T2584" s="6"/>
      <c r="U2584" s="283"/>
      <c r="V2584" s="283"/>
      <c r="W2584" s="164"/>
      <c r="X2584" s="99"/>
      <c r="Y2584" s="58"/>
      <c r="Z2584" s="58"/>
      <c r="AA2584" s="58"/>
      <c r="AB2584" s="58"/>
      <c r="AC2584" s="58"/>
      <c r="AD2584" s="58"/>
      <c r="AE2584" s="58"/>
      <c r="AF2584" s="58"/>
      <c r="AG2584" s="58"/>
      <c r="AH2584" s="58"/>
      <c r="AI2584" s="58"/>
      <c r="AJ2584" s="58"/>
      <c r="AM2584" s="127"/>
      <c r="AN2584" s="127"/>
    </row>
    <row r="2585" spans="1:40" s="66" customFormat="1" ht="29.25" hidden="1" customHeight="1" thickTop="1" thickBot="1">
      <c r="A2585" s="26"/>
      <c r="B2585" s="184"/>
      <c r="C2585" s="64"/>
      <c r="D2585" s="56"/>
      <c r="E2585" s="53" t="str">
        <f>+IF(J2585="","",SUBTOTAL(3,J$8:J2585))</f>
        <v/>
      </c>
      <c r="F2585" s="201"/>
      <c r="G2585" s="25"/>
      <c r="H2585" s="28">
        <v>10611</v>
      </c>
      <c r="I2585" s="65"/>
      <c r="J2585" s="25"/>
      <c r="K2585" s="26" t="str">
        <f t="shared" si="189"/>
        <v/>
      </c>
      <c r="L2585" s="169"/>
      <c r="M2585" s="25"/>
      <c r="N2585" s="38"/>
      <c r="P2585" s="63" t="str">
        <f t="shared" si="188"/>
        <v>.</v>
      </c>
      <c r="Q2585" s="63"/>
      <c r="R2585" s="63"/>
      <c r="S2585" s="6" t="str">
        <f t="shared" si="187"/>
        <v xml:space="preserve">فاتورة رقم 10611  </v>
      </c>
      <c r="T2585" s="6"/>
      <c r="U2585" s="283"/>
      <c r="V2585" s="283"/>
      <c r="W2585" s="164"/>
      <c r="X2585" s="99"/>
      <c r="Y2585" s="58"/>
      <c r="Z2585" s="58"/>
      <c r="AA2585" s="58"/>
      <c r="AB2585" s="58"/>
      <c r="AC2585" s="58"/>
      <c r="AD2585" s="58"/>
      <c r="AE2585" s="58"/>
      <c r="AF2585" s="58"/>
      <c r="AG2585" s="58"/>
      <c r="AH2585" s="58"/>
      <c r="AI2585" s="58"/>
      <c r="AJ2585" s="58"/>
      <c r="AM2585" s="127"/>
      <c r="AN2585" s="127"/>
    </row>
    <row r="2586" spans="1:40" s="66" customFormat="1" ht="29.25" hidden="1" customHeight="1" thickTop="1" thickBot="1">
      <c r="A2586" s="26"/>
      <c r="B2586" s="184"/>
      <c r="C2586" s="64"/>
      <c r="D2586" s="56"/>
      <c r="E2586" s="53" t="str">
        <f>+IF(J2586="","",SUBTOTAL(3,J$8:J2586))</f>
        <v/>
      </c>
      <c r="F2586" s="201"/>
      <c r="G2586" s="25"/>
      <c r="H2586" s="28">
        <v>10612</v>
      </c>
      <c r="I2586" s="65"/>
      <c r="J2586" s="25"/>
      <c r="K2586" s="26" t="str">
        <f t="shared" si="189"/>
        <v/>
      </c>
      <c r="L2586" s="169"/>
      <c r="M2586" s="25"/>
      <c r="N2586" s="38"/>
      <c r="P2586" s="63" t="str">
        <f t="shared" si="188"/>
        <v>.</v>
      </c>
      <c r="Q2586" s="63"/>
      <c r="R2586" s="63"/>
      <c r="S2586" s="6" t="str">
        <f t="shared" si="187"/>
        <v xml:space="preserve">فاتورة رقم 10612  </v>
      </c>
      <c r="T2586" s="6"/>
      <c r="U2586" s="283"/>
      <c r="V2586" s="283"/>
      <c r="W2586" s="164"/>
      <c r="X2586" s="99"/>
      <c r="Y2586" s="58"/>
      <c r="Z2586" s="58"/>
      <c r="AA2586" s="58"/>
      <c r="AB2586" s="58"/>
      <c r="AC2586" s="58"/>
      <c r="AD2586" s="58"/>
      <c r="AE2586" s="58"/>
      <c r="AF2586" s="58"/>
      <c r="AG2586" s="58"/>
      <c r="AH2586" s="58"/>
      <c r="AI2586" s="58"/>
      <c r="AJ2586" s="58"/>
      <c r="AM2586" s="127"/>
      <c r="AN2586" s="127"/>
    </row>
    <row r="2587" spans="1:40" s="66" customFormat="1" ht="29.25" hidden="1" customHeight="1" thickTop="1" thickBot="1">
      <c r="A2587" s="26"/>
      <c r="B2587" s="184"/>
      <c r="C2587" s="64"/>
      <c r="D2587" s="56"/>
      <c r="E2587" s="53" t="str">
        <f>+IF(J2587="","",SUBTOTAL(3,J$8:J2587))</f>
        <v/>
      </c>
      <c r="F2587" s="201"/>
      <c r="G2587" s="25"/>
      <c r="H2587" s="28">
        <v>10613</v>
      </c>
      <c r="I2587" s="65"/>
      <c r="J2587" s="25"/>
      <c r="K2587" s="26" t="str">
        <f t="shared" si="189"/>
        <v/>
      </c>
      <c r="L2587" s="169"/>
      <c r="M2587" s="25"/>
      <c r="N2587" s="38"/>
      <c r="P2587" s="63" t="str">
        <f t="shared" si="188"/>
        <v>.</v>
      </c>
      <c r="Q2587" s="63"/>
      <c r="R2587" s="63"/>
      <c r="S2587" s="6" t="str">
        <f t="shared" si="187"/>
        <v xml:space="preserve">فاتورة رقم 10613  </v>
      </c>
      <c r="T2587" s="6"/>
      <c r="U2587" s="283"/>
      <c r="V2587" s="283"/>
      <c r="W2587" s="164"/>
      <c r="X2587" s="99"/>
      <c r="Y2587" s="58"/>
      <c r="Z2587" s="58"/>
      <c r="AA2587" s="58"/>
      <c r="AB2587" s="58"/>
      <c r="AC2587" s="58"/>
      <c r="AD2587" s="58"/>
      <c r="AE2587" s="58"/>
      <c r="AF2587" s="58"/>
      <c r="AG2587" s="58"/>
      <c r="AH2587" s="58"/>
      <c r="AI2587" s="58"/>
      <c r="AJ2587" s="58"/>
      <c r="AM2587" s="127"/>
      <c r="AN2587" s="127"/>
    </row>
    <row r="2588" spans="1:40" s="66" customFormat="1" ht="29.25" hidden="1" customHeight="1" thickTop="1" thickBot="1">
      <c r="A2588" s="26"/>
      <c r="B2588" s="184"/>
      <c r="C2588" s="64"/>
      <c r="D2588" s="56"/>
      <c r="E2588" s="53" t="str">
        <f>+IF(J2588="","",SUBTOTAL(3,J$8:J2588))</f>
        <v/>
      </c>
      <c r="F2588" s="201"/>
      <c r="G2588" s="25"/>
      <c r="H2588" s="28">
        <v>10614</v>
      </c>
      <c r="I2588" s="65"/>
      <c r="J2588" s="25"/>
      <c r="K2588" s="26" t="str">
        <f t="shared" si="189"/>
        <v/>
      </c>
      <c r="L2588" s="169"/>
      <c r="M2588" s="25"/>
      <c r="N2588" s="38"/>
      <c r="P2588" s="63" t="str">
        <f t="shared" si="188"/>
        <v>.</v>
      </c>
      <c r="Q2588" s="63"/>
      <c r="R2588" s="63"/>
      <c r="S2588" s="6" t="str">
        <f t="shared" si="187"/>
        <v xml:space="preserve">فاتورة رقم 10614  </v>
      </c>
      <c r="T2588" s="6"/>
      <c r="U2588" s="283"/>
      <c r="V2588" s="283"/>
      <c r="W2588" s="164"/>
      <c r="X2588" s="99"/>
      <c r="Y2588" s="58"/>
      <c r="Z2588" s="58"/>
      <c r="AA2588" s="58"/>
      <c r="AB2588" s="58"/>
      <c r="AC2588" s="58"/>
      <c r="AD2588" s="58"/>
      <c r="AE2588" s="58"/>
      <c r="AF2588" s="58"/>
      <c r="AG2588" s="58"/>
      <c r="AH2588" s="58"/>
      <c r="AI2588" s="58"/>
      <c r="AJ2588" s="58"/>
      <c r="AM2588" s="127"/>
      <c r="AN2588" s="127"/>
    </row>
    <row r="2589" spans="1:40" s="66" customFormat="1" ht="29.25" hidden="1" customHeight="1" thickTop="1" thickBot="1">
      <c r="A2589" s="26"/>
      <c r="B2589" s="184"/>
      <c r="C2589" s="64"/>
      <c r="D2589" s="56"/>
      <c r="E2589" s="53" t="str">
        <f>+IF(J2589="","",SUBTOTAL(3,J$8:J2589))</f>
        <v/>
      </c>
      <c r="F2589" s="201"/>
      <c r="G2589" s="25"/>
      <c r="H2589" s="28">
        <v>10615</v>
      </c>
      <c r="I2589" s="65"/>
      <c r="J2589" s="25"/>
      <c r="K2589" s="26" t="str">
        <f t="shared" si="189"/>
        <v/>
      </c>
      <c r="L2589" s="169"/>
      <c r="M2589" s="25"/>
      <c r="N2589" s="38"/>
      <c r="P2589" s="63" t="str">
        <f t="shared" si="188"/>
        <v>.</v>
      </c>
      <c r="Q2589" s="63"/>
      <c r="R2589" s="63"/>
      <c r="S2589" s="6" t="str">
        <f t="shared" si="187"/>
        <v xml:space="preserve">فاتورة رقم 10615  </v>
      </c>
      <c r="T2589" s="6"/>
      <c r="U2589" s="283"/>
      <c r="V2589" s="283"/>
      <c r="W2589" s="164"/>
      <c r="X2589" s="99"/>
      <c r="Y2589" s="58"/>
      <c r="Z2589" s="58"/>
      <c r="AA2589" s="58"/>
      <c r="AB2589" s="58"/>
      <c r="AC2589" s="58"/>
      <c r="AD2589" s="58"/>
      <c r="AE2589" s="58"/>
      <c r="AF2589" s="58"/>
      <c r="AG2589" s="58"/>
      <c r="AH2589" s="58"/>
      <c r="AI2589" s="58"/>
      <c r="AJ2589" s="58"/>
      <c r="AM2589" s="127"/>
      <c r="AN2589" s="127"/>
    </row>
    <row r="2590" spans="1:40" s="66" customFormat="1" ht="29.25" hidden="1" customHeight="1" thickTop="1" thickBot="1">
      <c r="A2590" s="26"/>
      <c r="B2590" s="184"/>
      <c r="C2590" s="64"/>
      <c r="D2590" s="56"/>
      <c r="E2590" s="53" t="str">
        <f>+IF(J2590="","",SUBTOTAL(3,J$8:J2590))</f>
        <v/>
      </c>
      <c r="F2590" s="201"/>
      <c r="G2590" s="25"/>
      <c r="H2590" s="28">
        <v>10616</v>
      </c>
      <c r="I2590" s="65"/>
      <c r="J2590" s="25"/>
      <c r="K2590" s="26" t="str">
        <f t="shared" si="189"/>
        <v/>
      </c>
      <c r="L2590" s="169"/>
      <c r="M2590" s="25"/>
      <c r="N2590" s="38"/>
      <c r="P2590" s="63" t="str">
        <f t="shared" si="188"/>
        <v>.</v>
      </c>
      <c r="Q2590" s="63"/>
      <c r="R2590" s="63"/>
      <c r="S2590" s="6" t="str">
        <f t="shared" si="187"/>
        <v xml:space="preserve">فاتورة رقم 10616  </v>
      </c>
      <c r="T2590" s="6"/>
      <c r="U2590" s="283"/>
      <c r="V2590" s="283"/>
      <c r="W2590" s="164"/>
      <c r="X2590" s="99"/>
      <c r="Y2590" s="58"/>
      <c r="Z2590" s="58"/>
      <c r="AA2590" s="58"/>
      <c r="AB2590" s="58"/>
      <c r="AC2590" s="58"/>
      <c r="AD2590" s="58"/>
      <c r="AE2590" s="58"/>
      <c r="AF2590" s="58"/>
      <c r="AG2590" s="58"/>
      <c r="AH2590" s="58"/>
      <c r="AI2590" s="58"/>
      <c r="AJ2590" s="58"/>
      <c r="AM2590" s="127"/>
      <c r="AN2590" s="127"/>
    </row>
    <row r="2591" spans="1:40" s="66" customFormat="1" ht="29.25" hidden="1" customHeight="1" thickTop="1" thickBot="1">
      <c r="A2591" s="26"/>
      <c r="B2591" s="184"/>
      <c r="C2591" s="64"/>
      <c r="D2591" s="56"/>
      <c r="E2591" s="53" t="str">
        <f>+IF(J2591="","",SUBTOTAL(3,J$8:J2591))</f>
        <v/>
      </c>
      <c r="F2591" s="201"/>
      <c r="G2591" s="25"/>
      <c r="H2591" s="28">
        <v>10617</v>
      </c>
      <c r="I2591" s="65"/>
      <c r="J2591" s="25"/>
      <c r="K2591" s="26" t="str">
        <f t="shared" si="189"/>
        <v/>
      </c>
      <c r="L2591" s="169"/>
      <c r="M2591" s="25"/>
      <c r="N2591" s="38"/>
      <c r="P2591" s="63" t="str">
        <f t="shared" si="188"/>
        <v>.</v>
      </c>
      <c r="Q2591" s="63"/>
      <c r="R2591" s="63"/>
      <c r="S2591" s="6" t="str">
        <f t="shared" si="187"/>
        <v xml:space="preserve">فاتورة رقم 10617  </v>
      </c>
      <c r="T2591" s="6"/>
      <c r="U2591" s="283"/>
      <c r="V2591" s="283"/>
      <c r="W2591" s="164"/>
      <c r="X2591" s="99"/>
      <c r="Y2591" s="58"/>
      <c r="Z2591" s="58"/>
      <c r="AA2591" s="58"/>
      <c r="AB2591" s="58"/>
      <c r="AC2591" s="58"/>
      <c r="AD2591" s="58"/>
      <c r="AE2591" s="58"/>
      <c r="AF2591" s="58"/>
      <c r="AG2591" s="58"/>
      <c r="AH2591" s="58"/>
      <c r="AI2591" s="58"/>
      <c r="AJ2591" s="58"/>
      <c r="AM2591" s="127"/>
      <c r="AN2591" s="127"/>
    </row>
    <row r="2592" spans="1:40" s="66" customFormat="1" ht="29.25" hidden="1" customHeight="1" thickTop="1" thickBot="1">
      <c r="A2592" s="26"/>
      <c r="B2592" s="184"/>
      <c r="C2592" s="64"/>
      <c r="D2592" s="56"/>
      <c r="E2592" s="53" t="str">
        <f>+IF(J2592="","",SUBTOTAL(3,J$8:J2592))</f>
        <v/>
      </c>
      <c r="F2592" s="201"/>
      <c r="G2592" s="25"/>
      <c r="H2592" s="28">
        <v>10618</v>
      </c>
      <c r="I2592" s="65"/>
      <c r="J2592" s="25"/>
      <c r="K2592" s="26" t="str">
        <f t="shared" si="189"/>
        <v/>
      </c>
      <c r="L2592" s="169"/>
      <c r="M2592" s="25"/>
      <c r="N2592" s="38"/>
      <c r="P2592" s="63" t="str">
        <f t="shared" si="188"/>
        <v>.</v>
      </c>
      <c r="Q2592" s="63"/>
      <c r="R2592" s="63"/>
      <c r="S2592" s="6" t="str">
        <f t="shared" si="187"/>
        <v xml:space="preserve">فاتورة رقم 10618  </v>
      </c>
      <c r="T2592" s="6"/>
      <c r="U2592" s="283"/>
      <c r="V2592" s="283"/>
      <c r="W2592" s="164"/>
      <c r="X2592" s="99"/>
      <c r="Y2592" s="58"/>
      <c r="Z2592" s="58"/>
      <c r="AA2592" s="58"/>
      <c r="AB2592" s="58"/>
      <c r="AC2592" s="58"/>
      <c r="AD2592" s="58"/>
      <c r="AE2592" s="58"/>
      <c r="AF2592" s="58"/>
      <c r="AG2592" s="58"/>
      <c r="AH2592" s="58"/>
      <c r="AI2592" s="58"/>
      <c r="AJ2592" s="58"/>
      <c r="AM2592" s="127"/>
      <c r="AN2592" s="127"/>
    </row>
    <row r="2593" spans="1:40" s="66" customFormat="1" ht="29.25" hidden="1" customHeight="1" thickTop="1" thickBot="1">
      <c r="A2593" s="26"/>
      <c r="B2593" s="184"/>
      <c r="C2593" s="64"/>
      <c r="D2593" s="56"/>
      <c r="E2593" s="53" t="str">
        <f>+IF(J2593="","",SUBTOTAL(3,J$8:J2593))</f>
        <v/>
      </c>
      <c r="F2593" s="201"/>
      <c r="G2593" s="25"/>
      <c r="H2593" s="28">
        <v>10619</v>
      </c>
      <c r="I2593" s="65"/>
      <c r="J2593" s="25"/>
      <c r="K2593" s="26" t="str">
        <f t="shared" si="189"/>
        <v/>
      </c>
      <c r="L2593" s="169"/>
      <c r="M2593" s="25"/>
      <c r="N2593" s="38"/>
      <c r="P2593" s="63" t="str">
        <f t="shared" si="188"/>
        <v>.</v>
      </c>
      <c r="Q2593" s="63"/>
      <c r="R2593" s="63"/>
      <c r="S2593" s="6" t="str">
        <f t="shared" si="187"/>
        <v xml:space="preserve">فاتورة رقم 10619  </v>
      </c>
      <c r="T2593" s="6"/>
      <c r="U2593" s="283"/>
      <c r="V2593" s="283"/>
      <c r="W2593" s="164"/>
      <c r="X2593" s="99"/>
      <c r="Y2593" s="58"/>
      <c r="Z2593" s="58"/>
      <c r="AA2593" s="58"/>
      <c r="AB2593" s="58"/>
      <c r="AC2593" s="58"/>
      <c r="AD2593" s="58"/>
      <c r="AE2593" s="58"/>
      <c r="AF2593" s="58"/>
      <c r="AG2593" s="58"/>
      <c r="AH2593" s="58"/>
      <c r="AI2593" s="58"/>
      <c r="AJ2593" s="58"/>
      <c r="AM2593" s="127"/>
      <c r="AN2593" s="127"/>
    </row>
    <row r="2594" spans="1:40" s="66" customFormat="1" ht="29.25" hidden="1" customHeight="1" thickTop="1" thickBot="1">
      <c r="A2594" s="26"/>
      <c r="B2594" s="184"/>
      <c r="C2594" s="64"/>
      <c r="D2594" s="56"/>
      <c r="E2594" s="53" t="str">
        <f>+IF(J2594="","",SUBTOTAL(3,J$8:J2594))</f>
        <v/>
      </c>
      <c r="F2594" s="201"/>
      <c r="G2594" s="25"/>
      <c r="H2594" s="28">
        <v>10620</v>
      </c>
      <c r="I2594" s="65"/>
      <c r="J2594" s="25"/>
      <c r="K2594" s="26" t="str">
        <f t="shared" si="189"/>
        <v/>
      </c>
      <c r="L2594" s="169"/>
      <c r="M2594" s="25"/>
      <c r="N2594" s="38"/>
      <c r="P2594" s="63" t="str">
        <f t="shared" si="188"/>
        <v>.</v>
      </c>
      <c r="Q2594" s="63"/>
      <c r="R2594" s="63"/>
      <c r="S2594" s="6" t="str">
        <f t="shared" si="187"/>
        <v xml:space="preserve">فاتورة رقم 10620  </v>
      </c>
      <c r="T2594" s="6"/>
      <c r="U2594" s="283"/>
      <c r="V2594" s="283"/>
      <c r="W2594" s="164"/>
      <c r="X2594" s="99"/>
      <c r="Y2594" s="58"/>
      <c r="Z2594" s="58"/>
      <c r="AA2594" s="58"/>
      <c r="AB2594" s="58"/>
      <c r="AC2594" s="58"/>
      <c r="AD2594" s="58"/>
      <c r="AE2594" s="58"/>
      <c r="AF2594" s="58"/>
      <c r="AG2594" s="58"/>
      <c r="AH2594" s="58"/>
      <c r="AI2594" s="58"/>
      <c r="AJ2594" s="58"/>
      <c r="AM2594" s="127"/>
      <c r="AN2594" s="127"/>
    </row>
    <row r="2595" spans="1:40" s="66" customFormat="1" ht="29.25" hidden="1" customHeight="1" thickTop="1" thickBot="1">
      <c r="A2595" s="26"/>
      <c r="B2595" s="184"/>
      <c r="C2595" s="64"/>
      <c r="D2595" s="56"/>
      <c r="E2595" s="53" t="str">
        <f>+IF(J2595="","",SUBTOTAL(3,J$8:J2595))</f>
        <v/>
      </c>
      <c r="F2595" s="201"/>
      <c r="G2595" s="25"/>
      <c r="H2595" s="28">
        <v>10621</v>
      </c>
      <c r="I2595" s="65"/>
      <c r="J2595" s="25"/>
      <c r="K2595" s="26" t="str">
        <f t="shared" si="189"/>
        <v/>
      </c>
      <c r="L2595" s="169"/>
      <c r="M2595" s="25"/>
      <c r="N2595" s="38"/>
      <c r="P2595" s="63" t="str">
        <f t="shared" si="188"/>
        <v>.</v>
      </c>
      <c r="Q2595" s="63"/>
      <c r="R2595" s="63"/>
      <c r="S2595" s="6" t="str">
        <f t="shared" si="187"/>
        <v xml:space="preserve">فاتورة رقم 10621  </v>
      </c>
      <c r="T2595" s="6"/>
      <c r="U2595" s="283"/>
      <c r="V2595" s="283"/>
      <c r="W2595" s="164"/>
      <c r="X2595" s="99"/>
      <c r="Y2595" s="58"/>
      <c r="Z2595" s="58"/>
      <c r="AA2595" s="58"/>
      <c r="AB2595" s="58"/>
      <c r="AC2595" s="58"/>
      <c r="AD2595" s="58"/>
      <c r="AE2595" s="58"/>
      <c r="AF2595" s="58"/>
      <c r="AG2595" s="58"/>
      <c r="AH2595" s="58"/>
      <c r="AI2595" s="58"/>
      <c r="AJ2595" s="58"/>
      <c r="AM2595" s="127"/>
      <c r="AN2595" s="127"/>
    </row>
    <row r="2596" spans="1:40" s="66" customFormat="1" ht="29.25" hidden="1" customHeight="1" thickTop="1" thickBot="1">
      <c r="A2596" s="26"/>
      <c r="B2596" s="184"/>
      <c r="C2596" s="64"/>
      <c r="D2596" s="56"/>
      <c r="E2596" s="53" t="str">
        <f>+IF(J2596="","",SUBTOTAL(3,J$8:J2596))</f>
        <v/>
      </c>
      <c r="F2596" s="201"/>
      <c r="G2596" s="25"/>
      <c r="H2596" s="28">
        <v>10622</v>
      </c>
      <c r="I2596" s="65"/>
      <c r="J2596" s="25"/>
      <c r="K2596" s="26" t="str">
        <f t="shared" si="189"/>
        <v/>
      </c>
      <c r="L2596" s="169"/>
      <c r="M2596" s="25"/>
      <c r="N2596" s="38"/>
      <c r="P2596" s="63" t="str">
        <f t="shared" si="188"/>
        <v>.</v>
      </c>
      <c r="Q2596" s="63"/>
      <c r="R2596" s="63"/>
      <c r="S2596" s="6" t="str">
        <f t="shared" si="187"/>
        <v xml:space="preserve">فاتورة رقم 10622  </v>
      </c>
      <c r="T2596" s="6"/>
      <c r="U2596" s="283"/>
      <c r="V2596" s="283"/>
      <c r="W2596" s="164"/>
      <c r="X2596" s="99"/>
      <c r="Y2596" s="58"/>
      <c r="Z2596" s="58"/>
      <c r="AA2596" s="58"/>
      <c r="AB2596" s="58"/>
      <c r="AC2596" s="58"/>
      <c r="AD2596" s="58"/>
      <c r="AE2596" s="58"/>
      <c r="AF2596" s="58"/>
      <c r="AG2596" s="58"/>
      <c r="AH2596" s="58"/>
      <c r="AI2596" s="58"/>
      <c r="AJ2596" s="58"/>
      <c r="AM2596" s="127"/>
      <c r="AN2596" s="127"/>
    </row>
    <row r="2597" spans="1:40" s="66" customFormat="1" ht="29.25" hidden="1" customHeight="1" thickTop="1" thickBot="1">
      <c r="A2597" s="26"/>
      <c r="B2597" s="184"/>
      <c r="C2597" s="64"/>
      <c r="D2597" s="56"/>
      <c r="E2597" s="53" t="str">
        <f>+IF(J2597="","",SUBTOTAL(3,J$8:J2597))</f>
        <v/>
      </c>
      <c r="F2597" s="201"/>
      <c r="G2597" s="25"/>
      <c r="H2597" s="28">
        <v>10623</v>
      </c>
      <c r="I2597" s="65"/>
      <c r="J2597" s="25"/>
      <c r="K2597" s="26" t="str">
        <f t="shared" si="189"/>
        <v/>
      </c>
      <c r="L2597" s="169"/>
      <c r="M2597" s="25"/>
      <c r="N2597" s="38"/>
      <c r="P2597" s="63" t="str">
        <f t="shared" si="188"/>
        <v>.</v>
      </c>
      <c r="Q2597" s="63"/>
      <c r="R2597" s="63"/>
      <c r="S2597" s="6" t="str">
        <f t="shared" si="187"/>
        <v xml:space="preserve">فاتورة رقم 10623  </v>
      </c>
      <c r="T2597" s="6"/>
      <c r="U2597" s="283"/>
      <c r="V2597" s="283"/>
      <c r="W2597" s="164"/>
      <c r="X2597" s="99"/>
      <c r="Y2597" s="58"/>
      <c r="Z2597" s="58"/>
      <c r="AA2597" s="58"/>
      <c r="AB2597" s="58"/>
      <c r="AC2597" s="58"/>
      <c r="AD2597" s="58"/>
      <c r="AE2597" s="58"/>
      <c r="AF2597" s="58"/>
      <c r="AG2597" s="58"/>
      <c r="AH2597" s="58"/>
      <c r="AI2597" s="58"/>
      <c r="AJ2597" s="58"/>
      <c r="AM2597" s="127"/>
      <c r="AN2597" s="127"/>
    </row>
    <row r="2598" spans="1:40" s="66" customFormat="1" ht="29.25" hidden="1" customHeight="1" thickTop="1" thickBot="1">
      <c r="A2598" s="26"/>
      <c r="B2598" s="184"/>
      <c r="C2598" s="64"/>
      <c r="D2598" s="56"/>
      <c r="E2598" s="53" t="str">
        <f>+IF(J2598="","",SUBTOTAL(3,J$8:J2598))</f>
        <v/>
      </c>
      <c r="F2598" s="201"/>
      <c r="G2598" s="25"/>
      <c r="H2598" s="28">
        <v>10624</v>
      </c>
      <c r="I2598" s="65"/>
      <c r="J2598" s="25"/>
      <c r="K2598" s="26" t="str">
        <f t="shared" si="189"/>
        <v/>
      </c>
      <c r="L2598" s="169"/>
      <c r="M2598" s="25"/>
      <c r="N2598" s="38"/>
      <c r="P2598" s="63" t="str">
        <f t="shared" si="188"/>
        <v>.</v>
      </c>
      <c r="Q2598" s="63"/>
      <c r="R2598" s="63"/>
      <c r="S2598" s="6" t="str">
        <f t="shared" si="187"/>
        <v xml:space="preserve">فاتورة رقم 10624  </v>
      </c>
      <c r="T2598" s="6"/>
      <c r="U2598" s="283"/>
      <c r="V2598" s="283"/>
      <c r="W2598" s="164"/>
      <c r="X2598" s="99"/>
      <c r="Y2598" s="58"/>
      <c r="Z2598" s="58"/>
      <c r="AA2598" s="58"/>
      <c r="AB2598" s="58"/>
      <c r="AC2598" s="58"/>
      <c r="AD2598" s="58"/>
      <c r="AE2598" s="58"/>
      <c r="AF2598" s="58"/>
      <c r="AG2598" s="58"/>
      <c r="AH2598" s="58"/>
      <c r="AI2598" s="58"/>
      <c r="AJ2598" s="58"/>
      <c r="AM2598" s="127"/>
      <c r="AN2598" s="127"/>
    </row>
    <row r="2599" spans="1:40" s="66" customFormat="1" ht="29.25" hidden="1" customHeight="1" thickTop="1" thickBot="1">
      <c r="A2599" s="26"/>
      <c r="B2599" s="184"/>
      <c r="C2599" s="64"/>
      <c r="D2599" s="56"/>
      <c r="E2599" s="53" t="str">
        <f>+IF(J2599="","",SUBTOTAL(3,J$8:J2599))</f>
        <v/>
      </c>
      <c r="F2599" s="201"/>
      <c r="G2599" s="25"/>
      <c r="H2599" s="28">
        <v>10625</v>
      </c>
      <c r="I2599" s="65"/>
      <c r="J2599" s="25"/>
      <c r="K2599" s="26" t="str">
        <f t="shared" si="189"/>
        <v/>
      </c>
      <c r="L2599" s="169"/>
      <c r="M2599" s="25"/>
      <c r="N2599" s="38"/>
      <c r="P2599" s="63" t="str">
        <f t="shared" si="188"/>
        <v>.</v>
      </c>
      <c r="Q2599" s="63"/>
      <c r="R2599" s="63"/>
      <c r="S2599" s="6" t="str">
        <f t="shared" si="187"/>
        <v xml:space="preserve">فاتورة رقم 10625  </v>
      </c>
      <c r="T2599" s="6"/>
      <c r="U2599" s="283"/>
      <c r="V2599" s="283"/>
      <c r="W2599" s="164"/>
      <c r="X2599" s="99"/>
      <c r="Y2599" s="58"/>
      <c r="Z2599" s="58"/>
      <c r="AA2599" s="58"/>
      <c r="AB2599" s="58"/>
      <c r="AC2599" s="58"/>
      <c r="AD2599" s="58"/>
      <c r="AE2599" s="58"/>
      <c r="AF2599" s="58"/>
      <c r="AG2599" s="58"/>
      <c r="AH2599" s="58"/>
      <c r="AI2599" s="58"/>
      <c r="AJ2599" s="58"/>
      <c r="AM2599" s="127"/>
      <c r="AN2599" s="127"/>
    </row>
    <row r="2600" spans="1:40" s="66" customFormat="1" ht="29.25" hidden="1" customHeight="1" thickTop="1" thickBot="1">
      <c r="A2600" s="26"/>
      <c r="B2600" s="184"/>
      <c r="C2600" s="64"/>
      <c r="D2600" s="56"/>
      <c r="E2600" s="53" t="str">
        <f>+IF(J2600="","",SUBTOTAL(3,J$8:J2600))</f>
        <v/>
      </c>
      <c r="F2600" s="201"/>
      <c r="G2600" s="25"/>
      <c r="H2600" s="28">
        <v>10626</v>
      </c>
      <c r="I2600" s="65"/>
      <c r="J2600" s="25"/>
      <c r="K2600" s="26" t="str">
        <f t="shared" si="189"/>
        <v/>
      </c>
      <c r="L2600" s="169"/>
      <c r="M2600" s="25"/>
      <c r="N2600" s="38"/>
      <c r="P2600" s="63" t="str">
        <f t="shared" si="188"/>
        <v>.</v>
      </c>
      <c r="Q2600" s="63"/>
      <c r="R2600" s="63"/>
      <c r="S2600" s="6" t="str">
        <f t="shared" si="187"/>
        <v xml:space="preserve">فاتورة رقم 10626  </v>
      </c>
      <c r="T2600" s="6"/>
      <c r="U2600" s="283"/>
      <c r="V2600" s="283"/>
      <c r="W2600" s="164"/>
      <c r="X2600" s="99"/>
      <c r="Y2600" s="58"/>
      <c r="Z2600" s="58"/>
      <c r="AA2600" s="58"/>
      <c r="AB2600" s="58"/>
      <c r="AC2600" s="58"/>
      <c r="AD2600" s="58"/>
      <c r="AE2600" s="58"/>
      <c r="AF2600" s="58"/>
      <c r="AG2600" s="58"/>
      <c r="AH2600" s="58"/>
      <c r="AI2600" s="58"/>
      <c r="AJ2600" s="58"/>
      <c r="AM2600" s="127"/>
      <c r="AN2600" s="127"/>
    </row>
    <row r="2601" spans="1:40" s="66" customFormat="1" ht="29.25" hidden="1" customHeight="1" thickTop="1" thickBot="1">
      <c r="A2601" s="26"/>
      <c r="B2601" s="184"/>
      <c r="C2601" s="64"/>
      <c r="D2601" s="56"/>
      <c r="E2601" s="53" t="str">
        <f>+IF(J2601="","",SUBTOTAL(3,J$8:J2601))</f>
        <v/>
      </c>
      <c r="F2601" s="201"/>
      <c r="G2601" s="25"/>
      <c r="H2601" s="28">
        <v>10627</v>
      </c>
      <c r="I2601" s="65"/>
      <c r="J2601" s="25"/>
      <c r="K2601" s="26" t="str">
        <f t="shared" si="189"/>
        <v/>
      </c>
      <c r="L2601" s="169"/>
      <c r="M2601" s="25"/>
      <c r="N2601" s="38"/>
      <c r="P2601" s="63" t="str">
        <f t="shared" si="188"/>
        <v>.</v>
      </c>
      <c r="Q2601" s="63"/>
      <c r="R2601" s="63"/>
      <c r="S2601" s="6" t="str">
        <f t="shared" si="187"/>
        <v xml:space="preserve">فاتورة رقم 10627  </v>
      </c>
      <c r="T2601" s="6"/>
      <c r="U2601" s="283"/>
      <c r="V2601" s="283"/>
      <c r="W2601" s="164"/>
      <c r="X2601" s="99"/>
      <c r="Y2601" s="58"/>
      <c r="Z2601" s="58"/>
      <c r="AA2601" s="58"/>
      <c r="AB2601" s="58"/>
      <c r="AC2601" s="58"/>
      <c r="AD2601" s="58"/>
      <c r="AE2601" s="58"/>
      <c r="AF2601" s="58"/>
      <c r="AG2601" s="58"/>
      <c r="AH2601" s="58"/>
      <c r="AI2601" s="58"/>
      <c r="AJ2601" s="58"/>
      <c r="AM2601" s="127"/>
      <c r="AN2601" s="127"/>
    </row>
    <row r="2602" spans="1:40" s="66" customFormat="1" ht="29.25" hidden="1" customHeight="1" thickTop="1" thickBot="1">
      <c r="A2602" s="26"/>
      <c r="B2602" s="184"/>
      <c r="C2602" s="64"/>
      <c r="D2602" s="56"/>
      <c r="E2602" s="53" t="str">
        <f>+IF(J2602="","",SUBTOTAL(3,J$8:J2602))</f>
        <v/>
      </c>
      <c r="F2602" s="201"/>
      <c r="G2602" s="25"/>
      <c r="H2602" s="28">
        <v>10628</v>
      </c>
      <c r="I2602" s="65"/>
      <c r="J2602" s="25"/>
      <c r="K2602" s="26" t="str">
        <f t="shared" si="189"/>
        <v/>
      </c>
      <c r="L2602" s="169"/>
      <c r="M2602" s="25"/>
      <c r="N2602" s="38"/>
      <c r="P2602" s="63" t="str">
        <f t="shared" si="188"/>
        <v>.</v>
      </c>
      <c r="Q2602" s="63"/>
      <c r="R2602" s="63"/>
      <c r="S2602" s="6" t="str">
        <f t="shared" si="187"/>
        <v xml:space="preserve">فاتورة رقم 10628  </v>
      </c>
      <c r="T2602" s="6"/>
      <c r="U2602" s="283"/>
      <c r="V2602" s="283"/>
      <c r="W2602" s="164"/>
      <c r="X2602" s="99"/>
      <c r="Y2602" s="58"/>
      <c r="Z2602" s="58"/>
      <c r="AA2602" s="58"/>
      <c r="AB2602" s="58"/>
      <c r="AC2602" s="58"/>
      <c r="AD2602" s="58"/>
      <c r="AE2602" s="58"/>
      <c r="AF2602" s="58"/>
      <c r="AG2602" s="58"/>
      <c r="AH2602" s="58"/>
      <c r="AI2602" s="58"/>
      <c r="AJ2602" s="58"/>
      <c r="AM2602" s="127"/>
      <c r="AN2602" s="127"/>
    </row>
    <row r="2603" spans="1:40" s="66" customFormat="1" ht="29.25" hidden="1" customHeight="1" thickTop="1" thickBot="1">
      <c r="A2603" s="26"/>
      <c r="B2603" s="184"/>
      <c r="C2603" s="64"/>
      <c r="D2603" s="56"/>
      <c r="E2603" s="53" t="str">
        <f>+IF(J2603="","",SUBTOTAL(3,J$8:J2603))</f>
        <v/>
      </c>
      <c r="F2603" s="201"/>
      <c r="G2603" s="25"/>
      <c r="H2603" s="28">
        <v>10629</v>
      </c>
      <c r="I2603" s="65"/>
      <c r="J2603" s="25"/>
      <c r="K2603" s="26" t="str">
        <f t="shared" si="189"/>
        <v/>
      </c>
      <c r="L2603" s="169"/>
      <c r="M2603" s="25"/>
      <c r="N2603" s="38"/>
      <c r="P2603" s="63" t="str">
        <f t="shared" si="188"/>
        <v>.</v>
      </c>
      <c r="Q2603" s="63"/>
      <c r="R2603" s="63"/>
      <c r="S2603" s="6" t="str">
        <f t="shared" si="187"/>
        <v xml:space="preserve">فاتورة رقم 10629  </v>
      </c>
      <c r="T2603" s="6"/>
      <c r="U2603" s="283"/>
      <c r="V2603" s="283"/>
      <c r="W2603" s="164"/>
      <c r="X2603" s="99"/>
      <c r="Y2603" s="58"/>
      <c r="Z2603" s="58"/>
      <c r="AA2603" s="58"/>
      <c r="AB2603" s="58"/>
      <c r="AC2603" s="58"/>
      <c r="AD2603" s="58"/>
      <c r="AE2603" s="58"/>
      <c r="AF2603" s="58"/>
      <c r="AG2603" s="58"/>
      <c r="AH2603" s="58"/>
      <c r="AI2603" s="58"/>
      <c r="AJ2603" s="58"/>
      <c r="AM2603" s="127"/>
      <c r="AN2603" s="127"/>
    </row>
    <row r="2604" spans="1:40" s="66" customFormat="1" ht="29.25" hidden="1" customHeight="1" thickTop="1" thickBot="1">
      <c r="A2604" s="26"/>
      <c r="B2604" s="184"/>
      <c r="C2604" s="64"/>
      <c r="D2604" s="56"/>
      <c r="E2604" s="53" t="str">
        <f>+IF(J2604="","",SUBTOTAL(3,J$8:J2604))</f>
        <v/>
      </c>
      <c r="F2604" s="201"/>
      <c r="G2604" s="25"/>
      <c r="H2604" s="28">
        <v>10630</v>
      </c>
      <c r="I2604" s="65"/>
      <c r="J2604" s="25"/>
      <c r="K2604" s="26" t="str">
        <f t="shared" si="189"/>
        <v/>
      </c>
      <c r="L2604" s="169"/>
      <c r="M2604" s="25"/>
      <c r="N2604" s="38"/>
      <c r="P2604" s="63" t="str">
        <f t="shared" si="188"/>
        <v>.</v>
      </c>
      <c r="Q2604" s="63"/>
      <c r="R2604" s="63"/>
      <c r="S2604" s="6" t="str">
        <f t="shared" si="187"/>
        <v xml:space="preserve">فاتورة رقم 10630  </v>
      </c>
      <c r="T2604" s="6"/>
      <c r="U2604" s="283"/>
      <c r="V2604" s="283"/>
      <c r="W2604" s="164"/>
      <c r="X2604" s="99"/>
      <c r="Y2604" s="58"/>
      <c r="Z2604" s="58"/>
      <c r="AA2604" s="58"/>
      <c r="AB2604" s="58"/>
      <c r="AC2604" s="58"/>
      <c r="AD2604" s="58"/>
      <c r="AE2604" s="58"/>
      <c r="AF2604" s="58"/>
      <c r="AG2604" s="58"/>
      <c r="AH2604" s="58"/>
      <c r="AI2604" s="58"/>
      <c r="AJ2604" s="58"/>
      <c r="AM2604" s="127"/>
      <c r="AN2604" s="127"/>
    </row>
    <row r="2605" spans="1:40" s="66" customFormat="1" ht="29.25" hidden="1" customHeight="1" thickTop="1" thickBot="1">
      <c r="A2605" s="26"/>
      <c r="B2605" s="184"/>
      <c r="C2605" s="64"/>
      <c r="D2605" s="56"/>
      <c r="E2605" s="53" t="str">
        <f>+IF(J2605="","",SUBTOTAL(3,J$8:J2605))</f>
        <v/>
      </c>
      <c r="F2605" s="201"/>
      <c r="G2605" s="25"/>
      <c r="H2605" s="28">
        <v>10631</v>
      </c>
      <c r="I2605" s="65"/>
      <c r="J2605" s="25"/>
      <c r="K2605" s="26" t="str">
        <f t="shared" si="189"/>
        <v/>
      </c>
      <c r="L2605" s="169"/>
      <c r="M2605" s="25"/>
      <c r="N2605" s="38"/>
      <c r="P2605" s="63" t="str">
        <f t="shared" si="188"/>
        <v>.</v>
      </c>
      <c r="Q2605" s="63"/>
      <c r="R2605" s="63"/>
      <c r="S2605" s="6" t="str">
        <f t="shared" si="187"/>
        <v xml:space="preserve">فاتورة رقم 10631  </v>
      </c>
      <c r="T2605" s="6"/>
      <c r="U2605" s="283"/>
      <c r="V2605" s="283"/>
      <c r="W2605" s="164"/>
      <c r="X2605" s="99"/>
      <c r="Y2605" s="58"/>
      <c r="Z2605" s="58"/>
      <c r="AA2605" s="58"/>
      <c r="AB2605" s="58"/>
      <c r="AC2605" s="58"/>
      <c r="AD2605" s="58"/>
      <c r="AE2605" s="58"/>
      <c r="AF2605" s="58"/>
      <c r="AG2605" s="58"/>
      <c r="AH2605" s="58"/>
      <c r="AI2605" s="58"/>
      <c r="AJ2605" s="58"/>
      <c r="AM2605" s="127"/>
      <c r="AN2605" s="127"/>
    </row>
    <row r="2606" spans="1:40" s="66" customFormat="1" ht="29.25" hidden="1" customHeight="1" thickTop="1" thickBot="1">
      <c r="A2606" s="26"/>
      <c r="B2606" s="184"/>
      <c r="C2606" s="64"/>
      <c r="D2606" s="56"/>
      <c r="E2606" s="53" t="str">
        <f>+IF(J2606="","",SUBTOTAL(3,J$8:J2606))</f>
        <v/>
      </c>
      <c r="F2606" s="201"/>
      <c r="G2606" s="25"/>
      <c r="H2606" s="28">
        <v>10632</v>
      </c>
      <c r="I2606" s="65"/>
      <c r="J2606" s="25"/>
      <c r="K2606" s="26" t="str">
        <f t="shared" si="189"/>
        <v/>
      </c>
      <c r="L2606" s="169"/>
      <c r="M2606" s="25"/>
      <c r="N2606" s="38"/>
      <c r="P2606" s="63" t="str">
        <f t="shared" si="188"/>
        <v>.</v>
      </c>
      <c r="Q2606" s="63"/>
      <c r="R2606" s="63"/>
      <c r="S2606" s="6" t="str">
        <f t="shared" si="187"/>
        <v xml:space="preserve">فاتورة رقم 10632  </v>
      </c>
      <c r="T2606" s="6"/>
      <c r="U2606" s="283"/>
      <c r="V2606" s="283"/>
      <c r="W2606" s="164"/>
      <c r="X2606" s="99"/>
      <c r="Y2606" s="58"/>
      <c r="Z2606" s="58"/>
      <c r="AA2606" s="58"/>
      <c r="AB2606" s="58"/>
      <c r="AC2606" s="58"/>
      <c r="AD2606" s="58"/>
      <c r="AE2606" s="58"/>
      <c r="AF2606" s="58"/>
      <c r="AG2606" s="58"/>
      <c r="AH2606" s="58"/>
      <c r="AI2606" s="58"/>
      <c r="AJ2606" s="58"/>
      <c r="AM2606" s="127"/>
      <c r="AN2606" s="127"/>
    </row>
    <row r="2607" spans="1:40" s="66" customFormat="1" ht="29.25" hidden="1" customHeight="1" thickTop="1" thickBot="1">
      <c r="A2607" s="26"/>
      <c r="B2607" s="184"/>
      <c r="C2607" s="64"/>
      <c r="D2607" s="56"/>
      <c r="E2607" s="53" t="str">
        <f>+IF(J2607="","",SUBTOTAL(3,J$8:J2607))</f>
        <v/>
      </c>
      <c r="F2607" s="201"/>
      <c r="G2607" s="25"/>
      <c r="H2607" s="28">
        <v>10633</v>
      </c>
      <c r="I2607" s="65"/>
      <c r="J2607" s="25"/>
      <c r="K2607" s="26" t="str">
        <f t="shared" si="189"/>
        <v/>
      </c>
      <c r="L2607" s="169"/>
      <c r="M2607" s="25"/>
      <c r="N2607" s="38"/>
      <c r="P2607" s="63" t="str">
        <f t="shared" si="188"/>
        <v>.</v>
      </c>
      <c r="Q2607" s="63"/>
      <c r="R2607" s="63"/>
      <c r="S2607" s="6" t="str">
        <f t="shared" si="187"/>
        <v xml:space="preserve">فاتورة رقم 10633  </v>
      </c>
      <c r="T2607" s="6"/>
      <c r="U2607" s="283"/>
      <c r="V2607" s="283"/>
      <c r="W2607" s="164"/>
      <c r="X2607" s="99"/>
      <c r="Y2607" s="58"/>
      <c r="Z2607" s="58"/>
      <c r="AA2607" s="58"/>
      <c r="AB2607" s="58"/>
      <c r="AC2607" s="58"/>
      <c r="AD2607" s="58"/>
      <c r="AE2607" s="58"/>
      <c r="AF2607" s="58"/>
      <c r="AG2607" s="58"/>
      <c r="AH2607" s="58"/>
      <c r="AI2607" s="58"/>
      <c r="AJ2607" s="58"/>
      <c r="AM2607" s="127"/>
      <c r="AN2607" s="127"/>
    </row>
    <row r="2608" spans="1:40" s="66" customFormat="1" ht="29.25" hidden="1" customHeight="1" thickTop="1" thickBot="1">
      <c r="A2608" s="26"/>
      <c r="B2608" s="184"/>
      <c r="C2608" s="64"/>
      <c r="D2608" s="56"/>
      <c r="E2608" s="53" t="str">
        <f>+IF(J2608="","",SUBTOTAL(3,J$8:J2608))</f>
        <v/>
      </c>
      <c r="F2608" s="201"/>
      <c r="G2608" s="25"/>
      <c r="H2608" s="28">
        <v>10634</v>
      </c>
      <c r="I2608" s="65"/>
      <c r="J2608" s="25"/>
      <c r="K2608" s="26" t="str">
        <f t="shared" si="189"/>
        <v/>
      </c>
      <c r="L2608" s="169"/>
      <c r="M2608" s="25"/>
      <c r="N2608" s="38"/>
      <c r="P2608" s="63" t="str">
        <f t="shared" si="188"/>
        <v>.</v>
      </c>
      <c r="Q2608" s="63"/>
      <c r="R2608" s="63"/>
      <c r="S2608" s="6" t="str">
        <f t="shared" si="187"/>
        <v xml:space="preserve">فاتورة رقم 10634  </v>
      </c>
      <c r="T2608" s="6"/>
      <c r="U2608" s="283"/>
      <c r="V2608" s="283"/>
      <c r="W2608" s="164"/>
      <c r="X2608" s="99"/>
      <c r="Y2608" s="58"/>
      <c r="Z2608" s="58"/>
      <c r="AA2608" s="58"/>
      <c r="AB2608" s="58"/>
      <c r="AC2608" s="58"/>
      <c r="AD2608" s="58"/>
      <c r="AE2608" s="58"/>
      <c r="AF2608" s="58"/>
      <c r="AG2608" s="58"/>
      <c r="AH2608" s="58"/>
      <c r="AI2608" s="58"/>
      <c r="AJ2608" s="58"/>
      <c r="AM2608" s="127"/>
      <c r="AN2608" s="127"/>
    </row>
    <row r="2609" spans="1:40" s="66" customFormat="1" ht="29.25" hidden="1" customHeight="1" thickTop="1" thickBot="1">
      <c r="A2609" s="26"/>
      <c r="B2609" s="184"/>
      <c r="C2609" s="64"/>
      <c r="D2609" s="56"/>
      <c r="E2609" s="53" t="str">
        <f>+IF(J2609="","",SUBTOTAL(3,J$8:J2609))</f>
        <v/>
      </c>
      <c r="F2609" s="201"/>
      <c r="G2609" s="25"/>
      <c r="H2609" s="28">
        <v>10635</v>
      </c>
      <c r="I2609" s="65"/>
      <c r="J2609" s="25"/>
      <c r="K2609" s="26" t="str">
        <f t="shared" si="189"/>
        <v/>
      </c>
      <c r="L2609" s="169"/>
      <c r="M2609" s="25"/>
      <c r="N2609" s="38"/>
      <c r="P2609" s="63" t="str">
        <f t="shared" si="188"/>
        <v>.</v>
      </c>
      <c r="Q2609" s="63"/>
      <c r="R2609" s="63"/>
      <c r="S2609" s="6" t="str">
        <f t="shared" si="187"/>
        <v xml:space="preserve">فاتورة رقم 10635  </v>
      </c>
      <c r="T2609" s="6"/>
      <c r="U2609" s="283"/>
      <c r="V2609" s="283"/>
      <c r="W2609" s="164"/>
      <c r="X2609" s="99"/>
      <c r="Y2609" s="58"/>
      <c r="Z2609" s="58"/>
      <c r="AA2609" s="58"/>
      <c r="AB2609" s="58"/>
      <c r="AC2609" s="58"/>
      <c r="AD2609" s="58"/>
      <c r="AE2609" s="58"/>
      <c r="AF2609" s="58"/>
      <c r="AG2609" s="58"/>
      <c r="AH2609" s="58"/>
      <c r="AI2609" s="58"/>
      <c r="AJ2609" s="58"/>
      <c r="AM2609" s="127"/>
      <c r="AN2609" s="127"/>
    </row>
    <row r="2610" spans="1:40" s="66" customFormat="1" ht="29.25" hidden="1" customHeight="1" thickTop="1" thickBot="1">
      <c r="A2610" s="26"/>
      <c r="B2610" s="184"/>
      <c r="C2610" s="64"/>
      <c r="D2610" s="56"/>
      <c r="E2610" s="53" t="str">
        <f>+IF(J2610="","",SUBTOTAL(3,J$8:J2610))</f>
        <v/>
      </c>
      <c r="F2610" s="201"/>
      <c r="G2610" s="25"/>
      <c r="H2610" s="28">
        <v>10636</v>
      </c>
      <c r="I2610" s="65"/>
      <c r="J2610" s="25"/>
      <c r="K2610" s="26" t="str">
        <f t="shared" si="189"/>
        <v/>
      </c>
      <c r="L2610" s="169"/>
      <c r="M2610" s="25"/>
      <c r="N2610" s="38"/>
      <c r="P2610" s="63" t="str">
        <f t="shared" si="188"/>
        <v>.</v>
      </c>
      <c r="Q2610" s="63"/>
      <c r="R2610" s="63"/>
      <c r="S2610" s="6" t="str">
        <f t="shared" si="187"/>
        <v xml:space="preserve">فاتورة رقم 10636  </v>
      </c>
      <c r="T2610" s="6"/>
      <c r="U2610" s="283"/>
      <c r="V2610" s="283"/>
      <c r="W2610" s="164"/>
      <c r="X2610" s="99"/>
      <c r="Y2610" s="58"/>
      <c r="Z2610" s="58"/>
      <c r="AA2610" s="58"/>
      <c r="AB2610" s="58"/>
      <c r="AC2610" s="58"/>
      <c r="AD2610" s="58"/>
      <c r="AE2610" s="58"/>
      <c r="AF2610" s="58"/>
      <c r="AG2610" s="58"/>
      <c r="AH2610" s="58"/>
      <c r="AI2610" s="58"/>
      <c r="AJ2610" s="58"/>
      <c r="AM2610" s="127"/>
      <c r="AN2610" s="127"/>
    </row>
    <row r="2611" spans="1:40" s="66" customFormat="1" ht="29.25" hidden="1" customHeight="1" thickTop="1" thickBot="1">
      <c r="A2611" s="26"/>
      <c r="B2611" s="184"/>
      <c r="C2611" s="64"/>
      <c r="D2611" s="56"/>
      <c r="E2611" s="53" t="str">
        <f>+IF(J2611="","",SUBTOTAL(3,J$8:J2611))</f>
        <v/>
      </c>
      <c r="F2611" s="201"/>
      <c r="G2611" s="25"/>
      <c r="H2611" s="28">
        <v>10637</v>
      </c>
      <c r="I2611" s="65"/>
      <c r="J2611" s="25"/>
      <c r="K2611" s="26" t="str">
        <f t="shared" si="189"/>
        <v/>
      </c>
      <c r="L2611" s="169"/>
      <c r="M2611" s="25"/>
      <c r="N2611" s="38"/>
      <c r="P2611" s="63" t="str">
        <f t="shared" si="188"/>
        <v>.</v>
      </c>
      <c r="Q2611" s="63"/>
      <c r="R2611" s="63"/>
      <c r="S2611" s="6" t="str">
        <f t="shared" si="187"/>
        <v xml:space="preserve">فاتورة رقم 10637  </v>
      </c>
      <c r="T2611" s="6"/>
      <c r="U2611" s="283"/>
      <c r="V2611" s="283"/>
      <c r="W2611" s="164"/>
      <c r="X2611" s="99"/>
      <c r="Y2611" s="58"/>
      <c r="Z2611" s="58"/>
      <c r="AA2611" s="58"/>
      <c r="AB2611" s="58"/>
      <c r="AC2611" s="58"/>
      <c r="AD2611" s="58"/>
      <c r="AE2611" s="58"/>
      <c r="AF2611" s="58"/>
      <c r="AG2611" s="58"/>
      <c r="AH2611" s="58"/>
      <c r="AI2611" s="58"/>
      <c r="AJ2611" s="58"/>
      <c r="AM2611" s="127"/>
      <c r="AN2611" s="127"/>
    </row>
    <row r="2612" spans="1:40" s="66" customFormat="1" ht="29.25" hidden="1" customHeight="1" thickTop="1" thickBot="1">
      <c r="A2612" s="26"/>
      <c r="B2612" s="184"/>
      <c r="C2612" s="64"/>
      <c r="D2612" s="56"/>
      <c r="E2612" s="53" t="str">
        <f>+IF(J2612="","",SUBTOTAL(3,J$8:J2612))</f>
        <v/>
      </c>
      <c r="F2612" s="201"/>
      <c r="G2612" s="25"/>
      <c r="H2612" s="28">
        <v>10638</v>
      </c>
      <c r="I2612" s="65"/>
      <c r="J2612" s="25"/>
      <c r="K2612" s="26" t="str">
        <f t="shared" si="189"/>
        <v/>
      </c>
      <c r="L2612" s="169"/>
      <c r="M2612" s="25"/>
      <c r="N2612" s="38"/>
      <c r="P2612" s="63" t="str">
        <f t="shared" si="188"/>
        <v>.</v>
      </c>
      <c r="Q2612" s="63"/>
      <c r="R2612" s="63"/>
      <c r="S2612" s="6" t="str">
        <f t="shared" si="187"/>
        <v xml:space="preserve">فاتورة رقم 10638  </v>
      </c>
      <c r="T2612" s="6"/>
      <c r="U2612" s="283"/>
      <c r="V2612" s="283"/>
      <c r="W2612" s="164"/>
      <c r="X2612" s="99"/>
      <c r="Y2612" s="58"/>
      <c r="Z2612" s="58"/>
      <c r="AA2612" s="58"/>
      <c r="AB2612" s="58"/>
      <c r="AC2612" s="58"/>
      <c r="AD2612" s="58"/>
      <c r="AE2612" s="58"/>
      <c r="AF2612" s="58"/>
      <c r="AG2612" s="58"/>
      <c r="AH2612" s="58"/>
      <c r="AI2612" s="58"/>
      <c r="AJ2612" s="58"/>
      <c r="AM2612" s="127"/>
      <c r="AN2612" s="127"/>
    </row>
    <row r="2613" spans="1:40" s="66" customFormat="1" ht="29.25" hidden="1" customHeight="1" thickTop="1" thickBot="1">
      <c r="A2613" s="26"/>
      <c r="B2613" s="184"/>
      <c r="C2613" s="64"/>
      <c r="D2613" s="56"/>
      <c r="E2613" s="53" t="str">
        <f>+IF(J2613="","",SUBTOTAL(3,J$8:J2613))</f>
        <v/>
      </c>
      <c r="F2613" s="201"/>
      <c r="G2613" s="25"/>
      <c r="H2613" s="28">
        <v>10639</v>
      </c>
      <c r="I2613" s="65"/>
      <c r="J2613" s="25"/>
      <c r="K2613" s="26" t="str">
        <f t="shared" si="189"/>
        <v/>
      </c>
      <c r="L2613" s="169"/>
      <c r="M2613" s="25"/>
      <c r="N2613" s="38"/>
      <c r="P2613" s="63" t="str">
        <f t="shared" si="188"/>
        <v>.</v>
      </c>
      <c r="Q2613" s="63"/>
      <c r="R2613" s="63"/>
      <c r="S2613" s="6" t="str">
        <f t="shared" si="187"/>
        <v xml:space="preserve">فاتورة رقم 10639  </v>
      </c>
      <c r="T2613" s="6"/>
      <c r="U2613" s="283"/>
      <c r="V2613" s="283"/>
      <c r="W2613" s="164"/>
      <c r="X2613" s="99"/>
      <c r="Y2613" s="58"/>
      <c r="Z2613" s="58"/>
      <c r="AA2613" s="58"/>
      <c r="AB2613" s="58"/>
      <c r="AC2613" s="58"/>
      <c r="AD2613" s="58"/>
      <c r="AE2613" s="58"/>
      <c r="AF2613" s="58"/>
      <c r="AG2613" s="58"/>
      <c r="AH2613" s="58"/>
      <c r="AI2613" s="58"/>
      <c r="AJ2613" s="58"/>
      <c r="AM2613" s="127"/>
      <c r="AN2613" s="127"/>
    </row>
    <row r="2614" spans="1:40" s="66" customFormat="1" ht="29.25" hidden="1" customHeight="1" thickTop="1" thickBot="1">
      <c r="A2614" s="26"/>
      <c r="B2614" s="184"/>
      <c r="C2614" s="64"/>
      <c r="D2614" s="56"/>
      <c r="E2614" s="53" t="str">
        <f>+IF(J2614="","",SUBTOTAL(3,J$8:J2614))</f>
        <v/>
      </c>
      <c r="F2614" s="201"/>
      <c r="G2614" s="25"/>
      <c r="H2614" s="28">
        <v>10640</v>
      </c>
      <c r="I2614" s="65"/>
      <c r="J2614" s="25"/>
      <c r="K2614" s="26" t="str">
        <f t="shared" si="189"/>
        <v/>
      </c>
      <c r="L2614" s="169"/>
      <c r="M2614" s="25"/>
      <c r="N2614" s="38"/>
      <c r="P2614" s="63" t="str">
        <f t="shared" si="188"/>
        <v>.</v>
      </c>
      <c r="Q2614" s="63"/>
      <c r="R2614" s="63"/>
      <c r="S2614" s="6" t="str">
        <f t="shared" si="187"/>
        <v xml:space="preserve">فاتورة رقم 10640  </v>
      </c>
      <c r="T2614" s="6"/>
      <c r="U2614" s="283"/>
      <c r="V2614" s="283"/>
      <c r="W2614" s="164"/>
      <c r="X2614" s="99"/>
      <c r="Y2614" s="58"/>
      <c r="Z2614" s="58"/>
      <c r="AA2614" s="58"/>
      <c r="AB2614" s="58"/>
      <c r="AC2614" s="58"/>
      <c r="AD2614" s="58"/>
      <c r="AE2614" s="58"/>
      <c r="AF2614" s="58"/>
      <c r="AG2614" s="58"/>
      <c r="AH2614" s="58"/>
      <c r="AI2614" s="58"/>
      <c r="AJ2614" s="58"/>
      <c r="AM2614" s="127"/>
      <c r="AN2614" s="127"/>
    </row>
    <row r="2615" spans="1:40" s="66" customFormat="1" ht="29.25" hidden="1" customHeight="1" thickTop="1" thickBot="1">
      <c r="A2615" s="26"/>
      <c r="B2615" s="184"/>
      <c r="C2615" s="64"/>
      <c r="D2615" s="56"/>
      <c r="E2615" s="53" t="str">
        <f>+IF(J2615="","",SUBTOTAL(3,J$8:J2615))</f>
        <v/>
      </c>
      <c r="F2615" s="201"/>
      <c r="G2615" s="25"/>
      <c r="H2615" s="28">
        <v>10641</v>
      </c>
      <c r="I2615" s="65"/>
      <c r="J2615" s="25"/>
      <c r="K2615" s="26" t="str">
        <f t="shared" si="189"/>
        <v/>
      </c>
      <c r="L2615" s="169"/>
      <c r="M2615" s="25"/>
      <c r="N2615" s="38"/>
      <c r="P2615" s="63" t="str">
        <f t="shared" si="188"/>
        <v>.</v>
      </c>
      <c r="Q2615" s="63"/>
      <c r="R2615" s="63"/>
      <c r="S2615" s="6" t="str">
        <f t="shared" si="187"/>
        <v xml:space="preserve">فاتورة رقم 10641  </v>
      </c>
      <c r="T2615" s="6"/>
      <c r="U2615" s="283"/>
      <c r="V2615" s="283"/>
      <c r="W2615" s="164"/>
      <c r="X2615" s="99"/>
      <c r="Y2615" s="58"/>
      <c r="Z2615" s="58"/>
      <c r="AA2615" s="58"/>
      <c r="AB2615" s="58"/>
      <c r="AC2615" s="58"/>
      <c r="AD2615" s="58"/>
      <c r="AE2615" s="58"/>
      <c r="AF2615" s="58"/>
      <c r="AG2615" s="58"/>
      <c r="AH2615" s="58"/>
      <c r="AI2615" s="58"/>
      <c r="AJ2615" s="58"/>
      <c r="AM2615" s="127"/>
      <c r="AN2615" s="127"/>
    </row>
    <row r="2616" spans="1:40" s="66" customFormat="1" ht="29.25" hidden="1" customHeight="1" thickTop="1" thickBot="1">
      <c r="A2616" s="26"/>
      <c r="B2616" s="184"/>
      <c r="C2616" s="64"/>
      <c r="D2616" s="56"/>
      <c r="E2616" s="53" t="str">
        <f>+IF(J2616="","",SUBTOTAL(3,J$8:J2616))</f>
        <v/>
      </c>
      <c r="F2616" s="201"/>
      <c r="G2616" s="25"/>
      <c r="H2616" s="28">
        <v>10642</v>
      </c>
      <c r="I2616" s="65"/>
      <c r="J2616" s="25"/>
      <c r="K2616" s="26" t="str">
        <f t="shared" si="189"/>
        <v/>
      </c>
      <c r="L2616" s="169"/>
      <c r="M2616" s="25"/>
      <c r="N2616" s="38"/>
      <c r="P2616" s="63" t="str">
        <f t="shared" si="188"/>
        <v>.</v>
      </c>
      <c r="Q2616" s="63"/>
      <c r="R2616" s="63"/>
      <c r="S2616" s="6" t="str">
        <f t="shared" si="187"/>
        <v xml:space="preserve">فاتورة رقم 10642  </v>
      </c>
      <c r="T2616" s="6"/>
      <c r="U2616" s="283"/>
      <c r="V2616" s="283"/>
      <c r="W2616" s="164"/>
      <c r="X2616" s="99"/>
      <c r="Y2616" s="58"/>
      <c r="Z2616" s="58"/>
      <c r="AA2616" s="58"/>
      <c r="AB2616" s="58"/>
      <c r="AC2616" s="58"/>
      <c r="AD2616" s="58"/>
      <c r="AE2616" s="58"/>
      <c r="AF2616" s="58"/>
      <c r="AG2616" s="58"/>
      <c r="AH2616" s="58"/>
      <c r="AI2616" s="58"/>
      <c r="AJ2616" s="58"/>
      <c r="AM2616" s="127"/>
      <c r="AN2616" s="127"/>
    </row>
    <row r="2617" spans="1:40" s="66" customFormat="1" ht="29.25" hidden="1" customHeight="1" thickTop="1" thickBot="1">
      <c r="A2617" s="26"/>
      <c r="B2617" s="184"/>
      <c r="C2617" s="64"/>
      <c r="D2617" s="56"/>
      <c r="E2617" s="53" t="str">
        <f>+IF(J2617="","",SUBTOTAL(3,J$8:J2617))</f>
        <v/>
      </c>
      <c r="F2617" s="201"/>
      <c r="G2617" s="25"/>
      <c r="H2617" s="28">
        <v>10643</v>
      </c>
      <c r="I2617" s="65"/>
      <c r="J2617" s="25"/>
      <c r="K2617" s="26" t="str">
        <f t="shared" si="189"/>
        <v/>
      </c>
      <c r="L2617" s="169"/>
      <c r="M2617" s="25"/>
      <c r="N2617" s="38"/>
      <c r="P2617" s="63" t="str">
        <f t="shared" si="188"/>
        <v>.</v>
      </c>
      <c r="Q2617" s="63"/>
      <c r="R2617" s="63"/>
      <c r="S2617" s="6" t="str">
        <f t="shared" si="187"/>
        <v xml:space="preserve">فاتورة رقم 10643  </v>
      </c>
      <c r="T2617" s="6"/>
      <c r="U2617" s="283"/>
      <c r="V2617" s="283"/>
      <c r="W2617" s="164"/>
      <c r="X2617" s="99"/>
      <c r="Y2617" s="58"/>
      <c r="Z2617" s="58"/>
      <c r="AA2617" s="58"/>
      <c r="AB2617" s="58"/>
      <c r="AC2617" s="58"/>
      <c r="AD2617" s="58"/>
      <c r="AE2617" s="58"/>
      <c r="AF2617" s="58"/>
      <c r="AG2617" s="58"/>
      <c r="AH2617" s="58"/>
      <c r="AI2617" s="58"/>
      <c r="AJ2617" s="58"/>
      <c r="AM2617" s="127"/>
      <c r="AN2617" s="127"/>
    </row>
    <row r="2618" spans="1:40" s="66" customFormat="1" ht="29.25" hidden="1" customHeight="1" thickTop="1" thickBot="1">
      <c r="A2618" s="26"/>
      <c r="B2618" s="184"/>
      <c r="C2618" s="64"/>
      <c r="D2618" s="56"/>
      <c r="E2618" s="53" t="str">
        <f>+IF(J2618="","",SUBTOTAL(3,J$8:J2618))</f>
        <v/>
      </c>
      <c r="F2618" s="201"/>
      <c r="G2618" s="25"/>
      <c r="H2618" s="28">
        <v>10644</v>
      </c>
      <c r="I2618" s="65"/>
      <c r="J2618" s="25"/>
      <c r="K2618" s="26" t="str">
        <f t="shared" si="189"/>
        <v/>
      </c>
      <c r="L2618" s="169"/>
      <c r="M2618" s="25"/>
      <c r="N2618" s="38"/>
      <c r="P2618" s="63" t="str">
        <f t="shared" si="188"/>
        <v>.</v>
      </c>
      <c r="Q2618" s="63"/>
      <c r="R2618" s="63"/>
      <c r="S2618" s="6" t="str">
        <f t="shared" si="187"/>
        <v xml:space="preserve">فاتورة رقم 10644  </v>
      </c>
      <c r="T2618" s="6"/>
      <c r="U2618" s="283"/>
      <c r="V2618" s="283"/>
      <c r="W2618" s="164"/>
      <c r="X2618" s="99"/>
      <c r="Y2618" s="58"/>
      <c r="Z2618" s="58"/>
      <c r="AA2618" s="58"/>
      <c r="AB2618" s="58"/>
      <c r="AC2618" s="58"/>
      <c r="AD2618" s="58"/>
      <c r="AE2618" s="58"/>
      <c r="AF2618" s="58"/>
      <c r="AG2618" s="58"/>
      <c r="AH2618" s="58"/>
      <c r="AI2618" s="58"/>
      <c r="AJ2618" s="58"/>
      <c r="AM2618" s="127"/>
      <c r="AN2618" s="127"/>
    </row>
    <row r="2619" spans="1:40" s="66" customFormat="1" ht="29.25" hidden="1" customHeight="1" thickTop="1" thickBot="1">
      <c r="A2619" s="26"/>
      <c r="B2619" s="184"/>
      <c r="C2619" s="64"/>
      <c r="D2619" s="56"/>
      <c r="E2619" s="53" t="str">
        <f>+IF(J2619="","",SUBTOTAL(3,J$8:J2619))</f>
        <v/>
      </c>
      <c r="F2619" s="201"/>
      <c r="G2619" s="25"/>
      <c r="H2619" s="28">
        <v>10645</v>
      </c>
      <c r="I2619" s="65"/>
      <c r="J2619" s="25"/>
      <c r="K2619" s="26" t="str">
        <f t="shared" si="189"/>
        <v/>
      </c>
      <c r="L2619" s="169"/>
      <c r="M2619" s="25"/>
      <c r="N2619" s="38"/>
      <c r="P2619" s="63" t="str">
        <f t="shared" si="188"/>
        <v>.</v>
      </c>
      <c r="Q2619" s="63"/>
      <c r="R2619" s="63"/>
      <c r="S2619" s="6" t="str">
        <f t="shared" si="187"/>
        <v xml:space="preserve">فاتورة رقم 10645  </v>
      </c>
      <c r="T2619" s="6"/>
      <c r="U2619" s="283"/>
      <c r="V2619" s="283"/>
      <c r="W2619" s="164"/>
      <c r="X2619" s="99"/>
      <c r="Y2619" s="58"/>
      <c r="Z2619" s="58"/>
      <c r="AA2619" s="58"/>
      <c r="AB2619" s="58"/>
      <c r="AC2619" s="58"/>
      <c r="AD2619" s="58"/>
      <c r="AE2619" s="58"/>
      <c r="AF2619" s="58"/>
      <c r="AG2619" s="58"/>
      <c r="AH2619" s="58"/>
      <c r="AI2619" s="58"/>
      <c r="AJ2619" s="58"/>
      <c r="AM2619" s="127"/>
      <c r="AN2619" s="127"/>
    </row>
    <row r="2620" spans="1:40" s="66" customFormat="1" ht="29.25" hidden="1" customHeight="1" thickTop="1" thickBot="1">
      <c r="A2620" s="26"/>
      <c r="B2620" s="184"/>
      <c r="C2620" s="64"/>
      <c r="D2620" s="56"/>
      <c r="E2620" s="53" t="str">
        <f>+IF(J2620="","",SUBTOTAL(3,J$8:J2620))</f>
        <v/>
      </c>
      <c r="F2620" s="201"/>
      <c r="G2620" s="25"/>
      <c r="H2620" s="28">
        <v>10646</v>
      </c>
      <c r="I2620" s="65"/>
      <c r="J2620" s="25"/>
      <c r="K2620" s="26" t="str">
        <f t="shared" si="189"/>
        <v/>
      </c>
      <c r="L2620" s="169"/>
      <c r="M2620" s="25"/>
      <c r="N2620" s="38"/>
      <c r="P2620" s="63" t="str">
        <f t="shared" si="188"/>
        <v>.</v>
      </c>
      <c r="Q2620" s="63"/>
      <c r="R2620" s="63"/>
      <c r="S2620" s="6" t="str">
        <f t="shared" si="187"/>
        <v xml:space="preserve">فاتورة رقم 10646  </v>
      </c>
      <c r="T2620" s="6"/>
      <c r="U2620" s="283"/>
      <c r="V2620" s="283"/>
      <c r="W2620" s="164"/>
      <c r="X2620" s="99"/>
      <c r="Y2620" s="58"/>
      <c r="Z2620" s="58"/>
      <c r="AA2620" s="58"/>
      <c r="AB2620" s="58"/>
      <c r="AC2620" s="58"/>
      <c r="AD2620" s="58"/>
      <c r="AE2620" s="58"/>
      <c r="AF2620" s="58"/>
      <c r="AG2620" s="58"/>
      <c r="AH2620" s="58"/>
      <c r="AI2620" s="58"/>
      <c r="AJ2620" s="58"/>
      <c r="AM2620" s="127"/>
      <c r="AN2620" s="127"/>
    </row>
    <row r="2621" spans="1:40" s="66" customFormat="1" ht="29.25" hidden="1" customHeight="1" thickTop="1" thickBot="1">
      <c r="A2621" s="26"/>
      <c r="B2621" s="184"/>
      <c r="C2621" s="64"/>
      <c r="D2621" s="56"/>
      <c r="E2621" s="53" t="str">
        <f>+IF(J2621="","",SUBTOTAL(3,J$8:J2621))</f>
        <v/>
      </c>
      <c r="F2621" s="201"/>
      <c r="G2621" s="25"/>
      <c r="H2621" s="28">
        <v>10647</v>
      </c>
      <c r="I2621" s="65"/>
      <c r="J2621" s="25"/>
      <c r="K2621" s="26" t="str">
        <f t="shared" si="189"/>
        <v/>
      </c>
      <c r="L2621" s="169"/>
      <c r="M2621" s="25"/>
      <c r="N2621" s="38"/>
      <c r="P2621" s="63" t="str">
        <f t="shared" si="188"/>
        <v>.</v>
      </c>
      <c r="Q2621" s="63"/>
      <c r="R2621" s="63"/>
      <c r="S2621" s="6" t="str">
        <f t="shared" si="187"/>
        <v xml:space="preserve">فاتورة رقم 10647  </v>
      </c>
      <c r="T2621" s="6"/>
      <c r="U2621" s="283"/>
      <c r="V2621" s="283"/>
      <c r="W2621" s="164"/>
      <c r="X2621" s="99"/>
      <c r="Y2621" s="58"/>
      <c r="Z2621" s="58"/>
      <c r="AA2621" s="58"/>
      <c r="AB2621" s="58"/>
      <c r="AC2621" s="58"/>
      <c r="AD2621" s="58"/>
      <c r="AE2621" s="58"/>
      <c r="AF2621" s="58"/>
      <c r="AG2621" s="58"/>
      <c r="AH2621" s="58"/>
      <c r="AI2621" s="58"/>
      <c r="AJ2621" s="58"/>
      <c r="AM2621" s="127"/>
      <c r="AN2621" s="127"/>
    </row>
    <row r="2622" spans="1:40" s="66" customFormat="1" ht="29.25" hidden="1" customHeight="1" thickTop="1" thickBot="1">
      <c r="A2622" s="26"/>
      <c r="B2622" s="184"/>
      <c r="C2622" s="64"/>
      <c r="D2622" s="56"/>
      <c r="E2622" s="53" t="str">
        <f>+IF(J2622="","",SUBTOTAL(3,J$8:J2622))</f>
        <v/>
      </c>
      <c r="F2622" s="201"/>
      <c r="G2622" s="25"/>
      <c r="H2622" s="28">
        <v>10648</v>
      </c>
      <c r="I2622" s="65"/>
      <c r="J2622" s="25"/>
      <c r="K2622" s="26" t="str">
        <f t="shared" si="189"/>
        <v/>
      </c>
      <c r="L2622" s="169"/>
      <c r="M2622" s="25"/>
      <c r="N2622" s="38"/>
      <c r="P2622" s="63" t="str">
        <f t="shared" si="188"/>
        <v>.</v>
      </c>
      <c r="Q2622" s="63"/>
      <c r="R2622" s="63"/>
      <c r="S2622" s="6" t="str">
        <f t="shared" si="187"/>
        <v xml:space="preserve">فاتورة رقم 10648  </v>
      </c>
      <c r="T2622" s="6"/>
      <c r="U2622" s="283"/>
      <c r="V2622" s="283"/>
      <c r="W2622" s="164"/>
      <c r="X2622" s="99"/>
      <c r="Y2622" s="58"/>
      <c r="Z2622" s="58"/>
      <c r="AA2622" s="58"/>
      <c r="AB2622" s="58"/>
      <c r="AC2622" s="58"/>
      <c r="AD2622" s="58"/>
      <c r="AE2622" s="58"/>
      <c r="AF2622" s="58"/>
      <c r="AG2622" s="58"/>
      <c r="AH2622" s="58"/>
      <c r="AI2622" s="58"/>
      <c r="AJ2622" s="58"/>
      <c r="AM2622" s="127"/>
      <c r="AN2622" s="127"/>
    </row>
    <row r="2623" spans="1:40" s="66" customFormat="1" ht="29.25" hidden="1" customHeight="1" thickTop="1" thickBot="1">
      <c r="A2623" s="26"/>
      <c r="B2623" s="184"/>
      <c r="C2623" s="64"/>
      <c r="D2623" s="56"/>
      <c r="E2623" s="53" t="str">
        <f>+IF(J2623="","",SUBTOTAL(3,J$8:J2623))</f>
        <v/>
      </c>
      <c r="F2623" s="201"/>
      <c r="G2623" s="25"/>
      <c r="H2623" s="28">
        <v>10649</v>
      </c>
      <c r="I2623" s="65"/>
      <c r="J2623" s="25"/>
      <c r="K2623" s="26" t="str">
        <f t="shared" si="189"/>
        <v/>
      </c>
      <c r="L2623" s="169"/>
      <c r="M2623" s="25"/>
      <c r="N2623" s="38"/>
      <c r="P2623" s="63" t="str">
        <f t="shared" si="188"/>
        <v>.</v>
      </c>
      <c r="Q2623" s="63"/>
      <c r="R2623" s="63"/>
      <c r="S2623" s="6" t="str">
        <f t="shared" si="187"/>
        <v xml:space="preserve">فاتورة رقم 10649  </v>
      </c>
      <c r="T2623" s="6"/>
      <c r="U2623" s="283"/>
      <c r="V2623" s="283"/>
      <c r="W2623" s="164"/>
      <c r="X2623" s="99"/>
      <c r="Y2623" s="58"/>
      <c r="Z2623" s="58"/>
      <c r="AA2623" s="58"/>
      <c r="AB2623" s="58"/>
      <c r="AC2623" s="58"/>
      <c r="AD2623" s="58"/>
      <c r="AE2623" s="58"/>
      <c r="AF2623" s="58"/>
      <c r="AG2623" s="58"/>
      <c r="AH2623" s="58"/>
      <c r="AI2623" s="58"/>
      <c r="AJ2623" s="58"/>
      <c r="AM2623" s="127"/>
      <c r="AN2623" s="127"/>
    </row>
    <row r="2624" spans="1:40" s="66" customFormat="1" ht="29.25" hidden="1" customHeight="1" thickTop="1" thickBot="1">
      <c r="A2624" s="26"/>
      <c r="B2624" s="184"/>
      <c r="C2624" s="64"/>
      <c r="D2624" s="56"/>
      <c r="E2624" s="53" t="str">
        <f>+IF(J2624="","",SUBTOTAL(3,J$8:J2624))</f>
        <v/>
      </c>
      <c r="F2624" s="201"/>
      <c r="G2624" s="25"/>
      <c r="H2624" s="28">
        <v>10650</v>
      </c>
      <c r="I2624" s="65"/>
      <c r="J2624" s="25"/>
      <c r="K2624" s="26" t="str">
        <f t="shared" si="189"/>
        <v/>
      </c>
      <c r="L2624" s="169"/>
      <c r="M2624" s="25"/>
      <c r="N2624" s="38"/>
      <c r="P2624" s="63" t="str">
        <f t="shared" si="188"/>
        <v>.</v>
      </c>
      <c r="Q2624" s="63"/>
      <c r="R2624" s="63"/>
      <c r="S2624" s="6" t="str">
        <f t="shared" si="187"/>
        <v xml:space="preserve">فاتورة رقم 10650  </v>
      </c>
      <c r="T2624" s="6"/>
      <c r="U2624" s="283"/>
      <c r="V2624" s="283"/>
      <c r="W2624" s="164"/>
      <c r="X2624" s="99"/>
      <c r="Y2624" s="58"/>
      <c r="Z2624" s="58"/>
      <c r="AA2624" s="58"/>
      <c r="AB2624" s="58"/>
      <c r="AC2624" s="58"/>
      <c r="AD2624" s="58"/>
      <c r="AE2624" s="58"/>
      <c r="AF2624" s="58"/>
      <c r="AG2624" s="58"/>
      <c r="AH2624" s="58"/>
      <c r="AI2624" s="58"/>
      <c r="AJ2624" s="58"/>
      <c r="AM2624" s="127"/>
      <c r="AN2624" s="127"/>
    </row>
    <row r="2625" spans="1:40" s="66" customFormat="1" ht="29.25" hidden="1" customHeight="1" thickTop="1" thickBot="1">
      <c r="A2625" s="26"/>
      <c r="B2625" s="184"/>
      <c r="C2625" s="64"/>
      <c r="D2625" s="56"/>
      <c r="E2625" s="53" t="str">
        <f>+IF(J2625="","",SUBTOTAL(3,J$8:J2625))</f>
        <v/>
      </c>
      <c r="F2625" s="201"/>
      <c r="G2625" s="25"/>
      <c r="H2625" s="28">
        <v>10651</v>
      </c>
      <c r="I2625" s="65"/>
      <c r="J2625" s="25"/>
      <c r="K2625" s="26" t="str">
        <f t="shared" si="189"/>
        <v/>
      </c>
      <c r="L2625" s="169"/>
      <c r="M2625" s="25"/>
      <c r="N2625" s="38"/>
      <c r="P2625" s="63" t="str">
        <f t="shared" si="188"/>
        <v>.</v>
      </c>
      <c r="Q2625" s="63"/>
      <c r="R2625" s="63"/>
      <c r="S2625" s="6" t="str">
        <f t="shared" si="187"/>
        <v xml:space="preserve">فاتورة رقم 10651  </v>
      </c>
      <c r="T2625" s="6"/>
      <c r="U2625" s="283"/>
      <c r="V2625" s="283"/>
      <c r="W2625" s="164"/>
      <c r="X2625" s="99"/>
      <c r="Y2625" s="58"/>
      <c r="Z2625" s="58"/>
      <c r="AA2625" s="58"/>
      <c r="AB2625" s="58"/>
      <c r="AC2625" s="58"/>
      <c r="AD2625" s="58"/>
      <c r="AE2625" s="58"/>
      <c r="AF2625" s="58"/>
      <c r="AG2625" s="58"/>
      <c r="AH2625" s="58"/>
      <c r="AI2625" s="58"/>
      <c r="AJ2625" s="58"/>
      <c r="AM2625" s="127"/>
      <c r="AN2625" s="127"/>
    </row>
    <row r="2626" spans="1:40" s="66" customFormat="1" ht="29.25" hidden="1" customHeight="1" thickTop="1" thickBot="1">
      <c r="A2626" s="26"/>
      <c r="B2626" s="184"/>
      <c r="C2626" s="64"/>
      <c r="D2626" s="56"/>
      <c r="E2626" s="53" t="str">
        <f>+IF(J2626="","",SUBTOTAL(3,J$8:J2626))</f>
        <v/>
      </c>
      <c r="F2626" s="201"/>
      <c r="G2626" s="25"/>
      <c r="H2626" s="28">
        <v>10652</v>
      </c>
      <c r="I2626" s="65"/>
      <c r="J2626" s="25"/>
      <c r="K2626" s="26" t="str">
        <f t="shared" si="189"/>
        <v/>
      </c>
      <c r="L2626" s="169"/>
      <c r="M2626" s="25"/>
      <c r="N2626" s="38"/>
      <c r="P2626" s="63" t="str">
        <f t="shared" si="188"/>
        <v>.</v>
      </c>
      <c r="Q2626" s="63"/>
      <c r="R2626" s="63"/>
      <c r="S2626" s="6" t="str">
        <f t="shared" si="187"/>
        <v xml:space="preserve">فاتورة رقم 10652  </v>
      </c>
      <c r="T2626" s="6"/>
      <c r="U2626" s="283"/>
      <c r="V2626" s="283"/>
      <c r="W2626" s="164"/>
      <c r="X2626" s="99"/>
      <c r="Y2626" s="58"/>
      <c r="Z2626" s="58"/>
      <c r="AA2626" s="58"/>
      <c r="AB2626" s="58"/>
      <c r="AC2626" s="58"/>
      <c r="AD2626" s="58"/>
      <c r="AE2626" s="58"/>
      <c r="AF2626" s="58"/>
      <c r="AG2626" s="58"/>
      <c r="AH2626" s="58"/>
      <c r="AI2626" s="58"/>
      <c r="AJ2626" s="58"/>
      <c r="AM2626" s="127"/>
      <c r="AN2626" s="127"/>
    </row>
    <row r="2627" spans="1:40" s="66" customFormat="1" ht="29.25" hidden="1" customHeight="1" thickTop="1" thickBot="1">
      <c r="A2627" s="26"/>
      <c r="B2627" s="184"/>
      <c r="C2627" s="64"/>
      <c r="D2627" s="56"/>
      <c r="E2627" s="53" t="str">
        <f>+IF(J2627="","",SUBTOTAL(3,J$8:J2627))</f>
        <v/>
      </c>
      <c r="F2627" s="201"/>
      <c r="G2627" s="25"/>
      <c r="H2627" s="28">
        <v>10653</v>
      </c>
      <c r="I2627" s="65"/>
      <c r="J2627" s="25"/>
      <c r="K2627" s="26" t="str">
        <f t="shared" si="189"/>
        <v/>
      </c>
      <c r="L2627" s="169"/>
      <c r="M2627" s="25"/>
      <c r="N2627" s="38"/>
      <c r="P2627" s="63" t="str">
        <f t="shared" si="188"/>
        <v>.</v>
      </c>
      <c r="Q2627" s="63"/>
      <c r="R2627" s="63"/>
      <c r="S2627" s="6" t="str">
        <f t="shared" si="187"/>
        <v xml:space="preserve">فاتورة رقم 10653  </v>
      </c>
      <c r="T2627" s="6"/>
      <c r="U2627" s="283"/>
      <c r="V2627" s="283"/>
      <c r="W2627" s="164"/>
      <c r="X2627" s="99"/>
      <c r="Y2627" s="58"/>
      <c r="Z2627" s="58"/>
      <c r="AA2627" s="58"/>
      <c r="AB2627" s="58"/>
      <c r="AC2627" s="58"/>
      <c r="AD2627" s="58"/>
      <c r="AE2627" s="58"/>
      <c r="AF2627" s="58"/>
      <c r="AG2627" s="58"/>
      <c r="AH2627" s="58"/>
      <c r="AI2627" s="58"/>
      <c r="AJ2627" s="58"/>
      <c r="AM2627" s="127"/>
      <c r="AN2627" s="127"/>
    </row>
    <row r="2628" spans="1:40" s="66" customFormat="1" ht="29.25" hidden="1" customHeight="1" thickTop="1" thickBot="1">
      <c r="A2628" s="26"/>
      <c r="B2628" s="184"/>
      <c r="C2628" s="64"/>
      <c r="D2628" s="56"/>
      <c r="E2628" s="53" t="str">
        <f>+IF(J2628="","",SUBTOTAL(3,J$8:J2628))</f>
        <v/>
      </c>
      <c r="F2628" s="201"/>
      <c r="G2628" s="25"/>
      <c r="H2628" s="28">
        <v>10654</v>
      </c>
      <c r="I2628" s="65"/>
      <c r="J2628" s="25"/>
      <c r="K2628" s="26" t="str">
        <f t="shared" si="189"/>
        <v/>
      </c>
      <c r="L2628" s="169"/>
      <c r="M2628" s="25"/>
      <c r="N2628" s="38"/>
      <c r="P2628" s="63" t="str">
        <f t="shared" si="188"/>
        <v>.</v>
      </c>
      <c r="Q2628" s="63"/>
      <c r="R2628" s="63"/>
      <c r="S2628" s="6" t="str">
        <f t="shared" si="187"/>
        <v xml:space="preserve">فاتورة رقم 10654  </v>
      </c>
      <c r="T2628" s="6"/>
      <c r="U2628" s="283"/>
      <c r="V2628" s="283"/>
      <c r="W2628" s="164"/>
      <c r="X2628" s="99"/>
      <c r="Y2628" s="58"/>
      <c r="Z2628" s="58"/>
      <c r="AA2628" s="58"/>
      <c r="AB2628" s="58"/>
      <c r="AC2628" s="58"/>
      <c r="AD2628" s="58"/>
      <c r="AE2628" s="58"/>
      <c r="AF2628" s="58"/>
      <c r="AG2628" s="58"/>
      <c r="AH2628" s="58"/>
      <c r="AI2628" s="58"/>
      <c r="AJ2628" s="58"/>
      <c r="AM2628" s="127"/>
      <c r="AN2628" s="127"/>
    </row>
    <row r="2629" spans="1:40" s="66" customFormat="1" ht="29.25" hidden="1" customHeight="1" thickTop="1" thickBot="1">
      <c r="A2629" s="26"/>
      <c r="B2629" s="184"/>
      <c r="C2629" s="64"/>
      <c r="D2629" s="56"/>
      <c r="E2629" s="53" t="str">
        <f>+IF(J2629="","",SUBTOTAL(3,J$8:J2629))</f>
        <v/>
      </c>
      <c r="F2629" s="201"/>
      <c r="G2629" s="25"/>
      <c r="H2629" s="28">
        <v>10655</v>
      </c>
      <c r="I2629" s="65"/>
      <c r="J2629" s="25"/>
      <c r="K2629" s="26" t="str">
        <f t="shared" si="189"/>
        <v/>
      </c>
      <c r="L2629" s="169"/>
      <c r="M2629" s="25"/>
      <c r="N2629" s="38"/>
      <c r="P2629" s="63" t="str">
        <f t="shared" si="188"/>
        <v>.</v>
      </c>
      <c r="Q2629" s="63"/>
      <c r="R2629" s="63"/>
      <c r="S2629" s="6" t="str">
        <f t="shared" si="187"/>
        <v xml:space="preserve">فاتورة رقم 10655  </v>
      </c>
      <c r="T2629" s="6"/>
      <c r="U2629" s="283"/>
      <c r="V2629" s="283"/>
      <c r="W2629" s="164"/>
      <c r="X2629" s="99"/>
      <c r="Y2629" s="58"/>
      <c r="Z2629" s="58"/>
      <c r="AA2629" s="58"/>
      <c r="AB2629" s="58"/>
      <c r="AC2629" s="58"/>
      <c r="AD2629" s="58"/>
      <c r="AE2629" s="58"/>
      <c r="AF2629" s="58"/>
      <c r="AG2629" s="58"/>
      <c r="AH2629" s="58"/>
      <c r="AI2629" s="58"/>
      <c r="AJ2629" s="58"/>
      <c r="AM2629" s="127"/>
      <c r="AN2629" s="127"/>
    </row>
    <row r="2630" spans="1:40" s="66" customFormat="1" ht="29.25" hidden="1" customHeight="1" thickTop="1" thickBot="1">
      <c r="A2630" s="26"/>
      <c r="B2630" s="184"/>
      <c r="C2630" s="64"/>
      <c r="D2630" s="56"/>
      <c r="E2630" s="53" t="str">
        <f>+IF(J2630="","",SUBTOTAL(3,J$8:J2630))</f>
        <v/>
      </c>
      <c r="F2630" s="201"/>
      <c r="G2630" s="25"/>
      <c r="H2630" s="28">
        <v>10656</v>
      </c>
      <c r="I2630" s="65"/>
      <c r="J2630" s="25"/>
      <c r="K2630" s="26" t="str">
        <f t="shared" si="189"/>
        <v/>
      </c>
      <c r="L2630" s="169"/>
      <c r="M2630" s="25"/>
      <c r="N2630" s="38"/>
      <c r="P2630" s="63" t="str">
        <f t="shared" si="188"/>
        <v>.</v>
      </c>
      <c r="Q2630" s="63"/>
      <c r="R2630" s="63"/>
      <c r="S2630" s="6" t="str">
        <f t="shared" si="187"/>
        <v xml:space="preserve">فاتورة رقم 10656  </v>
      </c>
      <c r="T2630" s="6"/>
      <c r="U2630" s="283"/>
      <c r="V2630" s="283"/>
      <c r="W2630" s="164"/>
      <c r="X2630" s="99"/>
      <c r="Y2630" s="58"/>
      <c r="Z2630" s="58"/>
      <c r="AA2630" s="58"/>
      <c r="AB2630" s="58"/>
      <c r="AC2630" s="58"/>
      <c r="AD2630" s="58"/>
      <c r="AE2630" s="58"/>
      <c r="AF2630" s="58"/>
      <c r="AG2630" s="58"/>
      <c r="AH2630" s="58"/>
      <c r="AI2630" s="58"/>
      <c r="AJ2630" s="58"/>
      <c r="AM2630" s="127"/>
      <c r="AN2630" s="127"/>
    </row>
    <row r="2631" spans="1:40" s="66" customFormat="1" ht="29.25" hidden="1" customHeight="1" thickTop="1" thickBot="1">
      <c r="A2631" s="26"/>
      <c r="B2631" s="184"/>
      <c r="C2631" s="64"/>
      <c r="D2631" s="56"/>
      <c r="E2631" s="53" t="str">
        <f>+IF(J2631="","",SUBTOTAL(3,J$8:J2631))</f>
        <v/>
      </c>
      <c r="F2631" s="201"/>
      <c r="G2631" s="25"/>
      <c r="H2631" s="28">
        <v>10657</v>
      </c>
      <c r="I2631" s="65"/>
      <c r="J2631" s="25"/>
      <c r="K2631" s="26" t="str">
        <f t="shared" si="189"/>
        <v/>
      </c>
      <c r="L2631" s="169"/>
      <c r="M2631" s="25"/>
      <c r="N2631" s="38"/>
      <c r="P2631" s="63" t="str">
        <f t="shared" si="188"/>
        <v>.</v>
      </c>
      <c r="Q2631" s="63"/>
      <c r="R2631" s="63"/>
      <c r="S2631" s="6" t="str">
        <f t="shared" si="187"/>
        <v xml:space="preserve">فاتورة رقم 10657  </v>
      </c>
      <c r="T2631" s="6"/>
      <c r="U2631" s="283"/>
      <c r="V2631" s="283"/>
      <c r="W2631" s="164"/>
      <c r="X2631" s="99"/>
      <c r="Y2631" s="58"/>
      <c r="Z2631" s="58"/>
      <c r="AA2631" s="58"/>
      <c r="AB2631" s="58"/>
      <c r="AC2631" s="58"/>
      <c r="AD2631" s="58"/>
      <c r="AE2631" s="58"/>
      <c r="AF2631" s="58"/>
      <c r="AG2631" s="58"/>
      <c r="AH2631" s="58"/>
      <c r="AI2631" s="58"/>
      <c r="AJ2631" s="58"/>
      <c r="AM2631" s="127"/>
      <c r="AN2631" s="127"/>
    </row>
    <row r="2632" spans="1:40" s="66" customFormat="1" ht="29.25" hidden="1" customHeight="1" thickTop="1" thickBot="1">
      <c r="A2632" s="26"/>
      <c r="B2632" s="184"/>
      <c r="C2632" s="64"/>
      <c r="D2632" s="56"/>
      <c r="E2632" s="53" t="str">
        <f>+IF(J2632="","",SUBTOTAL(3,J$8:J2632))</f>
        <v/>
      </c>
      <c r="F2632" s="201"/>
      <c r="G2632" s="25"/>
      <c r="H2632" s="28">
        <v>10658</v>
      </c>
      <c r="I2632" s="65"/>
      <c r="J2632" s="25"/>
      <c r="K2632" s="26" t="str">
        <f t="shared" si="189"/>
        <v/>
      </c>
      <c r="L2632" s="169"/>
      <c r="M2632" s="25"/>
      <c r="N2632" s="38"/>
      <c r="P2632" s="63" t="str">
        <f t="shared" si="188"/>
        <v>.</v>
      </c>
      <c r="Q2632" s="63"/>
      <c r="R2632" s="63"/>
      <c r="S2632" s="6" t="str">
        <f t="shared" si="187"/>
        <v xml:space="preserve">فاتورة رقم 10658  </v>
      </c>
      <c r="T2632" s="6"/>
      <c r="U2632" s="283"/>
      <c r="V2632" s="283"/>
      <c r="W2632" s="164"/>
      <c r="X2632" s="99"/>
      <c r="Y2632" s="58"/>
      <c r="Z2632" s="58"/>
      <c r="AA2632" s="58"/>
      <c r="AB2632" s="58"/>
      <c r="AC2632" s="58"/>
      <c r="AD2632" s="58"/>
      <c r="AE2632" s="58"/>
      <c r="AF2632" s="58"/>
      <c r="AG2632" s="58"/>
      <c r="AH2632" s="58"/>
      <c r="AI2632" s="58"/>
      <c r="AJ2632" s="58"/>
      <c r="AM2632" s="127"/>
      <c r="AN2632" s="127"/>
    </row>
    <row r="2633" spans="1:40" s="66" customFormat="1" ht="29.25" hidden="1" customHeight="1" thickTop="1" thickBot="1">
      <c r="A2633" s="26"/>
      <c r="B2633" s="184"/>
      <c r="C2633" s="64"/>
      <c r="D2633" s="56"/>
      <c r="E2633" s="53" t="str">
        <f>+IF(J2633="","",SUBTOTAL(3,J$8:J2633))</f>
        <v/>
      </c>
      <c r="F2633" s="201"/>
      <c r="G2633" s="25"/>
      <c r="H2633" s="28">
        <v>10659</v>
      </c>
      <c r="I2633" s="65"/>
      <c r="J2633" s="25"/>
      <c r="K2633" s="26" t="str">
        <f t="shared" si="189"/>
        <v/>
      </c>
      <c r="L2633" s="169"/>
      <c r="M2633" s="25"/>
      <c r="N2633" s="38"/>
      <c r="P2633" s="63" t="str">
        <f t="shared" si="188"/>
        <v>.</v>
      </c>
      <c r="Q2633" s="63"/>
      <c r="R2633" s="63"/>
      <c r="S2633" s="6" t="str">
        <f t="shared" ref="S2633:S2696" si="190">$U$5&amp;H2633&amp;$U$7&amp;L2633&amp;$U$7</f>
        <v xml:space="preserve">فاتورة رقم 10659  </v>
      </c>
      <c r="T2633" s="6"/>
      <c r="U2633" s="283"/>
      <c r="V2633" s="283"/>
      <c r="W2633" s="164"/>
      <c r="X2633" s="99"/>
      <c r="Y2633" s="58"/>
      <c r="Z2633" s="58"/>
      <c r="AA2633" s="58"/>
      <c r="AB2633" s="58"/>
      <c r="AC2633" s="58"/>
      <c r="AD2633" s="58"/>
      <c r="AE2633" s="58"/>
      <c r="AF2633" s="58"/>
      <c r="AG2633" s="58"/>
      <c r="AH2633" s="58"/>
      <c r="AI2633" s="58"/>
      <c r="AJ2633" s="58"/>
      <c r="AM2633" s="127"/>
      <c r="AN2633" s="127"/>
    </row>
    <row r="2634" spans="1:40" s="66" customFormat="1" ht="29.25" hidden="1" customHeight="1" thickTop="1" thickBot="1">
      <c r="A2634" s="26"/>
      <c r="B2634" s="184"/>
      <c r="C2634" s="64"/>
      <c r="D2634" s="56"/>
      <c r="E2634" s="53" t="str">
        <f>+IF(J2634="","",SUBTOTAL(3,J$8:J2634))</f>
        <v/>
      </c>
      <c r="F2634" s="201"/>
      <c r="G2634" s="25"/>
      <c r="H2634" s="28">
        <v>10660</v>
      </c>
      <c r="I2634" s="65"/>
      <c r="J2634" s="25"/>
      <c r="K2634" s="26" t="str">
        <f t="shared" si="189"/>
        <v/>
      </c>
      <c r="L2634" s="169"/>
      <c r="M2634" s="25"/>
      <c r="N2634" s="38"/>
      <c r="P2634" s="63" t="str">
        <f t="shared" si="188"/>
        <v>.</v>
      </c>
      <c r="Q2634" s="63"/>
      <c r="R2634" s="63"/>
      <c r="S2634" s="6" t="str">
        <f t="shared" si="190"/>
        <v xml:space="preserve">فاتورة رقم 10660  </v>
      </c>
      <c r="T2634" s="6"/>
      <c r="U2634" s="283"/>
      <c r="V2634" s="283"/>
      <c r="W2634" s="164"/>
      <c r="X2634" s="99"/>
      <c r="Y2634" s="58"/>
      <c r="Z2634" s="58"/>
      <c r="AA2634" s="58"/>
      <c r="AB2634" s="58"/>
      <c r="AC2634" s="58"/>
      <c r="AD2634" s="58"/>
      <c r="AE2634" s="58"/>
      <c r="AF2634" s="58"/>
      <c r="AG2634" s="58"/>
      <c r="AH2634" s="58"/>
      <c r="AI2634" s="58"/>
      <c r="AJ2634" s="58"/>
      <c r="AM2634" s="127"/>
      <c r="AN2634" s="127"/>
    </row>
    <row r="2635" spans="1:40" s="66" customFormat="1" ht="29.25" hidden="1" customHeight="1" thickTop="1" thickBot="1">
      <c r="A2635" s="26"/>
      <c r="B2635" s="184"/>
      <c r="C2635" s="64"/>
      <c r="D2635" s="56"/>
      <c r="E2635" s="53" t="str">
        <f>+IF(J2635="","",SUBTOTAL(3,J$8:J2635))</f>
        <v/>
      </c>
      <c r="F2635" s="201"/>
      <c r="G2635" s="25"/>
      <c r="H2635" s="28">
        <v>10661</v>
      </c>
      <c r="I2635" s="65"/>
      <c r="J2635" s="25"/>
      <c r="K2635" s="26" t="str">
        <f t="shared" si="189"/>
        <v/>
      </c>
      <c r="L2635" s="169"/>
      <c r="M2635" s="25"/>
      <c r="N2635" s="38"/>
      <c r="P2635" s="63" t="str">
        <f t="shared" si="188"/>
        <v>.</v>
      </c>
      <c r="Q2635" s="63"/>
      <c r="R2635" s="63"/>
      <c r="S2635" s="6" t="str">
        <f t="shared" si="190"/>
        <v xml:space="preserve">فاتورة رقم 10661  </v>
      </c>
      <c r="T2635" s="6"/>
      <c r="U2635" s="283"/>
      <c r="V2635" s="283"/>
      <c r="W2635" s="164"/>
      <c r="X2635" s="99"/>
      <c r="Y2635" s="58"/>
      <c r="Z2635" s="58"/>
      <c r="AA2635" s="58"/>
      <c r="AB2635" s="58"/>
      <c r="AC2635" s="58"/>
      <c r="AD2635" s="58"/>
      <c r="AE2635" s="58"/>
      <c r="AF2635" s="58"/>
      <c r="AG2635" s="58"/>
      <c r="AH2635" s="58"/>
      <c r="AI2635" s="58"/>
      <c r="AJ2635" s="58"/>
      <c r="AM2635" s="127"/>
      <c r="AN2635" s="127"/>
    </row>
    <row r="2636" spans="1:40" s="66" customFormat="1" ht="29.25" hidden="1" customHeight="1" thickTop="1" thickBot="1">
      <c r="A2636" s="26"/>
      <c r="B2636" s="184"/>
      <c r="C2636" s="64"/>
      <c r="D2636" s="56"/>
      <c r="E2636" s="53" t="str">
        <f>+IF(J2636="","",SUBTOTAL(3,J$8:J2636))</f>
        <v/>
      </c>
      <c r="F2636" s="201"/>
      <c r="G2636" s="25"/>
      <c r="H2636" s="28">
        <v>10662</v>
      </c>
      <c r="I2636" s="65"/>
      <c r="J2636" s="25"/>
      <c r="K2636" s="26" t="str">
        <f t="shared" si="189"/>
        <v/>
      </c>
      <c r="L2636" s="169"/>
      <c r="M2636" s="25"/>
      <c r="N2636" s="38"/>
      <c r="P2636" s="63" t="str">
        <f t="shared" si="188"/>
        <v>.</v>
      </c>
      <c r="Q2636" s="63"/>
      <c r="R2636" s="63"/>
      <c r="S2636" s="6" t="str">
        <f t="shared" si="190"/>
        <v xml:space="preserve">فاتورة رقم 10662  </v>
      </c>
      <c r="T2636" s="6"/>
      <c r="U2636" s="283"/>
      <c r="V2636" s="283"/>
      <c r="W2636" s="164"/>
      <c r="X2636" s="99"/>
      <c r="Y2636" s="58"/>
      <c r="Z2636" s="58"/>
      <c r="AA2636" s="58"/>
      <c r="AB2636" s="58"/>
      <c r="AC2636" s="58"/>
      <c r="AD2636" s="58"/>
      <c r="AE2636" s="58"/>
      <c r="AF2636" s="58"/>
      <c r="AG2636" s="58"/>
      <c r="AH2636" s="58"/>
      <c r="AI2636" s="58"/>
      <c r="AJ2636" s="58"/>
      <c r="AM2636" s="127"/>
      <c r="AN2636" s="127"/>
    </row>
    <row r="2637" spans="1:40" s="66" customFormat="1" ht="29.25" hidden="1" customHeight="1" thickTop="1" thickBot="1">
      <c r="A2637" s="26"/>
      <c r="B2637" s="184"/>
      <c r="C2637" s="64"/>
      <c r="D2637" s="56"/>
      <c r="E2637" s="53" t="str">
        <f>+IF(J2637="","",SUBTOTAL(3,J$8:J2637))</f>
        <v/>
      </c>
      <c r="F2637" s="201"/>
      <c r="G2637" s="25"/>
      <c r="H2637" s="28">
        <v>10663</v>
      </c>
      <c r="I2637" s="65"/>
      <c r="J2637" s="25"/>
      <c r="K2637" s="26" t="str">
        <f t="shared" si="189"/>
        <v/>
      </c>
      <c r="L2637" s="169"/>
      <c r="M2637" s="25"/>
      <c r="N2637" s="38"/>
      <c r="P2637" s="63" t="str">
        <f t="shared" ref="P2637:P2700" si="191">IF(O2637&gt;0,N2637-O2637,".")</f>
        <v>.</v>
      </c>
      <c r="Q2637" s="63"/>
      <c r="R2637" s="63"/>
      <c r="S2637" s="6" t="str">
        <f t="shared" si="190"/>
        <v xml:space="preserve">فاتورة رقم 10663  </v>
      </c>
      <c r="T2637" s="6"/>
      <c r="U2637" s="283"/>
      <c r="V2637" s="283"/>
      <c r="W2637" s="164"/>
      <c r="X2637" s="99"/>
      <c r="Y2637" s="58"/>
      <c r="Z2637" s="58"/>
      <c r="AA2637" s="58"/>
      <c r="AB2637" s="58"/>
      <c r="AC2637" s="58"/>
      <c r="AD2637" s="58"/>
      <c r="AE2637" s="58"/>
      <c r="AF2637" s="58"/>
      <c r="AG2637" s="58"/>
      <c r="AH2637" s="58"/>
      <c r="AI2637" s="58"/>
      <c r="AJ2637" s="58"/>
      <c r="AM2637" s="127"/>
      <c r="AN2637" s="127"/>
    </row>
    <row r="2638" spans="1:40" s="66" customFormat="1" ht="29.25" hidden="1" customHeight="1" thickTop="1" thickBot="1">
      <c r="A2638" s="26"/>
      <c r="B2638" s="184"/>
      <c r="C2638" s="64"/>
      <c r="D2638" s="56"/>
      <c r="E2638" s="53" t="str">
        <f>+IF(J2638="","",SUBTOTAL(3,J$8:J2638))</f>
        <v/>
      </c>
      <c r="F2638" s="201"/>
      <c r="G2638" s="25"/>
      <c r="H2638" s="28">
        <v>10664</v>
      </c>
      <c r="I2638" s="65"/>
      <c r="J2638" s="25"/>
      <c r="K2638" s="26" t="str">
        <f t="shared" ref="K2638:K2701" si="192">D2638&amp;C2638</f>
        <v/>
      </c>
      <c r="L2638" s="169"/>
      <c r="M2638" s="25"/>
      <c r="N2638" s="38"/>
      <c r="P2638" s="63" t="str">
        <f t="shared" si="191"/>
        <v>.</v>
      </c>
      <c r="Q2638" s="63"/>
      <c r="R2638" s="63"/>
      <c r="S2638" s="6" t="str">
        <f t="shared" si="190"/>
        <v xml:space="preserve">فاتورة رقم 10664  </v>
      </c>
      <c r="T2638" s="6"/>
      <c r="U2638" s="283"/>
      <c r="V2638" s="283"/>
      <c r="W2638" s="164"/>
      <c r="X2638" s="99"/>
      <c r="Y2638" s="58"/>
      <c r="Z2638" s="58"/>
      <c r="AA2638" s="58"/>
      <c r="AB2638" s="58"/>
      <c r="AC2638" s="58"/>
      <c r="AD2638" s="58"/>
      <c r="AE2638" s="58"/>
      <c r="AF2638" s="58"/>
      <c r="AG2638" s="58"/>
      <c r="AH2638" s="58"/>
      <c r="AI2638" s="58"/>
      <c r="AJ2638" s="58"/>
      <c r="AM2638" s="127"/>
      <c r="AN2638" s="127"/>
    </row>
    <row r="2639" spans="1:40" s="66" customFormat="1" ht="29.25" hidden="1" customHeight="1" thickTop="1" thickBot="1">
      <c r="A2639" s="26"/>
      <c r="B2639" s="184"/>
      <c r="C2639" s="64"/>
      <c r="D2639" s="56"/>
      <c r="E2639" s="53" t="str">
        <f>+IF(J2639="","",SUBTOTAL(3,J$8:J2639))</f>
        <v/>
      </c>
      <c r="F2639" s="201"/>
      <c r="G2639" s="25"/>
      <c r="H2639" s="28">
        <v>10665</v>
      </c>
      <c r="I2639" s="65"/>
      <c r="J2639" s="25"/>
      <c r="K2639" s="26" t="str">
        <f t="shared" si="192"/>
        <v/>
      </c>
      <c r="L2639" s="169"/>
      <c r="M2639" s="25"/>
      <c r="N2639" s="38"/>
      <c r="P2639" s="63" t="str">
        <f t="shared" si="191"/>
        <v>.</v>
      </c>
      <c r="Q2639" s="63"/>
      <c r="R2639" s="63"/>
      <c r="S2639" s="6" t="str">
        <f t="shared" si="190"/>
        <v xml:space="preserve">فاتورة رقم 10665  </v>
      </c>
      <c r="T2639" s="6"/>
      <c r="U2639" s="283"/>
      <c r="V2639" s="283"/>
      <c r="W2639" s="164"/>
      <c r="X2639" s="99"/>
      <c r="Y2639" s="58"/>
      <c r="Z2639" s="58"/>
      <c r="AA2639" s="58"/>
      <c r="AB2639" s="58"/>
      <c r="AC2639" s="58"/>
      <c r="AD2639" s="58"/>
      <c r="AE2639" s="58"/>
      <c r="AF2639" s="58"/>
      <c r="AG2639" s="58"/>
      <c r="AH2639" s="58"/>
      <c r="AI2639" s="58"/>
      <c r="AJ2639" s="58"/>
      <c r="AM2639" s="127"/>
      <c r="AN2639" s="127"/>
    </row>
    <row r="2640" spans="1:40" s="66" customFormat="1" ht="29.25" hidden="1" customHeight="1" thickTop="1" thickBot="1">
      <c r="A2640" s="26"/>
      <c r="B2640" s="184"/>
      <c r="C2640" s="64"/>
      <c r="D2640" s="56"/>
      <c r="E2640" s="53" t="str">
        <f>+IF(J2640="","",SUBTOTAL(3,J$8:J2640))</f>
        <v/>
      </c>
      <c r="F2640" s="201"/>
      <c r="G2640" s="25"/>
      <c r="H2640" s="28">
        <v>10666</v>
      </c>
      <c r="I2640" s="65"/>
      <c r="J2640" s="25"/>
      <c r="K2640" s="26" t="str">
        <f t="shared" si="192"/>
        <v/>
      </c>
      <c r="L2640" s="169"/>
      <c r="M2640" s="25"/>
      <c r="N2640" s="38"/>
      <c r="P2640" s="63" t="str">
        <f t="shared" si="191"/>
        <v>.</v>
      </c>
      <c r="Q2640" s="63"/>
      <c r="R2640" s="63"/>
      <c r="S2640" s="6" t="str">
        <f t="shared" si="190"/>
        <v xml:space="preserve">فاتورة رقم 10666  </v>
      </c>
      <c r="T2640" s="6"/>
      <c r="U2640" s="283"/>
      <c r="V2640" s="283"/>
      <c r="W2640" s="164"/>
      <c r="X2640" s="99"/>
      <c r="Y2640" s="58"/>
      <c r="Z2640" s="58"/>
      <c r="AA2640" s="58"/>
      <c r="AB2640" s="58"/>
      <c r="AC2640" s="58"/>
      <c r="AD2640" s="58"/>
      <c r="AE2640" s="58"/>
      <c r="AF2640" s="58"/>
      <c r="AG2640" s="58"/>
      <c r="AH2640" s="58"/>
      <c r="AI2640" s="58"/>
      <c r="AJ2640" s="58"/>
      <c r="AM2640" s="127"/>
      <c r="AN2640" s="127"/>
    </row>
    <row r="2641" spans="1:40" s="66" customFormat="1" ht="29.25" hidden="1" customHeight="1" thickTop="1" thickBot="1">
      <c r="A2641" s="26"/>
      <c r="B2641" s="184"/>
      <c r="C2641" s="64"/>
      <c r="D2641" s="56"/>
      <c r="E2641" s="53" t="str">
        <f>+IF(J2641="","",SUBTOTAL(3,J$8:J2641))</f>
        <v/>
      </c>
      <c r="F2641" s="201"/>
      <c r="G2641" s="25"/>
      <c r="H2641" s="28">
        <v>10667</v>
      </c>
      <c r="I2641" s="65"/>
      <c r="J2641" s="25"/>
      <c r="K2641" s="26" t="str">
        <f t="shared" si="192"/>
        <v/>
      </c>
      <c r="L2641" s="169"/>
      <c r="M2641" s="25"/>
      <c r="N2641" s="38"/>
      <c r="P2641" s="63" t="str">
        <f t="shared" si="191"/>
        <v>.</v>
      </c>
      <c r="Q2641" s="63"/>
      <c r="R2641" s="63"/>
      <c r="S2641" s="6" t="str">
        <f t="shared" si="190"/>
        <v xml:space="preserve">فاتورة رقم 10667  </v>
      </c>
      <c r="T2641" s="6"/>
      <c r="U2641" s="283"/>
      <c r="V2641" s="283"/>
      <c r="W2641" s="164"/>
      <c r="X2641" s="99"/>
      <c r="Y2641" s="58"/>
      <c r="Z2641" s="58"/>
      <c r="AA2641" s="58"/>
      <c r="AB2641" s="58"/>
      <c r="AC2641" s="58"/>
      <c r="AD2641" s="58"/>
      <c r="AE2641" s="58"/>
      <c r="AF2641" s="58"/>
      <c r="AG2641" s="58"/>
      <c r="AH2641" s="58"/>
      <c r="AI2641" s="58"/>
      <c r="AJ2641" s="58"/>
      <c r="AM2641" s="127"/>
      <c r="AN2641" s="127"/>
    </row>
    <row r="2642" spans="1:40" s="66" customFormat="1" ht="29.25" hidden="1" customHeight="1" thickTop="1" thickBot="1">
      <c r="A2642" s="26"/>
      <c r="B2642" s="184"/>
      <c r="C2642" s="64"/>
      <c r="D2642" s="56"/>
      <c r="E2642" s="53" t="str">
        <f>+IF(J2642="","",SUBTOTAL(3,J$8:J2642))</f>
        <v/>
      </c>
      <c r="F2642" s="201"/>
      <c r="G2642" s="25"/>
      <c r="H2642" s="28">
        <v>10668</v>
      </c>
      <c r="I2642" s="65"/>
      <c r="J2642" s="25"/>
      <c r="K2642" s="26" t="str">
        <f t="shared" si="192"/>
        <v/>
      </c>
      <c r="L2642" s="169"/>
      <c r="M2642" s="25"/>
      <c r="N2642" s="38"/>
      <c r="P2642" s="63" t="str">
        <f t="shared" si="191"/>
        <v>.</v>
      </c>
      <c r="Q2642" s="63"/>
      <c r="R2642" s="63"/>
      <c r="S2642" s="6" t="str">
        <f t="shared" si="190"/>
        <v xml:space="preserve">فاتورة رقم 10668  </v>
      </c>
      <c r="T2642" s="6"/>
      <c r="U2642" s="283"/>
      <c r="V2642" s="283"/>
      <c r="W2642" s="164"/>
      <c r="X2642" s="99"/>
      <c r="Y2642" s="58"/>
      <c r="Z2642" s="58"/>
      <c r="AA2642" s="58"/>
      <c r="AB2642" s="58"/>
      <c r="AC2642" s="58"/>
      <c r="AD2642" s="58"/>
      <c r="AE2642" s="58"/>
      <c r="AF2642" s="58"/>
      <c r="AG2642" s="58"/>
      <c r="AH2642" s="58"/>
      <c r="AI2642" s="58"/>
      <c r="AJ2642" s="58"/>
      <c r="AM2642" s="127"/>
      <c r="AN2642" s="127"/>
    </row>
    <row r="2643" spans="1:40" s="66" customFormat="1" ht="29.25" hidden="1" customHeight="1" thickTop="1" thickBot="1">
      <c r="A2643" s="26"/>
      <c r="B2643" s="184"/>
      <c r="C2643" s="64"/>
      <c r="D2643" s="56"/>
      <c r="E2643" s="53" t="str">
        <f>+IF(J2643="","",SUBTOTAL(3,J$8:J2643))</f>
        <v/>
      </c>
      <c r="F2643" s="201"/>
      <c r="G2643" s="25"/>
      <c r="H2643" s="28">
        <v>10669</v>
      </c>
      <c r="I2643" s="65"/>
      <c r="J2643" s="25"/>
      <c r="K2643" s="26" t="str">
        <f t="shared" si="192"/>
        <v/>
      </c>
      <c r="L2643" s="169"/>
      <c r="M2643" s="25"/>
      <c r="N2643" s="38"/>
      <c r="P2643" s="63" t="str">
        <f t="shared" si="191"/>
        <v>.</v>
      </c>
      <c r="Q2643" s="63"/>
      <c r="R2643" s="63"/>
      <c r="S2643" s="6" t="str">
        <f t="shared" si="190"/>
        <v xml:space="preserve">فاتورة رقم 10669  </v>
      </c>
      <c r="T2643" s="6"/>
      <c r="U2643" s="283"/>
      <c r="V2643" s="283"/>
      <c r="W2643" s="164"/>
      <c r="X2643" s="99"/>
      <c r="Y2643" s="58"/>
      <c r="Z2643" s="58"/>
      <c r="AA2643" s="58"/>
      <c r="AB2643" s="58"/>
      <c r="AC2643" s="58"/>
      <c r="AD2643" s="58"/>
      <c r="AE2643" s="58"/>
      <c r="AF2643" s="58"/>
      <c r="AG2643" s="58"/>
      <c r="AH2643" s="58"/>
      <c r="AI2643" s="58"/>
      <c r="AJ2643" s="58"/>
      <c r="AM2643" s="127"/>
      <c r="AN2643" s="127"/>
    </row>
    <row r="2644" spans="1:40" s="66" customFormat="1" ht="29.25" hidden="1" customHeight="1" thickTop="1" thickBot="1">
      <c r="A2644" s="26"/>
      <c r="B2644" s="184"/>
      <c r="C2644" s="64"/>
      <c r="D2644" s="56"/>
      <c r="E2644" s="53" t="str">
        <f>+IF(J2644="","",SUBTOTAL(3,J$8:J2644))</f>
        <v/>
      </c>
      <c r="F2644" s="201"/>
      <c r="G2644" s="25"/>
      <c r="H2644" s="28">
        <v>10670</v>
      </c>
      <c r="I2644" s="65"/>
      <c r="J2644" s="25"/>
      <c r="K2644" s="26" t="str">
        <f t="shared" si="192"/>
        <v/>
      </c>
      <c r="L2644" s="169"/>
      <c r="M2644" s="25"/>
      <c r="N2644" s="38"/>
      <c r="P2644" s="63" t="str">
        <f t="shared" si="191"/>
        <v>.</v>
      </c>
      <c r="Q2644" s="63"/>
      <c r="R2644" s="63"/>
      <c r="S2644" s="6" t="str">
        <f t="shared" si="190"/>
        <v xml:space="preserve">فاتورة رقم 10670  </v>
      </c>
      <c r="T2644" s="6"/>
      <c r="U2644" s="283"/>
      <c r="V2644" s="283"/>
      <c r="W2644" s="164"/>
      <c r="X2644" s="99"/>
      <c r="Y2644" s="58"/>
      <c r="Z2644" s="58"/>
      <c r="AA2644" s="58"/>
      <c r="AB2644" s="58"/>
      <c r="AC2644" s="58"/>
      <c r="AD2644" s="58"/>
      <c r="AE2644" s="58"/>
      <c r="AF2644" s="58"/>
      <c r="AG2644" s="58"/>
      <c r="AH2644" s="58"/>
      <c r="AI2644" s="58"/>
      <c r="AJ2644" s="58"/>
      <c r="AM2644" s="127"/>
      <c r="AN2644" s="127"/>
    </row>
    <row r="2645" spans="1:40" s="66" customFormat="1" ht="29.25" hidden="1" customHeight="1" thickTop="1" thickBot="1">
      <c r="A2645" s="26"/>
      <c r="B2645" s="184"/>
      <c r="C2645" s="64"/>
      <c r="D2645" s="56"/>
      <c r="E2645" s="53" t="str">
        <f>+IF(J2645="","",SUBTOTAL(3,J$8:J2645))</f>
        <v/>
      </c>
      <c r="F2645" s="201"/>
      <c r="G2645" s="25"/>
      <c r="H2645" s="28">
        <v>10671</v>
      </c>
      <c r="I2645" s="65"/>
      <c r="J2645" s="25"/>
      <c r="K2645" s="26" t="str">
        <f t="shared" si="192"/>
        <v/>
      </c>
      <c r="L2645" s="169"/>
      <c r="M2645" s="25"/>
      <c r="N2645" s="38"/>
      <c r="P2645" s="63" t="str">
        <f t="shared" si="191"/>
        <v>.</v>
      </c>
      <c r="Q2645" s="63"/>
      <c r="R2645" s="63"/>
      <c r="S2645" s="6" t="str">
        <f t="shared" si="190"/>
        <v xml:space="preserve">فاتورة رقم 10671  </v>
      </c>
      <c r="T2645" s="6"/>
      <c r="U2645" s="283"/>
      <c r="V2645" s="283"/>
      <c r="W2645" s="164"/>
      <c r="X2645" s="99"/>
      <c r="Y2645" s="58"/>
      <c r="Z2645" s="58"/>
      <c r="AA2645" s="58"/>
      <c r="AB2645" s="58"/>
      <c r="AC2645" s="58"/>
      <c r="AD2645" s="58"/>
      <c r="AE2645" s="58"/>
      <c r="AF2645" s="58"/>
      <c r="AG2645" s="58"/>
      <c r="AH2645" s="58"/>
      <c r="AI2645" s="58"/>
      <c r="AJ2645" s="58"/>
      <c r="AM2645" s="127"/>
      <c r="AN2645" s="127"/>
    </row>
    <row r="2646" spans="1:40" s="66" customFormat="1" ht="29.25" hidden="1" customHeight="1" thickTop="1" thickBot="1">
      <c r="A2646" s="26"/>
      <c r="B2646" s="184"/>
      <c r="C2646" s="64"/>
      <c r="D2646" s="56"/>
      <c r="E2646" s="53" t="str">
        <f>+IF(J2646="","",SUBTOTAL(3,J$8:J2646))</f>
        <v/>
      </c>
      <c r="F2646" s="201"/>
      <c r="G2646" s="25"/>
      <c r="H2646" s="28">
        <v>10672</v>
      </c>
      <c r="I2646" s="65"/>
      <c r="J2646" s="25"/>
      <c r="K2646" s="26" t="str">
        <f t="shared" si="192"/>
        <v/>
      </c>
      <c r="L2646" s="169"/>
      <c r="M2646" s="25"/>
      <c r="N2646" s="38"/>
      <c r="P2646" s="63" t="str">
        <f t="shared" si="191"/>
        <v>.</v>
      </c>
      <c r="Q2646" s="63"/>
      <c r="R2646" s="63"/>
      <c r="S2646" s="6" t="str">
        <f t="shared" si="190"/>
        <v xml:space="preserve">فاتورة رقم 10672  </v>
      </c>
      <c r="T2646" s="6"/>
      <c r="U2646" s="283"/>
      <c r="V2646" s="283"/>
      <c r="W2646" s="164"/>
      <c r="X2646" s="99"/>
      <c r="Y2646" s="58"/>
      <c r="Z2646" s="58"/>
      <c r="AA2646" s="58"/>
      <c r="AB2646" s="58"/>
      <c r="AC2646" s="58"/>
      <c r="AD2646" s="58"/>
      <c r="AE2646" s="58"/>
      <c r="AF2646" s="58"/>
      <c r="AG2646" s="58"/>
      <c r="AH2646" s="58"/>
      <c r="AI2646" s="58"/>
      <c r="AJ2646" s="58"/>
      <c r="AM2646" s="127"/>
      <c r="AN2646" s="127"/>
    </row>
    <row r="2647" spans="1:40" s="66" customFormat="1" ht="29.25" hidden="1" customHeight="1" thickTop="1" thickBot="1">
      <c r="A2647" s="26"/>
      <c r="B2647" s="184"/>
      <c r="C2647" s="64"/>
      <c r="D2647" s="56"/>
      <c r="E2647" s="53" t="str">
        <f>+IF(J2647="","",SUBTOTAL(3,J$8:J2647))</f>
        <v/>
      </c>
      <c r="F2647" s="201"/>
      <c r="G2647" s="25"/>
      <c r="H2647" s="28">
        <v>10673</v>
      </c>
      <c r="I2647" s="65"/>
      <c r="J2647" s="25"/>
      <c r="K2647" s="26" t="str">
        <f t="shared" si="192"/>
        <v/>
      </c>
      <c r="L2647" s="169"/>
      <c r="M2647" s="25"/>
      <c r="N2647" s="38"/>
      <c r="P2647" s="63" t="str">
        <f t="shared" si="191"/>
        <v>.</v>
      </c>
      <c r="Q2647" s="63"/>
      <c r="R2647" s="63"/>
      <c r="S2647" s="6" t="str">
        <f t="shared" si="190"/>
        <v xml:space="preserve">فاتورة رقم 10673  </v>
      </c>
      <c r="T2647" s="6"/>
      <c r="U2647" s="283"/>
      <c r="V2647" s="283"/>
      <c r="W2647" s="164"/>
      <c r="X2647" s="99"/>
      <c r="Y2647" s="58"/>
      <c r="Z2647" s="58"/>
      <c r="AA2647" s="58"/>
      <c r="AB2647" s="58"/>
      <c r="AC2647" s="58"/>
      <c r="AD2647" s="58"/>
      <c r="AE2647" s="58"/>
      <c r="AF2647" s="58"/>
      <c r="AG2647" s="58"/>
      <c r="AH2647" s="58"/>
      <c r="AI2647" s="58"/>
      <c r="AJ2647" s="58"/>
      <c r="AM2647" s="127"/>
      <c r="AN2647" s="127"/>
    </row>
    <row r="2648" spans="1:40" s="66" customFormat="1" ht="29.25" hidden="1" customHeight="1" thickTop="1" thickBot="1">
      <c r="A2648" s="26"/>
      <c r="B2648" s="184"/>
      <c r="C2648" s="64"/>
      <c r="D2648" s="56"/>
      <c r="E2648" s="53" t="str">
        <f>+IF(J2648="","",SUBTOTAL(3,J$8:J2648))</f>
        <v/>
      </c>
      <c r="F2648" s="201"/>
      <c r="G2648" s="25"/>
      <c r="H2648" s="28">
        <v>10674</v>
      </c>
      <c r="I2648" s="65"/>
      <c r="J2648" s="25"/>
      <c r="K2648" s="26" t="str">
        <f t="shared" si="192"/>
        <v/>
      </c>
      <c r="L2648" s="169"/>
      <c r="M2648" s="25"/>
      <c r="N2648" s="38"/>
      <c r="P2648" s="63" t="str">
        <f t="shared" si="191"/>
        <v>.</v>
      </c>
      <c r="Q2648" s="63"/>
      <c r="R2648" s="63"/>
      <c r="S2648" s="6" t="str">
        <f t="shared" si="190"/>
        <v xml:space="preserve">فاتورة رقم 10674  </v>
      </c>
      <c r="T2648" s="6"/>
      <c r="U2648" s="283"/>
      <c r="V2648" s="283"/>
      <c r="W2648" s="164"/>
      <c r="X2648" s="99"/>
      <c r="Y2648" s="58"/>
      <c r="Z2648" s="58"/>
      <c r="AA2648" s="58"/>
      <c r="AB2648" s="58"/>
      <c r="AC2648" s="58"/>
      <c r="AD2648" s="58"/>
      <c r="AE2648" s="58"/>
      <c r="AF2648" s="58"/>
      <c r="AG2648" s="58"/>
      <c r="AH2648" s="58"/>
      <c r="AI2648" s="58"/>
      <c r="AJ2648" s="58"/>
      <c r="AM2648" s="127"/>
      <c r="AN2648" s="127"/>
    </row>
    <row r="2649" spans="1:40" s="66" customFormat="1" ht="29.25" hidden="1" customHeight="1" thickTop="1" thickBot="1">
      <c r="A2649" s="26"/>
      <c r="B2649" s="184"/>
      <c r="C2649" s="64"/>
      <c r="D2649" s="56"/>
      <c r="E2649" s="53" t="str">
        <f>+IF(J2649="","",SUBTOTAL(3,J$8:J2649))</f>
        <v/>
      </c>
      <c r="F2649" s="201"/>
      <c r="G2649" s="25"/>
      <c r="H2649" s="28">
        <v>10675</v>
      </c>
      <c r="I2649" s="65"/>
      <c r="J2649" s="25"/>
      <c r="K2649" s="26" t="str">
        <f t="shared" si="192"/>
        <v/>
      </c>
      <c r="L2649" s="169"/>
      <c r="M2649" s="25"/>
      <c r="N2649" s="38"/>
      <c r="P2649" s="63" t="str">
        <f t="shared" si="191"/>
        <v>.</v>
      </c>
      <c r="Q2649" s="63"/>
      <c r="R2649" s="63"/>
      <c r="S2649" s="6" t="str">
        <f t="shared" si="190"/>
        <v xml:space="preserve">فاتورة رقم 10675  </v>
      </c>
      <c r="T2649" s="6"/>
      <c r="U2649" s="283"/>
      <c r="V2649" s="283"/>
      <c r="W2649" s="164"/>
      <c r="X2649" s="99"/>
      <c r="Y2649" s="58"/>
      <c r="Z2649" s="58"/>
      <c r="AA2649" s="58"/>
      <c r="AB2649" s="58"/>
      <c r="AC2649" s="58"/>
      <c r="AD2649" s="58"/>
      <c r="AE2649" s="58"/>
      <c r="AF2649" s="58"/>
      <c r="AG2649" s="58"/>
      <c r="AH2649" s="58"/>
      <c r="AI2649" s="58"/>
      <c r="AJ2649" s="58"/>
      <c r="AM2649" s="127"/>
      <c r="AN2649" s="127"/>
    </row>
    <row r="2650" spans="1:40" s="66" customFormat="1" ht="29.25" hidden="1" customHeight="1" thickTop="1" thickBot="1">
      <c r="A2650" s="26"/>
      <c r="B2650" s="184"/>
      <c r="C2650" s="64"/>
      <c r="D2650" s="56"/>
      <c r="E2650" s="53" t="str">
        <f>+IF(J2650="","",SUBTOTAL(3,J$8:J2650))</f>
        <v/>
      </c>
      <c r="F2650" s="201"/>
      <c r="G2650" s="25"/>
      <c r="H2650" s="28">
        <v>10676</v>
      </c>
      <c r="I2650" s="65"/>
      <c r="J2650" s="25"/>
      <c r="K2650" s="26" t="str">
        <f t="shared" si="192"/>
        <v/>
      </c>
      <c r="L2650" s="169"/>
      <c r="M2650" s="25"/>
      <c r="N2650" s="38"/>
      <c r="P2650" s="63" t="str">
        <f t="shared" si="191"/>
        <v>.</v>
      </c>
      <c r="Q2650" s="63"/>
      <c r="R2650" s="63"/>
      <c r="S2650" s="6" t="str">
        <f t="shared" si="190"/>
        <v xml:space="preserve">فاتورة رقم 10676  </v>
      </c>
      <c r="T2650" s="6"/>
      <c r="U2650" s="283"/>
      <c r="V2650" s="283"/>
      <c r="W2650" s="164"/>
      <c r="X2650" s="99"/>
      <c r="Y2650" s="58"/>
      <c r="Z2650" s="58"/>
      <c r="AA2650" s="58"/>
      <c r="AB2650" s="58"/>
      <c r="AC2650" s="58"/>
      <c r="AD2650" s="58"/>
      <c r="AE2650" s="58"/>
      <c r="AF2650" s="58"/>
      <c r="AG2650" s="58"/>
      <c r="AH2650" s="58"/>
      <c r="AI2650" s="58"/>
      <c r="AJ2650" s="58"/>
      <c r="AM2650" s="127"/>
      <c r="AN2650" s="127"/>
    </row>
    <row r="2651" spans="1:40" s="66" customFormat="1" ht="29.25" hidden="1" customHeight="1" thickTop="1" thickBot="1">
      <c r="A2651" s="26"/>
      <c r="B2651" s="184"/>
      <c r="C2651" s="64"/>
      <c r="D2651" s="56"/>
      <c r="E2651" s="53" t="str">
        <f>+IF(J2651="","",SUBTOTAL(3,J$8:J2651))</f>
        <v/>
      </c>
      <c r="F2651" s="201"/>
      <c r="G2651" s="25"/>
      <c r="H2651" s="28">
        <v>10677</v>
      </c>
      <c r="I2651" s="65"/>
      <c r="J2651" s="25"/>
      <c r="K2651" s="26" t="str">
        <f t="shared" si="192"/>
        <v/>
      </c>
      <c r="L2651" s="169"/>
      <c r="M2651" s="25"/>
      <c r="N2651" s="38"/>
      <c r="P2651" s="63" t="str">
        <f t="shared" si="191"/>
        <v>.</v>
      </c>
      <c r="Q2651" s="63"/>
      <c r="R2651" s="63"/>
      <c r="S2651" s="6" t="str">
        <f t="shared" si="190"/>
        <v xml:space="preserve">فاتورة رقم 10677  </v>
      </c>
      <c r="T2651" s="6"/>
      <c r="U2651" s="283"/>
      <c r="V2651" s="283"/>
      <c r="W2651" s="164"/>
      <c r="X2651" s="99"/>
      <c r="Y2651" s="58"/>
      <c r="Z2651" s="58"/>
      <c r="AA2651" s="58"/>
      <c r="AB2651" s="58"/>
      <c r="AC2651" s="58"/>
      <c r="AD2651" s="58"/>
      <c r="AE2651" s="58"/>
      <c r="AF2651" s="58"/>
      <c r="AG2651" s="58"/>
      <c r="AH2651" s="58"/>
      <c r="AI2651" s="58"/>
      <c r="AJ2651" s="58"/>
      <c r="AM2651" s="127"/>
      <c r="AN2651" s="127"/>
    </row>
    <row r="2652" spans="1:40" s="66" customFormat="1" ht="29.25" hidden="1" customHeight="1" thickTop="1" thickBot="1">
      <c r="A2652" s="26"/>
      <c r="B2652" s="184"/>
      <c r="C2652" s="64"/>
      <c r="D2652" s="56"/>
      <c r="E2652" s="53" t="str">
        <f>+IF(J2652="","",SUBTOTAL(3,J$8:J2652))</f>
        <v/>
      </c>
      <c r="F2652" s="201"/>
      <c r="G2652" s="25"/>
      <c r="H2652" s="28">
        <v>10678</v>
      </c>
      <c r="I2652" s="65"/>
      <c r="J2652" s="25"/>
      <c r="K2652" s="26" t="str">
        <f t="shared" si="192"/>
        <v/>
      </c>
      <c r="L2652" s="169"/>
      <c r="M2652" s="25"/>
      <c r="N2652" s="38"/>
      <c r="P2652" s="63" t="str">
        <f t="shared" si="191"/>
        <v>.</v>
      </c>
      <c r="Q2652" s="63"/>
      <c r="R2652" s="63"/>
      <c r="S2652" s="6" t="str">
        <f t="shared" si="190"/>
        <v xml:space="preserve">فاتورة رقم 10678  </v>
      </c>
      <c r="T2652" s="6"/>
      <c r="U2652" s="283"/>
      <c r="V2652" s="283"/>
      <c r="W2652" s="164"/>
      <c r="X2652" s="99"/>
      <c r="Y2652" s="58"/>
      <c r="Z2652" s="58"/>
      <c r="AA2652" s="58"/>
      <c r="AB2652" s="58"/>
      <c r="AC2652" s="58"/>
      <c r="AD2652" s="58"/>
      <c r="AE2652" s="58"/>
      <c r="AF2652" s="58"/>
      <c r="AG2652" s="58"/>
      <c r="AH2652" s="58"/>
      <c r="AI2652" s="58"/>
      <c r="AJ2652" s="58"/>
      <c r="AM2652" s="127"/>
      <c r="AN2652" s="127"/>
    </row>
    <row r="2653" spans="1:40" s="66" customFormat="1" ht="29.25" hidden="1" customHeight="1" thickTop="1" thickBot="1">
      <c r="A2653" s="26"/>
      <c r="B2653" s="184"/>
      <c r="C2653" s="64"/>
      <c r="D2653" s="56"/>
      <c r="E2653" s="53" t="str">
        <f>+IF(J2653="","",SUBTOTAL(3,J$8:J2653))</f>
        <v/>
      </c>
      <c r="F2653" s="201"/>
      <c r="G2653" s="25"/>
      <c r="H2653" s="28">
        <v>10679</v>
      </c>
      <c r="I2653" s="65"/>
      <c r="J2653" s="25"/>
      <c r="K2653" s="26" t="str">
        <f t="shared" si="192"/>
        <v/>
      </c>
      <c r="L2653" s="169"/>
      <c r="M2653" s="25"/>
      <c r="N2653" s="38"/>
      <c r="P2653" s="63" t="str">
        <f t="shared" si="191"/>
        <v>.</v>
      </c>
      <c r="Q2653" s="63"/>
      <c r="R2653" s="63"/>
      <c r="S2653" s="6" t="str">
        <f t="shared" si="190"/>
        <v xml:space="preserve">فاتورة رقم 10679  </v>
      </c>
      <c r="T2653" s="6"/>
      <c r="U2653" s="283"/>
      <c r="V2653" s="283"/>
      <c r="W2653" s="164"/>
      <c r="X2653" s="99"/>
      <c r="Y2653" s="58"/>
      <c r="Z2653" s="58"/>
      <c r="AA2653" s="58"/>
      <c r="AB2653" s="58"/>
      <c r="AC2653" s="58"/>
      <c r="AD2653" s="58"/>
      <c r="AE2653" s="58"/>
      <c r="AF2653" s="58"/>
      <c r="AG2653" s="58"/>
      <c r="AH2653" s="58"/>
      <c r="AI2653" s="58"/>
      <c r="AJ2653" s="58"/>
      <c r="AM2653" s="127"/>
      <c r="AN2653" s="127"/>
    </row>
    <row r="2654" spans="1:40" s="66" customFormat="1" ht="29.25" hidden="1" customHeight="1" thickTop="1" thickBot="1">
      <c r="A2654" s="26"/>
      <c r="B2654" s="184"/>
      <c r="C2654" s="64"/>
      <c r="D2654" s="56"/>
      <c r="E2654" s="53" t="str">
        <f>+IF(J2654="","",SUBTOTAL(3,J$8:J2654))</f>
        <v/>
      </c>
      <c r="F2654" s="201"/>
      <c r="G2654" s="25"/>
      <c r="H2654" s="28">
        <v>10680</v>
      </c>
      <c r="I2654" s="65"/>
      <c r="J2654" s="25"/>
      <c r="K2654" s="26" t="str">
        <f t="shared" si="192"/>
        <v/>
      </c>
      <c r="L2654" s="169"/>
      <c r="M2654" s="25"/>
      <c r="N2654" s="38"/>
      <c r="P2654" s="63" t="str">
        <f t="shared" si="191"/>
        <v>.</v>
      </c>
      <c r="Q2654" s="63"/>
      <c r="R2654" s="63"/>
      <c r="S2654" s="6" t="str">
        <f t="shared" si="190"/>
        <v xml:space="preserve">فاتورة رقم 10680  </v>
      </c>
      <c r="T2654" s="6"/>
      <c r="U2654" s="283"/>
      <c r="V2654" s="283"/>
      <c r="W2654" s="164"/>
      <c r="X2654" s="99"/>
      <c r="Y2654" s="58"/>
      <c r="Z2654" s="58"/>
      <c r="AA2654" s="58"/>
      <c r="AB2654" s="58"/>
      <c r="AC2654" s="58"/>
      <c r="AD2654" s="58"/>
      <c r="AE2654" s="58"/>
      <c r="AF2654" s="58"/>
      <c r="AG2654" s="58"/>
      <c r="AH2654" s="58"/>
      <c r="AI2654" s="58"/>
      <c r="AJ2654" s="58"/>
      <c r="AM2654" s="127"/>
      <c r="AN2654" s="127"/>
    </row>
    <row r="2655" spans="1:40" s="66" customFormat="1" ht="29.25" hidden="1" customHeight="1" thickTop="1" thickBot="1">
      <c r="A2655" s="26"/>
      <c r="B2655" s="184"/>
      <c r="C2655" s="64"/>
      <c r="D2655" s="56"/>
      <c r="E2655" s="53" t="str">
        <f>+IF(J2655="","",SUBTOTAL(3,J$8:J2655))</f>
        <v/>
      </c>
      <c r="F2655" s="201"/>
      <c r="G2655" s="25"/>
      <c r="H2655" s="28">
        <v>10681</v>
      </c>
      <c r="I2655" s="65"/>
      <c r="J2655" s="25"/>
      <c r="K2655" s="26" t="str">
        <f t="shared" si="192"/>
        <v/>
      </c>
      <c r="L2655" s="169"/>
      <c r="M2655" s="25"/>
      <c r="N2655" s="38"/>
      <c r="P2655" s="63" t="str">
        <f t="shared" si="191"/>
        <v>.</v>
      </c>
      <c r="Q2655" s="63"/>
      <c r="R2655" s="63"/>
      <c r="S2655" s="6" t="str">
        <f t="shared" si="190"/>
        <v xml:space="preserve">فاتورة رقم 10681  </v>
      </c>
      <c r="T2655" s="6"/>
      <c r="U2655" s="283"/>
      <c r="V2655" s="283"/>
      <c r="W2655" s="164"/>
      <c r="X2655" s="99"/>
      <c r="Y2655" s="58"/>
      <c r="Z2655" s="58"/>
      <c r="AA2655" s="58"/>
      <c r="AB2655" s="58"/>
      <c r="AC2655" s="58"/>
      <c r="AD2655" s="58"/>
      <c r="AE2655" s="58"/>
      <c r="AF2655" s="58"/>
      <c r="AG2655" s="58"/>
      <c r="AH2655" s="58"/>
      <c r="AI2655" s="58"/>
      <c r="AJ2655" s="58"/>
      <c r="AM2655" s="127"/>
      <c r="AN2655" s="127"/>
    </row>
    <row r="2656" spans="1:40" s="66" customFormat="1" ht="29.25" hidden="1" customHeight="1" thickTop="1" thickBot="1">
      <c r="A2656" s="26"/>
      <c r="B2656" s="184"/>
      <c r="C2656" s="64"/>
      <c r="D2656" s="56"/>
      <c r="E2656" s="53" t="str">
        <f>+IF(J2656="","",SUBTOTAL(3,J$8:J2656))</f>
        <v/>
      </c>
      <c r="F2656" s="201"/>
      <c r="G2656" s="25"/>
      <c r="H2656" s="28">
        <v>10682</v>
      </c>
      <c r="I2656" s="65"/>
      <c r="J2656" s="25"/>
      <c r="K2656" s="26" t="str">
        <f t="shared" si="192"/>
        <v/>
      </c>
      <c r="L2656" s="169"/>
      <c r="M2656" s="25"/>
      <c r="N2656" s="38"/>
      <c r="P2656" s="63" t="str">
        <f t="shared" si="191"/>
        <v>.</v>
      </c>
      <c r="Q2656" s="63"/>
      <c r="R2656" s="63"/>
      <c r="S2656" s="6" t="str">
        <f t="shared" si="190"/>
        <v xml:space="preserve">فاتورة رقم 10682  </v>
      </c>
      <c r="T2656" s="6"/>
      <c r="U2656" s="283"/>
      <c r="V2656" s="283"/>
      <c r="W2656" s="164"/>
      <c r="X2656" s="99"/>
      <c r="Y2656" s="58"/>
      <c r="Z2656" s="58"/>
      <c r="AA2656" s="58"/>
      <c r="AB2656" s="58"/>
      <c r="AC2656" s="58"/>
      <c r="AD2656" s="58"/>
      <c r="AE2656" s="58"/>
      <c r="AF2656" s="58"/>
      <c r="AG2656" s="58"/>
      <c r="AH2656" s="58"/>
      <c r="AI2656" s="58"/>
      <c r="AJ2656" s="58"/>
      <c r="AM2656" s="127"/>
      <c r="AN2656" s="127"/>
    </row>
    <row r="2657" spans="1:40" s="66" customFormat="1" ht="29.25" hidden="1" customHeight="1" thickTop="1" thickBot="1">
      <c r="A2657" s="26"/>
      <c r="B2657" s="184"/>
      <c r="C2657" s="64"/>
      <c r="D2657" s="56"/>
      <c r="E2657" s="53" t="str">
        <f>+IF(J2657="","",SUBTOTAL(3,J$8:J2657))</f>
        <v/>
      </c>
      <c r="F2657" s="201"/>
      <c r="G2657" s="25"/>
      <c r="H2657" s="28">
        <v>10683</v>
      </c>
      <c r="I2657" s="65"/>
      <c r="J2657" s="25"/>
      <c r="K2657" s="26" t="str">
        <f t="shared" si="192"/>
        <v/>
      </c>
      <c r="L2657" s="169"/>
      <c r="M2657" s="25"/>
      <c r="N2657" s="38"/>
      <c r="P2657" s="63" t="str">
        <f t="shared" si="191"/>
        <v>.</v>
      </c>
      <c r="Q2657" s="63"/>
      <c r="R2657" s="63"/>
      <c r="S2657" s="6" t="str">
        <f t="shared" si="190"/>
        <v xml:space="preserve">فاتورة رقم 10683  </v>
      </c>
      <c r="T2657" s="6"/>
      <c r="U2657" s="283"/>
      <c r="V2657" s="283"/>
      <c r="W2657" s="164"/>
      <c r="X2657" s="99"/>
      <c r="Y2657" s="58"/>
      <c r="Z2657" s="58"/>
      <c r="AA2657" s="58"/>
      <c r="AB2657" s="58"/>
      <c r="AC2657" s="58"/>
      <c r="AD2657" s="58"/>
      <c r="AE2657" s="58"/>
      <c r="AF2657" s="58"/>
      <c r="AG2657" s="58"/>
      <c r="AH2657" s="58"/>
      <c r="AI2657" s="58"/>
      <c r="AJ2657" s="58"/>
      <c r="AM2657" s="127"/>
      <c r="AN2657" s="127"/>
    </row>
    <row r="2658" spans="1:40" s="66" customFormat="1" ht="29.25" hidden="1" customHeight="1" thickTop="1" thickBot="1">
      <c r="A2658" s="26"/>
      <c r="B2658" s="184"/>
      <c r="C2658" s="64"/>
      <c r="D2658" s="56"/>
      <c r="E2658" s="53" t="str">
        <f>+IF(J2658="","",SUBTOTAL(3,J$8:J2658))</f>
        <v/>
      </c>
      <c r="F2658" s="201"/>
      <c r="G2658" s="25"/>
      <c r="H2658" s="28">
        <v>10684</v>
      </c>
      <c r="I2658" s="65"/>
      <c r="J2658" s="25"/>
      <c r="K2658" s="26" t="str">
        <f t="shared" si="192"/>
        <v/>
      </c>
      <c r="L2658" s="169"/>
      <c r="M2658" s="25"/>
      <c r="N2658" s="38"/>
      <c r="P2658" s="63" t="str">
        <f t="shared" si="191"/>
        <v>.</v>
      </c>
      <c r="Q2658" s="63"/>
      <c r="R2658" s="63"/>
      <c r="S2658" s="6" t="str">
        <f t="shared" si="190"/>
        <v xml:space="preserve">فاتورة رقم 10684  </v>
      </c>
      <c r="T2658" s="6"/>
      <c r="U2658" s="283"/>
      <c r="V2658" s="283"/>
      <c r="W2658" s="164"/>
      <c r="X2658" s="99"/>
      <c r="Y2658" s="58"/>
      <c r="Z2658" s="58"/>
      <c r="AA2658" s="58"/>
      <c r="AB2658" s="58"/>
      <c r="AC2658" s="58"/>
      <c r="AD2658" s="58"/>
      <c r="AE2658" s="58"/>
      <c r="AF2658" s="58"/>
      <c r="AG2658" s="58"/>
      <c r="AH2658" s="58"/>
      <c r="AI2658" s="58"/>
      <c r="AJ2658" s="58"/>
      <c r="AM2658" s="127"/>
      <c r="AN2658" s="127"/>
    </row>
    <row r="2659" spans="1:40" s="66" customFormat="1" ht="29.25" hidden="1" customHeight="1" thickTop="1" thickBot="1">
      <c r="A2659" s="26"/>
      <c r="B2659" s="184"/>
      <c r="C2659" s="64"/>
      <c r="D2659" s="56"/>
      <c r="E2659" s="53" t="str">
        <f>+IF(J2659="","",SUBTOTAL(3,J$8:J2659))</f>
        <v/>
      </c>
      <c r="F2659" s="201"/>
      <c r="G2659" s="25"/>
      <c r="H2659" s="28">
        <v>10685</v>
      </c>
      <c r="I2659" s="65"/>
      <c r="J2659" s="25"/>
      <c r="K2659" s="26" t="str">
        <f t="shared" si="192"/>
        <v/>
      </c>
      <c r="L2659" s="169"/>
      <c r="M2659" s="25"/>
      <c r="N2659" s="38"/>
      <c r="P2659" s="63" t="str">
        <f t="shared" si="191"/>
        <v>.</v>
      </c>
      <c r="Q2659" s="63"/>
      <c r="R2659" s="63"/>
      <c r="S2659" s="6" t="str">
        <f t="shared" si="190"/>
        <v xml:space="preserve">فاتورة رقم 10685  </v>
      </c>
      <c r="T2659" s="6"/>
      <c r="U2659" s="283"/>
      <c r="V2659" s="283"/>
      <c r="W2659" s="164"/>
      <c r="X2659" s="99"/>
      <c r="Y2659" s="58"/>
      <c r="Z2659" s="58"/>
      <c r="AA2659" s="58"/>
      <c r="AB2659" s="58"/>
      <c r="AC2659" s="58"/>
      <c r="AD2659" s="58"/>
      <c r="AE2659" s="58"/>
      <c r="AF2659" s="58"/>
      <c r="AG2659" s="58"/>
      <c r="AH2659" s="58"/>
      <c r="AI2659" s="58"/>
      <c r="AJ2659" s="58"/>
      <c r="AM2659" s="127"/>
      <c r="AN2659" s="127"/>
    </row>
    <row r="2660" spans="1:40" s="66" customFormat="1" ht="29.25" hidden="1" customHeight="1" thickTop="1" thickBot="1">
      <c r="A2660" s="26"/>
      <c r="B2660" s="184"/>
      <c r="C2660" s="64"/>
      <c r="D2660" s="56"/>
      <c r="E2660" s="53" t="str">
        <f>+IF(J2660="","",SUBTOTAL(3,J$8:J2660))</f>
        <v/>
      </c>
      <c r="F2660" s="201"/>
      <c r="G2660" s="25"/>
      <c r="H2660" s="28">
        <v>10686</v>
      </c>
      <c r="I2660" s="65"/>
      <c r="J2660" s="25"/>
      <c r="K2660" s="26" t="str">
        <f t="shared" si="192"/>
        <v/>
      </c>
      <c r="L2660" s="169"/>
      <c r="M2660" s="25"/>
      <c r="N2660" s="38"/>
      <c r="P2660" s="63" t="str">
        <f t="shared" si="191"/>
        <v>.</v>
      </c>
      <c r="Q2660" s="63"/>
      <c r="R2660" s="63"/>
      <c r="S2660" s="6" t="str">
        <f t="shared" si="190"/>
        <v xml:space="preserve">فاتورة رقم 10686  </v>
      </c>
      <c r="T2660" s="6"/>
      <c r="U2660" s="283"/>
      <c r="V2660" s="283"/>
      <c r="W2660" s="164"/>
      <c r="X2660" s="99"/>
      <c r="Y2660" s="58"/>
      <c r="Z2660" s="58"/>
      <c r="AA2660" s="58"/>
      <c r="AB2660" s="58"/>
      <c r="AC2660" s="58"/>
      <c r="AD2660" s="58"/>
      <c r="AE2660" s="58"/>
      <c r="AF2660" s="58"/>
      <c r="AG2660" s="58"/>
      <c r="AH2660" s="58"/>
      <c r="AI2660" s="58"/>
      <c r="AJ2660" s="58"/>
      <c r="AM2660" s="127"/>
      <c r="AN2660" s="127"/>
    </row>
    <row r="2661" spans="1:40" s="66" customFormat="1" ht="29.25" hidden="1" customHeight="1" thickTop="1" thickBot="1">
      <c r="A2661" s="26"/>
      <c r="B2661" s="184"/>
      <c r="C2661" s="64"/>
      <c r="D2661" s="56"/>
      <c r="E2661" s="53" t="str">
        <f>+IF(J2661="","",SUBTOTAL(3,J$8:J2661))</f>
        <v/>
      </c>
      <c r="F2661" s="201"/>
      <c r="G2661" s="25"/>
      <c r="H2661" s="28">
        <v>10687</v>
      </c>
      <c r="I2661" s="65"/>
      <c r="J2661" s="25"/>
      <c r="K2661" s="26" t="str">
        <f t="shared" si="192"/>
        <v/>
      </c>
      <c r="L2661" s="169"/>
      <c r="M2661" s="25"/>
      <c r="N2661" s="38"/>
      <c r="P2661" s="63" t="str">
        <f t="shared" si="191"/>
        <v>.</v>
      </c>
      <c r="Q2661" s="63"/>
      <c r="R2661" s="63"/>
      <c r="S2661" s="6" t="str">
        <f t="shared" si="190"/>
        <v xml:space="preserve">فاتورة رقم 10687  </v>
      </c>
      <c r="T2661" s="6"/>
      <c r="U2661" s="283"/>
      <c r="V2661" s="283"/>
      <c r="W2661" s="164"/>
      <c r="X2661" s="99"/>
      <c r="Y2661" s="58"/>
      <c r="Z2661" s="58"/>
      <c r="AA2661" s="58"/>
      <c r="AB2661" s="58"/>
      <c r="AC2661" s="58"/>
      <c r="AD2661" s="58"/>
      <c r="AE2661" s="58"/>
      <c r="AF2661" s="58"/>
      <c r="AG2661" s="58"/>
      <c r="AH2661" s="58"/>
      <c r="AI2661" s="58"/>
      <c r="AJ2661" s="58"/>
      <c r="AM2661" s="127"/>
      <c r="AN2661" s="127"/>
    </row>
    <row r="2662" spans="1:40" s="66" customFormat="1" ht="29.25" hidden="1" customHeight="1" thickTop="1" thickBot="1">
      <c r="A2662" s="26"/>
      <c r="B2662" s="184"/>
      <c r="C2662" s="64"/>
      <c r="D2662" s="56"/>
      <c r="E2662" s="53" t="str">
        <f>+IF(J2662="","",SUBTOTAL(3,J$8:J2662))</f>
        <v/>
      </c>
      <c r="F2662" s="201"/>
      <c r="G2662" s="25"/>
      <c r="H2662" s="28">
        <v>10688</v>
      </c>
      <c r="I2662" s="65"/>
      <c r="J2662" s="25"/>
      <c r="K2662" s="26" t="str">
        <f t="shared" si="192"/>
        <v/>
      </c>
      <c r="L2662" s="169"/>
      <c r="M2662" s="25"/>
      <c r="N2662" s="38"/>
      <c r="P2662" s="63" t="str">
        <f t="shared" si="191"/>
        <v>.</v>
      </c>
      <c r="Q2662" s="63"/>
      <c r="R2662" s="63"/>
      <c r="S2662" s="6" t="str">
        <f t="shared" si="190"/>
        <v xml:space="preserve">فاتورة رقم 10688  </v>
      </c>
      <c r="T2662" s="6"/>
      <c r="U2662" s="283"/>
      <c r="V2662" s="283"/>
      <c r="W2662" s="164"/>
      <c r="X2662" s="99"/>
      <c r="Y2662" s="58"/>
      <c r="Z2662" s="58"/>
      <c r="AA2662" s="58"/>
      <c r="AB2662" s="58"/>
      <c r="AC2662" s="58"/>
      <c r="AD2662" s="58"/>
      <c r="AE2662" s="58"/>
      <c r="AF2662" s="58"/>
      <c r="AG2662" s="58"/>
      <c r="AH2662" s="58"/>
      <c r="AI2662" s="58"/>
      <c r="AJ2662" s="58"/>
      <c r="AM2662" s="127"/>
      <c r="AN2662" s="127"/>
    </row>
    <row r="2663" spans="1:40" s="66" customFormat="1" ht="29.25" hidden="1" customHeight="1" thickTop="1" thickBot="1">
      <c r="A2663" s="26"/>
      <c r="B2663" s="184"/>
      <c r="C2663" s="64"/>
      <c r="D2663" s="56"/>
      <c r="E2663" s="53" t="str">
        <f>+IF(J2663="","",SUBTOTAL(3,J$8:J2663))</f>
        <v/>
      </c>
      <c r="F2663" s="201"/>
      <c r="G2663" s="25"/>
      <c r="H2663" s="28">
        <v>10689</v>
      </c>
      <c r="I2663" s="65"/>
      <c r="J2663" s="25"/>
      <c r="K2663" s="26" t="str">
        <f t="shared" si="192"/>
        <v/>
      </c>
      <c r="L2663" s="169"/>
      <c r="M2663" s="25"/>
      <c r="N2663" s="38"/>
      <c r="P2663" s="63" t="str">
        <f t="shared" si="191"/>
        <v>.</v>
      </c>
      <c r="Q2663" s="63"/>
      <c r="R2663" s="63"/>
      <c r="S2663" s="6" t="str">
        <f t="shared" si="190"/>
        <v xml:space="preserve">فاتورة رقم 10689  </v>
      </c>
      <c r="T2663" s="6"/>
      <c r="U2663" s="283"/>
      <c r="V2663" s="283"/>
      <c r="W2663" s="164"/>
      <c r="X2663" s="99"/>
      <c r="Y2663" s="58"/>
      <c r="Z2663" s="58"/>
      <c r="AA2663" s="58"/>
      <c r="AB2663" s="58"/>
      <c r="AC2663" s="58"/>
      <c r="AD2663" s="58"/>
      <c r="AE2663" s="58"/>
      <c r="AF2663" s="58"/>
      <c r="AG2663" s="58"/>
      <c r="AH2663" s="58"/>
      <c r="AI2663" s="58"/>
      <c r="AJ2663" s="58"/>
      <c r="AM2663" s="127"/>
      <c r="AN2663" s="127"/>
    </row>
    <row r="2664" spans="1:40" s="66" customFormat="1" ht="29.25" hidden="1" customHeight="1" thickTop="1" thickBot="1">
      <c r="A2664" s="26"/>
      <c r="B2664" s="184"/>
      <c r="C2664" s="64"/>
      <c r="D2664" s="56"/>
      <c r="E2664" s="53" t="str">
        <f>+IF(J2664="","",SUBTOTAL(3,J$8:J2664))</f>
        <v/>
      </c>
      <c r="F2664" s="201"/>
      <c r="G2664" s="25"/>
      <c r="H2664" s="28">
        <v>10690</v>
      </c>
      <c r="I2664" s="65"/>
      <c r="J2664" s="25"/>
      <c r="K2664" s="26" t="str">
        <f t="shared" si="192"/>
        <v/>
      </c>
      <c r="L2664" s="169"/>
      <c r="M2664" s="25"/>
      <c r="N2664" s="38"/>
      <c r="P2664" s="63" t="str">
        <f t="shared" si="191"/>
        <v>.</v>
      </c>
      <c r="Q2664" s="63"/>
      <c r="R2664" s="63"/>
      <c r="S2664" s="6" t="str">
        <f t="shared" si="190"/>
        <v xml:space="preserve">فاتورة رقم 10690  </v>
      </c>
      <c r="T2664" s="6"/>
      <c r="U2664" s="283"/>
      <c r="V2664" s="283"/>
      <c r="W2664" s="164"/>
      <c r="X2664" s="99"/>
      <c r="Y2664" s="58"/>
      <c r="Z2664" s="58"/>
      <c r="AA2664" s="58"/>
      <c r="AB2664" s="58"/>
      <c r="AC2664" s="58"/>
      <c r="AD2664" s="58"/>
      <c r="AE2664" s="58"/>
      <c r="AF2664" s="58"/>
      <c r="AG2664" s="58"/>
      <c r="AH2664" s="58"/>
      <c r="AI2664" s="58"/>
      <c r="AJ2664" s="58"/>
      <c r="AM2664" s="127"/>
      <c r="AN2664" s="127"/>
    </row>
    <row r="2665" spans="1:40" s="66" customFormat="1" ht="29.25" hidden="1" customHeight="1" thickTop="1" thickBot="1">
      <c r="A2665" s="26"/>
      <c r="B2665" s="184"/>
      <c r="C2665" s="64"/>
      <c r="D2665" s="56"/>
      <c r="E2665" s="53" t="str">
        <f>+IF(J2665="","",SUBTOTAL(3,J$8:J2665))</f>
        <v/>
      </c>
      <c r="F2665" s="201"/>
      <c r="G2665" s="25"/>
      <c r="H2665" s="28">
        <v>10691</v>
      </c>
      <c r="I2665" s="65"/>
      <c r="J2665" s="25"/>
      <c r="K2665" s="26" t="str">
        <f t="shared" si="192"/>
        <v/>
      </c>
      <c r="L2665" s="169"/>
      <c r="M2665" s="25"/>
      <c r="N2665" s="38"/>
      <c r="P2665" s="63" t="str">
        <f t="shared" si="191"/>
        <v>.</v>
      </c>
      <c r="Q2665" s="63"/>
      <c r="R2665" s="63"/>
      <c r="S2665" s="6" t="str">
        <f t="shared" si="190"/>
        <v xml:space="preserve">فاتورة رقم 10691  </v>
      </c>
      <c r="T2665" s="6"/>
      <c r="U2665" s="283"/>
      <c r="V2665" s="283"/>
      <c r="W2665" s="164"/>
      <c r="X2665" s="99"/>
      <c r="Y2665" s="58"/>
      <c r="Z2665" s="58"/>
      <c r="AA2665" s="58"/>
      <c r="AB2665" s="58"/>
      <c r="AC2665" s="58"/>
      <c r="AD2665" s="58"/>
      <c r="AE2665" s="58"/>
      <c r="AF2665" s="58"/>
      <c r="AG2665" s="58"/>
      <c r="AH2665" s="58"/>
      <c r="AI2665" s="58"/>
      <c r="AJ2665" s="58"/>
      <c r="AM2665" s="127"/>
      <c r="AN2665" s="127"/>
    </row>
    <row r="2666" spans="1:40" s="66" customFormat="1" ht="29.25" hidden="1" customHeight="1" thickTop="1" thickBot="1">
      <c r="A2666" s="26"/>
      <c r="B2666" s="184"/>
      <c r="C2666" s="64"/>
      <c r="D2666" s="56"/>
      <c r="E2666" s="53" t="str">
        <f>+IF(J2666="","",SUBTOTAL(3,J$8:J2666))</f>
        <v/>
      </c>
      <c r="F2666" s="201"/>
      <c r="G2666" s="25"/>
      <c r="H2666" s="28">
        <v>10692</v>
      </c>
      <c r="I2666" s="65"/>
      <c r="J2666" s="25"/>
      <c r="K2666" s="26" t="str">
        <f t="shared" si="192"/>
        <v/>
      </c>
      <c r="L2666" s="169"/>
      <c r="M2666" s="25"/>
      <c r="N2666" s="38"/>
      <c r="P2666" s="63" t="str">
        <f t="shared" si="191"/>
        <v>.</v>
      </c>
      <c r="Q2666" s="63"/>
      <c r="R2666" s="63"/>
      <c r="S2666" s="6" t="str">
        <f t="shared" si="190"/>
        <v xml:space="preserve">فاتورة رقم 10692  </v>
      </c>
      <c r="T2666" s="6"/>
      <c r="U2666" s="283"/>
      <c r="V2666" s="283"/>
      <c r="W2666" s="164"/>
      <c r="X2666" s="99"/>
      <c r="Y2666" s="58"/>
      <c r="Z2666" s="58"/>
      <c r="AA2666" s="58"/>
      <c r="AB2666" s="58"/>
      <c r="AC2666" s="58"/>
      <c r="AD2666" s="58"/>
      <c r="AE2666" s="58"/>
      <c r="AF2666" s="58"/>
      <c r="AG2666" s="58"/>
      <c r="AH2666" s="58"/>
      <c r="AI2666" s="58"/>
      <c r="AJ2666" s="58"/>
      <c r="AM2666" s="127"/>
      <c r="AN2666" s="127"/>
    </row>
    <row r="2667" spans="1:40" s="66" customFormat="1" ht="29.25" hidden="1" customHeight="1" thickTop="1" thickBot="1">
      <c r="A2667" s="26"/>
      <c r="B2667" s="184"/>
      <c r="C2667" s="64"/>
      <c r="D2667" s="56"/>
      <c r="E2667" s="53" t="str">
        <f>+IF(J2667="","",SUBTOTAL(3,J$8:J2667))</f>
        <v/>
      </c>
      <c r="F2667" s="201"/>
      <c r="G2667" s="25"/>
      <c r="H2667" s="28">
        <v>10693</v>
      </c>
      <c r="I2667" s="65"/>
      <c r="J2667" s="25"/>
      <c r="K2667" s="26" t="str">
        <f t="shared" si="192"/>
        <v/>
      </c>
      <c r="L2667" s="169"/>
      <c r="M2667" s="25"/>
      <c r="N2667" s="38"/>
      <c r="P2667" s="63" t="str">
        <f t="shared" si="191"/>
        <v>.</v>
      </c>
      <c r="Q2667" s="63"/>
      <c r="R2667" s="63"/>
      <c r="S2667" s="6" t="str">
        <f t="shared" si="190"/>
        <v xml:space="preserve">فاتورة رقم 10693  </v>
      </c>
      <c r="T2667" s="6"/>
      <c r="U2667" s="283"/>
      <c r="V2667" s="283"/>
      <c r="W2667" s="164"/>
      <c r="X2667" s="99"/>
      <c r="Y2667" s="58"/>
      <c r="Z2667" s="58"/>
      <c r="AA2667" s="58"/>
      <c r="AB2667" s="58"/>
      <c r="AC2667" s="58"/>
      <c r="AD2667" s="58"/>
      <c r="AE2667" s="58"/>
      <c r="AF2667" s="58"/>
      <c r="AG2667" s="58"/>
      <c r="AH2667" s="58"/>
      <c r="AI2667" s="58"/>
      <c r="AJ2667" s="58"/>
      <c r="AM2667" s="127"/>
      <c r="AN2667" s="127"/>
    </row>
    <row r="2668" spans="1:40" s="66" customFormat="1" ht="29.25" hidden="1" customHeight="1" thickTop="1" thickBot="1">
      <c r="A2668" s="26"/>
      <c r="B2668" s="184"/>
      <c r="C2668" s="64"/>
      <c r="D2668" s="56"/>
      <c r="E2668" s="53" t="str">
        <f>+IF(J2668="","",SUBTOTAL(3,J$8:J2668))</f>
        <v/>
      </c>
      <c r="F2668" s="201"/>
      <c r="G2668" s="25"/>
      <c r="H2668" s="28">
        <v>10694</v>
      </c>
      <c r="I2668" s="65"/>
      <c r="J2668" s="25"/>
      <c r="K2668" s="26" t="str">
        <f t="shared" si="192"/>
        <v/>
      </c>
      <c r="L2668" s="169"/>
      <c r="M2668" s="25"/>
      <c r="N2668" s="38"/>
      <c r="P2668" s="63" t="str">
        <f t="shared" si="191"/>
        <v>.</v>
      </c>
      <c r="Q2668" s="63"/>
      <c r="R2668" s="63"/>
      <c r="S2668" s="6" t="str">
        <f t="shared" si="190"/>
        <v xml:space="preserve">فاتورة رقم 10694  </v>
      </c>
      <c r="T2668" s="6"/>
      <c r="U2668" s="283"/>
      <c r="V2668" s="283"/>
      <c r="W2668" s="164"/>
      <c r="X2668" s="99"/>
      <c r="Y2668" s="58"/>
      <c r="Z2668" s="58"/>
      <c r="AA2668" s="58"/>
      <c r="AB2668" s="58"/>
      <c r="AC2668" s="58"/>
      <c r="AD2668" s="58"/>
      <c r="AE2668" s="58"/>
      <c r="AF2668" s="58"/>
      <c r="AG2668" s="58"/>
      <c r="AH2668" s="58"/>
      <c r="AI2668" s="58"/>
      <c r="AJ2668" s="58"/>
      <c r="AM2668" s="127"/>
      <c r="AN2668" s="127"/>
    </row>
    <row r="2669" spans="1:40" s="66" customFormat="1" ht="29.25" hidden="1" customHeight="1" thickTop="1" thickBot="1">
      <c r="A2669" s="26"/>
      <c r="B2669" s="184"/>
      <c r="C2669" s="64"/>
      <c r="D2669" s="56"/>
      <c r="E2669" s="53" t="str">
        <f>+IF(J2669="","",SUBTOTAL(3,J$8:J2669))</f>
        <v/>
      </c>
      <c r="F2669" s="201"/>
      <c r="G2669" s="25"/>
      <c r="H2669" s="28">
        <v>10695</v>
      </c>
      <c r="I2669" s="65"/>
      <c r="J2669" s="25"/>
      <c r="K2669" s="26" t="str">
        <f t="shared" si="192"/>
        <v/>
      </c>
      <c r="L2669" s="169"/>
      <c r="M2669" s="25"/>
      <c r="N2669" s="38"/>
      <c r="P2669" s="63" t="str">
        <f t="shared" si="191"/>
        <v>.</v>
      </c>
      <c r="Q2669" s="63"/>
      <c r="R2669" s="63"/>
      <c r="S2669" s="6" t="str">
        <f t="shared" si="190"/>
        <v xml:space="preserve">فاتورة رقم 10695  </v>
      </c>
      <c r="T2669" s="6"/>
      <c r="U2669" s="283"/>
      <c r="V2669" s="283"/>
      <c r="W2669" s="164"/>
      <c r="X2669" s="99"/>
      <c r="Y2669" s="58"/>
      <c r="Z2669" s="58"/>
      <c r="AA2669" s="58"/>
      <c r="AB2669" s="58"/>
      <c r="AC2669" s="58"/>
      <c r="AD2669" s="58"/>
      <c r="AE2669" s="58"/>
      <c r="AF2669" s="58"/>
      <c r="AG2669" s="58"/>
      <c r="AH2669" s="58"/>
      <c r="AI2669" s="58"/>
      <c r="AJ2669" s="58"/>
      <c r="AM2669" s="127"/>
      <c r="AN2669" s="127"/>
    </row>
    <row r="2670" spans="1:40" s="66" customFormat="1" ht="29.25" hidden="1" customHeight="1" thickTop="1" thickBot="1">
      <c r="A2670" s="26"/>
      <c r="B2670" s="184"/>
      <c r="C2670" s="64"/>
      <c r="D2670" s="56"/>
      <c r="E2670" s="53" t="str">
        <f>+IF(J2670="","",SUBTOTAL(3,J$8:J2670))</f>
        <v/>
      </c>
      <c r="F2670" s="201"/>
      <c r="G2670" s="25"/>
      <c r="H2670" s="28">
        <v>10696</v>
      </c>
      <c r="I2670" s="65"/>
      <c r="J2670" s="25"/>
      <c r="K2670" s="26" t="str">
        <f t="shared" si="192"/>
        <v/>
      </c>
      <c r="L2670" s="169"/>
      <c r="M2670" s="25"/>
      <c r="N2670" s="38"/>
      <c r="P2670" s="63" t="str">
        <f t="shared" si="191"/>
        <v>.</v>
      </c>
      <c r="Q2670" s="63"/>
      <c r="R2670" s="63"/>
      <c r="S2670" s="6" t="str">
        <f t="shared" si="190"/>
        <v xml:space="preserve">فاتورة رقم 10696  </v>
      </c>
      <c r="T2670" s="6"/>
      <c r="U2670" s="283"/>
      <c r="V2670" s="283"/>
      <c r="W2670" s="164"/>
      <c r="X2670" s="99"/>
      <c r="Y2670" s="58"/>
      <c r="Z2670" s="58"/>
      <c r="AA2670" s="58"/>
      <c r="AB2670" s="58"/>
      <c r="AC2670" s="58"/>
      <c r="AD2670" s="58"/>
      <c r="AE2670" s="58"/>
      <c r="AF2670" s="58"/>
      <c r="AG2670" s="58"/>
      <c r="AH2670" s="58"/>
      <c r="AI2670" s="58"/>
      <c r="AJ2670" s="58"/>
      <c r="AM2670" s="127"/>
      <c r="AN2670" s="127"/>
    </row>
    <row r="2671" spans="1:40" s="66" customFormat="1" ht="29.25" hidden="1" customHeight="1" thickTop="1" thickBot="1">
      <c r="A2671" s="26"/>
      <c r="B2671" s="184"/>
      <c r="C2671" s="64"/>
      <c r="D2671" s="56"/>
      <c r="E2671" s="53" t="str">
        <f>+IF(J2671="","",SUBTOTAL(3,J$8:J2671))</f>
        <v/>
      </c>
      <c r="F2671" s="201"/>
      <c r="G2671" s="25"/>
      <c r="H2671" s="28">
        <v>10697</v>
      </c>
      <c r="I2671" s="65"/>
      <c r="J2671" s="25"/>
      <c r="K2671" s="26" t="str">
        <f t="shared" si="192"/>
        <v/>
      </c>
      <c r="L2671" s="169"/>
      <c r="M2671" s="25"/>
      <c r="N2671" s="38"/>
      <c r="P2671" s="63" t="str">
        <f t="shared" si="191"/>
        <v>.</v>
      </c>
      <c r="Q2671" s="63"/>
      <c r="R2671" s="63"/>
      <c r="S2671" s="6" t="str">
        <f t="shared" si="190"/>
        <v xml:space="preserve">فاتورة رقم 10697  </v>
      </c>
      <c r="T2671" s="6"/>
      <c r="U2671" s="283"/>
      <c r="V2671" s="283"/>
      <c r="W2671" s="164"/>
      <c r="X2671" s="99"/>
      <c r="Y2671" s="58"/>
      <c r="Z2671" s="58"/>
      <c r="AA2671" s="58"/>
      <c r="AB2671" s="58"/>
      <c r="AC2671" s="58"/>
      <c r="AD2671" s="58"/>
      <c r="AE2671" s="58"/>
      <c r="AF2671" s="58"/>
      <c r="AG2671" s="58"/>
      <c r="AH2671" s="58"/>
      <c r="AI2671" s="58"/>
      <c r="AJ2671" s="58"/>
      <c r="AM2671" s="127"/>
      <c r="AN2671" s="127"/>
    </row>
    <row r="2672" spans="1:40" s="66" customFormat="1" ht="29.25" hidden="1" customHeight="1" thickTop="1" thickBot="1">
      <c r="A2672" s="26"/>
      <c r="B2672" s="184"/>
      <c r="C2672" s="64"/>
      <c r="D2672" s="56"/>
      <c r="E2672" s="53" t="str">
        <f>+IF(J2672="","",SUBTOTAL(3,J$8:J2672))</f>
        <v/>
      </c>
      <c r="F2672" s="201"/>
      <c r="G2672" s="25"/>
      <c r="H2672" s="28">
        <v>10698</v>
      </c>
      <c r="I2672" s="65"/>
      <c r="J2672" s="25"/>
      <c r="K2672" s="26" t="str">
        <f t="shared" si="192"/>
        <v/>
      </c>
      <c r="L2672" s="169"/>
      <c r="M2672" s="25"/>
      <c r="N2672" s="38"/>
      <c r="P2672" s="63" t="str">
        <f t="shared" si="191"/>
        <v>.</v>
      </c>
      <c r="Q2672" s="63"/>
      <c r="R2672" s="63"/>
      <c r="S2672" s="6" t="str">
        <f t="shared" si="190"/>
        <v xml:space="preserve">فاتورة رقم 10698  </v>
      </c>
      <c r="T2672" s="6"/>
      <c r="U2672" s="283"/>
      <c r="V2672" s="283"/>
      <c r="W2672" s="164"/>
      <c r="X2672" s="99"/>
      <c r="Y2672" s="58"/>
      <c r="Z2672" s="58"/>
      <c r="AA2672" s="58"/>
      <c r="AB2672" s="58"/>
      <c r="AC2672" s="58"/>
      <c r="AD2672" s="58"/>
      <c r="AE2672" s="58"/>
      <c r="AF2672" s="58"/>
      <c r="AG2672" s="58"/>
      <c r="AH2672" s="58"/>
      <c r="AI2672" s="58"/>
      <c r="AJ2672" s="58"/>
      <c r="AM2672" s="127"/>
      <c r="AN2672" s="127"/>
    </row>
    <row r="2673" spans="1:40" s="66" customFormat="1" ht="29.25" hidden="1" customHeight="1" thickTop="1" thickBot="1">
      <c r="A2673" s="26"/>
      <c r="B2673" s="184"/>
      <c r="C2673" s="64"/>
      <c r="D2673" s="56"/>
      <c r="E2673" s="53" t="str">
        <f>+IF(J2673="","",SUBTOTAL(3,J$8:J2673))</f>
        <v/>
      </c>
      <c r="F2673" s="201"/>
      <c r="G2673" s="25"/>
      <c r="H2673" s="28">
        <v>10699</v>
      </c>
      <c r="I2673" s="65"/>
      <c r="J2673" s="25"/>
      <c r="K2673" s="26" t="str">
        <f t="shared" si="192"/>
        <v/>
      </c>
      <c r="L2673" s="169"/>
      <c r="M2673" s="25"/>
      <c r="N2673" s="38"/>
      <c r="P2673" s="63" t="str">
        <f t="shared" si="191"/>
        <v>.</v>
      </c>
      <c r="Q2673" s="63"/>
      <c r="R2673" s="63"/>
      <c r="S2673" s="6" t="str">
        <f t="shared" si="190"/>
        <v xml:space="preserve">فاتورة رقم 10699  </v>
      </c>
      <c r="T2673" s="6"/>
      <c r="U2673" s="283"/>
      <c r="V2673" s="283"/>
      <c r="W2673" s="164"/>
      <c r="X2673" s="99"/>
      <c r="Y2673" s="58"/>
      <c r="Z2673" s="58"/>
      <c r="AA2673" s="58"/>
      <c r="AB2673" s="58"/>
      <c r="AC2673" s="58"/>
      <c r="AD2673" s="58"/>
      <c r="AE2673" s="58"/>
      <c r="AF2673" s="58"/>
      <c r="AG2673" s="58"/>
      <c r="AH2673" s="58"/>
      <c r="AI2673" s="58"/>
      <c r="AJ2673" s="58"/>
      <c r="AM2673" s="127"/>
      <c r="AN2673" s="127"/>
    </row>
    <row r="2674" spans="1:40" s="66" customFormat="1" ht="29.25" hidden="1" customHeight="1" thickTop="1" thickBot="1">
      <c r="A2674" s="26"/>
      <c r="B2674" s="184"/>
      <c r="C2674" s="64"/>
      <c r="D2674" s="56"/>
      <c r="E2674" s="53" t="str">
        <f>+IF(J2674="","",SUBTOTAL(3,J$8:J2674))</f>
        <v/>
      </c>
      <c r="F2674" s="201"/>
      <c r="G2674" s="25"/>
      <c r="H2674" s="28">
        <v>10700</v>
      </c>
      <c r="I2674" s="65"/>
      <c r="J2674" s="25"/>
      <c r="K2674" s="26" t="str">
        <f t="shared" si="192"/>
        <v/>
      </c>
      <c r="L2674" s="169"/>
      <c r="M2674" s="25"/>
      <c r="N2674" s="38"/>
      <c r="P2674" s="63" t="str">
        <f t="shared" si="191"/>
        <v>.</v>
      </c>
      <c r="Q2674" s="63"/>
      <c r="R2674" s="63"/>
      <c r="S2674" s="6" t="str">
        <f t="shared" si="190"/>
        <v xml:space="preserve">فاتورة رقم 10700  </v>
      </c>
      <c r="T2674" s="6"/>
      <c r="U2674" s="283"/>
      <c r="V2674" s="283"/>
      <c r="W2674" s="164"/>
      <c r="X2674" s="99"/>
      <c r="Y2674" s="58"/>
      <c r="Z2674" s="58"/>
      <c r="AA2674" s="58"/>
      <c r="AB2674" s="58"/>
      <c r="AC2674" s="58"/>
      <c r="AD2674" s="58"/>
      <c r="AE2674" s="58"/>
      <c r="AF2674" s="58"/>
      <c r="AG2674" s="58"/>
      <c r="AH2674" s="58"/>
      <c r="AI2674" s="58"/>
      <c r="AJ2674" s="58"/>
      <c r="AM2674" s="127"/>
      <c r="AN2674" s="127"/>
    </row>
    <row r="2675" spans="1:40" s="66" customFormat="1" ht="29.25" hidden="1" customHeight="1" thickTop="1" thickBot="1">
      <c r="A2675" s="26"/>
      <c r="B2675" s="184"/>
      <c r="C2675" s="64"/>
      <c r="D2675" s="56"/>
      <c r="E2675" s="53" t="str">
        <f>+IF(J2675="","",SUBTOTAL(3,J$8:J2675))</f>
        <v/>
      </c>
      <c r="F2675" s="201"/>
      <c r="G2675" s="25"/>
      <c r="H2675" s="28">
        <v>10701</v>
      </c>
      <c r="I2675" s="65"/>
      <c r="J2675" s="25"/>
      <c r="K2675" s="26" t="str">
        <f t="shared" si="192"/>
        <v/>
      </c>
      <c r="L2675" s="169"/>
      <c r="M2675" s="25"/>
      <c r="N2675" s="38"/>
      <c r="P2675" s="63" t="str">
        <f t="shared" si="191"/>
        <v>.</v>
      </c>
      <c r="Q2675" s="63"/>
      <c r="R2675" s="63"/>
      <c r="S2675" s="6" t="str">
        <f t="shared" si="190"/>
        <v xml:space="preserve">فاتورة رقم 10701  </v>
      </c>
      <c r="T2675" s="6"/>
      <c r="U2675" s="283"/>
      <c r="V2675" s="283"/>
      <c r="W2675" s="164"/>
      <c r="X2675" s="99"/>
      <c r="Y2675" s="58"/>
      <c r="Z2675" s="58"/>
      <c r="AA2675" s="58"/>
      <c r="AB2675" s="58"/>
      <c r="AC2675" s="58"/>
      <c r="AD2675" s="58"/>
      <c r="AE2675" s="58"/>
      <c r="AF2675" s="58"/>
      <c r="AG2675" s="58"/>
      <c r="AH2675" s="58"/>
      <c r="AI2675" s="58"/>
      <c r="AJ2675" s="58"/>
      <c r="AM2675" s="127"/>
      <c r="AN2675" s="127"/>
    </row>
    <row r="2676" spans="1:40" s="66" customFormat="1" ht="29.25" hidden="1" customHeight="1" thickTop="1" thickBot="1">
      <c r="A2676" s="26"/>
      <c r="B2676" s="184"/>
      <c r="C2676" s="64"/>
      <c r="D2676" s="56"/>
      <c r="E2676" s="53" t="str">
        <f>+IF(J2676="","",SUBTOTAL(3,J$8:J2676))</f>
        <v/>
      </c>
      <c r="F2676" s="201"/>
      <c r="G2676" s="25"/>
      <c r="H2676" s="28">
        <v>10702</v>
      </c>
      <c r="I2676" s="65"/>
      <c r="J2676" s="25"/>
      <c r="K2676" s="26" t="str">
        <f t="shared" si="192"/>
        <v/>
      </c>
      <c r="L2676" s="169"/>
      <c r="M2676" s="25"/>
      <c r="N2676" s="38"/>
      <c r="P2676" s="63" t="str">
        <f t="shared" si="191"/>
        <v>.</v>
      </c>
      <c r="Q2676" s="63"/>
      <c r="R2676" s="63"/>
      <c r="S2676" s="6" t="str">
        <f t="shared" si="190"/>
        <v xml:space="preserve">فاتورة رقم 10702  </v>
      </c>
      <c r="T2676" s="6"/>
      <c r="U2676" s="283"/>
      <c r="V2676" s="283"/>
      <c r="W2676" s="164"/>
      <c r="X2676" s="99"/>
      <c r="Y2676" s="58"/>
      <c r="Z2676" s="58"/>
      <c r="AA2676" s="58"/>
      <c r="AB2676" s="58"/>
      <c r="AC2676" s="58"/>
      <c r="AD2676" s="58"/>
      <c r="AE2676" s="58"/>
      <c r="AF2676" s="58"/>
      <c r="AG2676" s="58"/>
      <c r="AH2676" s="58"/>
      <c r="AI2676" s="58"/>
      <c r="AJ2676" s="58"/>
      <c r="AM2676" s="127"/>
      <c r="AN2676" s="127"/>
    </row>
    <row r="2677" spans="1:40" s="66" customFormat="1" ht="29.25" hidden="1" customHeight="1" thickTop="1" thickBot="1">
      <c r="A2677" s="26"/>
      <c r="B2677" s="184"/>
      <c r="C2677" s="64"/>
      <c r="D2677" s="56"/>
      <c r="E2677" s="53" t="str">
        <f>+IF(J2677="","",SUBTOTAL(3,J$8:J2677))</f>
        <v/>
      </c>
      <c r="F2677" s="201"/>
      <c r="G2677" s="25"/>
      <c r="H2677" s="28">
        <v>10703</v>
      </c>
      <c r="I2677" s="65"/>
      <c r="J2677" s="25"/>
      <c r="K2677" s="26" t="str">
        <f t="shared" si="192"/>
        <v/>
      </c>
      <c r="L2677" s="169"/>
      <c r="M2677" s="25"/>
      <c r="N2677" s="38"/>
      <c r="P2677" s="63" t="str">
        <f t="shared" si="191"/>
        <v>.</v>
      </c>
      <c r="Q2677" s="63"/>
      <c r="R2677" s="63"/>
      <c r="S2677" s="6" t="str">
        <f t="shared" si="190"/>
        <v xml:space="preserve">فاتورة رقم 10703  </v>
      </c>
      <c r="T2677" s="6"/>
      <c r="U2677" s="283"/>
      <c r="V2677" s="283"/>
      <c r="W2677" s="164"/>
      <c r="X2677" s="99"/>
      <c r="Y2677" s="58"/>
      <c r="Z2677" s="58"/>
      <c r="AA2677" s="58"/>
      <c r="AB2677" s="58"/>
      <c r="AC2677" s="58"/>
      <c r="AD2677" s="58"/>
      <c r="AE2677" s="58"/>
      <c r="AF2677" s="58"/>
      <c r="AG2677" s="58"/>
      <c r="AH2677" s="58"/>
      <c r="AI2677" s="58"/>
      <c r="AJ2677" s="58"/>
      <c r="AM2677" s="127"/>
      <c r="AN2677" s="127"/>
    </row>
    <row r="2678" spans="1:40" s="66" customFormat="1" ht="29.25" hidden="1" customHeight="1" thickTop="1" thickBot="1">
      <c r="A2678" s="26"/>
      <c r="B2678" s="184"/>
      <c r="C2678" s="64"/>
      <c r="D2678" s="56"/>
      <c r="E2678" s="53" t="str">
        <f>+IF(J2678="","",SUBTOTAL(3,J$8:J2678))</f>
        <v/>
      </c>
      <c r="F2678" s="201"/>
      <c r="G2678" s="25"/>
      <c r="H2678" s="28">
        <v>10704</v>
      </c>
      <c r="I2678" s="65"/>
      <c r="J2678" s="25"/>
      <c r="K2678" s="26" t="str">
        <f t="shared" si="192"/>
        <v/>
      </c>
      <c r="L2678" s="169"/>
      <c r="M2678" s="25"/>
      <c r="N2678" s="38"/>
      <c r="P2678" s="63" t="str">
        <f t="shared" si="191"/>
        <v>.</v>
      </c>
      <c r="Q2678" s="63"/>
      <c r="R2678" s="63"/>
      <c r="S2678" s="6" t="str">
        <f t="shared" si="190"/>
        <v xml:space="preserve">فاتورة رقم 10704  </v>
      </c>
      <c r="T2678" s="6"/>
      <c r="U2678" s="283"/>
      <c r="V2678" s="283"/>
      <c r="W2678" s="164"/>
      <c r="X2678" s="99"/>
      <c r="Y2678" s="58"/>
      <c r="Z2678" s="58"/>
      <c r="AA2678" s="58"/>
      <c r="AB2678" s="58"/>
      <c r="AC2678" s="58"/>
      <c r="AD2678" s="58"/>
      <c r="AE2678" s="58"/>
      <c r="AF2678" s="58"/>
      <c r="AG2678" s="58"/>
      <c r="AH2678" s="58"/>
      <c r="AI2678" s="58"/>
      <c r="AJ2678" s="58"/>
      <c r="AM2678" s="127"/>
      <c r="AN2678" s="127"/>
    </row>
    <row r="2679" spans="1:40" s="66" customFormat="1" ht="29.25" hidden="1" customHeight="1" thickTop="1" thickBot="1">
      <c r="A2679" s="26"/>
      <c r="B2679" s="184"/>
      <c r="C2679" s="64"/>
      <c r="D2679" s="56"/>
      <c r="E2679" s="53" t="str">
        <f>+IF(J2679="","",SUBTOTAL(3,J$8:J2679))</f>
        <v/>
      </c>
      <c r="F2679" s="201"/>
      <c r="G2679" s="25"/>
      <c r="H2679" s="28">
        <v>10705</v>
      </c>
      <c r="I2679" s="65"/>
      <c r="J2679" s="25"/>
      <c r="K2679" s="26" t="str">
        <f t="shared" si="192"/>
        <v/>
      </c>
      <c r="L2679" s="169"/>
      <c r="M2679" s="25"/>
      <c r="N2679" s="38"/>
      <c r="P2679" s="63" t="str">
        <f t="shared" si="191"/>
        <v>.</v>
      </c>
      <c r="Q2679" s="63"/>
      <c r="R2679" s="63"/>
      <c r="S2679" s="6" t="str">
        <f t="shared" si="190"/>
        <v xml:space="preserve">فاتورة رقم 10705  </v>
      </c>
      <c r="T2679" s="6"/>
      <c r="U2679" s="283"/>
      <c r="V2679" s="283"/>
      <c r="W2679" s="164"/>
      <c r="X2679" s="99"/>
      <c r="Y2679" s="58"/>
      <c r="Z2679" s="58"/>
      <c r="AA2679" s="58"/>
      <c r="AB2679" s="58"/>
      <c r="AC2679" s="58"/>
      <c r="AD2679" s="58"/>
      <c r="AE2679" s="58"/>
      <c r="AF2679" s="58"/>
      <c r="AG2679" s="58"/>
      <c r="AH2679" s="58"/>
      <c r="AI2679" s="58"/>
      <c r="AJ2679" s="58"/>
      <c r="AM2679" s="127"/>
      <c r="AN2679" s="127"/>
    </row>
    <row r="2680" spans="1:40" s="66" customFormat="1" ht="29.25" hidden="1" customHeight="1" thickTop="1" thickBot="1">
      <c r="A2680" s="26"/>
      <c r="B2680" s="184"/>
      <c r="C2680" s="64"/>
      <c r="D2680" s="56"/>
      <c r="E2680" s="53" t="str">
        <f>+IF(J2680="","",SUBTOTAL(3,J$8:J2680))</f>
        <v/>
      </c>
      <c r="F2680" s="201"/>
      <c r="G2680" s="25"/>
      <c r="H2680" s="28">
        <v>10706</v>
      </c>
      <c r="I2680" s="65"/>
      <c r="J2680" s="25"/>
      <c r="K2680" s="26" t="str">
        <f t="shared" si="192"/>
        <v/>
      </c>
      <c r="L2680" s="169"/>
      <c r="M2680" s="25"/>
      <c r="N2680" s="38"/>
      <c r="P2680" s="63" t="str">
        <f t="shared" si="191"/>
        <v>.</v>
      </c>
      <c r="Q2680" s="63"/>
      <c r="R2680" s="63"/>
      <c r="S2680" s="6" t="str">
        <f t="shared" si="190"/>
        <v xml:space="preserve">فاتورة رقم 10706  </v>
      </c>
      <c r="T2680" s="6"/>
      <c r="U2680" s="283"/>
      <c r="V2680" s="283"/>
      <c r="W2680" s="164"/>
      <c r="X2680" s="99"/>
      <c r="Y2680" s="58"/>
      <c r="Z2680" s="58"/>
      <c r="AA2680" s="58"/>
      <c r="AB2680" s="58"/>
      <c r="AC2680" s="58"/>
      <c r="AD2680" s="58"/>
      <c r="AE2680" s="58"/>
      <c r="AF2680" s="58"/>
      <c r="AG2680" s="58"/>
      <c r="AH2680" s="58"/>
      <c r="AI2680" s="58"/>
      <c r="AJ2680" s="58"/>
      <c r="AM2680" s="127"/>
      <c r="AN2680" s="127"/>
    </row>
    <row r="2681" spans="1:40" s="66" customFormat="1" ht="29.25" hidden="1" customHeight="1" thickTop="1" thickBot="1">
      <c r="A2681" s="26"/>
      <c r="B2681" s="184"/>
      <c r="C2681" s="64"/>
      <c r="D2681" s="56"/>
      <c r="E2681" s="53" t="str">
        <f>+IF(J2681="","",SUBTOTAL(3,J$8:J2681))</f>
        <v/>
      </c>
      <c r="F2681" s="201"/>
      <c r="G2681" s="25"/>
      <c r="H2681" s="28">
        <v>10707</v>
      </c>
      <c r="I2681" s="65"/>
      <c r="J2681" s="25"/>
      <c r="K2681" s="26" t="str">
        <f t="shared" si="192"/>
        <v/>
      </c>
      <c r="L2681" s="169"/>
      <c r="M2681" s="25"/>
      <c r="N2681" s="38"/>
      <c r="P2681" s="63" t="str">
        <f t="shared" si="191"/>
        <v>.</v>
      </c>
      <c r="Q2681" s="63"/>
      <c r="R2681" s="63"/>
      <c r="S2681" s="6" t="str">
        <f t="shared" si="190"/>
        <v xml:space="preserve">فاتورة رقم 10707  </v>
      </c>
      <c r="T2681" s="6"/>
      <c r="U2681" s="283"/>
      <c r="V2681" s="283"/>
      <c r="W2681" s="164"/>
      <c r="X2681" s="99"/>
      <c r="Y2681" s="58"/>
      <c r="Z2681" s="58"/>
      <c r="AA2681" s="58"/>
      <c r="AB2681" s="58"/>
      <c r="AC2681" s="58"/>
      <c r="AD2681" s="58"/>
      <c r="AE2681" s="58"/>
      <c r="AF2681" s="58"/>
      <c r="AG2681" s="58"/>
      <c r="AH2681" s="58"/>
      <c r="AI2681" s="58"/>
      <c r="AJ2681" s="58"/>
      <c r="AM2681" s="127"/>
      <c r="AN2681" s="127"/>
    </row>
    <row r="2682" spans="1:40" s="66" customFormat="1" ht="29.25" hidden="1" customHeight="1" thickTop="1" thickBot="1">
      <c r="A2682" s="26"/>
      <c r="B2682" s="184"/>
      <c r="C2682" s="64"/>
      <c r="D2682" s="56"/>
      <c r="E2682" s="53" t="str">
        <f>+IF(J2682="","",SUBTOTAL(3,J$8:J2682))</f>
        <v/>
      </c>
      <c r="F2682" s="201"/>
      <c r="G2682" s="25"/>
      <c r="H2682" s="28">
        <v>10708</v>
      </c>
      <c r="I2682" s="65"/>
      <c r="J2682" s="25"/>
      <c r="K2682" s="26" t="str">
        <f t="shared" si="192"/>
        <v/>
      </c>
      <c r="L2682" s="169"/>
      <c r="M2682" s="25"/>
      <c r="N2682" s="38"/>
      <c r="P2682" s="63" t="str">
        <f t="shared" si="191"/>
        <v>.</v>
      </c>
      <c r="Q2682" s="63"/>
      <c r="R2682" s="63"/>
      <c r="S2682" s="6" t="str">
        <f t="shared" si="190"/>
        <v xml:space="preserve">فاتورة رقم 10708  </v>
      </c>
      <c r="T2682" s="6"/>
      <c r="U2682" s="283"/>
      <c r="V2682" s="283"/>
      <c r="W2682" s="164"/>
      <c r="X2682" s="99"/>
      <c r="Y2682" s="58"/>
      <c r="Z2682" s="58"/>
      <c r="AA2682" s="58"/>
      <c r="AB2682" s="58"/>
      <c r="AC2682" s="58"/>
      <c r="AD2682" s="58"/>
      <c r="AE2682" s="58"/>
      <c r="AF2682" s="58"/>
      <c r="AG2682" s="58"/>
      <c r="AH2682" s="58"/>
      <c r="AI2682" s="58"/>
      <c r="AJ2682" s="58"/>
      <c r="AM2682" s="127"/>
      <c r="AN2682" s="127"/>
    </row>
    <row r="2683" spans="1:40" s="66" customFormat="1" ht="29.25" hidden="1" customHeight="1" thickTop="1" thickBot="1">
      <c r="A2683" s="26"/>
      <c r="B2683" s="184"/>
      <c r="C2683" s="64"/>
      <c r="D2683" s="56"/>
      <c r="E2683" s="53" t="str">
        <f>+IF(J2683="","",SUBTOTAL(3,J$8:J2683))</f>
        <v/>
      </c>
      <c r="F2683" s="201"/>
      <c r="G2683" s="25"/>
      <c r="H2683" s="28">
        <v>10709</v>
      </c>
      <c r="I2683" s="65"/>
      <c r="J2683" s="25"/>
      <c r="K2683" s="26" t="str">
        <f t="shared" si="192"/>
        <v/>
      </c>
      <c r="L2683" s="169"/>
      <c r="M2683" s="25"/>
      <c r="N2683" s="38"/>
      <c r="P2683" s="63" t="str">
        <f t="shared" si="191"/>
        <v>.</v>
      </c>
      <c r="Q2683" s="63"/>
      <c r="R2683" s="63"/>
      <c r="S2683" s="6" t="str">
        <f t="shared" si="190"/>
        <v xml:space="preserve">فاتورة رقم 10709  </v>
      </c>
      <c r="T2683" s="6"/>
      <c r="U2683" s="283"/>
      <c r="V2683" s="283"/>
      <c r="W2683" s="164"/>
      <c r="X2683" s="99"/>
      <c r="Y2683" s="58"/>
      <c r="Z2683" s="58"/>
      <c r="AA2683" s="58"/>
      <c r="AB2683" s="58"/>
      <c r="AC2683" s="58"/>
      <c r="AD2683" s="58"/>
      <c r="AE2683" s="58"/>
      <c r="AF2683" s="58"/>
      <c r="AG2683" s="58"/>
      <c r="AH2683" s="58"/>
      <c r="AI2683" s="58"/>
      <c r="AJ2683" s="58"/>
      <c r="AM2683" s="127"/>
      <c r="AN2683" s="127"/>
    </row>
    <row r="2684" spans="1:40" s="66" customFormat="1" ht="29.25" hidden="1" customHeight="1" thickTop="1" thickBot="1">
      <c r="A2684" s="26"/>
      <c r="B2684" s="184"/>
      <c r="C2684" s="64"/>
      <c r="D2684" s="56"/>
      <c r="E2684" s="53" t="str">
        <f>+IF(J2684="","",SUBTOTAL(3,J$8:J2684))</f>
        <v/>
      </c>
      <c r="F2684" s="201"/>
      <c r="G2684" s="25"/>
      <c r="H2684" s="28">
        <v>10710</v>
      </c>
      <c r="I2684" s="65"/>
      <c r="J2684" s="25"/>
      <c r="K2684" s="26" t="str">
        <f t="shared" si="192"/>
        <v/>
      </c>
      <c r="L2684" s="169"/>
      <c r="M2684" s="25"/>
      <c r="N2684" s="38"/>
      <c r="P2684" s="63" t="str">
        <f t="shared" si="191"/>
        <v>.</v>
      </c>
      <c r="Q2684" s="63"/>
      <c r="R2684" s="63"/>
      <c r="S2684" s="6" t="str">
        <f t="shared" si="190"/>
        <v xml:space="preserve">فاتورة رقم 10710  </v>
      </c>
      <c r="T2684" s="6"/>
      <c r="U2684" s="283"/>
      <c r="V2684" s="283"/>
      <c r="W2684" s="164"/>
      <c r="X2684" s="99"/>
      <c r="Y2684" s="58"/>
      <c r="Z2684" s="58"/>
      <c r="AA2684" s="58"/>
      <c r="AB2684" s="58"/>
      <c r="AC2684" s="58"/>
      <c r="AD2684" s="58"/>
      <c r="AE2684" s="58"/>
      <c r="AF2684" s="58"/>
      <c r="AG2684" s="58"/>
      <c r="AH2684" s="58"/>
      <c r="AI2684" s="58"/>
      <c r="AJ2684" s="58"/>
      <c r="AM2684" s="127"/>
      <c r="AN2684" s="127"/>
    </row>
    <row r="2685" spans="1:40" s="66" customFormat="1" ht="29.25" hidden="1" customHeight="1" thickTop="1" thickBot="1">
      <c r="A2685" s="26"/>
      <c r="B2685" s="184"/>
      <c r="C2685" s="64"/>
      <c r="D2685" s="56"/>
      <c r="E2685" s="53" t="str">
        <f>+IF(J2685="","",SUBTOTAL(3,J$8:J2685))</f>
        <v/>
      </c>
      <c r="F2685" s="201"/>
      <c r="G2685" s="25"/>
      <c r="H2685" s="28">
        <v>10711</v>
      </c>
      <c r="I2685" s="65"/>
      <c r="J2685" s="25"/>
      <c r="K2685" s="26" t="str">
        <f t="shared" si="192"/>
        <v/>
      </c>
      <c r="L2685" s="169"/>
      <c r="M2685" s="25"/>
      <c r="N2685" s="38"/>
      <c r="P2685" s="63" t="str">
        <f t="shared" si="191"/>
        <v>.</v>
      </c>
      <c r="Q2685" s="63"/>
      <c r="R2685" s="63"/>
      <c r="S2685" s="6" t="str">
        <f t="shared" si="190"/>
        <v xml:space="preserve">فاتورة رقم 10711  </v>
      </c>
      <c r="T2685" s="6"/>
      <c r="U2685" s="283"/>
      <c r="V2685" s="283"/>
      <c r="W2685" s="164"/>
      <c r="X2685" s="99"/>
      <c r="Y2685" s="58"/>
      <c r="Z2685" s="58"/>
      <c r="AA2685" s="58"/>
      <c r="AB2685" s="58"/>
      <c r="AC2685" s="58"/>
      <c r="AD2685" s="58"/>
      <c r="AE2685" s="58"/>
      <c r="AF2685" s="58"/>
      <c r="AG2685" s="58"/>
      <c r="AH2685" s="58"/>
      <c r="AI2685" s="58"/>
      <c r="AJ2685" s="58"/>
      <c r="AM2685" s="127"/>
      <c r="AN2685" s="127"/>
    </row>
    <row r="2686" spans="1:40" s="66" customFormat="1" ht="29.25" hidden="1" customHeight="1" thickTop="1" thickBot="1">
      <c r="A2686" s="26"/>
      <c r="B2686" s="184"/>
      <c r="C2686" s="64"/>
      <c r="D2686" s="56"/>
      <c r="E2686" s="53" t="str">
        <f>+IF(J2686="","",SUBTOTAL(3,J$8:J2686))</f>
        <v/>
      </c>
      <c r="F2686" s="201"/>
      <c r="G2686" s="25"/>
      <c r="H2686" s="28">
        <v>10712</v>
      </c>
      <c r="I2686" s="65"/>
      <c r="J2686" s="25"/>
      <c r="K2686" s="26" t="str">
        <f t="shared" si="192"/>
        <v/>
      </c>
      <c r="L2686" s="169"/>
      <c r="M2686" s="25"/>
      <c r="N2686" s="38"/>
      <c r="P2686" s="63" t="str">
        <f t="shared" si="191"/>
        <v>.</v>
      </c>
      <c r="Q2686" s="63"/>
      <c r="R2686" s="63"/>
      <c r="S2686" s="6" t="str">
        <f t="shared" si="190"/>
        <v xml:space="preserve">فاتورة رقم 10712  </v>
      </c>
      <c r="T2686" s="6"/>
      <c r="U2686" s="283"/>
      <c r="V2686" s="283"/>
      <c r="W2686" s="164"/>
      <c r="X2686" s="99"/>
      <c r="Y2686" s="58"/>
      <c r="Z2686" s="58"/>
      <c r="AA2686" s="58"/>
      <c r="AB2686" s="58"/>
      <c r="AC2686" s="58"/>
      <c r="AD2686" s="58"/>
      <c r="AE2686" s="58"/>
      <c r="AF2686" s="58"/>
      <c r="AG2686" s="58"/>
      <c r="AH2686" s="58"/>
      <c r="AI2686" s="58"/>
      <c r="AJ2686" s="58"/>
      <c r="AM2686" s="127"/>
      <c r="AN2686" s="127"/>
    </row>
    <row r="2687" spans="1:40" s="66" customFormat="1" ht="29.25" hidden="1" customHeight="1" thickTop="1" thickBot="1">
      <c r="A2687" s="26"/>
      <c r="B2687" s="184"/>
      <c r="C2687" s="64"/>
      <c r="D2687" s="56"/>
      <c r="E2687" s="53" t="str">
        <f>+IF(J2687="","",SUBTOTAL(3,J$8:J2687))</f>
        <v/>
      </c>
      <c r="F2687" s="201"/>
      <c r="G2687" s="25"/>
      <c r="H2687" s="28">
        <v>10713</v>
      </c>
      <c r="I2687" s="65"/>
      <c r="J2687" s="25"/>
      <c r="K2687" s="26" t="str">
        <f t="shared" si="192"/>
        <v/>
      </c>
      <c r="L2687" s="169"/>
      <c r="M2687" s="25"/>
      <c r="N2687" s="38"/>
      <c r="P2687" s="63" t="str">
        <f t="shared" si="191"/>
        <v>.</v>
      </c>
      <c r="Q2687" s="63"/>
      <c r="R2687" s="63"/>
      <c r="S2687" s="6" t="str">
        <f t="shared" si="190"/>
        <v xml:space="preserve">فاتورة رقم 10713  </v>
      </c>
      <c r="T2687" s="6"/>
      <c r="U2687" s="283"/>
      <c r="V2687" s="283"/>
      <c r="W2687" s="164"/>
      <c r="X2687" s="99"/>
      <c r="Y2687" s="58"/>
      <c r="Z2687" s="58"/>
      <c r="AA2687" s="58"/>
      <c r="AB2687" s="58"/>
      <c r="AC2687" s="58"/>
      <c r="AD2687" s="58"/>
      <c r="AE2687" s="58"/>
      <c r="AF2687" s="58"/>
      <c r="AG2687" s="58"/>
      <c r="AH2687" s="58"/>
      <c r="AI2687" s="58"/>
      <c r="AJ2687" s="58"/>
      <c r="AM2687" s="127"/>
      <c r="AN2687" s="127"/>
    </row>
    <row r="2688" spans="1:40" s="66" customFormat="1" ht="29.25" hidden="1" customHeight="1" thickTop="1" thickBot="1">
      <c r="A2688" s="26"/>
      <c r="B2688" s="184"/>
      <c r="C2688" s="64"/>
      <c r="D2688" s="56"/>
      <c r="E2688" s="53" t="str">
        <f>+IF(J2688="","",SUBTOTAL(3,J$8:J2688))</f>
        <v/>
      </c>
      <c r="F2688" s="201"/>
      <c r="G2688" s="25"/>
      <c r="H2688" s="28">
        <v>10714</v>
      </c>
      <c r="I2688" s="65"/>
      <c r="J2688" s="25"/>
      <c r="K2688" s="26" t="str">
        <f t="shared" si="192"/>
        <v/>
      </c>
      <c r="L2688" s="169"/>
      <c r="M2688" s="25"/>
      <c r="N2688" s="38"/>
      <c r="P2688" s="63" t="str">
        <f t="shared" si="191"/>
        <v>.</v>
      </c>
      <c r="Q2688" s="63"/>
      <c r="R2688" s="63"/>
      <c r="S2688" s="6" t="str">
        <f t="shared" si="190"/>
        <v xml:space="preserve">فاتورة رقم 10714  </v>
      </c>
      <c r="T2688" s="6"/>
      <c r="U2688" s="283"/>
      <c r="V2688" s="283"/>
      <c r="W2688" s="164"/>
      <c r="X2688" s="99"/>
      <c r="Y2688" s="58"/>
      <c r="Z2688" s="58"/>
      <c r="AA2688" s="58"/>
      <c r="AB2688" s="58"/>
      <c r="AC2688" s="58"/>
      <c r="AD2688" s="58"/>
      <c r="AE2688" s="58"/>
      <c r="AF2688" s="58"/>
      <c r="AG2688" s="58"/>
      <c r="AH2688" s="58"/>
      <c r="AI2688" s="58"/>
      <c r="AJ2688" s="58"/>
      <c r="AM2688" s="127"/>
      <c r="AN2688" s="127"/>
    </row>
    <row r="2689" spans="1:40" s="66" customFormat="1" ht="29.25" hidden="1" customHeight="1" thickTop="1" thickBot="1">
      <c r="A2689" s="26"/>
      <c r="B2689" s="184"/>
      <c r="C2689" s="64"/>
      <c r="D2689" s="56"/>
      <c r="E2689" s="53" t="str">
        <f>+IF(J2689="","",SUBTOTAL(3,J$8:J2689))</f>
        <v/>
      </c>
      <c r="F2689" s="201"/>
      <c r="G2689" s="25"/>
      <c r="H2689" s="28">
        <v>10715</v>
      </c>
      <c r="I2689" s="65"/>
      <c r="J2689" s="25"/>
      <c r="K2689" s="26" t="str">
        <f t="shared" si="192"/>
        <v/>
      </c>
      <c r="L2689" s="169"/>
      <c r="M2689" s="25"/>
      <c r="N2689" s="38"/>
      <c r="P2689" s="63" t="str">
        <f t="shared" si="191"/>
        <v>.</v>
      </c>
      <c r="Q2689" s="63"/>
      <c r="R2689" s="63"/>
      <c r="S2689" s="6" t="str">
        <f t="shared" si="190"/>
        <v xml:space="preserve">فاتورة رقم 10715  </v>
      </c>
      <c r="T2689" s="6"/>
      <c r="U2689" s="283"/>
      <c r="V2689" s="283"/>
      <c r="W2689" s="164"/>
      <c r="X2689" s="99"/>
      <c r="Y2689" s="58"/>
      <c r="Z2689" s="58"/>
      <c r="AA2689" s="58"/>
      <c r="AB2689" s="58"/>
      <c r="AC2689" s="58"/>
      <c r="AD2689" s="58"/>
      <c r="AE2689" s="58"/>
      <c r="AF2689" s="58"/>
      <c r="AG2689" s="58"/>
      <c r="AH2689" s="58"/>
      <c r="AI2689" s="58"/>
      <c r="AJ2689" s="58"/>
      <c r="AM2689" s="127"/>
      <c r="AN2689" s="127"/>
    </row>
    <row r="2690" spans="1:40" s="66" customFormat="1" ht="29.25" hidden="1" customHeight="1" thickTop="1" thickBot="1">
      <c r="A2690" s="26"/>
      <c r="B2690" s="184"/>
      <c r="C2690" s="64"/>
      <c r="D2690" s="56"/>
      <c r="E2690" s="53" t="str">
        <f>+IF(J2690="","",SUBTOTAL(3,J$8:J2690))</f>
        <v/>
      </c>
      <c r="F2690" s="201"/>
      <c r="G2690" s="25"/>
      <c r="H2690" s="28">
        <v>10716</v>
      </c>
      <c r="I2690" s="65"/>
      <c r="J2690" s="25"/>
      <c r="K2690" s="26" t="str">
        <f t="shared" si="192"/>
        <v/>
      </c>
      <c r="L2690" s="169"/>
      <c r="M2690" s="25"/>
      <c r="N2690" s="38"/>
      <c r="P2690" s="63" t="str">
        <f t="shared" si="191"/>
        <v>.</v>
      </c>
      <c r="Q2690" s="63"/>
      <c r="R2690" s="63"/>
      <c r="S2690" s="6" t="str">
        <f t="shared" si="190"/>
        <v xml:space="preserve">فاتورة رقم 10716  </v>
      </c>
      <c r="T2690" s="6"/>
      <c r="U2690" s="283"/>
      <c r="V2690" s="283"/>
      <c r="W2690" s="164"/>
      <c r="X2690" s="99"/>
      <c r="Y2690" s="58"/>
      <c r="Z2690" s="58"/>
      <c r="AA2690" s="58"/>
      <c r="AB2690" s="58"/>
      <c r="AC2690" s="58"/>
      <c r="AD2690" s="58"/>
      <c r="AE2690" s="58"/>
      <c r="AF2690" s="58"/>
      <c r="AG2690" s="58"/>
      <c r="AH2690" s="58"/>
      <c r="AI2690" s="58"/>
      <c r="AJ2690" s="58"/>
      <c r="AM2690" s="127"/>
      <c r="AN2690" s="127"/>
    </row>
    <row r="2691" spans="1:40" s="66" customFormat="1" ht="29.25" hidden="1" customHeight="1" thickTop="1" thickBot="1">
      <c r="A2691" s="26"/>
      <c r="B2691" s="184"/>
      <c r="C2691" s="64"/>
      <c r="D2691" s="56"/>
      <c r="E2691" s="53" t="str">
        <f>+IF(J2691="","",SUBTOTAL(3,J$8:J2691))</f>
        <v/>
      </c>
      <c r="F2691" s="201"/>
      <c r="G2691" s="25"/>
      <c r="H2691" s="28">
        <v>10717</v>
      </c>
      <c r="I2691" s="65"/>
      <c r="J2691" s="25"/>
      <c r="K2691" s="26" t="str">
        <f t="shared" si="192"/>
        <v/>
      </c>
      <c r="L2691" s="169"/>
      <c r="M2691" s="25"/>
      <c r="N2691" s="38"/>
      <c r="P2691" s="63" t="str">
        <f t="shared" si="191"/>
        <v>.</v>
      </c>
      <c r="Q2691" s="63"/>
      <c r="R2691" s="63"/>
      <c r="S2691" s="6" t="str">
        <f t="shared" si="190"/>
        <v xml:space="preserve">فاتورة رقم 10717  </v>
      </c>
      <c r="T2691" s="6"/>
      <c r="U2691" s="283"/>
      <c r="V2691" s="283"/>
      <c r="W2691" s="164"/>
      <c r="X2691" s="99"/>
      <c r="Y2691" s="58"/>
      <c r="Z2691" s="58"/>
      <c r="AA2691" s="58"/>
      <c r="AB2691" s="58"/>
      <c r="AC2691" s="58"/>
      <c r="AD2691" s="58"/>
      <c r="AE2691" s="58"/>
      <c r="AF2691" s="58"/>
      <c r="AG2691" s="58"/>
      <c r="AH2691" s="58"/>
      <c r="AI2691" s="58"/>
      <c r="AJ2691" s="58"/>
      <c r="AM2691" s="127"/>
      <c r="AN2691" s="127"/>
    </row>
    <row r="2692" spans="1:40" s="66" customFormat="1" ht="29.25" hidden="1" customHeight="1" thickTop="1" thickBot="1">
      <c r="A2692" s="26"/>
      <c r="B2692" s="184"/>
      <c r="C2692" s="64"/>
      <c r="D2692" s="56"/>
      <c r="E2692" s="53" t="str">
        <f>+IF(J2692="","",SUBTOTAL(3,J$8:J2692))</f>
        <v/>
      </c>
      <c r="F2692" s="201"/>
      <c r="G2692" s="25"/>
      <c r="H2692" s="28">
        <v>10718</v>
      </c>
      <c r="I2692" s="65"/>
      <c r="J2692" s="25"/>
      <c r="K2692" s="26" t="str">
        <f t="shared" si="192"/>
        <v/>
      </c>
      <c r="L2692" s="169"/>
      <c r="M2692" s="25"/>
      <c r="N2692" s="38"/>
      <c r="P2692" s="63" t="str">
        <f t="shared" si="191"/>
        <v>.</v>
      </c>
      <c r="Q2692" s="63"/>
      <c r="R2692" s="63"/>
      <c r="S2692" s="6" t="str">
        <f t="shared" si="190"/>
        <v xml:space="preserve">فاتورة رقم 10718  </v>
      </c>
      <c r="T2692" s="6"/>
      <c r="U2692" s="283"/>
      <c r="V2692" s="283"/>
      <c r="W2692" s="164"/>
      <c r="X2692" s="99"/>
      <c r="Y2692" s="58"/>
      <c r="Z2692" s="58"/>
      <c r="AA2692" s="58"/>
      <c r="AB2692" s="58"/>
      <c r="AC2692" s="58"/>
      <c r="AD2692" s="58"/>
      <c r="AE2692" s="58"/>
      <c r="AF2692" s="58"/>
      <c r="AG2692" s="58"/>
      <c r="AH2692" s="58"/>
      <c r="AI2692" s="58"/>
      <c r="AJ2692" s="58"/>
      <c r="AM2692" s="127"/>
      <c r="AN2692" s="127"/>
    </row>
    <row r="2693" spans="1:40" s="66" customFormat="1" ht="29.25" hidden="1" customHeight="1" thickTop="1" thickBot="1">
      <c r="A2693" s="26"/>
      <c r="B2693" s="184"/>
      <c r="C2693" s="64"/>
      <c r="D2693" s="56"/>
      <c r="E2693" s="53" t="str">
        <f>+IF(J2693="","",SUBTOTAL(3,J$8:J2693))</f>
        <v/>
      </c>
      <c r="F2693" s="201"/>
      <c r="G2693" s="25"/>
      <c r="H2693" s="28">
        <v>10719</v>
      </c>
      <c r="I2693" s="65"/>
      <c r="J2693" s="25"/>
      <c r="K2693" s="26" t="str">
        <f t="shared" si="192"/>
        <v/>
      </c>
      <c r="L2693" s="169"/>
      <c r="M2693" s="25"/>
      <c r="N2693" s="38"/>
      <c r="P2693" s="63" t="str">
        <f t="shared" si="191"/>
        <v>.</v>
      </c>
      <c r="Q2693" s="63"/>
      <c r="R2693" s="63"/>
      <c r="S2693" s="6" t="str">
        <f t="shared" si="190"/>
        <v xml:space="preserve">فاتورة رقم 10719  </v>
      </c>
      <c r="T2693" s="6"/>
      <c r="U2693" s="283"/>
      <c r="V2693" s="283"/>
      <c r="W2693" s="164"/>
      <c r="X2693" s="99"/>
      <c r="Y2693" s="58"/>
      <c r="Z2693" s="58"/>
      <c r="AA2693" s="58"/>
      <c r="AB2693" s="58"/>
      <c r="AC2693" s="58"/>
      <c r="AD2693" s="58"/>
      <c r="AE2693" s="58"/>
      <c r="AF2693" s="58"/>
      <c r="AG2693" s="58"/>
      <c r="AH2693" s="58"/>
      <c r="AI2693" s="58"/>
      <c r="AJ2693" s="58"/>
      <c r="AM2693" s="127"/>
      <c r="AN2693" s="127"/>
    </row>
    <row r="2694" spans="1:40" s="66" customFormat="1" ht="29.25" hidden="1" customHeight="1" thickTop="1" thickBot="1">
      <c r="A2694" s="26"/>
      <c r="B2694" s="184"/>
      <c r="C2694" s="64"/>
      <c r="D2694" s="56"/>
      <c r="E2694" s="53" t="str">
        <f>+IF(J2694="","",SUBTOTAL(3,J$8:J2694))</f>
        <v/>
      </c>
      <c r="F2694" s="201"/>
      <c r="G2694" s="25"/>
      <c r="H2694" s="28">
        <v>10720</v>
      </c>
      <c r="I2694" s="65"/>
      <c r="J2694" s="25"/>
      <c r="K2694" s="26" t="str">
        <f t="shared" si="192"/>
        <v/>
      </c>
      <c r="L2694" s="169"/>
      <c r="M2694" s="25"/>
      <c r="N2694" s="38"/>
      <c r="P2694" s="63" t="str">
        <f t="shared" si="191"/>
        <v>.</v>
      </c>
      <c r="Q2694" s="63"/>
      <c r="R2694" s="63"/>
      <c r="S2694" s="6" t="str">
        <f t="shared" si="190"/>
        <v xml:space="preserve">فاتورة رقم 10720  </v>
      </c>
      <c r="T2694" s="6"/>
      <c r="U2694" s="283"/>
      <c r="V2694" s="283"/>
      <c r="W2694" s="164"/>
      <c r="X2694" s="99"/>
      <c r="Y2694" s="58"/>
      <c r="Z2694" s="58"/>
      <c r="AA2694" s="58"/>
      <c r="AB2694" s="58"/>
      <c r="AC2694" s="58"/>
      <c r="AD2694" s="58"/>
      <c r="AE2694" s="58"/>
      <c r="AF2694" s="58"/>
      <c r="AG2694" s="58"/>
      <c r="AH2694" s="58"/>
      <c r="AI2694" s="58"/>
      <c r="AJ2694" s="58"/>
      <c r="AM2694" s="127"/>
      <c r="AN2694" s="127"/>
    </row>
    <row r="2695" spans="1:40" s="66" customFormat="1" ht="29.25" hidden="1" customHeight="1" thickTop="1" thickBot="1">
      <c r="A2695" s="26"/>
      <c r="B2695" s="184"/>
      <c r="C2695" s="64"/>
      <c r="D2695" s="56"/>
      <c r="E2695" s="53" t="str">
        <f>+IF(J2695="","",SUBTOTAL(3,J$8:J2695))</f>
        <v/>
      </c>
      <c r="F2695" s="201"/>
      <c r="G2695" s="25"/>
      <c r="H2695" s="28">
        <v>10721</v>
      </c>
      <c r="I2695" s="65"/>
      <c r="J2695" s="25"/>
      <c r="K2695" s="26" t="str">
        <f t="shared" si="192"/>
        <v/>
      </c>
      <c r="L2695" s="169"/>
      <c r="M2695" s="25"/>
      <c r="N2695" s="38"/>
      <c r="P2695" s="63" t="str">
        <f t="shared" si="191"/>
        <v>.</v>
      </c>
      <c r="Q2695" s="63"/>
      <c r="R2695" s="63"/>
      <c r="S2695" s="6" t="str">
        <f t="shared" si="190"/>
        <v xml:space="preserve">فاتورة رقم 10721  </v>
      </c>
      <c r="T2695" s="6"/>
      <c r="U2695" s="283"/>
      <c r="V2695" s="283"/>
      <c r="W2695" s="164"/>
      <c r="X2695" s="99"/>
      <c r="Y2695" s="58"/>
      <c r="Z2695" s="58"/>
      <c r="AA2695" s="58"/>
      <c r="AB2695" s="58"/>
      <c r="AC2695" s="58"/>
      <c r="AD2695" s="58"/>
      <c r="AE2695" s="58"/>
      <c r="AF2695" s="58"/>
      <c r="AG2695" s="58"/>
      <c r="AH2695" s="58"/>
      <c r="AI2695" s="58"/>
      <c r="AJ2695" s="58"/>
      <c r="AM2695" s="127"/>
      <c r="AN2695" s="127"/>
    </row>
    <row r="2696" spans="1:40" s="66" customFormat="1" ht="29.25" hidden="1" customHeight="1" thickTop="1" thickBot="1">
      <c r="A2696" s="26"/>
      <c r="B2696" s="184"/>
      <c r="C2696" s="64"/>
      <c r="D2696" s="56"/>
      <c r="E2696" s="53" t="str">
        <f>+IF(J2696="","",SUBTOTAL(3,J$8:J2696))</f>
        <v/>
      </c>
      <c r="F2696" s="201"/>
      <c r="G2696" s="25"/>
      <c r="H2696" s="28">
        <v>10722</v>
      </c>
      <c r="I2696" s="65"/>
      <c r="J2696" s="25"/>
      <c r="K2696" s="26" t="str">
        <f t="shared" si="192"/>
        <v/>
      </c>
      <c r="L2696" s="169"/>
      <c r="M2696" s="25"/>
      <c r="N2696" s="38"/>
      <c r="P2696" s="63" t="str">
        <f t="shared" si="191"/>
        <v>.</v>
      </c>
      <c r="Q2696" s="63"/>
      <c r="R2696" s="63"/>
      <c r="S2696" s="6" t="str">
        <f t="shared" si="190"/>
        <v xml:space="preserve">فاتورة رقم 10722  </v>
      </c>
      <c r="T2696" s="6"/>
      <c r="U2696" s="283"/>
      <c r="V2696" s="283"/>
      <c r="W2696" s="164"/>
      <c r="X2696" s="99"/>
      <c r="Y2696" s="58"/>
      <c r="Z2696" s="58"/>
      <c r="AA2696" s="58"/>
      <c r="AB2696" s="58"/>
      <c r="AC2696" s="58"/>
      <c r="AD2696" s="58"/>
      <c r="AE2696" s="58"/>
      <c r="AF2696" s="58"/>
      <c r="AG2696" s="58"/>
      <c r="AH2696" s="58"/>
      <c r="AI2696" s="58"/>
      <c r="AJ2696" s="58"/>
      <c r="AM2696" s="127"/>
      <c r="AN2696" s="127"/>
    </row>
    <row r="2697" spans="1:40" s="66" customFormat="1" ht="29.25" hidden="1" customHeight="1" thickTop="1" thickBot="1">
      <c r="A2697" s="26"/>
      <c r="B2697" s="184"/>
      <c r="C2697" s="64"/>
      <c r="D2697" s="56"/>
      <c r="E2697" s="53" t="str">
        <f>+IF(J2697="","",SUBTOTAL(3,J$8:J2697))</f>
        <v/>
      </c>
      <c r="F2697" s="201"/>
      <c r="G2697" s="25"/>
      <c r="H2697" s="28">
        <v>10723</v>
      </c>
      <c r="I2697" s="65"/>
      <c r="J2697" s="25"/>
      <c r="K2697" s="26" t="str">
        <f t="shared" si="192"/>
        <v/>
      </c>
      <c r="L2697" s="169"/>
      <c r="M2697" s="25"/>
      <c r="N2697" s="38"/>
      <c r="P2697" s="63" t="str">
        <f t="shared" si="191"/>
        <v>.</v>
      </c>
      <c r="Q2697" s="63"/>
      <c r="R2697" s="63"/>
      <c r="S2697" s="6" t="str">
        <f t="shared" ref="S2697:S2760" si="193">$U$5&amp;H2697&amp;$U$7&amp;L2697&amp;$U$7</f>
        <v xml:space="preserve">فاتورة رقم 10723  </v>
      </c>
      <c r="T2697" s="6"/>
      <c r="U2697" s="283"/>
      <c r="V2697" s="283"/>
      <c r="W2697" s="164"/>
      <c r="X2697" s="99"/>
      <c r="Y2697" s="58"/>
      <c r="Z2697" s="58"/>
      <c r="AA2697" s="58"/>
      <c r="AB2697" s="58"/>
      <c r="AC2697" s="58"/>
      <c r="AD2697" s="58"/>
      <c r="AE2697" s="58"/>
      <c r="AF2697" s="58"/>
      <c r="AG2697" s="58"/>
      <c r="AH2697" s="58"/>
      <c r="AI2697" s="58"/>
      <c r="AJ2697" s="58"/>
      <c r="AM2697" s="127"/>
      <c r="AN2697" s="127"/>
    </row>
    <row r="2698" spans="1:40" s="66" customFormat="1" ht="29.25" hidden="1" customHeight="1" thickTop="1" thickBot="1">
      <c r="A2698" s="26"/>
      <c r="B2698" s="184"/>
      <c r="C2698" s="64"/>
      <c r="D2698" s="56"/>
      <c r="E2698" s="53" t="str">
        <f>+IF(J2698="","",SUBTOTAL(3,J$8:J2698))</f>
        <v/>
      </c>
      <c r="F2698" s="201"/>
      <c r="G2698" s="25"/>
      <c r="H2698" s="28">
        <v>10724</v>
      </c>
      <c r="I2698" s="65"/>
      <c r="J2698" s="25"/>
      <c r="K2698" s="26" t="str">
        <f t="shared" si="192"/>
        <v/>
      </c>
      <c r="L2698" s="169"/>
      <c r="M2698" s="25"/>
      <c r="N2698" s="38"/>
      <c r="P2698" s="63" t="str">
        <f t="shared" si="191"/>
        <v>.</v>
      </c>
      <c r="Q2698" s="63"/>
      <c r="R2698" s="63"/>
      <c r="S2698" s="6" t="str">
        <f t="shared" si="193"/>
        <v xml:space="preserve">فاتورة رقم 10724  </v>
      </c>
      <c r="T2698" s="6"/>
      <c r="U2698" s="283"/>
      <c r="V2698" s="283"/>
      <c r="W2698" s="164"/>
      <c r="X2698" s="99"/>
      <c r="Y2698" s="58"/>
      <c r="Z2698" s="58"/>
      <c r="AA2698" s="58"/>
      <c r="AB2698" s="58"/>
      <c r="AC2698" s="58"/>
      <c r="AD2698" s="58"/>
      <c r="AE2698" s="58"/>
      <c r="AF2698" s="58"/>
      <c r="AG2698" s="58"/>
      <c r="AH2698" s="58"/>
      <c r="AI2698" s="58"/>
      <c r="AJ2698" s="58"/>
      <c r="AM2698" s="127"/>
      <c r="AN2698" s="127"/>
    </row>
    <row r="2699" spans="1:40" s="66" customFormat="1" ht="29.25" hidden="1" customHeight="1" thickTop="1" thickBot="1">
      <c r="A2699" s="26"/>
      <c r="B2699" s="184"/>
      <c r="C2699" s="64"/>
      <c r="D2699" s="56"/>
      <c r="E2699" s="53" t="str">
        <f>+IF(J2699="","",SUBTOTAL(3,J$8:J2699))</f>
        <v/>
      </c>
      <c r="F2699" s="201"/>
      <c r="G2699" s="25"/>
      <c r="H2699" s="28">
        <v>10725</v>
      </c>
      <c r="I2699" s="65"/>
      <c r="J2699" s="25"/>
      <c r="K2699" s="26" t="str">
        <f t="shared" si="192"/>
        <v/>
      </c>
      <c r="L2699" s="169"/>
      <c r="M2699" s="25"/>
      <c r="N2699" s="38"/>
      <c r="P2699" s="63" t="str">
        <f t="shared" si="191"/>
        <v>.</v>
      </c>
      <c r="Q2699" s="63"/>
      <c r="R2699" s="63"/>
      <c r="S2699" s="6" t="str">
        <f t="shared" si="193"/>
        <v xml:space="preserve">فاتورة رقم 10725  </v>
      </c>
      <c r="T2699" s="6"/>
      <c r="U2699" s="283"/>
      <c r="V2699" s="283"/>
      <c r="W2699" s="164"/>
      <c r="X2699" s="99"/>
      <c r="Y2699" s="58"/>
      <c r="Z2699" s="58"/>
      <c r="AA2699" s="58"/>
      <c r="AB2699" s="58"/>
      <c r="AC2699" s="58"/>
      <c r="AD2699" s="58"/>
      <c r="AE2699" s="58"/>
      <c r="AF2699" s="58"/>
      <c r="AG2699" s="58"/>
      <c r="AH2699" s="58"/>
      <c r="AI2699" s="58"/>
      <c r="AJ2699" s="58"/>
      <c r="AM2699" s="127"/>
      <c r="AN2699" s="127"/>
    </row>
    <row r="2700" spans="1:40" s="66" customFormat="1" ht="29.25" hidden="1" customHeight="1" thickTop="1" thickBot="1">
      <c r="A2700" s="26"/>
      <c r="B2700" s="184"/>
      <c r="C2700" s="64"/>
      <c r="D2700" s="56"/>
      <c r="E2700" s="53" t="str">
        <f>+IF(J2700="","",SUBTOTAL(3,J$8:J2700))</f>
        <v/>
      </c>
      <c r="F2700" s="201"/>
      <c r="G2700" s="25"/>
      <c r="H2700" s="28">
        <v>10726</v>
      </c>
      <c r="I2700" s="65"/>
      <c r="J2700" s="25"/>
      <c r="K2700" s="26" t="str">
        <f t="shared" si="192"/>
        <v/>
      </c>
      <c r="L2700" s="169"/>
      <c r="M2700" s="25"/>
      <c r="N2700" s="38"/>
      <c r="P2700" s="63" t="str">
        <f t="shared" si="191"/>
        <v>.</v>
      </c>
      <c r="Q2700" s="63"/>
      <c r="R2700" s="63"/>
      <c r="S2700" s="6" t="str">
        <f t="shared" si="193"/>
        <v xml:space="preserve">فاتورة رقم 10726  </v>
      </c>
      <c r="T2700" s="6"/>
      <c r="U2700" s="283"/>
      <c r="V2700" s="283"/>
      <c r="W2700" s="164"/>
      <c r="X2700" s="99"/>
      <c r="Y2700" s="58"/>
      <c r="Z2700" s="58"/>
      <c r="AA2700" s="58"/>
      <c r="AB2700" s="58"/>
      <c r="AC2700" s="58"/>
      <c r="AD2700" s="58"/>
      <c r="AE2700" s="58"/>
      <c r="AF2700" s="58"/>
      <c r="AG2700" s="58"/>
      <c r="AH2700" s="58"/>
      <c r="AI2700" s="58"/>
      <c r="AJ2700" s="58"/>
      <c r="AM2700" s="127"/>
      <c r="AN2700" s="127"/>
    </row>
    <row r="2701" spans="1:40" s="66" customFormat="1" ht="29.25" hidden="1" customHeight="1" thickTop="1" thickBot="1">
      <c r="A2701" s="26"/>
      <c r="B2701" s="184"/>
      <c r="C2701" s="64"/>
      <c r="D2701" s="56"/>
      <c r="E2701" s="53" t="str">
        <f>+IF(J2701="","",SUBTOTAL(3,J$8:J2701))</f>
        <v/>
      </c>
      <c r="F2701" s="201"/>
      <c r="G2701" s="25"/>
      <c r="H2701" s="28">
        <v>10727</v>
      </c>
      <c r="I2701" s="65"/>
      <c r="J2701" s="25"/>
      <c r="K2701" s="26" t="str">
        <f t="shared" si="192"/>
        <v/>
      </c>
      <c r="L2701" s="169"/>
      <c r="M2701" s="25"/>
      <c r="N2701" s="38"/>
      <c r="P2701" s="63" t="str">
        <f t="shared" ref="P2701:P2764" si="194">IF(O2701&gt;0,N2701-O2701,".")</f>
        <v>.</v>
      </c>
      <c r="Q2701" s="63"/>
      <c r="R2701" s="63"/>
      <c r="S2701" s="6" t="str">
        <f t="shared" si="193"/>
        <v xml:space="preserve">فاتورة رقم 10727  </v>
      </c>
      <c r="T2701" s="6"/>
      <c r="U2701" s="283"/>
      <c r="V2701" s="283"/>
      <c r="W2701" s="164"/>
      <c r="X2701" s="99"/>
      <c r="Y2701" s="58"/>
      <c r="Z2701" s="58"/>
      <c r="AA2701" s="58"/>
      <c r="AB2701" s="58"/>
      <c r="AC2701" s="58"/>
      <c r="AD2701" s="58"/>
      <c r="AE2701" s="58"/>
      <c r="AF2701" s="58"/>
      <c r="AG2701" s="58"/>
      <c r="AH2701" s="58"/>
      <c r="AI2701" s="58"/>
      <c r="AJ2701" s="58"/>
      <c r="AM2701" s="127"/>
      <c r="AN2701" s="127"/>
    </row>
    <row r="2702" spans="1:40" s="66" customFormat="1" ht="29.25" hidden="1" customHeight="1" thickTop="1" thickBot="1">
      <c r="A2702" s="26"/>
      <c r="B2702" s="184"/>
      <c r="C2702" s="64"/>
      <c r="D2702" s="56"/>
      <c r="E2702" s="53" t="str">
        <f>+IF(J2702="","",SUBTOTAL(3,J$8:J2702))</f>
        <v/>
      </c>
      <c r="F2702" s="201"/>
      <c r="G2702" s="25"/>
      <c r="H2702" s="28">
        <v>10728</v>
      </c>
      <c r="I2702" s="65"/>
      <c r="J2702" s="25"/>
      <c r="K2702" s="26" t="str">
        <f t="shared" ref="K2702:K2765" si="195">D2702&amp;C2702</f>
        <v/>
      </c>
      <c r="L2702" s="169"/>
      <c r="M2702" s="25"/>
      <c r="N2702" s="38"/>
      <c r="P2702" s="63" t="str">
        <f t="shared" si="194"/>
        <v>.</v>
      </c>
      <c r="Q2702" s="63"/>
      <c r="R2702" s="63"/>
      <c r="S2702" s="6" t="str">
        <f t="shared" si="193"/>
        <v xml:space="preserve">فاتورة رقم 10728  </v>
      </c>
      <c r="T2702" s="6"/>
      <c r="U2702" s="283"/>
      <c r="V2702" s="283"/>
      <c r="W2702" s="164"/>
      <c r="X2702" s="99"/>
      <c r="Y2702" s="58"/>
      <c r="Z2702" s="58"/>
      <c r="AA2702" s="58"/>
      <c r="AB2702" s="58"/>
      <c r="AC2702" s="58"/>
      <c r="AD2702" s="58"/>
      <c r="AE2702" s="58"/>
      <c r="AF2702" s="58"/>
      <c r="AG2702" s="58"/>
      <c r="AH2702" s="58"/>
      <c r="AI2702" s="58"/>
      <c r="AJ2702" s="58"/>
      <c r="AM2702" s="127"/>
      <c r="AN2702" s="127"/>
    </row>
    <row r="2703" spans="1:40" s="66" customFormat="1" ht="29.25" hidden="1" customHeight="1" thickTop="1" thickBot="1">
      <c r="A2703" s="26"/>
      <c r="B2703" s="184"/>
      <c r="C2703" s="64"/>
      <c r="D2703" s="56"/>
      <c r="E2703" s="53" t="str">
        <f>+IF(J2703="","",SUBTOTAL(3,J$8:J2703))</f>
        <v/>
      </c>
      <c r="F2703" s="201"/>
      <c r="G2703" s="25"/>
      <c r="H2703" s="28">
        <v>10729</v>
      </c>
      <c r="I2703" s="65"/>
      <c r="J2703" s="25"/>
      <c r="K2703" s="26" t="str">
        <f t="shared" si="195"/>
        <v/>
      </c>
      <c r="L2703" s="169"/>
      <c r="M2703" s="25"/>
      <c r="N2703" s="38"/>
      <c r="P2703" s="63" t="str">
        <f t="shared" si="194"/>
        <v>.</v>
      </c>
      <c r="Q2703" s="63"/>
      <c r="R2703" s="63"/>
      <c r="S2703" s="6" t="str">
        <f t="shared" si="193"/>
        <v xml:space="preserve">فاتورة رقم 10729  </v>
      </c>
      <c r="T2703" s="6"/>
      <c r="U2703" s="283"/>
      <c r="V2703" s="283"/>
      <c r="W2703" s="164"/>
      <c r="X2703" s="99"/>
      <c r="Y2703" s="58"/>
      <c r="Z2703" s="58"/>
      <c r="AA2703" s="58"/>
      <c r="AB2703" s="58"/>
      <c r="AC2703" s="58"/>
      <c r="AD2703" s="58"/>
      <c r="AE2703" s="58"/>
      <c r="AF2703" s="58"/>
      <c r="AG2703" s="58"/>
      <c r="AH2703" s="58"/>
      <c r="AI2703" s="58"/>
      <c r="AJ2703" s="58"/>
      <c r="AM2703" s="127"/>
      <c r="AN2703" s="127"/>
    </row>
    <row r="2704" spans="1:40" s="66" customFormat="1" ht="29.25" hidden="1" customHeight="1" thickTop="1" thickBot="1">
      <c r="A2704" s="26"/>
      <c r="B2704" s="184"/>
      <c r="C2704" s="64"/>
      <c r="D2704" s="56"/>
      <c r="E2704" s="53" t="str">
        <f>+IF(J2704="","",SUBTOTAL(3,J$8:J2704))</f>
        <v/>
      </c>
      <c r="F2704" s="201"/>
      <c r="G2704" s="25"/>
      <c r="H2704" s="28">
        <v>10730</v>
      </c>
      <c r="I2704" s="65"/>
      <c r="J2704" s="25"/>
      <c r="K2704" s="26" t="str">
        <f t="shared" si="195"/>
        <v/>
      </c>
      <c r="L2704" s="169"/>
      <c r="M2704" s="25"/>
      <c r="N2704" s="38"/>
      <c r="P2704" s="63" t="str">
        <f t="shared" si="194"/>
        <v>.</v>
      </c>
      <c r="Q2704" s="63"/>
      <c r="R2704" s="63"/>
      <c r="S2704" s="6" t="str">
        <f t="shared" si="193"/>
        <v xml:space="preserve">فاتورة رقم 10730  </v>
      </c>
      <c r="T2704" s="6"/>
      <c r="U2704" s="283"/>
      <c r="V2704" s="283"/>
      <c r="W2704" s="164"/>
      <c r="X2704" s="99"/>
      <c r="Y2704" s="58"/>
      <c r="Z2704" s="58"/>
      <c r="AA2704" s="58"/>
      <c r="AB2704" s="58"/>
      <c r="AC2704" s="58"/>
      <c r="AD2704" s="58"/>
      <c r="AE2704" s="58"/>
      <c r="AF2704" s="58"/>
      <c r="AG2704" s="58"/>
      <c r="AH2704" s="58"/>
      <c r="AI2704" s="58"/>
      <c r="AJ2704" s="58"/>
      <c r="AM2704" s="127"/>
      <c r="AN2704" s="127"/>
    </row>
    <row r="2705" spans="1:40" s="66" customFormat="1" ht="29.25" hidden="1" customHeight="1" thickTop="1" thickBot="1">
      <c r="A2705" s="26"/>
      <c r="B2705" s="184"/>
      <c r="C2705" s="64"/>
      <c r="D2705" s="56"/>
      <c r="E2705" s="53" t="str">
        <f>+IF(J2705="","",SUBTOTAL(3,J$8:J2705))</f>
        <v/>
      </c>
      <c r="F2705" s="201"/>
      <c r="G2705" s="25"/>
      <c r="H2705" s="28">
        <v>10731</v>
      </c>
      <c r="I2705" s="65"/>
      <c r="J2705" s="25"/>
      <c r="K2705" s="26" t="str">
        <f t="shared" si="195"/>
        <v/>
      </c>
      <c r="L2705" s="169"/>
      <c r="M2705" s="25"/>
      <c r="N2705" s="38"/>
      <c r="P2705" s="63" t="str">
        <f t="shared" si="194"/>
        <v>.</v>
      </c>
      <c r="Q2705" s="63"/>
      <c r="R2705" s="63"/>
      <c r="S2705" s="6" t="str">
        <f t="shared" si="193"/>
        <v xml:space="preserve">فاتورة رقم 10731  </v>
      </c>
      <c r="T2705" s="6"/>
      <c r="U2705" s="283"/>
      <c r="V2705" s="283"/>
      <c r="W2705" s="164"/>
      <c r="X2705" s="99"/>
      <c r="Y2705" s="58"/>
      <c r="Z2705" s="58"/>
      <c r="AA2705" s="58"/>
      <c r="AB2705" s="58"/>
      <c r="AC2705" s="58"/>
      <c r="AD2705" s="58"/>
      <c r="AE2705" s="58"/>
      <c r="AF2705" s="58"/>
      <c r="AG2705" s="58"/>
      <c r="AH2705" s="58"/>
      <c r="AI2705" s="58"/>
      <c r="AJ2705" s="58"/>
      <c r="AM2705" s="127"/>
      <c r="AN2705" s="127"/>
    </row>
    <row r="2706" spans="1:40" s="66" customFormat="1" ht="29.25" hidden="1" customHeight="1" thickTop="1" thickBot="1">
      <c r="A2706" s="26"/>
      <c r="B2706" s="184"/>
      <c r="C2706" s="64"/>
      <c r="D2706" s="56"/>
      <c r="E2706" s="53" t="str">
        <f>+IF(J2706="","",SUBTOTAL(3,J$8:J2706))</f>
        <v/>
      </c>
      <c r="F2706" s="201"/>
      <c r="G2706" s="25"/>
      <c r="H2706" s="28">
        <v>10732</v>
      </c>
      <c r="I2706" s="65"/>
      <c r="J2706" s="25"/>
      <c r="K2706" s="26" t="str">
        <f t="shared" si="195"/>
        <v/>
      </c>
      <c r="L2706" s="169"/>
      <c r="M2706" s="25"/>
      <c r="N2706" s="38"/>
      <c r="P2706" s="63" t="str">
        <f t="shared" si="194"/>
        <v>.</v>
      </c>
      <c r="Q2706" s="63"/>
      <c r="R2706" s="63"/>
      <c r="S2706" s="6" t="str">
        <f t="shared" si="193"/>
        <v xml:space="preserve">فاتورة رقم 10732  </v>
      </c>
      <c r="T2706" s="6"/>
      <c r="U2706" s="283"/>
      <c r="V2706" s="283"/>
      <c r="W2706" s="164"/>
      <c r="X2706" s="99"/>
      <c r="Y2706" s="58"/>
      <c r="Z2706" s="58"/>
      <c r="AA2706" s="58"/>
      <c r="AB2706" s="58"/>
      <c r="AC2706" s="58"/>
      <c r="AD2706" s="58"/>
      <c r="AE2706" s="58"/>
      <c r="AF2706" s="58"/>
      <c r="AG2706" s="58"/>
      <c r="AH2706" s="58"/>
      <c r="AI2706" s="58"/>
      <c r="AJ2706" s="58"/>
      <c r="AM2706" s="127"/>
      <c r="AN2706" s="127"/>
    </row>
    <row r="2707" spans="1:40" s="66" customFormat="1" ht="29.25" hidden="1" customHeight="1" thickTop="1" thickBot="1">
      <c r="A2707" s="26"/>
      <c r="B2707" s="184"/>
      <c r="C2707" s="64"/>
      <c r="D2707" s="56"/>
      <c r="E2707" s="53" t="str">
        <f>+IF(J2707="","",SUBTOTAL(3,J$8:J2707))</f>
        <v/>
      </c>
      <c r="F2707" s="201"/>
      <c r="G2707" s="25"/>
      <c r="H2707" s="28">
        <v>10733</v>
      </c>
      <c r="I2707" s="65"/>
      <c r="J2707" s="25"/>
      <c r="K2707" s="26" t="str">
        <f t="shared" si="195"/>
        <v/>
      </c>
      <c r="L2707" s="169"/>
      <c r="M2707" s="25"/>
      <c r="N2707" s="38"/>
      <c r="P2707" s="63" t="str">
        <f t="shared" si="194"/>
        <v>.</v>
      </c>
      <c r="Q2707" s="63"/>
      <c r="R2707" s="63"/>
      <c r="S2707" s="6" t="str">
        <f t="shared" si="193"/>
        <v xml:space="preserve">فاتورة رقم 10733  </v>
      </c>
      <c r="T2707" s="6"/>
      <c r="U2707" s="283"/>
      <c r="V2707" s="283"/>
      <c r="W2707" s="164"/>
      <c r="X2707" s="99"/>
      <c r="Y2707" s="58"/>
      <c r="Z2707" s="58"/>
      <c r="AA2707" s="58"/>
      <c r="AB2707" s="58"/>
      <c r="AC2707" s="58"/>
      <c r="AD2707" s="58"/>
      <c r="AE2707" s="58"/>
      <c r="AF2707" s="58"/>
      <c r="AG2707" s="58"/>
      <c r="AH2707" s="58"/>
      <c r="AI2707" s="58"/>
      <c r="AJ2707" s="58"/>
      <c r="AM2707" s="127"/>
      <c r="AN2707" s="127"/>
    </row>
    <row r="2708" spans="1:40" s="66" customFormat="1" ht="29.25" hidden="1" customHeight="1" thickTop="1" thickBot="1">
      <c r="A2708" s="26"/>
      <c r="B2708" s="184"/>
      <c r="C2708" s="64"/>
      <c r="D2708" s="56"/>
      <c r="E2708" s="53" t="str">
        <f>+IF(J2708="","",SUBTOTAL(3,J$8:J2708))</f>
        <v/>
      </c>
      <c r="F2708" s="201"/>
      <c r="G2708" s="25"/>
      <c r="H2708" s="28">
        <v>10734</v>
      </c>
      <c r="I2708" s="65"/>
      <c r="J2708" s="25"/>
      <c r="K2708" s="26" t="str">
        <f t="shared" si="195"/>
        <v/>
      </c>
      <c r="L2708" s="169"/>
      <c r="M2708" s="25"/>
      <c r="N2708" s="38"/>
      <c r="P2708" s="63" t="str">
        <f t="shared" si="194"/>
        <v>.</v>
      </c>
      <c r="Q2708" s="63"/>
      <c r="R2708" s="63"/>
      <c r="S2708" s="6" t="str">
        <f t="shared" si="193"/>
        <v xml:space="preserve">فاتورة رقم 10734  </v>
      </c>
      <c r="T2708" s="6"/>
      <c r="U2708" s="283"/>
      <c r="V2708" s="283"/>
      <c r="W2708" s="164"/>
      <c r="X2708" s="99"/>
      <c r="Y2708" s="58"/>
      <c r="Z2708" s="58"/>
      <c r="AA2708" s="58"/>
      <c r="AB2708" s="58"/>
      <c r="AC2708" s="58"/>
      <c r="AD2708" s="58"/>
      <c r="AE2708" s="58"/>
      <c r="AF2708" s="58"/>
      <c r="AG2708" s="58"/>
      <c r="AH2708" s="58"/>
      <c r="AI2708" s="58"/>
      <c r="AJ2708" s="58"/>
      <c r="AM2708" s="127"/>
      <c r="AN2708" s="127"/>
    </row>
    <row r="2709" spans="1:40" s="66" customFormat="1" ht="29.25" hidden="1" customHeight="1" thickTop="1" thickBot="1">
      <c r="A2709" s="26"/>
      <c r="B2709" s="184"/>
      <c r="C2709" s="64"/>
      <c r="D2709" s="56"/>
      <c r="E2709" s="53" t="str">
        <f>+IF(J2709="","",SUBTOTAL(3,J$8:J2709))</f>
        <v/>
      </c>
      <c r="F2709" s="201"/>
      <c r="G2709" s="25"/>
      <c r="H2709" s="28">
        <v>10735</v>
      </c>
      <c r="I2709" s="65"/>
      <c r="J2709" s="25"/>
      <c r="K2709" s="26" t="str">
        <f t="shared" si="195"/>
        <v/>
      </c>
      <c r="L2709" s="169"/>
      <c r="M2709" s="25"/>
      <c r="N2709" s="38"/>
      <c r="P2709" s="63" t="str">
        <f t="shared" si="194"/>
        <v>.</v>
      </c>
      <c r="Q2709" s="63"/>
      <c r="R2709" s="63"/>
      <c r="S2709" s="6" t="str">
        <f t="shared" si="193"/>
        <v xml:space="preserve">فاتورة رقم 10735  </v>
      </c>
      <c r="T2709" s="6"/>
      <c r="U2709" s="283"/>
      <c r="V2709" s="283"/>
      <c r="W2709" s="164"/>
      <c r="X2709" s="99"/>
      <c r="Y2709" s="58"/>
      <c r="Z2709" s="58"/>
      <c r="AA2709" s="58"/>
      <c r="AB2709" s="58"/>
      <c r="AC2709" s="58"/>
      <c r="AD2709" s="58"/>
      <c r="AE2709" s="58"/>
      <c r="AF2709" s="58"/>
      <c r="AG2709" s="58"/>
      <c r="AH2709" s="58"/>
      <c r="AI2709" s="58"/>
      <c r="AJ2709" s="58"/>
      <c r="AM2709" s="127"/>
      <c r="AN2709" s="127"/>
    </row>
    <row r="2710" spans="1:40" s="66" customFormat="1" ht="29.25" hidden="1" customHeight="1" thickTop="1" thickBot="1">
      <c r="A2710" s="26"/>
      <c r="B2710" s="184"/>
      <c r="C2710" s="64"/>
      <c r="D2710" s="56"/>
      <c r="E2710" s="53" t="str">
        <f>+IF(J2710="","",SUBTOTAL(3,J$8:J2710))</f>
        <v/>
      </c>
      <c r="F2710" s="201"/>
      <c r="G2710" s="25"/>
      <c r="H2710" s="28">
        <v>10736</v>
      </c>
      <c r="I2710" s="65"/>
      <c r="J2710" s="25"/>
      <c r="K2710" s="26" t="str">
        <f t="shared" si="195"/>
        <v/>
      </c>
      <c r="L2710" s="169"/>
      <c r="M2710" s="25"/>
      <c r="N2710" s="38"/>
      <c r="P2710" s="63" t="str">
        <f t="shared" si="194"/>
        <v>.</v>
      </c>
      <c r="Q2710" s="63"/>
      <c r="R2710" s="63"/>
      <c r="S2710" s="6" t="str">
        <f t="shared" si="193"/>
        <v xml:space="preserve">فاتورة رقم 10736  </v>
      </c>
      <c r="T2710" s="6"/>
      <c r="U2710" s="283"/>
      <c r="V2710" s="283"/>
      <c r="W2710" s="164"/>
      <c r="X2710" s="99"/>
      <c r="Y2710" s="58"/>
      <c r="Z2710" s="58"/>
      <c r="AA2710" s="58"/>
      <c r="AB2710" s="58"/>
      <c r="AC2710" s="58"/>
      <c r="AD2710" s="58"/>
      <c r="AE2710" s="58"/>
      <c r="AF2710" s="58"/>
      <c r="AG2710" s="58"/>
      <c r="AH2710" s="58"/>
      <c r="AI2710" s="58"/>
      <c r="AJ2710" s="58"/>
      <c r="AM2710" s="127"/>
      <c r="AN2710" s="127"/>
    </row>
    <row r="2711" spans="1:40" s="66" customFormat="1" ht="29.25" hidden="1" customHeight="1" thickTop="1" thickBot="1">
      <c r="A2711" s="26"/>
      <c r="B2711" s="184"/>
      <c r="C2711" s="64"/>
      <c r="D2711" s="56"/>
      <c r="E2711" s="53" t="str">
        <f>+IF(J2711="","",SUBTOTAL(3,J$8:J2711))</f>
        <v/>
      </c>
      <c r="F2711" s="201"/>
      <c r="G2711" s="25"/>
      <c r="H2711" s="28">
        <v>10737</v>
      </c>
      <c r="I2711" s="65"/>
      <c r="J2711" s="25"/>
      <c r="K2711" s="26" t="str">
        <f t="shared" si="195"/>
        <v/>
      </c>
      <c r="L2711" s="169"/>
      <c r="M2711" s="25"/>
      <c r="N2711" s="38"/>
      <c r="P2711" s="63" t="str">
        <f t="shared" si="194"/>
        <v>.</v>
      </c>
      <c r="Q2711" s="63"/>
      <c r="R2711" s="63"/>
      <c r="S2711" s="6" t="str">
        <f t="shared" si="193"/>
        <v xml:space="preserve">فاتورة رقم 10737  </v>
      </c>
      <c r="T2711" s="6"/>
      <c r="U2711" s="283"/>
      <c r="V2711" s="283"/>
      <c r="W2711" s="164"/>
      <c r="X2711" s="99"/>
      <c r="Y2711" s="58"/>
      <c r="Z2711" s="58"/>
      <c r="AA2711" s="58"/>
      <c r="AB2711" s="58"/>
      <c r="AC2711" s="58"/>
      <c r="AD2711" s="58"/>
      <c r="AE2711" s="58"/>
      <c r="AF2711" s="58"/>
      <c r="AG2711" s="58"/>
      <c r="AH2711" s="58"/>
      <c r="AI2711" s="58"/>
      <c r="AJ2711" s="58"/>
      <c r="AM2711" s="127"/>
      <c r="AN2711" s="127"/>
    </row>
    <row r="2712" spans="1:40" s="66" customFormat="1" ht="29.25" hidden="1" customHeight="1" thickTop="1" thickBot="1">
      <c r="A2712" s="26"/>
      <c r="B2712" s="184"/>
      <c r="C2712" s="64"/>
      <c r="D2712" s="56"/>
      <c r="E2712" s="53" t="str">
        <f>+IF(J2712="","",SUBTOTAL(3,J$8:J2712))</f>
        <v/>
      </c>
      <c r="F2712" s="201"/>
      <c r="G2712" s="25"/>
      <c r="H2712" s="28">
        <v>10738</v>
      </c>
      <c r="I2712" s="65"/>
      <c r="J2712" s="25"/>
      <c r="K2712" s="26" t="str">
        <f t="shared" si="195"/>
        <v/>
      </c>
      <c r="L2712" s="169"/>
      <c r="M2712" s="25"/>
      <c r="N2712" s="38"/>
      <c r="P2712" s="63" t="str">
        <f t="shared" si="194"/>
        <v>.</v>
      </c>
      <c r="Q2712" s="63"/>
      <c r="R2712" s="63"/>
      <c r="S2712" s="6" t="str">
        <f t="shared" si="193"/>
        <v xml:space="preserve">فاتورة رقم 10738  </v>
      </c>
      <c r="T2712" s="6"/>
      <c r="U2712" s="283"/>
      <c r="V2712" s="283"/>
      <c r="W2712" s="164"/>
      <c r="X2712" s="99"/>
      <c r="Y2712" s="58"/>
      <c r="Z2712" s="58"/>
      <c r="AA2712" s="58"/>
      <c r="AB2712" s="58"/>
      <c r="AC2712" s="58"/>
      <c r="AD2712" s="58"/>
      <c r="AE2712" s="58"/>
      <c r="AF2712" s="58"/>
      <c r="AG2712" s="58"/>
      <c r="AH2712" s="58"/>
      <c r="AI2712" s="58"/>
      <c r="AJ2712" s="58"/>
      <c r="AM2712" s="127"/>
      <c r="AN2712" s="127"/>
    </row>
    <row r="2713" spans="1:40" s="66" customFormat="1" ht="29.25" hidden="1" customHeight="1" thickTop="1" thickBot="1">
      <c r="A2713" s="26"/>
      <c r="B2713" s="184"/>
      <c r="C2713" s="64"/>
      <c r="D2713" s="56"/>
      <c r="E2713" s="53" t="str">
        <f>+IF(J2713="","",SUBTOTAL(3,J$8:J2713))</f>
        <v/>
      </c>
      <c r="F2713" s="201"/>
      <c r="G2713" s="25"/>
      <c r="H2713" s="28">
        <v>10739</v>
      </c>
      <c r="I2713" s="65"/>
      <c r="J2713" s="25"/>
      <c r="K2713" s="26" t="str">
        <f t="shared" si="195"/>
        <v/>
      </c>
      <c r="L2713" s="169"/>
      <c r="M2713" s="25"/>
      <c r="N2713" s="38"/>
      <c r="P2713" s="63" t="str">
        <f t="shared" si="194"/>
        <v>.</v>
      </c>
      <c r="Q2713" s="63"/>
      <c r="R2713" s="63"/>
      <c r="S2713" s="6" t="str">
        <f t="shared" si="193"/>
        <v xml:space="preserve">فاتورة رقم 10739  </v>
      </c>
      <c r="T2713" s="6"/>
      <c r="U2713" s="283"/>
      <c r="V2713" s="283"/>
      <c r="W2713" s="164"/>
      <c r="X2713" s="99"/>
      <c r="Y2713" s="58"/>
      <c r="Z2713" s="58"/>
      <c r="AA2713" s="58"/>
      <c r="AB2713" s="58"/>
      <c r="AC2713" s="58"/>
      <c r="AD2713" s="58"/>
      <c r="AE2713" s="58"/>
      <c r="AF2713" s="58"/>
      <c r="AG2713" s="58"/>
      <c r="AH2713" s="58"/>
      <c r="AI2713" s="58"/>
      <c r="AJ2713" s="58"/>
      <c r="AM2713" s="127"/>
      <c r="AN2713" s="127"/>
    </row>
    <row r="2714" spans="1:40" s="66" customFormat="1" ht="29.25" hidden="1" customHeight="1" thickTop="1" thickBot="1">
      <c r="A2714" s="26"/>
      <c r="B2714" s="184"/>
      <c r="C2714" s="64"/>
      <c r="D2714" s="56"/>
      <c r="E2714" s="53" t="str">
        <f>+IF(J2714="","",SUBTOTAL(3,J$8:J2714))</f>
        <v/>
      </c>
      <c r="F2714" s="201"/>
      <c r="G2714" s="25"/>
      <c r="H2714" s="28">
        <v>10740</v>
      </c>
      <c r="I2714" s="65"/>
      <c r="J2714" s="25"/>
      <c r="K2714" s="26" t="str">
        <f t="shared" si="195"/>
        <v/>
      </c>
      <c r="L2714" s="169"/>
      <c r="M2714" s="25"/>
      <c r="N2714" s="38"/>
      <c r="P2714" s="63" t="str">
        <f t="shared" si="194"/>
        <v>.</v>
      </c>
      <c r="Q2714" s="63"/>
      <c r="R2714" s="63"/>
      <c r="S2714" s="6" t="str">
        <f t="shared" si="193"/>
        <v xml:space="preserve">فاتورة رقم 10740  </v>
      </c>
      <c r="T2714" s="6"/>
      <c r="U2714" s="283"/>
      <c r="V2714" s="283"/>
      <c r="W2714" s="164"/>
      <c r="X2714" s="99"/>
      <c r="Y2714" s="58"/>
      <c r="Z2714" s="58"/>
      <c r="AA2714" s="58"/>
      <c r="AB2714" s="58"/>
      <c r="AC2714" s="58"/>
      <c r="AD2714" s="58"/>
      <c r="AE2714" s="58"/>
      <c r="AF2714" s="58"/>
      <c r="AG2714" s="58"/>
      <c r="AH2714" s="58"/>
      <c r="AI2714" s="58"/>
      <c r="AJ2714" s="58"/>
      <c r="AM2714" s="127"/>
      <c r="AN2714" s="127"/>
    </row>
    <row r="2715" spans="1:40" s="66" customFormat="1" ht="29.25" hidden="1" customHeight="1" thickTop="1" thickBot="1">
      <c r="A2715" s="26"/>
      <c r="B2715" s="184"/>
      <c r="C2715" s="64"/>
      <c r="D2715" s="56"/>
      <c r="E2715" s="53" t="str">
        <f>+IF(J2715="","",SUBTOTAL(3,J$8:J2715))</f>
        <v/>
      </c>
      <c r="F2715" s="201"/>
      <c r="G2715" s="25"/>
      <c r="H2715" s="28">
        <v>10741</v>
      </c>
      <c r="I2715" s="65"/>
      <c r="J2715" s="25"/>
      <c r="K2715" s="26" t="str">
        <f t="shared" si="195"/>
        <v/>
      </c>
      <c r="L2715" s="169"/>
      <c r="M2715" s="25"/>
      <c r="N2715" s="38"/>
      <c r="P2715" s="63" t="str">
        <f t="shared" si="194"/>
        <v>.</v>
      </c>
      <c r="Q2715" s="63"/>
      <c r="R2715" s="63"/>
      <c r="S2715" s="6" t="str">
        <f t="shared" si="193"/>
        <v xml:space="preserve">فاتورة رقم 10741  </v>
      </c>
      <c r="T2715" s="6"/>
      <c r="U2715" s="283"/>
      <c r="V2715" s="283"/>
      <c r="W2715" s="164"/>
      <c r="X2715" s="99"/>
      <c r="Y2715" s="58"/>
      <c r="Z2715" s="58"/>
      <c r="AA2715" s="58"/>
      <c r="AB2715" s="58"/>
      <c r="AC2715" s="58"/>
      <c r="AD2715" s="58"/>
      <c r="AE2715" s="58"/>
      <c r="AF2715" s="58"/>
      <c r="AG2715" s="58"/>
      <c r="AH2715" s="58"/>
      <c r="AI2715" s="58"/>
      <c r="AJ2715" s="58"/>
      <c r="AM2715" s="127"/>
      <c r="AN2715" s="127"/>
    </row>
    <row r="2716" spans="1:40" s="66" customFormat="1" ht="29.25" hidden="1" customHeight="1" thickTop="1" thickBot="1">
      <c r="A2716" s="26"/>
      <c r="B2716" s="184"/>
      <c r="C2716" s="64"/>
      <c r="D2716" s="56"/>
      <c r="E2716" s="53" t="str">
        <f>+IF(J2716="","",SUBTOTAL(3,J$8:J2716))</f>
        <v/>
      </c>
      <c r="F2716" s="201"/>
      <c r="G2716" s="25"/>
      <c r="H2716" s="28">
        <v>10742</v>
      </c>
      <c r="I2716" s="65"/>
      <c r="J2716" s="25"/>
      <c r="K2716" s="26" t="str">
        <f t="shared" si="195"/>
        <v/>
      </c>
      <c r="L2716" s="169"/>
      <c r="M2716" s="25"/>
      <c r="N2716" s="38"/>
      <c r="P2716" s="63" t="str">
        <f t="shared" si="194"/>
        <v>.</v>
      </c>
      <c r="Q2716" s="63"/>
      <c r="R2716" s="63"/>
      <c r="S2716" s="6" t="str">
        <f t="shared" si="193"/>
        <v xml:space="preserve">فاتورة رقم 10742  </v>
      </c>
      <c r="T2716" s="6"/>
      <c r="U2716" s="283"/>
      <c r="V2716" s="283"/>
      <c r="W2716" s="164"/>
      <c r="X2716" s="99"/>
      <c r="Y2716" s="58"/>
      <c r="Z2716" s="58"/>
      <c r="AA2716" s="58"/>
      <c r="AB2716" s="58"/>
      <c r="AC2716" s="58"/>
      <c r="AD2716" s="58"/>
      <c r="AE2716" s="58"/>
      <c r="AF2716" s="58"/>
      <c r="AG2716" s="58"/>
      <c r="AH2716" s="58"/>
      <c r="AI2716" s="58"/>
      <c r="AJ2716" s="58"/>
      <c r="AM2716" s="127"/>
      <c r="AN2716" s="127"/>
    </row>
    <row r="2717" spans="1:40" s="66" customFormat="1" ht="29.25" hidden="1" customHeight="1" thickTop="1" thickBot="1">
      <c r="A2717" s="26"/>
      <c r="B2717" s="184"/>
      <c r="C2717" s="64"/>
      <c r="D2717" s="56"/>
      <c r="E2717" s="53" t="str">
        <f>+IF(J2717="","",SUBTOTAL(3,J$8:J2717))</f>
        <v/>
      </c>
      <c r="F2717" s="201"/>
      <c r="G2717" s="25"/>
      <c r="H2717" s="28">
        <v>10743</v>
      </c>
      <c r="I2717" s="65"/>
      <c r="J2717" s="25"/>
      <c r="K2717" s="26" t="str">
        <f t="shared" si="195"/>
        <v/>
      </c>
      <c r="L2717" s="169"/>
      <c r="M2717" s="25"/>
      <c r="N2717" s="38"/>
      <c r="P2717" s="63" t="str">
        <f t="shared" si="194"/>
        <v>.</v>
      </c>
      <c r="Q2717" s="63"/>
      <c r="R2717" s="63"/>
      <c r="S2717" s="6" t="str">
        <f t="shared" si="193"/>
        <v xml:space="preserve">فاتورة رقم 10743  </v>
      </c>
      <c r="T2717" s="6"/>
      <c r="U2717" s="283"/>
      <c r="V2717" s="283"/>
      <c r="W2717" s="164"/>
      <c r="X2717" s="99"/>
      <c r="Y2717" s="58"/>
      <c r="Z2717" s="58"/>
      <c r="AA2717" s="58"/>
      <c r="AB2717" s="58"/>
      <c r="AC2717" s="58"/>
      <c r="AD2717" s="58"/>
      <c r="AE2717" s="58"/>
      <c r="AF2717" s="58"/>
      <c r="AG2717" s="58"/>
      <c r="AH2717" s="58"/>
      <c r="AI2717" s="58"/>
      <c r="AJ2717" s="58"/>
      <c r="AM2717" s="127"/>
      <c r="AN2717" s="127"/>
    </row>
    <row r="2718" spans="1:40" s="66" customFormat="1" ht="29.25" hidden="1" customHeight="1" thickTop="1" thickBot="1">
      <c r="A2718" s="26"/>
      <c r="B2718" s="184"/>
      <c r="C2718" s="64"/>
      <c r="D2718" s="56"/>
      <c r="E2718" s="53" t="str">
        <f>+IF(J2718="","",SUBTOTAL(3,J$8:J2718))</f>
        <v/>
      </c>
      <c r="F2718" s="201"/>
      <c r="G2718" s="25"/>
      <c r="H2718" s="28">
        <v>10744</v>
      </c>
      <c r="I2718" s="65"/>
      <c r="J2718" s="25"/>
      <c r="K2718" s="26" t="str">
        <f t="shared" si="195"/>
        <v/>
      </c>
      <c r="L2718" s="169"/>
      <c r="M2718" s="25"/>
      <c r="N2718" s="38"/>
      <c r="P2718" s="63" t="str">
        <f t="shared" si="194"/>
        <v>.</v>
      </c>
      <c r="Q2718" s="63"/>
      <c r="R2718" s="63"/>
      <c r="S2718" s="6" t="str">
        <f t="shared" si="193"/>
        <v xml:space="preserve">فاتورة رقم 10744  </v>
      </c>
      <c r="T2718" s="6"/>
      <c r="U2718" s="283"/>
      <c r="V2718" s="283"/>
      <c r="W2718" s="164"/>
      <c r="X2718" s="99"/>
      <c r="Y2718" s="58"/>
      <c r="Z2718" s="58"/>
      <c r="AA2718" s="58"/>
      <c r="AB2718" s="58"/>
      <c r="AC2718" s="58"/>
      <c r="AD2718" s="58"/>
      <c r="AE2718" s="58"/>
      <c r="AF2718" s="58"/>
      <c r="AG2718" s="58"/>
      <c r="AH2718" s="58"/>
      <c r="AI2718" s="58"/>
      <c r="AJ2718" s="58"/>
      <c r="AM2718" s="127"/>
      <c r="AN2718" s="127"/>
    </row>
    <row r="2719" spans="1:40" s="66" customFormat="1" ht="29.25" hidden="1" customHeight="1" thickTop="1" thickBot="1">
      <c r="A2719" s="26"/>
      <c r="B2719" s="184"/>
      <c r="C2719" s="64"/>
      <c r="D2719" s="56"/>
      <c r="E2719" s="53" t="str">
        <f>+IF(J2719="","",SUBTOTAL(3,J$8:J2719))</f>
        <v/>
      </c>
      <c r="F2719" s="201"/>
      <c r="G2719" s="25"/>
      <c r="H2719" s="28">
        <v>10745</v>
      </c>
      <c r="I2719" s="65"/>
      <c r="J2719" s="25"/>
      <c r="K2719" s="26" t="str">
        <f t="shared" si="195"/>
        <v/>
      </c>
      <c r="L2719" s="169"/>
      <c r="M2719" s="25"/>
      <c r="N2719" s="38"/>
      <c r="P2719" s="63" t="str">
        <f t="shared" si="194"/>
        <v>.</v>
      </c>
      <c r="Q2719" s="63"/>
      <c r="R2719" s="63"/>
      <c r="S2719" s="6" t="str">
        <f t="shared" si="193"/>
        <v xml:space="preserve">فاتورة رقم 10745  </v>
      </c>
      <c r="T2719" s="6"/>
      <c r="U2719" s="283"/>
      <c r="V2719" s="283"/>
      <c r="W2719" s="164"/>
      <c r="X2719" s="99"/>
      <c r="Y2719" s="58"/>
      <c r="Z2719" s="58"/>
      <c r="AA2719" s="58"/>
      <c r="AB2719" s="58"/>
      <c r="AC2719" s="58"/>
      <c r="AD2719" s="58"/>
      <c r="AE2719" s="58"/>
      <c r="AF2719" s="58"/>
      <c r="AG2719" s="58"/>
      <c r="AH2719" s="58"/>
      <c r="AI2719" s="58"/>
      <c r="AJ2719" s="58"/>
      <c r="AM2719" s="127"/>
      <c r="AN2719" s="127"/>
    </row>
    <row r="2720" spans="1:40" s="66" customFormat="1" ht="29.25" hidden="1" customHeight="1" thickTop="1" thickBot="1">
      <c r="A2720" s="26"/>
      <c r="B2720" s="184"/>
      <c r="C2720" s="64"/>
      <c r="D2720" s="56"/>
      <c r="E2720" s="53" t="str">
        <f>+IF(J2720="","",SUBTOTAL(3,J$8:J2720))</f>
        <v/>
      </c>
      <c r="F2720" s="201"/>
      <c r="G2720" s="25"/>
      <c r="H2720" s="28">
        <v>10746</v>
      </c>
      <c r="I2720" s="65"/>
      <c r="J2720" s="25"/>
      <c r="K2720" s="26" t="str">
        <f t="shared" si="195"/>
        <v/>
      </c>
      <c r="L2720" s="169"/>
      <c r="M2720" s="25"/>
      <c r="N2720" s="38"/>
      <c r="P2720" s="63" t="str">
        <f t="shared" si="194"/>
        <v>.</v>
      </c>
      <c r="Q2720" s="63"/>
      <c r="R2720" s="63"/>
      <c r="S2720" s="6" t="str">
        <f t="shared" si="193"/>
        <v xml:space="preserve">فاتورة رقم 10746  </v>
      </c>
      <c r="T2720" s="6"/>
      <c r="U2720" s="283"/>
      <c r="V2720" s="283"/>
      <c r="W2720" s="164"/>
      <c r="X2720" s="99"/>
      <c r="Y2720" s="58"/>
      <c r="Z2720" s="58"/>
      <c r="AA2720" s="58"/>
      <c r="AB2720" s="58"/>
      <c r="AC2720" s="58"/>
      <c r="AD2720" s="58"/>
      <c r="AE2720" s="58"/>
      <c r="AF2720" s="58"/>
      <c r="AG2720" s="58"/>
      <c r="AH2720" s="58"/>
      <c r="AI2720" s="58"/>
      <c r="AJ2720" s="58"/>
      <c r="AM2720" s="127"/>
      <c r="AN2720" s="127"/>
    </row>
    <row r="2721" spans="1:40" s="66" customFormat="1" ht="29.25" hidden="1" customHeight="1" thickTop="1" thickBot="1">
      <c r="A2721" s="26"/>
      <c r="B2721" s="184"/>
      <c r="C2721" s="64"/>
      <c r="D2721" s="56"/>
      <c r="E2721" s="53" t="str">
        <f>+IF(J2721="","",SUBTOTAL(3,J$8:J2721))</f>
        <v/>
      </c>
      <c r="F2721" s="201"/>
      <c r="G2721" s="25"/>
      <c r="H2721" s="28">
        <v>10747</v>
      </c>
      <c r="I2721" s="65"/>
      <c r="J2721" s="25"/>
      <c r="K2721" s="26" t="str">
        <f t="shared" si="195"/>
        <v/>
      </c>
      <c r="L2721" s="169"/>
      <c r="M2721" s="25"/>
      <c r="N2721" s="38"/>
      <c r="P2721" s="63" t="str">
        <f t="shared" si="194"/>
        <v>.</v>
      </c>
      <c r="Q2721" s="63"/>
      <c r="R2721" s="63"/>
      <c r="S2721" s="6" t="str">
        <f t="shared" si="193"/>
        <v xml:space="preserve">فاتورة رقم 10747  </v>
      </c>
      <c r="T2721" s="6"/>
      <c r="U2721" s="283"/>
      <c r="V2721" s="283"/>
      <c r="W2721" s="164"/>
      <c r="X2721" s="99"/>
      <c r="Y2721" s="58"/>
      <c r="Z2721" s="58"/>
      <c r="AA2721" s="58"/>
      <c r="AB2721" s="58"/>
      <c r="AC2721" s="58"/>
      <c r="AD2721" s="58"/>
      <c r="AE2721" s="58"/>
      <c r="AF2721" s="58"/>
      <c r="AG2721" s="58"/>
      <c r="AH2721" s="58"/>
      <c r="AI2721" s="58"/>
      <c r="AJ2721" s="58"/>
      <c r="AM2721" s="127"/>
      <c r="AN2721" s="127"/>
    </row>
    <row r="2722" spans="1:40" s="66" customFormat="1" ht="29.25" hidden="1" customHeight="1" thickTop="1" thickBot="1">
      <c r="A2722" s="26"/>
      <c r="B2722" s="184"/>
      <c r="C2722" s="64"/>
      <c r="D2722" s="56"/>
      <c r="E2722" s="53" t="str">
        <f>+IF(J2722="","",SUBTOTAL(3,J$8:J2722))</f>
        <v/>
      </c>
      <c r="F2722" s="201"/>
      <c r="G2722" s="25"/>
      <c r="H2722" s="28">
        <v>10748</v>
      </c>
      <c r="I2722" s="65"/>
      <c r="J2722" s="25"/>
      <c r="K2722" s="26" t="str">
        <f t="shared" si="195"/>
        <v/>
      </c>
      <c r="L2722" s="169"/>
      <c r="M2722" s="25"/>
      <c r="N2722" s="38"/>
      <c r="P2722" s="63" t="str">
        <f t="shared" si="194"/>
        <v>.</v>
      </c>
      <c r="Q2722" s="63"/>
      <c r="R2722" s="63"/>
      <c r="S2722" s="6" t="str">
        <f t="shared" si="193"/>
        <v xml:space="preserve">فاتورة رقم 10748  </v>
      </c>
      <c r="T2722" s="6"/>
      <c r="U2722" s="283"/>
      <c r="V2722" s="283"/>
      <c r="W2722" s="164"/>
      <c r="X2722" s="99"/>
      <c r="Y2722" s="58"/>
      <c r="Z2722" s="58"/>
      <c r="AA2722" s="58"/>
      <c r="AB2722" s="58"/>
      <c r="AC2722" s="58"/>
      <c r="AD2722" s="58"/>
      <c r="AE2722" s="58"/>
      <c r="AF2722" s="58"/>
      <c r="AG2722" s="58"/>
      <c r="AH2722" s="58"/>
      <c r="AI2722" s="58"/>
      <c r="AJ2722" s="58"/>
      <c r="AM2722" s="127"/>
      <c r="AN2722" s="127"/>
    </row>
    <row r="2723" spans="1:40" s="66" customFormat="1" ht="29.25" hidden="1" customHeight="1" thickTop="1" thickBot="1">
      <c r="A2723" s="26"/>
      <c r="B2723" s="184"/>
      <c r="C2723" s="64"/>
      <c r="D2723" s="56"/>
      <c r="E2723" s="53" t="str">
        <f>+IF(J2723="","",SUBTOTAL(3,J$8:J2723))</f>
        <v/>
      </c>
      <c r="F2723" s="201"/>
      <c r="G2723" s="25"/>
      <c r="H2723" s="28">
        <v>10749</v>
      </c>
      <c r="I2723" s="65"/>
      <c r="J2723" s="25"/>
      <c r="K2723" s="26" t="str">
        <f t="shared" si="195"/>
        <v/>
      </c>
      <c r="L2723" s="169"/>
      <c r="M2723" s="25"/>
      <c r="N2723" s="38"/>
      <c r="P2723" s="63" t="str">
        <f t="shared" si="194"/>
        <v>.</v>
      </c>
      <c r="Q2723" s="63"/>
      <c r="R2723" s="63"/>
      <c r="S2723" s="6" t="str">
        <f t="shared" si="193"/>
        <v xml:space="preserve">فاتورة رقم 10749  </v>
      </c>
      <c r="T2723" s="6"/>
      <c r="U2723" s="283"/>
      <c r="V2723" s="283"/>
      <c r="W2723" s="164"/>
      <c r="X2723" s="99"/>
      <c r="Y2723" s="58"/>
      <c r="Z2723" s="58"/>
      <c r="AA2723" s="58"/>
      <c r="AB2723" s="58"/>
      <c r="AC2723" s="58"/>
      <c r="AD2723" s="58"/>
      <c r="AE2723" s="58"/>
      <c r="AF2723" s="58"/>
      <c r="AG2723" s="58"/>
      <c r="AH2723" s="58"/>
      <c r="AI2723" s="58"/>
      <c r="AJ2723" s="58"/>
      <c r="AM2723" s="127"/>
      <c r="AN2723" s="127"/>
    </row>
    <row r="2724" spans="1:40" s="66" customFormat="1" ht="29.25" hidden="1" customHeight="1" thickTop="1" thickBot="1">
      <c r="A2724" s="26"/>
      <c r="B2724" s="184"/>
      <c r="C2724" s="64"/>
      <c r="D2724" s="56"/>
      <c r="E2724" s="53" t="str">
        <f>+IF(J2724="","",SUBTOTAL(3,J$8:J2724))</f>
        <v/>
      </c>
      <c r="F2724" s="201"/>
      <c r="G2724" s="25"/>
      <c r="H2724" s="28">
        <v>10750</v>
      </c>
      <c r="I2724" s="65"/>
      <c r="J2724" s="25"/>
      <c r="K2724" s="26" t="str">
        <f t="shared" si="195"/>
        <v/>
      </c>
      <c r="L2724" s="169"/>
      <c r="M2724" s="25"/>
      <c r="N2724" s="38"/>
      <c r="P2724" s="63" t="str">
        <f t="shared" si="194"/>
        <v>.</v>
      </c>
      <c r="Q2724" s="63"/>
      <c r="R2724" s="63"/>
      <c r="S2724" s="6" t="str">
        <f t="shared" si="193"/>
        <v xml:space="preserve">فاتورة رقم 10750  </v>
      </c>
      <c r="T2724" s="6"/>
      <c r="U2724" s="283"/>
      <c r="V2724" s="283"/>
      <c r="W2724" s="164"/>
      <c r="X2724" s="99"/>
      <c r="Y2724" s="58"/>
      <c r="Z2724" s="58"/>
      <c r="AA2724" s="58"/>
      <c r="AB2724" s="58"/>
      <c r="AC2724" s="58"/>
      <c r="AD2724" s="58"/>
      <c r="AE2724" s="58"/>
      <c r="AF2724" s="58"/>
      <c r="AG2724" s="58"/>
      <c r="AH2724" s="58"/>
      <c r="AI2724" s="58"/>
      <c r="AJ2724" s="58"/>
      <c r="AM2724" s="127"/>
      <c r="AN2724" s="127"/>
    </row>
    <row r="2725" spans="1:40" s="66" customFormat="1" ht="29.25" hidden="1" customHeight="1" thickTop="1" thickBot="1">
      <c r="A2725" s="26"/>
      <c r="B2725" s="184"/>
      <c r="C2725" s="64"/>
      <c r="D2725" s="56"/>
      <c r="E2725" s="53" t="str">
        <f>+IF(J2725="","",SUBTOTAL(3,J$8:J2725))</f>
        <v/>
      </c>
      <c r="F2725" s="201"/>
      <c r="G2725" s="25"/>
      <c r="H2725" s="28">
        <v>10751</v>
      </c>
      <c r="I2725" s="65"/>
      <c r="J2725" s="25"/>
      <c r="K2725" s="26" t="str">
        <f t="shared" si="195"/>
        <v/>
      </c>
      <c r="L2725" s="169"/>
      <c r="M2725" s="25"/>
      <c r="N2725" s="38"/>
      <c r="P2725" s="63" t="str">
        <f t="shared" si="194"/>
        <v>.</v>
      </c>
      <c r="Q2725" s="63"/>
      <c r="R2725" s="63"/>
      <c r="S2725" s="6" t="str">
        <f t="shared" si="193"/>
        <v xml:space="preserve">فاتورة رقم 10751  </v>
      </c>
      <c r="T2725" s="6"/>
      <c r="U2725" s="283"/>
      <c r="V2725" s="283"/>
      <c r="W2725" s="164"/>
      <c r="X2725" s="99"/>
      <c r="Y2725" s="58"/>
      <c r="Z2725" s="58"/>
      <c r="AA2725" s="58"/>
      <c r="AB2725" s="58"/>
      <c r="AC2725" s="58"/>
      <c r="AD2725" s="58"/>
      <c r="AE2725" s="58"/>
      <c r="AF2725" s="58"/>
      <c r="AG2725" s="58"/>
      <c r="AH2725" s="58"/>
      <c r="AI2725" s="58"/>
      <c r="AJ2725" s="58"/>
      <c r="AM2725" s="127"/>
      <c r="AN2725" s="127"/>
    </row>
    <row r="2726" spans="1:40" s="66" customFormat="1" ht="29.25" hidden="1" customHeight="1" thickTop="1" thickBot="1">
      <c r="A2726" s="26"/>
      <c r="B2726" s="184"/>
      <c r="C2726" s="64"/>
      <c r="D2726" s="56"/>
      <c r="E2726" s="53" t="str">
        <f>+IF(J2726="","",SUBTOTAL(3,J$8:J2726))</f>
        <v/>
      </c>
      <c r="F2726" s="201"/>
      <c r="G2726" s="25"/>
      <c r="H2726" s="28">
        <v>10752</v>
      </c>
      <c r="I2726" s="65"/>
      <c r="J2726" s="25"/>
      <c r="K2726" s="26" t="str">
        <f t="shared" si="195"/>
        <v/>
      </c>
      <c r="L2726" s="169"/>
      <c r="M2726" s="25"/>
      <c r="N2726" s="38"/>
      <c r="P2726" s="63" t="str">
        <f t="shared" si="194"/>
        <v>.</v>
      </c>
      <c r="Q2726" s="63"/>
      <c r="R2726" s="63"/>
      <c r="S2726" s="6" t="str">
        <f t="shared" si="193"/>
        <v xml:space="preserve">فاتورة رقم 10752  </v>
      </c>
      <c r="T2726" s="6"/>
      <c r="U2726" s="283"/>
      <c r="V2726" s="283"/>
      <c r="W2726" s="164"/>
      <c r="X2726" s="99"/>
      <c r="Y2726" s="58"/>
      <c r="Z2726" s="58"/>
      <c r="AA2726" s="58"/>
      <c r="AB2726" s="58"/>
      <c r="AC2726" s="58"/>
      <c r="AD2726" s="58"/>
      <c r="AE2726" s="58"/>
      <c r="AF2726" s="58"/>
      <c r="AG2726" s="58"/>
      <c r="AH2726" s="58"/>
      <c r="AI2726" s="58"/>
      <c r="AJ2726" s="58"/>
      <c r="AM2726" s="127"/>
      <c r="AN2726" s="127"/>
    </row>
    <row r="2727" spans="1:40" s="66" customFormat="1" ht="29.25" hidden="1" customHeight="1" thickTop="1" thickBot="1">
      <c r="A2727" s="26"/>
      <c r="B2727" s="184"/>
      <c r="C2727" s="64"/>
      <c r="D2727" s="56"/>
      <c r="E2727" s="53" t="str">
        <f>+IF(J2727="","",SUBTOTAL(3,J$8:J2727))</f>
        <v/>
      </c>
      <c r="F2727" s="201"/>
      <c r="G2727" s="25"/>
      <c r="H2727" s="28">
        <v>10753</v>
      </c>
      <c r="I2727" s="65"/>
      <c r="J2727" s="25"/>
      <c r="K2727" s="26" t="str">
        <f t="shared" si="195"/>
        <v/>
      </c>
      <c r="L2727" s="169"/>
      <c r="M2727" s="25"/>
      <c r="N2727" s="38"/>
      <c r="P2727" s="63" t="str">
        <f t="shared" si="194"/>
        <v>.</v>
      </c>
      <c r="Q2727" s="63"/>
      <c r="R2727" s="63"/>
      <c r="S2727" s="6" t="str">
        <f t="shared" si="193"/>
        <v xml:space="preserve">فاتورة رقم 10753  </v>
      </c>
      <c r="T2727" s="6"/>
      <c r="U2727" s="283"/>
      <c r="V2727" s="283"/>
      <c r="W2727" s="164"/>
      <c r="X2727" s="99"/>
      <c r="Y2727" s="58"/>
      <c r="Z2727" s="58"/>
      <c r="AA2727" s="58"/>
      <c r="AB2727" s="58"/>
      <c r="AC2727" s="58"/>
      <c r="AD2727" s="58"/>
      <c r="AE2727" s="58"/>
      <c r="AF2727" s="58"/>
      <c r="AG2727" s="58"/>
      <c r="AH2727" s="58"/>
      <c r="AI2727" s="58"/>
      <c r="AJ2727" s="58"/>
      <c r="AM2727" s="127"/>
      <c r="AN2727" s="127"/>
    </row>
    <row r="2728" spans="1:40" s="66" customFormat="1" ht="29.25" hidden="1" customHeight="1" thickTop="1" thickBot="1">
      <c r="A2728" s="26"/>
      <c r="B2728" s="184"/>
      <c r="C2728" s="64"/>
      <c r="D2728" s="56"/>
      <c r="E2728" s="53" t="str">
        <f>+IF(J2728="","",SUBTOTAL(3,J$8:J2728))</f>
        <v/>
      </c>
      <c r="F2728" s="201"/>
      <c r="G2728" s="25"/>
      <c r="H2728" s="28">
        <v>10754</v>
      </c>
      <c r="I2728" s="65"/>
      <c r="J2728" s="25"/>
      <c r="K2728" s="26" t="str">
        <f t="shared" si="195"/>
        <v/>
      </c>
      <c r="L2728" s="169"/>
      <c r="M2728" s="25"/>
      <c r="N2728" s="38"/>
      <c r="P2728" s="63" t="str">
        <f t="shared" si="194"/>
        <v>.</v>
      </c>
      <c r="Q2728" s="63"/>
      <c r="R2728" s="63"/>
      <c r="S2728" s="6" t="str">
        <f t="shared" si="193"/>
        <v xml:space="preserve">فاتورة رقم 10754  </v>
      </c>
      <c r="T2728" s="6"/>
      <c r="U2728" s="283"/>
      <c r="V2728" s="283"/>
      <c r="W2728" s="164"/>
      <c r="X2728" s="99"/>
      <c r="Y2728" s="58"/>
      <c r="Z2728" s="58"/>
      <c r="AA2728" s="58"/>
      <c r="AB2728" s="58"/>
      <c r="AC2728" s="58"/>
      <c r="AD2728" s="58"/>
      <c r="AE2728" s="58"/>
      <c r="AF2728" s="58"/>
      <c r="AG2728" s="58"/>
      <c r="AH2728" s="58"/>
      <c r="AI2728" s="58"/>
      <c r="AJ2728" s="58"/>
      <c r="AM2728" s="127"/>
      <c r="AN2728" s="127"/>
    </row>
    <row r="2729" spans="1:40" s="66" customFormat="1" ht="29.25" hidden="1" customHeight="1" thickTop="1" thickBot="1">
      <c r="A2729" s="26"/>
      <c r="B2729" s="184"/>
      <c r="C2729" s="64"/>
      <c r="D2729" s="56"/>
      <c r="E2729" s="53" t="str">
        <f>+IF(J2729="","",SUBTOTAL(3,J$8:J2729))</f>
        <v/>
      </c>
      <c r="F2729" s="201"/>
      <c r="G2729" s="25"/>
      <c r="H2729" s="28">
        <v>10755</v>
      </c>
      <c r="I2729" s="65"/>
      <c r="J2729" s="25"/>
      <c r="K2729" s="26" t="str">
        <f t="shared" si="195"/>
        <v/>
      </c>
      <c r="L2729" s="169"/>
      <c r="M2729" s="25"/>
      <c r="N2729" s="38"/>
      <c r="P2729" s="63" t="str">
        <f t="shared" si="194"/>
        <v>.</v>
      </c>
      <c r="Q2729" s="63"/>
      <c r="R2729" s="63"/>
      <c r="S2729" s="6" t="str">
        <f t="shared" si="193"/>
        <v xml:space="preserve">فاتورة رقم 10755  </v>
      </c>
      <c r="T2729" s="6"/>
      <c r="U2729" s="283"/>
      <c r="V2729" s="283"/>
      <c r="W2729" s="164"/>
      <c r="X2729" s="99"/>
      <c r="Y2729" s="58"/>
      <c r="Z2729" s="58"/>
      <c r="AA2729" s="58"/>
      <c r="AB2729" s="58"/>
      <c r="AC2729" s="58"/>
      <c r="AD2729" s="58"/>
      <c r="AE2729" s="58"/>
      <c r="AF2729" s="58"/>
      <c r="AG2729" s="58"/>
      <c r="AH2729" s="58"/>
      <c r="AI2729" s="58"/>
      <c r="AJ2729" s="58"/>
      <c r="AM2729" s="127"/>
      <c r="AN2729" s="127"/>
    </row>
    <row r="2730" spans="1:40" s="66" customFormat="1" ht="29.25" hidden="1" customHeight="1" thickTop="1" thickBot="1">
      <c r="A2730" s="26"/>
      <c r="B2730" s="184"/>
      <c r="C2730" s="64"/>
      <c r="D2730" s="56"/>
      <c r="E2730" s="53" t="str">
        <f>+IF(J2730="","",SUBTOTAL(3,J$8:J2730))</f>
        <v/>
      </c>
      <c r="F2730" s="201"/>
      <c r="G2730" s="25"/>
      <c r="H2730" s="28">
        <v>10756</v>
      </c>
      <c r="I2730" s="65"/>
      <c r="J2730" s="25"/>
      <c r="K2730" s="26" t="str">
        <f t="shared" si="195"/>
        <v/>
      </c>
      <c r="L2730" s="169"/>
      <c r="M2730" s="25"/>
      <c r="N2730" s="38"/>
      <c r="P2730" s="63" t="str">
        <f t="shared" si="194"/>
        <v>.</v>
      </c>
      <c r="Q2730" s="63"/>
      <c r="R2730" s="63"/>
      <c r="S2730" s="6" t="str">
        <f t="shared" si="193"/>
        <v xml:space="preserve">فاتورة رقم 10756  </v>
      </c>
      <c r="T2730" s="6"/>
      <c r="U2730" s="283"/>
      <c r="V2730" s="283"/>
      <c r="W2730" s="164"/>
      <c r="X2730" s="99"/>
      <c r="Y2730" s="58"/>
      <c r="Z2730" s="58"/>
      <c r="AA2730" s="58"/>
      <c r="AB2730" s="58"/>
      <c r="AC2730" s="58"/>
      <c r="AD2730" s="58"/>
      <c r="AE2730" s="58"/>
      <c r="AF2730" s="58"/>
      <c r="AG2730" s="58"/>
      <c r="AH2730" s="58"/>
      <c r="AI2730" s="58"/>
      <c r="AJ2730" s="58"/>
      <c r="AM2730" s="127"/>
      <c r="AN2730" s="127"/>
    </row>
    <row r="2731" spans="1:40" s="66" customFormat="1" ht="29.25" hidden="1" customHeight="1" thickTop="1" thickBot="1">
      <c r="A2731" s="26"/>
      <c r="B2731" s="184"/>
      <c r="C2731" s="64"/>
      <c r="D2731" s="56"/>
      <c r="E2731" s="53" t="str">
        <f>+IF(J2731="","",SUBTOTAL(3,J$8:J2731))</f>
        <v/>
      </c>
      <c r="F2731" s="201"/>
      <c r="G2731" s="25"/>
      <c r="H2731" s="28">
        <v>10757</v>
      </c>
      <c r="I2731" s="65"/>
      <c r="J2731" s="25"/>
      <c r="K2731" s="26" t="str">
        <f t="shared" si="195"/>
        <v/>
      </c>
      <c r="L2731" s="169"/>
      <c r="M2731" s="25"/>
      <c r="N2731" s="38"/>
      <c r="P2731" s="63" t="str">
        <f t="shared" si="194"/>
        <v>.</v>
      </c>
      <c r="Q2731" s="63"/>
      <c r="R2731" s="63"/>
      <c r="S2731" s="6" t="str">
        <f t="shared" si="193"/>
        <v xml:space="preserve">فاتورة رقم 10757  </v>
      </c>
      <c r="T2731" s="6"/>
      <c r="U2731" s="283"/>
      <c r="V2731" s="283"/>
      <c r="W2731" s="164"/>
      <c r="X2731" s="99"/>
      <c r="Y2731" s="58"/>
      <c r="Z2731" s="58"/>
      <c r="AA2731" s="58"/>
      <c r="AB2731" s="58"/>
      <c r="AC2731" s="58"/>
      <c r="AD2731" s="58"/>
      <c r="AE2731" s="58"/>
      <c r="AF2731" s="58"/>
      <c r="AG2731" s="58"/>
      <c r="AH2731" s="58"/>
      <c r="AI2731" s="58"/>
      <c r="AJ2731" s="58"/>
      <c r="AM2731" s="127"/>
      <c r="AN2731" s="127"/>
    </row>
    <row r="2732" spans="1:40" s="66" customFormat="1" ht="29.25" hidden="1" customHeight="1" thickTop="1" thickBot="1">
      <c r="A2732" s="26"/>
      <c r="B2732" s="184"/>
      <c r="C2732" s="64"/>
      <c r="D2732" s="56"/>
      <c r="E2732" s="53" t="str">
        <f>+IF(J2732="","",SUBTOTAL(3,J$8:J2732))</f>
        <v/>
      </c>
      <c r="F2732" s="201"/>
      <c r="G2732" s="25"/>
      <c r="H2732" s="28">
        <v>10758</v>
      </c>
      <c r="I2732" s="65"/>
      <c r="J2732" s="25"/>
      <c r="K2732" s="26" t="str">
        <f t="shared" si="195"/>
        <v/>
      </c>
      <c r="L2732" s="169"/>
      <c r="M2732" s="25"/>
      <c r="N2732" s="38"/>
      <c r="P2732" s="63" t="str">
        <f t="shared" si="194"/>
        <v>.</v>
      </c>
      <c r="Q2732" s="63"/>
      <c r="R2732" s="63"/>
      <c r="S2732" s="6" t="str">
        <f t="shared" si="193"/>
        <v xml:space="preserve">فاتورة رقم 10758  </v>
      </c>
      <c r="T2732" s="6"/>
      <c r="U2732" s="283"/>
      <c r="V2732" s="283"/>
      <c r="W2732" s="164"/>
      <c r="X2732" s="99"/>
      <c r="Y2732" s="58"/>
      <c r="Z2732" s="58"/>
      <c r="AA2732" s="58"/>
      <c r="AB2732" s="58"/>
      <c r="AC2732" s="58"/>
      <c r="AD2732" s="58"/>
      <c r="AE2732" s="58"/>
      <c r="AF2732" s="58"/>
      <c r="AG2732" s="58"/>
      <c r="AH2732" s="58"/>
      <c r="AI2732" s="58"/>
      <c r="AJ2732" s="58"/>
      <c r="AM2732" s="127"/>
      <c r="AN2732" s="127"/>
    </row>
    <row r="2733" spans="1:40" s="66" customFormat="1" ht="29.25" hidden="1" customHeight="1" thickTop="1" thickBot="1">
      <c r="A2733" s="26"/>
      <c r="B2733" s="184"/>
      <c r="C2733" s="64"/>
      <c r="D2733" s="56"/>
      <c r="E2733" s="53" t="str">
        <f>+IF(J2733="","",SUBTOTAL(3,J$8:J2733))</f>
        <v/>
      </c>
      <c r="F2733" s="201"/>
      <c r="G2733" s="25"/>
      <c r="H2733" s="28">
        <v>10759</v>
      </c>
      <c r="I2733" s="65"/>
      <c r="J2733" s="25"/>
      <c r="K2733" s="26" t="str">
        <f t="shared" si="195"/>
        <v/>
      </c>
      <c r="L2733" s="169"/>
      <c r="M2733" s="25"/>
      <c r="N2733" s="38"/>
      <c r="P2733" s="63" t="str">
        <f t="shared" si="194"/>
        <v>.</v>
      </c>
      <c r="Q2733" s="63"/>
      <c r="R2733" s="63"/>
      <c r="S2733" s="6" t="str">
        <f t="shared" si="193"/>
        <v xml:space="preserve">فاتورة رقم 10759  </v>
      </c>
      <c r="T2733" s="6"/>
      <c r="U2733" s="283"/>
      <c r="V2733" s="283"/>
      <c r="W2733" s="164"/>
      <c r="X2733" s="99"/>
      <c r="Y2733" s="58"/>
      <c r="Z2733" s="58"/>
      <c r="AA2733" s="58"/>
      <c r="AB2733" s="58"/>
      <c r="AC2733" s="58"/>
      <c r="AD2733" s="58"/>
      <c r="AE2733" s="58"/>
      <c r="AF2733" s="58"/>
      <c r="AG2733" s="58"/>
      <c r="AH2733" s="58"/>
      <c r="AI2733" s="58"/>
      <c r="AJ2733" s="58"/>
      <c r="AM2733" s="127"/>
      <c r="AN2733" s="127"/>
    </row>
    <row r="2734" spans="1:40" s="66" customFormat="1" ht="29.25" hidden="1" customHeight="1" thickTop="1" thickBot="1">
      <c r="A2734" s="26"/>
      <c r="B2734" s="184"/>
      <c r="C2734" s="64"/>
      <c r="D2734" s="56"/>
      <c r="E2734" s="53" t="str">
        <f>+IF(J2734="","",SUBTOTAL(3,J$8:J2734))</f>
        <v/>
      </c>
      <c r="F2734" s="201"/>
      <c r="G2734" s="25"/>
      <c r="H2734" s="28">
        <v>10760</v>
      </c>
      <c r="I2734" s="65"/>
      <c r="J2734" s="25"/>
      <c r="K2734" s="26" t="str">
        <f t="shared" si="195"/>
        <v/>
      </c>
      <c r="L2734" s="169"/>
      <c r="M2734" s="25"/>
      <c r="N2734" s="38"/>
      <c r="P2734" s="63" t="str">
        <f t="shared" si="194"/>
        <v>.</v>
      </c>
      <c r="Q2734" s="63"/>
      <c r="R2734" s="63"/>
      <c r="S2734" s="6" t="str">
        <f t="shared" si="193"/>
        <v xml:space="preserve">فاتورة رقم 10760  </v>
      </c>
      <c r="T2734" s="6"/>
      <c r="U2734" s="283"/>
      <c r="V2734" s="283"/>
      <c r="W2734" s="164"/>
      <c r="X2734" s="99"/>
      <c r="Y2734" s="58"/>
      <c r="Z2734" s="58"/>
      <c r="AA2734" s="58"/>
      <c r="AB2734" s="58"/>
      <c r="AC2734" s="58"/>
      <c r="AD2734" s="58"/>
      <c r="AE2734" s="58"/>
      <c r="AF2734" s="58"/>
      <c r="AG2734" s="58"/>
      <c r="AH2734" s="58"/>
      <c r="AI2734" s="58"/>
      <c r="AJ2734" s="58"/>
      <c r="AM2734" s="127"/>
      <c r="AN2734" s="127"/>
    </row>
    <row r="2735" spans="1:40" s="66" customFormat="1" ht="29.25" hidden="1" customHeight="1" thickTop="1" thickBot="1">
      <c r="A2735" s="26"/>
      <c r="B2735" s="184"/>
      <c r="C2735" s="64"/>
      <c r="D2735" s="56"/>
      <c r="E2735" s="53" t="str">
        <f>+IF(J2735="","",SUBTOTAL(3,J$8:J2735))</f>
        <v/>
      </c>
      <c r="F2735" s="201"/>
      <c r="G2735" s="25"/>
      <c r="H2735" s="28">
        <v>10761</v>
      </c>
      <c r="I2735" s="65"/>
      <c r="J2735" s="25"/>
      <c r="K2735" s="26" t="str">
        <f t="shared" si="195"/>
        <v/>
      </c>
      <c r="L2735" s="169"/>
      <c r="M2735" s="25"/>
      <c r="N2735" s="38"/>
      <c r="P2735" s="63" t="str">
        <f t="shared" si="194"/>
        <v>.</v>
      </c>
      <c r="Q2735" s="63"/>
      <c r="R2735" s="63"/>
      <c r="S2735" s="6" t="str">
        <f t="shared" si="193"/>
        <v xml:space="preserve">فاتورة رقم 10761  </v>
      </c>
      <c r="T2735" s="6"/>
      <c r="U2735" s="283"/>
      <c r="V2735" s="283"/>
      <c r="W2735" s="164"/>
      <c r="X2735" s="99"/>
      <c r="Y2735" s="58"/>
      <c r="Z2735" s="58"/>
      <c r="AA2735" s="58"/>
      <c r="AB2735" s="58"/>
      <c r="AC2735" s="58"/>
      <c r="AD2735" s="58"/>
      <c r="AE2735" s="58"/>
      <c r="AF2735" s="58"/>
      <c r="AG2735" s="58"/>
      <c r="AH2735" s="58"/>
      <c r="AI2735" s="58"/>
      <c r="AJ2735" s="58"/>
      <c r="AM2735" s="127"/>
      <c r="AN2735" s="127"/>
    </row>
    <row r="2736" spans="1:40" s="66" customFormat="1" ht="29.25" hidden="1" customHeight="1" thickTop="1" thickBot="1">
      <c r="A2736" s="26"/>
      <c r="B2736" s="184"/>
      <c r="C2736" s="64"/>
      <c r="D2736" s="56"/>
      <c r="E2736" s="53" t="str">
        <f>+IF(J2736="","",SUBTOTAL(3,J$8:J2736))</f>
        <v/>
      </c>
      <c r="F2736" s="201"/>
      <c r="G2736" s="25"/>
      <c r="H2736" s="28">
        <v>10762</v>
      </c>
      <c r="I2736" s="65"/>
      <c r="J2736" s="25"/>
      <c r="K2736" s="26" t="str">
        <f t="shared" si="195"/>
        <v/>
      </c>
      <c r="L2736" s="169"/>
      <c r="M2736" s="25"/>
      <c r="N2736" s="38"/>
      <c r="P2736" s="63" t="str">
        <f t="shared" si="194"/>
        <v>.</v>
      </c>
      <c r="Q2736" s="63"/>
      <c r="R2736" s="63"/>
      <c r="S2736" s="6" t="str">
        <f t="shared" si="193"/>
        <v xml:space="preserve">فاتورة رقم 10762  </v>
      </c>
      <c r="T2736" s="6"/>
      <c r="U2736" s="283"/>
      <c r="V2736" s="283"/>
      <c r="W2736" s="164"/>
      <c r="X2736" s="99"/>
      <c r="Y2736" s="58"/>
      <c r="Z2736" s="58"/>
      <c r="AA2736" s="58"/>
      <c r="AB2736" s="58"/>
      <c r="AC2736" s="58"/>
      <c r="AD2736" s="58"/>
      <c r="AE2736" s="58"/>
      <c r="AF2736" s="58"/>
      <c r="AG2736" s="58"/>
      <c r="AH2736" s="58"/>
      <c r="AI2736" s="58"/>
      <c r="AJ2736" s="58"/>
      <c r="AM2736" s="127"/>
      <c r="AN2736" s="127"/>
    </row>
    <row r="2737" spans="1:40" s="66" customFormat="1" ht="29.25" hidden="1" customHeight="1" thickTop="1" thickBot="1">
      <c r="A2737" s="26"/>
      <c r="B2737" s="184"/>
      <c r="C2737" s="64"/>
      <c r="D2737" s="56"/>
      <c r="E2737" s="53" t="str">
        <f>+IF(J2737="","",SUBTOTAL(3,J$8:J2737))</f>
        <v/>
      </c>
      <c r="F2737" s="201"/>
      <c r="G2737" s="25"/>
      <c r="H2737" s="28">
        <v>10763</v>
      </c>
      <c r="I2737" s="65"/>
      <c r="J2737" s="25"/>
      <c r="K2737" s="26" t="str">
        <f t="shared" si="195"/>
        <v/>
      </c>
      <c r="L2737" s="169"/>
      <c r="M2737" s="25"/>
      <c r="N2737" s="38"/>
      <c r="P2737" s="63" t="str">
        <f t="shared" si="194"/>
        <v>.</v>
      </c>
      <c r="Q2737" s="63"/>
      <c r="R2737" s="63"/>
      <c r="S2737" s="6" t="str">
        <f t="shared" si="193"/>
        <v xml:space="preserve">فاتورة رقم 10763  </v>
      </c>
      <c r="T2737" s="6"/>
      <c r="U2737" s="283"/>
      <c r="V2737" s="283"/>
      <c r="W2737" s="164"/>
      <c r="X2737" s="99"/>
      <c r="Y2737" s="58"/>
      <c r="Z2737" s="58"/>
      <c r="AA2737" s="58"/>
      <c r="AB2737" s="58"/>
      <c r="AC2737" s="58"/>
      <c r="AD2737" s="58"/>
      <c r="AE2737" s="58"/>
      <c r="AF2737" s="58"/>
      <c r="AG2737" s="58"/>
      <c r="AH2737" s="58"/>
      <c r="AI2737" s="58"/>
      <c r="AJ2737" s="58"/>
      <c r="AM2737" s="127"/>
      <c r="AN2737" s="127"/>
    </row>
    <row r="2738" spans="1:40" s="66" customFormat="1" ht="29.25" hidden="1" customHeight="1" thickTop="1" thickBot="1">
      <c r="A2738" s="26"/>
      <c r="B2738" s="184"/>
      <c r="C2738" s="64"/>
      <c r="D2738" s="56"/>
      <c r="E2738" s="53" t="str">
        <f>+IF(J2738="","",SUBTOTAL(3,J$8:J2738))</f>
        <v/>
      </c>
      <c r="F2738" s="201"/>
      <c r="G2738" s="25"/>
      <c r="H2738" s="28">
        <v>10764</v>
      </c>
      <c r="I2738" s="65"/>
      <c r="J2738" s="25"/>
      <c r="K2738" s="26" t="str">
        <f t="shared" si="195"/>
        <v/>
      </c>
      <c r="L2738" s="169"/>
      <c r="M2738" s="25"/>
      <c r="N2738" s="38"/>
      <c r="P2738" s="63" t="str">
        <f t="shared" si="194"/>
        <v>.</v>
      </c>
      <c r="Q2738" s="63"/>
      <c r="R2738" s="63"/>
      <c r="S2738" s="6" t="str">
        <f t="shared" si="193"/>
        <v xml:space="preserve">فاتورة رقم 10764  </v>
      </c>
      <c r="T2738" s="6"/>
      <c r="U2738" s="283"/>
      <c r="V2738" s="283"/>
      <c r="W2738" s="164"/>
      <c r="X2738" s="99"/>
      <c r="Y2738" s="58"/>
      <c r="Z2738" s="58"/>
      <c r="AA2738" s="58"/>
      <c r="AB2738" s="58"/>
      <c r="AC2738" s="58"/>
      <c r="AD2738" s="58"/>
      <c r="AE2738" s="58"/>
      <c r="AF2738" s="58"/>
      <c r="AG2738" s="58"/>
      <c r="AH2738" s="58"/>
      <c r="AI2738" s="58"/>
      <c r="AJ2738" s="58"/>
      <c r="AM2738" s="127"/>
      <c r="AN2738" s="127"/>
    </row>
    <row r="2739" spans="1:40" s="66" customFormat="1" ht="29.25" hidden="1" customHeight="1" thickTop="1" thickBot="1">
      <c r="A2739" s="26"/>
      <c r="B2739" s="184"/>
      <c r="C2739" s="64"/>
      <c r="D2739" s="56"/>
      <c r="E2739" s="53" t="str">
        <f>+IF(J2739="","",SUBTOTAL(3,J$8:J2739))</f>
        <v/>
      </c>
      <c r="F2739" s="201"/>
      <c r="G2739" s="25"/>
      <c r="H2739" s="28">
        <v>10765</v>
      </c>
      <c r="I2739" s="65"/>
      <c r="J2739" s="25"/>
      <c r="K2739" s="26" t="str">
        <f t="shared" si="195"/>
        <v/>
      </c>
      <c r="L2739" s="169"/>
      <c r="M2739" s="25"/>
      <c r="N2739" s="38"/>
      <c r="P2739" s="63" t="str">
        <f t="shared" si="194"/>
        <v>.</v>
      </c>
      <c r="Q2739" s="63"/>
      <c r="R2739" s="63"/>
      <c r="S2739" s="6" t="str">
        <f t="shared" si="193"/>
        <v xml:space="preserve">فاتورة رقم 10765  </v>
      </c>
      <c r="T2739" s="6"/>
      <c r="U2739" s="283"/>
      <c r="V2739" s="283"/>
      <c r="W2739" s="164"/>
      <c r="X2739" s="99"/>
      <c r="Y2739" s="58"/>
      <c r="Z2739" s="58"/>
      <c r="AA2739" s="58"/>
      <c r="AB2739" s="58"/>
      <c r="AC2739" s="58"/>
      <c r="AD2739" s="58"/>
      <c r="AE2739" s="58"/>
      <c r="AF2739" s="58"/>
      <c r="AG2739" s="58"/>
      <c r="AH2739" s="58"/>
      <c r="AI2739" s="58"/>
      <c r="AJ2739" s="58"/>
      <c r="AM2739" s="127"/>
      <c r="AN2739" s="127"/>
    </row>
    <row r="2740" spans="1:40" s="66" customFormat="1" ht="29.25" hidden="1" customHeight="1" thickTop="1" thickBot="1">
      <c r="A2740" s="26"/>
      <c r="B2740" s="184"/>
      <c r="C2740" s="64"/>
      <c r="D2740" s="56"/>
      <c r="E2740" s="53" t="str">
        <f>+IF(J2740="","",SUBTOTAL(3,J$8:J2740))</f>
        <v/>
      </c>
      <c r="F2740" s="201"/>
      <c r="G2740" s="25"/>
      <c r="H2740" s="28">
        <v>10766</v>
      </c>
      <c r="I2740" s="65"/>
      <c r="J2740" s="25"/>
      <c r="K2740" s="26" t="str">
        <f t="shared" si="195"/>
        <v/>
      </c>
      <c r="L2740" s="169"/>
      <c r="M2740" s="25"/>
      <c r="N2740" s="38"/>
      <c r="P2740" s="63" t="str">
        <f t="shared" si="194"/>
        <v>.</v>
      </c>
      <c r="Q2740" s="63"/>
      <c r="R2740" s="63"/>
      <c r="S2740" s="6" t="str">
        <f t="shared" si="193"/>
        <v xml:space="preserve">فاتورة رقم 10766  </v>
      </c>
      <c r="T2740" s="6"/>
      <c r="U2740" s="283"/>
      <c r="V2740" s="283"/>
      <c r="W2740" s="164"/>
      <c r="X2740" s="99"/>
      <c r="Y2740" s="58"/>
      <c r="Z2740" s="58"/>
      <c r="AA2740" s="58"/>
      <c r="AB2740" s="58"/>
      <c r="AC2740" s="58"/>
      <c r="AD2740" s="58"/>
      <c r="AE2740" s="58"/>
      <c r="AF2740" s="58"/>
      <c r="AG2740" s="58"/>
      <c r="AH2740" s="58"/>
      <c r="AI2740" s="58"/>
      <c r="AJ2740" s="58"/>
      <c r="AM2740" s="127"/>
      <c r="AN2740" s="127"/>
    </row>
    <row r="2741" spans="1:40" s="66" customFormat="1" ht="29.25" hidden="1" customHeight="1" thickTop="1" thickBot="1">
      <c r="A2741" s="26"/>
      <c r="B2741" s="184"/>
      <c r="C2741" s="64"/>
      <c r="D2741" s="56"/>
      <c r="E2741" s="53" t="str">
        <f>+IF(J2741="","",SUBTOTAL(3,J$8:J2741))</f>
        <v/>
      </c>
      <c r="F2741" s="201"/>
      <c r="G2741" s="25"/>
      <c r="H2741" s="28">
        <v>10767</v>
      </c>
      <c r="I2741" s="65"/>
      <c r="J2741" s="25"/>
      <c r="K2741" s="26" t="str">
        <f t="shared" si="195"/>
        <v/>
      </c>
      <c r="L2741" s="169"/>
      <c r="M2741" s="25"/>
      <c r="N2741" s="38"/>
      <c r="P2741" s="63" t="str">
        <f t="shared" si="194"/>
        <v>.</v>
      </c>
      <c r="Q2741" s="63"/>
      <c r="R2741" s="63"/>
      <c r="S2741" s="6" t="str">
        <f t="shared" si="193"/>
        <v xml:space="preserve">فاتورة رقم 10767  </v>
      </c>
      <c r="T2741" s="6"/>
      <c r="U2741" s="283"/>
      <c r="V2741" s="283"/>
      <c r="W2741" s="164"/>
      <c r="X2741" s="99"/>
      <c r="Y2741" s="58"/>
      <c r="Z2741" s="58"/>
      <c r="AA2741" s="58"/>
      <c r="AB2741" s="58"/>
      <c r="AC2741" s="58"/>
      <c r="AD2741" s="58"/>
      <c r="AE2741" s="58"/>
      <c r="AF2741" s="58"/>
      <c r="AG2741" s="58"/>
      <c r="AH2741" s="58"/>
      <c r="AI2741" s="58"/>
      <c r="AJ2741" s="58"/>
      <c r="AM2741" s="127"/>
      <c r="AN2741" s="127"/>
    </row>
    <row r="2742" spans="1:40" s="66" customFormat="1" ht="29.25" hidden="1" customHeight="1" thickTop="1" thickBot="1">
      <c r="A2742" s="26"/>
      <c r="B2742" s="184"/>
      <c r="C2742" s="64"/>
      <c r="D2742" s="56"/>
      <c r="E2742" s="53" t="str">
        <f>+IF(J2742="","",SUBTOTAL(3,J$8:J2742))</f>
        <v/>
      </c>
      <c r="F2742" s="201"/>
      <c r="G2742" s="25"/>
      <c r="H2742" s="28">
        <v>10768</v>
      </c>
      <c r="I2742" s="65"/>
      <c r="J2742" s="25"/>
      <c r="K2742" s="26" t="str">
        <f t="shared" si="195"/>
        <v/>
      </c>
      <c r="L2742" s="169"/>
      <c r="M2742" s="25"/>
      <c r="N2742" s="38"/>
      <c r="P2742" s="63" t="str">
        <f t="shared" si="194"/>
        <v>.</v>
      </c>
      <c r="Q2742" s="63"/>
      <c r="R2742" s="63"/>
      <c r="S2742" s="6" t="str">
        <f t="shared" si="193"/>
        <v xml:space="preserve">فاتورة رقم 10768  </v>
      </c>
      <c r="T2742" s="6"/>
      <c r="U2742" s="283"/>
      <c r="V2742" s="283"/>
      <c r="W2742" s="164"/>
      <c r="X2742" s="99"/>
      <c r="Y2742" s="58"/>
      <c r="Z2742" s="58"/>
      <c r="AA2742" s="58"/>
      <c r="AB2742" s="58"/>
      <c r="AC2742" s="58"/>
      <c r="AD2742" s="58"/>
      <c r="AE2742" s="58"/>
      <c r="AF2742" s="58"/>
      <c r="AG2742" s="58"/>
      <c r="AH2742" s="58"/>
      <c r="AI2742" s="58"/>
      <c r="AJ2742" s="58"/>
      <c r="AM2742" s="127"/>
      <c r="AN2742" s="127"/>
    </row>
    <row r="2743" spans="1:40" s="66" customFormat="1" ht="29.25" hidden="1" customHeight="1" thickTop="1" thickBot="1">
      <c r="A2743" s="26"/>
      <c r="B2743" s="184"/>
      <c r="C2743" s="64"/>
      <c r="D2743" s="56"/>
      <c r="E2743" s="53" t="str">
        <f>+IF(J2743="","",SUBTOTAL(3,J$8:J2743))</f>
        <v/>
      </c>
      <c r="F2743" s="201"/>
      <c r="G2743" s="25"/>
      <c r="H2743" s="28">
        <v>10769</v>
      </c>
      <c r="I2743" s="65"/>
      <c r="J2743" s="25"/>
      <c r="K2743" s="26" t="str">
        <f t="shared" si="195"/>
        <v/>
      </c>
      <c r="L2743" s="169"/>
      <c r="M2743" s="25"/>
      <c r="N2743" s="38"/>
      <c r="P2743" s="63" t="str">
        <f t="shared" si="194"/>
        <v>.</v>
      </c>
      <c r="Q2743" s="63"/>
      <c r="R2743" s="63"/>
      <c r="S2743" s="6" t="str">
        <f t="shared" si="193"/>
        <v xml:space="preserve">فاتورة رقم 10769  </v>
      </c>
      <c r="T2743" s="6"/>
      <c r="U2743" s="283"/>
      <c r="V2743" s="283"/>
      <c r="W2743" s="164"/>
      <c r="X2743" s="99"/>
      <c r="Y2743" s="58"/>
      <c r="Z2743" s="58"/>
      <c r="AA2743" s="58"/>
      <c r="AB2743" s="58"/>
      <c r="AC2743" s="58"/>
      <c r="AD2743" s="58"/>
      <c r="AE2743" s="58"/>
      <c r="AF2743" s="58"/>
      <c r="AG2743" s="58"/>
      <c r="AH2743" s="58"/>
      <c r="AI2743" s="58"/>
      <c r="AJ2743" s="58"/>
      <c r="AM2743" s="127"/>
      <c r="AN2743" s="127"/>
    </row>
    <row r="2744" spans="1:40" s="66" customFormat="1" ht="29.25" hidden="1" customHeight="1" thickTop="1" thickBot="1">
      <c r="A2744" s="26"/>
      <c r="B2744" s="184"/>
      <c r="C2744" s="64"/>
      <c r="D2744" s="56"/>
      <c r="E2744" s="53" t="str">
        <f>+IF(J2744="","",SUBTOTAL(3,J$8:J2744))</f>
        <v/>
      </c>
      <c r="F2744" s="201"/>
      <c r="G2744" s="25"/>
      <c r="H2744" s="28">
        <v>10770</v>
      </c>
      <c r="I2744" s="65"/>
      <c r="J2744" s="25"/>
      <c r="K2744" s="26" t="str">
        <f t="shared" si="195"/>
        <v/>
      </c>
      <c r="L2744" s="169"/>
      <c r="M2744" s="25"/>
      <c r="N2744" s="38"/>
      <c r="P2744" s="63" t="str">
        <f t="shared" si="194"/>
        <v>.</v>
      </c>
      <c r="Q2744" s="63"/>
      <c r="R2744" s="63"/>
      <c r="S2744" s="6" t="str">
        <f t="shared" si="193"/>
        <v xml:space="preserve">فاتورة رقم 10770  </v>
      </c>
      <c r="T2744" s="6"/>
      <c r="U2744" s="283"/>
      <c r="V2744" s="283"/>
      <c r="W2744" s="164"/>
      <c r="X2744" s="99"/>
      <c r="Y2744" s="58"/>
      <c r="Z2744" s="58"/>
      <c r="AA2744" s="58"/>
      <c r="AB2744" s="58"/>
      <c r="AC2744" s="58"/>
      <c r="AD2744" s="58"/>
      <c r="AE2744" s="58"/>
      <c r="AF2744" s="58"/>
      <c r="AG2744" s="58"/>
      <c r="AH2744" s="58"/>
      <c r="AI2744" s="58"/>
      <c r="AJ2744" s="58"/>
      <c r="AM2744" s="127"/>
      <c r="AN2744" s="127"/>
    </row>
    <row r="2745" spans="1:40" s="66" customFormat="1" ht="29.25" hidden="1" customHeight="1" thickTop="1" thickBot="1">
      <c r="A2745" s="26"/>
      <c r="B2745" s="184"/>
      <c r="C2745" s="64"/>
      <c r="D2745" s="56"/>
      <c r="E2745" s="53" t="str">
        <f>+IF(J2745="","",SUBTOTAL(3,J$8:J2745))</f>
        <v/>
      </c>
      <c r="F2745" s="201"/>
      <c r="G2745" s="25"/>
      <c r="H2745" s="28">
        <v>10771</v>
      </c>
      <c r="I2745" s="65"/>
      <c r="J2745" s="25"/>
      <c r="K2745" s="26" t="str">
        <f t="shared" si="195"/>
        <v/>
      </c>
      <c r="L2745" s="169"/>
      <c r="M2745" s="25"/>
      <c r="N2745" s="38"/>
      <c r="P2745" s="63" t="str">
        <f t="shared" si="194"/>
        <v>.</v>
      </c>
      <c r="Q2745" s="63"/>
      <c r="R2745" s="63"/>
      <c r="S2745" s="6" t="str">
        <f t="shared" si="193"/>
        <v xml:space="preserve">فاتورة رقم 10771  </v>
      </c>
      <c r="T2745" s="6"/>
      <c r="U2745" s="283"/>
      <c r="V2745" s="283"/>
      <c r="W2745" s="164"/>
      <c r="X2745" s="99"/>
      <c r="Y2745" s="58"/>
      <c r="Z2745" s="58"/>
      <c r="AA2745" s="58"/>
      <c r="AB2745" s="58"/>
      <c r="AC2745" s="58"/>
      <c r="AD2745" s="58"/>
      <c r="AE2745" s="58"/>
      <c r="AF2745" s="58"/>
      <c r="AG2745" s="58"/>
      <c r="AH2745" s="58"/>
      <c r="AI2745" s="58"/>
      <c r="AJ2745" s="58"/>
      <c r="AM2745" s="127"/>
      <c r="AN2745" s="127"/>
    </row>
    <row r="2746" spans="1:40" s="66" customFormat="1" ht="29.25" hidden="1" customHeight="1" thickTop="1" thickBot="1">
      <c r="A2746" s="26"/>
      <c r="B2746" s="184"/>
      <c r="C2746" s="64"/>
      <c r="D2746" s="56"/>
      <c r="E2746" s="53" t="str">
        <f>+IF(J2746="","",SUBTOTAL(3,J$8:J2746))</f>
        <v/>
      </c>
      <c r="F2746" s="201"/>
      <c r="G2746" s="25"/>
      <c r="H2746" s="28">
        <v>10772</v>
      </c>
      <c r="I2746" s="65"/>
      <c r="J2746" s="25"/>
      <c r="K2746" s="26" t="str">
        <f t="shared" si="195"/>
        <v/>
      </c>
      <c r="L2746" s="169"/>
      <c r="M2746" s="25"/>
      <c r="N2746" s="38"/>
      <c r="P2746" s="63" t="str">
        <f t="shared" si="194"/>
        <v>.</v>
      </c>
      <c r="Q2746" s="63"/>
      <c r="R2746" s="63"/>
      <c r="S2746" s="6" t="str">
        <f t="shared" si="193"/>
        <v xml:space="preserve">فاتورة رقم 10772  </v>
      </c>
      <c r="T2746" s="6"/>
      <c r="U2746" s="283"/>
      <c r="V2746" s="283"/>
      <c r="W2746" s="164"/>
      <c r="X2746" s="99"/>
      <c r="Y2746" s="58"/>
      <c r="Z2746" s="58"/>
      <c r="AA2746" s="58"/>
      <c r="AB2746" s="58"/>
      <c r="AC2746" s="58"/>
      <c r="AD2746" s="58"/>
      <c r="AE2746" s="58"/>
      <c r="AF2746" s="58"/>
      <c r="AG2746" s="58"/>
      <c r="AH2746" s="58"/>
      <c r="AI2746" s="58"/>
      <c r="AJ2746" s="58"/>
      <c r="AM2746" s="127"/>
      <c r="AN2746" s="127"/>
    </row>
    <row r="2747" spans="1:40" s="66" customFormat="1" ht="29.25" hidden="1" customHeight="1" thickTop="1" thickBot="1">
      <c r="A2747" s="26"/>
      <c r="B2747" s="184"/>
      <c r="C2747" s="64"/>
      <c r="D2747" s="56"/>
      <c r="E2747" s="53" t="str">
        <f>+IF(J2747="","",SUBTOTAL(3,J$8:J2747))</f>
        <v/>
      </c>
      <c r="F2747" s="201"/>
      <c r="G2747" s="25"/>
      <c r="H2747" s="28">
        <v>10773</v>
      </c>
      <c r="I2747" s="65"/>
      <c r="J2747" s="25"/>
      <c r="K2747" s="26" t="str">
        <f t="shared" si="195"/>
        <v/>
      </c>
      <c r="L2747" s="169"/>
      <c r="M2747" s="25"/>
      <c r="N2747" s="38"/>
      <c r="P2747" s="63" t="str">
        <f t="shared" si="194"/>
        <v>.</v>
      </c>
      <c r="Q2747" s="63"/>
      <c r="R2747" s="63"/>
      <c r="S2747" s="6" t="str">
        <f t="shared" si="193"/>
        <v xml:space="preserve">فاتورة رقم 10773  </v>
      </c>
      <c r="T2747" s="6"/>
      <c r="U2747" s="283"/>
      <c r="V2747" s="283"/>
      <c r="W2747" s="164"/>
      <c r="X2747" s="99"/>
      <c r="Y2747" s="58"/>
      <c r="Z2747" s="58"/>
      <c r="AA2747" s="58"/>
      <c r="AB2747" s="58"/>
      <c r="AC2747" s="58"/>
      <c r="AD2747" s="58"/>
      <c r="AE2747" s="58"/>
      <c r="AF2747" s="58"/>
      <c r="AG2747" s="58"/>
      <c r="AH2747" s="58"/>
      <c r="AI2747" s="58"/>
      <c r="AJ2747" s="58"/>
      <c r="AM2747" s="127"/>
      <c r="AN2747" s="127"/>
    </row>
    <row r="2748" spans="1:40" s="66" customFormat="1" ht="29.25" hidden="1" customHeight="1" thickTop="1" thickBot="1">
      <c r="A2748" s="26"/>
      <c r="B2748" s="184"/>
      <c r="C2748" s="64"/>
      <c r="D2748" s="56"/>
      <c r="E2748" s="53" t="str">
        <f>+IF(J2748="","",SUBTOTAL(3,J$8:J2748))</f>
        <v/>
      </c>
      <c r="F2748" s="201"/>
      <c r="G2748" s="25"/>
      <c r="H2748" s="28">
        <v>10774</v>
      </c>
      <c r="I2748" s="65"/>
      <c r="J2748" s="25"/>
      <c r="K2748" s="26" t="str">
        <f t="shared" si="195"/>
        <v/>
      </c>
      <c r="L2748" s="169"/>
      <c r="M2748" s="25"/>
      <c r="N2748" s="38"/>
      <c r="P2748" s="63" t="str">
        <f t="shared" si="194"/>
        <v>.</v>
      </c>
      <c r="Q2748" s="63"/>
      <c r="R2748" s="63"/>
      <c r="S2748" s="6" t="str">
        <f t="shared" si="193"/>
        <v xml:space="preserve">فاتورة رقم 10774  </v>
      </c>
      <c r="T2748" s="6"/>
      <c r="U2748" s="283"/>
      <c r="V2748" s="283"/>
      <c r="W2748" s="164"/>
      <c r="X2748" s="99"/>
      <c r="Y2748" s="58"/>
      <c r="Z2748" s="58"/>
      <c r="AA2748" s="58"/>
      <c r="AB2748" s="58"/>
      <c r="AC2748" s="58"/>
      <c r="AD2748" s="58"/>
      <c r="AE2748" s="58"/>
      <c r="AF2748" s="58"/>
      <c r="AG2748" s="58"/>
      <c r="AH2748" s="58"/>
      <c r="AI2748" s="58"/>
      <c r="AJ2748" s="58"/>
      <c r="AM2748" s="127"/>
      <c r="AN2748" s="127"/>
    </row>
    <row r="2749" spans="1:40" s="66" customFormat="1" ht="29.25" hidden="1" customHeight="1" thickTop="1" thickBot="1">
      <c r="A2749" s="26"/>
      <c r="B2749" s="184"/>
      <c r="C2749" s="64"/>
      <c r="D2749" s="56"/>
      <c r="E2749" s="53" t="str">
        <f>+IF(J2749="","",SUBTOTAL(3,J$8:J2749))</f>
        <v/>
      </c>
      <c r="F2749" s="201"/>
      <c r="G2749" s="25"/>
      <c r="H2749" s="28">
        <v>10775</v>
      </c>
      <c r="I2749" s="65"/>
      <c r="J2749" s="25"/>
      <c r="K2749" s="26" t="str">
        <f t="shared" si="195"/>
        <v/>
      </c>
      <c r="L2749" s="169"/>
      <c r="M2749" s="25"/>
      <c r="N2749" s="38"/>
      <c r="P2749" s="63" t="str">
        <f t="shared" si="194"/>
        <v>.</v>
      </c>
      <c r="Q2749" s="63"/>
      <c r="R2749" s="63"/>
      <c r="S2749" s="6" t="str">
        <f t="shared" si="193"/>
        <v xml:space="preserve">فاتورة رقم 10775  </v>
      </c>
      <c r="T2749" s="6"/>
      <c r="U2749" s="283"/>
      <c r="V2749" s="283"/>
      <c r="W2749" s="164"/>
      <c r="X2749" s="99"/>
      <c r="Y2749" s="58"/>
      <c r="Z2749" s="58"/>
      <c r="AA2749" s="58"/>
      <c r="AB2749" s="58"/>
      <c r="AC2749" s="58"/>
      <c r="AD2749" s="58"/>
      <c r="AE2749" s="58"/>
      <c r="AF2749" s="58"/>
      <c r="AG2749" s="58"/>
      <c r="AH2749" s="58"/>
      <c r="AI2749" s="58"/>
      <c r="AJ2749" s="58"/>
      <c r="AM2749" s="127"/>
      <c r="AN2749" s="127"/>
    </row>
    <row r="2750" spans="1:40" s="66" customFormat="1" ht="29.25" hidden="1" customHeight="1" thickTop="1" thickBot="1">
      <c r="A2750" s="26"/>
      <c r="B2750" s="184"/>
      <c r="C2750" s="64"/>
      <c r="D2750" s="56"/>
      <c r="E2750" s="53" t="str">
        <f>+IF(J2750="","",SUBTOTAL(3,J$8:J2750))</f>
        <v/>
      </c>
      <c r="F2750" s="201"/>
      <c r="G2750" s="25"/>
      <c r="H2750" s="28">
        <v>10776</v>
      </c>
      <c r="I2750" s="65"/>
      <c r="J2750" s="25"/>
      <c r="K2750" s="26" t="str">
        <f t="shared" si="195"/>
        <v/>
      </c>
      <c r="L2750" s="169"/>
      <c r="M2750" s="25"/>
      <c r="N2750" s="38"/>
      <c r="P2750" s="63" t="str">
        <f t="shared" si="194"/>
        <v>.</v>
      </c>
      <c r="Q2750" s="63"/>
      <c r="R2750" s="63"/>
      <c r="S2750" s="6" t="str">
        <f t="shared" si="193"/>
        <v xml:space="preserve">فاتورة رقم 10776  </v>
      </c>
      <c r="T2750" s="6"/>
      <c r="U2750" s="283"/>
      <c r="V2750" s="283"/>
      <c r="W2750" s="164"/>
      <c r="X2750" s="99"/>
      <c r="Y2750" s="58"/>
      <c r="Z2750" s="58"/>
      <c r="AA2750" s="58"/>
      <c r="AB2750" s="58"/>
      <c r="AC2750" s="58"/>
      <c r="AD2750" s="58"/>
      <c r="AE2750" s="58"/>
      <c r="AF2750" s="58"/>
      <c r="AG2750" s="58"/>
      <c r="AH2750" s="58"/>
      <c r="AI2750" s="58"/>
      <c r="AJ2750" s="58"/>
      <c r="AM2750" s="127"/>
      <c r="AN2750" s="127"/>
    </row>
    <row r="2751" spans="1:40" s="66" customFormat="1" ht="29.25" hidden="1" customHeight="1" thickTop="1" thickBot="1">
      <c r="A2751" s="26"/>
      <c r="B2751" s="184"/>
      <c r="C2751" s="64"/>
      <c r="D2751" s="56"/>
      <c r="E2751" s="53" t="str">
        <f>+IF(J2751="","",SUBTOTAL(3,J$8:J2751))</f>
        <v/>
      </c>
      <c r="F2751" s="201"/>
      <c r="G2751" s="25"/>
      <c r="H2751" s="28">
        <v>10777</v>
      </c>
      <c r="I2751" s="65"/>
      <c r="J2751" s="25"/>
      <c r="K2751" s="26" t="str">
        <f t="shared" si="195"/>
        <v/>
      </c>
      <c r="L2751" s="169"/>
      <c r="M2751" s="25"/>
      <c r="N2751" s="38"/>
      <c r="P2751" s="63" t="str">
        <f t="shared" si="194"/>
        <v>.</v>
      </c>
      <c r="Q2751" s="63"/>
      <c r="R2751" s="63"/>
      <c r="S2751" s="6" t="str">
        <f t="shared" si="193"/>
        <v xml:space="preserve">فاتورة رقم 10777  </v>
      </c>
      <c r="T2751" s="6"/>
      <c r="U2751" s="283"/>
      <c r="V2751" s="283"/>
      <c r="W2751" s="164"/>
      <c r="X2751" s="99"/>
      <c r="Y2751" s="58"/>
      <c r="Z2751" s="58"/>
      <c r="AA2751" s="58"/>
      <c r="AB2751" s="58"/>
      <c r="AC2751" s="58"/>
      <c r="AD2751" s="58"/>
      <c r="AE2751" s="58"/>
      <c r="AF2751" s="58"/>
      <c r="AG2751" s="58"/>
      <c r="AH2751" s="58"/>
      <c r="AI2751" s="58"/>
      <c r="AJ2751" s="58"/>
      <c r="AM2751" s="127"/>
      <c r="AN2751" s="127"/>
    </row>
    <row r="2752" spans="1:40" s="66" customFormat="1" ht="29.25" hidden="1" customHeight="1" thickTop="1" thickBot="1">
      <c r="A2752" s="26"/>
      <c r="B2752" s="184"/>
      <c r="C2752" s="64"/>
      <c r="D2752" s="56"/>
      <c r="E2752" s="53" t="str">
        <f>+IF(J2752="","",SUBTOTAL(3,J$8:J2752))</f>
        <v/>
      </c>
      <c r="F2752" s="201"/>
      <c r="G2752" s="25"/>
      <c r="H2752" s="28">
        <v>10778</v>
      </c>
      <c r="I2752" s="65"/>
      <c r="J2752" s="25"/>
      <c r="K2752" s="26" t="str">
        <f t="shared" si="195"/>
        <v/>
      </c>
      <c r="L2752" s="169"/>
      <c r="M2752" s="25"/>
      <c r="N2752" s="38"/>
      <c r="P2752" s="63" t="str">
        <f t="shared" si="194"/>
        <v>.</v>
      </c>
      <c r="Q2752" s="63"/>
      <c r="R2752" s="63"/>
      <c r="S2752" s="6" t="str">
        <f t="shared" si="193"/>
        <v xml:space="preserve">فاتورة رقم 10778  </v>
      </c>
      <c r="T2752" s="6"/>
      <c r="U2752" s="283"/>
      <c r="V2752" s="283"/>
      <c r="W2752" s="164"/>
      <c r="X2752" s="99"/>
      <c r="Y2752" s="58"/>
      <c r="Z2752" s="58"/>
      <c r="AA2752" s="58"/>
      <c r="AB2752" s="58"/>
      <c r="AC2752" s="58"/>
      <c r="AD2752" s="58"/>
      <c r="AE2752" s="58"/>
      <c r="AF2752" s="58"/>
      <c r="AG2752" s="58"/>
      <c r="AH2752" s="58"/>
      <c r="AI2752" s="58"/>
      <c r="AJ2752" s="58"/>
      <c r="AM2752" s="127"/>
      <c r="AN2752" s="127"/>
    </row>
    <row r="2753" spans="1:40" s="66" customFormat="1" ht="29.25" hidden="1" customHeight="1" thickTop="1" thickBot="1">
      <c r="A2753" s="26"/>
      <c r="B2753" s="184"/>
      <c r="C2753" s="64"/>
      <c r="D2753" s="56"/>
      <c r="E2753" s="53" t="str">
        <f>+IF(J2753="","",SUBTOTAL(3,J$8:J2753))</f>
        <v/>
      </c>
      <c r="F2753" s="201"/>
      <c r="G2753" s="25"/>
      <c r="H2753" s="28">
        <v>10779</v>
      </c>
      <c r="I2753" s="65"/>
      <c r="J2753" s="25"/>
      <c r="K2753" s="26" t="str">
        <f t="shared" si="195"/>
        <v/>
      </c>
      <c r="L2753" s="169"/>
      <c r="M2753" s="25"/>
      <c r="N2753" s="38"/>
      <c r="P2753" s="63" t="str">
        <f t="shared" si="194"/>
        <v>.</v>
      </c>
      <c r="Q2753" s="63"/>
      <c r="R2753" s="63"/>
      <c r="S2753" s="6" t="str">
        <f t="shared" si="193"/>
        <v xml:space="preserve">فاتورة رقم 10779  </v>
      </c>
      <c r="T2753" s="6"/>
      <c r="U2753" s="283"/>
      <c r="V2753" s="283"/>
      <c r="W2753" s="164"/>
      <c r="X2753" s="99"/>
      <c r="Y2753" s="58"/>
      <c r="Z2753" s="58"/>
      <c r="AA2753" s="58"/>
      <c r="AB2753" s="58"/>
      <c r="AC2753" s="58"/>
      <c r="AD2753" s="58"/>
      <c r="AE2753" s="58"/>
      <c r="AF2753" s="58"/>
      <c r="AG2753" s="58"/>
      <c r="AH2753" s="58"/>
      <c r="AI2753" s="58"/>
      <c r="AJ2753" s="58"/>
      <c r="AM2753" s="127"/>
      <c r="AN2753" s="127"/>
    </row>
    <row r="2754" spans="1:40" s="66" customFormat="1" ht="29.25" hidden="1" customHeight="1" thickTop="1" thickBot="1">
      <c r="A2754" s="26"/>
      <c r="B2754" s="184"/>
      <c r="C2754" s="64"/>
      <c r="D2754" s="56"/>
      <c r="E2754" s="53" t="str">
        <f>+IF(J2754="","",SUBTOTAL(3,J$8:J2754))</f>
        <v/>
      </c>
      <c r="F2754" s="201"/>
      <c r="G2754" s="25"/>
      <c r="H2754" s="28">
        <v>10780</v>
      </c>
      <c r="I2754" s="65"/>
      <c r="J2754" s="25"/>
      <c r="K2754" s="26" t="str">
        <f t="shared" si="195"/>
        <v/>
      </c>
      <c r="L2754" s="169"/>
      <c r="M2754" s="25"/>
      <c r="N2754" s="38"/>
      <c r="P2754" s="63" t="str">
        <f t="shared" si="194"/>
        <v>.</v>
      </c>
      <c r="Q2754" s="63"/>
      <c r="R2754" s="63"/>
      <c r="S2754" s="6" t="str">
        <f t="shared" si="193"/>
        <v xml:space="preserve">فاتورة رقم 10780  </v>
      </c>
      <c r="T2754" s="6"/>
      <c r="U2754" s="283"/>
      <c r="V2754" s="283"/>
      <c r="W2754" s="164"/>
      <c r="X2754" s="99"/>
      <c r="Y2754" s="58"/>
      <c r="Z2754" s="58"/>
      <c r="AA2754" s="58"/>
      <c r="AB2754" s="58"/>
      <c r="AC2754" s="58"/>
      <c r="AD2754" s="58"/>
      <c r="AE2754" s="58"/>
      <c r="AF2754" s="58"/>
      <c r="AG2754" s="58"/>
      <c r="AH2754" s="58"/>
      <c r="AI2754" s="58"/>
      <c r="AJ2754" s="58"/>
      <c r="AM2754" s="127"/>
      <c r="AN2754" s="127"/>
    </row>
    <row r="2755" spans="1:40" s="66" customFormat="1" ht="29.25" hidden="1" customHeight="1" thickTop="1" thickBot="1">
      <c r="A2755" s="26"/>
      <c r="B2755" s="184"/>
      <c r="C2755" s="64"/>
      <c r="D2755" s="56"/>
      <c r="E2755" s="53" t="str">
        <f>+IF(J2755="","",SUBTOTAL(3,J$8:J2755))</f>
        <v/>
      </c>
      <c r="F2755" s="201"/>
      <c r="G2755" s="25"/>
      <c r="H2755" s="28">
        <v>10781</v>
      </c>
      <c r="I2755" s="65"/>
      <c r="J2755" s="25"/>
      <c r="K2755" s="26" t="str">
        <f t="shared" si="195"/>
        <v/>
      </c>
      <c r="L2755" s="169"/>
      <c r="M2755" s="25"/>
      <c r="N2755" s="38"/>
      <c r="P2755" s="63" t="str">
        <f t="shared" si="194"/>
        <v>.</v>
      </c>
      <c r="Q2755" s="63"/>
      <c r="R2755" s="63"/>
      <c r="S2755" s="6" t="str">
        <f t="shared" si="193"/>
        <v xml:space="preserve">فاتورة رقم 10781  </v>
      </c>
      <c r="T2755" s="6"/>
      <c r="U2755" s="283"/>
      <c r="V2755" s="283"/>
      <c r="W2755" s="164"/>
      <c r="X2755" s="99"/>
      <c r="Y2755" s="58"/>
      <c r="Z2755" s="58"/>
      <c r="AA2755" s="58"/>
      <c r="AB2755" s="58"/>
      <c r="AC2755" s="58"/>
      <c r="AD2755" s="58"/>
      <c r="AE2755" s="58"/>
      <c r="AF2755" s="58"/>
      <c r="AG2755" s="58"/>
      <c r="AH2755" s="58"/>
      <c r="AI2755" s="58"/>
      <c r="AJ2755" s="58"/>
      <c r="AM2755" s="127"/>
      <c r="AN2755" s="127"/>
    </row>
    <row r="2756" spans="1:40" s="66" customFormat="1" ht="29.25" hidden="1" customHeight="1" thickTop="1" thickBot="1">
      <c r="A2756" s="26"/>
      <c r="B2756" s="184"/>
      <c r="C2756" s="64"/>
      <c r="D2756" s="56"/>
      <c r="E2756" s="53" t="str">
        <f>+IF(J2756="","",SUBTOTAL(3,J$8:J2756))</f>
        <v/>
      </c>
      <c r="F2756" s="201"/>
      <c r="G2756" s="25"/>
      <c r="H2756" s="28">
        <v>10782</v>
      </c>
      <c r="I2756" s="65"/>
      <c r="J2756" s="25"/>
      <c r="K2756" s="26" t="str">
        <f t="shared" si="195"/>
        <v/>
      </c>
      <c r="L2756" s="169"/>
      <c r="M2756" s="25"/>
      <c r="N2756" s="38"/>
      <c r="P2756" s="63" t="str">
        <f t="shared" si="194"/>
        <v>.</v>
      </c>
      <c r="Q2756" s="63"/>
      <c r="R2756" s="63"/>
      <c r="S2756" s="6" t="str">
        <f t="shared" si="193"/>
        <v xml:space="preserve">فاتورة رقم 10782  </v>
      </c>
      <c r="T2756" s="6"/>
      <c r="U2756" s="283"/>
      <c r="V2756" s="283"/>
      <c r="W2756" s="164"/>
      <c r="X2756" s="99"/>
      <c r="Y2756" s="58"/>
      <c r="Z2756" s="58"/>
      <c r="AA2756" s="58"/>
      <c r="AB2756" s="58"/>
      <c r="AC2756" s="58"/>
      <c r="AD2756" s="58"/>
      <c r="AE2756" s="58"/>
      <c r="AF2756" s="58"/>
      <c r="AG2756" s="58"/>
      <c r="AH2756" s="58"/>
      <c r="AI2756" s="58"/>
      <c r="AJ2756" s="58"/>
      <c r="AM2756" s="127"/>
      <c r="AN2756" s="127"/>
    </row>
    <row r="2757" spans="1:40" s="66" customFormat="1" ht="29.25" hidden="1" customHeight="1" thickTop="1" thickBot="1">
      <c r="A2757" s="26"/>
      <c r="B2757" s="184"/>
      <c r="C2757" s="64"/>
      <c r="D2757" s="56"/>
      <c r="E2757" s="53" t="str">
        <f>+IF(J2757="","",SUBTOTAL(3,J$8:J2757))</f>
        <v/>
      </c>
      <c r="F2757" s="201"/>
      <c r="G2757" s="25"/>
      <c r="H2757" s="28">
        <v>10783</v>
      </c>
      <c r="I2757" s="65"/>
      <c r="J2757" s="25"/>
      <c r="K2757" s="26" t="str">
        <f t="shared" si="195"/>
        <v/>
      </c>
      <c r="L2757" s="169"/>
      <c r="M2757" s="25"/>
      <c r="N2757" s="38"/>
      <c r="P2757" s="63" t="str">
        <f t="shared" si="194"/>
        <v>.</v>
      </c>
      <c r="Q2757" s="63"/>
      <c r="R2757" s="63"/>
      <c r="S2757" s="6" t="str">
        <f t="shared" si="193"/>
        <v xml:space="preserve">فاتورة رقم 10783  </v>
      </c>
      <c r="T2757" s="6"/>
      <c r="U2757" s="283"/>
      <c r="V2757" s="283"/>
      <c r="W2757" s="164"/>
      <c r="X2757" s="99"/>
      <c r="Y2757" s="58"/>
      <c r="Z2757" s="58"/>
      <c r="AA2757" s="58"/>
      <c r="AB2757" s="58"/>
      <c r="AC2757" s="58"/>
      <c r="AD2757" s="58"/>
      <c r="AE2757" s="58"/>
      <c r="AF2757" s="58"/>
      <c r="AG2757" s="58"/>
      <c r="AH2757" s="58"/>
      <c r="AI2757" s="58"/>
      <c r="AJ2757" s="58"/>
      <c r="AM2757" s="127"/>
      <c r="AN2757" s="127"/>
    </row>
    <row r="2758" spans="1:40" s="66" customFormat="1" ht="29.25" hidden="1" customHeight="1" thickTop="1" thickBot="1">
      <c r="A2758" s="26"/>
      <c r="B2758" s="184"/>
      <c r="C2758" s="64"/>
      <c r="D2758" s="56"/>
      <c r="E2758" s="53" t="str">
        <f>+IF(J2758="","",SUBTOTAL(3,J$8:J2758))</f>
        <v/>
      </c>
      <c r="F2758" s="201"/>
      <c r="G2758" s="25"/>
      <c r="H2758" s="28">
        <v>10784</v>
      </c>
      <c r="I2758" s="65"/>
      <c r="J2758" s="25"/>
      <c r="K2758" s="26" t="str">
        <f t="shared" si="195"/>
        <v/>
      </c>
      <c r="L2758" s="169"/>
      <c r="M2758" s="25"/>
      <c r="N2758" s="38"/>
      <c r="P2758" s="63" t="str">
        <f t="shared" si="194"/>
        <v>.</v>
      </c>
      <c r="Q2758" s="63"/>
      <c r="R2758" s="63"/>
      <c r="S2758" s="6" t="str">
        <f t="shared" si="193"/>
        <v xml:space="preserve">فاتورة رقم 10784  </v>
      </c>
      <c r="T2758" s="6"/>
      <c r="U2758" s="283"/>
      <c r="V2758" s="283"/>
      <c r="W2758" s="164"/>
      <c r="X2758" s="99"/>
      <c r="Y2758" s="58"/>
      <c r="Z2758" s="58"/>
      <c r="AA2758" s="58"/>
      <c r="AB2758" s="58"/>
      <c r="AC2758" s="58"/>
      <c r="AD2758" s="58"/>
      <c r="AE2758" s="58"/>
      <c r="AF2758" s="58"/>
      <c r="AG2758" s="58"/>
      <c r="AH2758" s="58"/>
      <c r="AI2758" s="58"/>
      <c r="AJ2758" s="58"/>
      <c r="AM2758" s="127"/>
      <c r="AN2758" s="127"/>
    </row>
    <row r="2759" spans="1:40" s="66" customFormat="1" ht="29.25" hidden="1" customHeight="1" thickTop="1" thickBot="1">
      <c r="A2759" s="26"/>
      <c r="B2759" s="184"/>
      <c r="C2759" s="64"/>
      <c r="D2759" s="56"/>
      <c r="E2759" s="53" t="str">
        <f>+IF(J2759="","",SUBTOTAL(3,J$8:J2759))</f>
        <v/>
      </c>
      <c r="F2759" s="201"/>
      <c r="G2759" s="25"/>
      <c r="H2759" s="28">
        <v>10785</v>
      </c>
      <c r="I2759" s="65"/>
      <c r="J2759" s="25"/>
      <c r="K2759" s="26" t="str">
        <f t="shared" si="195"/>
        <v/>
      </c>
      <c r="L2759" s="169"/>
      <c r="M2759" s="25"/>
      <c r="N2759" s="38"/>
      <c r="P2759" s="63" t="str">
        <f t="shared" si="194"/>
        <v>.</v>
      </c>
      <c r="Q2759" s="63"/>
      <c r="R2759" s="63"/>
      <c r="S2759" s="6" t="str">
        <f t="shared" si="193"/>
        <v xml:space="preserve">فاتورة رقم 10785  </v>
      </c>
      <c r="T2759" s="6"/>
      <c r="U2759" s="283"/>
      <c r="V2759" s="283"/>
      <c r="W2759" s="164"/>
      <c r="X2759" s="99"/>
      <c r="Y2759" s="58"/>
      <c r="Z2759" s="58"/>
      <c r="AA2759" s="58"/>
      <c r="AB2759" s="58"/>
      <c r="AC2759" s="58"/>
      <c r="AD2759" s="58"/>
      <c r="AE2759" s="58"/>
      <c r="AF2759" s="58"/>
      <c r="AG2759" s="58"/>
      <c r="AH2759" s="58"/>
      <c r="AI2759" s="58"/>
      <c r="AJ2759" s="58"/>
      <c r="AM2759" s="127"/>
      <c r="AN2759" s="127"/>
    </row>
    <row r="2760" spans="1:40" s="66" customFormat="1" ht="29.25" hidden="1" customHeight="1" thickTop="1" thickBot="1">
      <c r="A2760" s="26"/>
      <c r="B2760" s="184"/>
      <c r="C2760" s="64"/>
      <c r="D2760" s="56"/>
      <c r="E2760" s="53" t="str">
        <f>+IF(J2760="","",SUBTOTAL(3,J$8:J2760))</f>
        <v/>
      </c>
      <c r="F2760" s="201"/>
      <c r="G2760" s="25"/>
      <c r="H2760" s="28">
        <v>10786</v>
      </c>
      <c r="I2760" s="65"/>
      <c r="J2760" s="25"/>
      <c r="K2760" s="26" t="str">
        <f t="shared" si="195"/>
        <v/>
      </c>
      <c r="L2760" s="169"/>
      <c r="M2760" s="25"/>
      <c r="N2760" s="38"/>
      <c r="P2760" s="63" t="str">
        <f t="shared" si="194"/>
        <v>.</v>
      </c>
      <c r="Q2760" s="63"/>
      <c r="R2760" s="63"/>
      <c r="S2760" s="6" t="str">
        <f t="shared" si="193"/>
        <v xml:space="preserve">فاتورة رقم 10786  </v>
      </c>
      <c r="T2760" s="6"/>
      <c r="U2760" s="283"/>
      <c r="V2760" s="283"/>
      <c r="W2760" s="164"/>
      <c r="X2760" s="99"/>
      <c r="Y2760" s="58"/>
      <c r="Z2760" s="58"/>
      <c r="AA2760" s="58"/>
      <c r="AB2760" s="58"/>
      <c r="AC2760" s="58"/>
      <c r="AD2760" s="58"/>
      <c r="AE2760" s="58"/>
      <c r="AF2760" s="58"/>
      <c r="AG2760" s="58"/>
      <c r="AH2760" s="58"/>
      <c r="AI2760" s="58"/>
      <c r="AJ2760" s="58"/>
      <c r="AM2760" s="127"/>
      <c r="AN2760" s="127"/>
    </row>
    <row r="2761" spans="1:40" s="66" customFormat="1" ht="29.25" hidden="1" customHeight="1" thickTop="1" thickBot="1">
      <c r="A2761" s="26"/>
      <c r="B2761" s="184"/>
      <c r="C2761" s="64"/>
      <c r="D2761" s="56"/>
      <c r="E2761" s="53" t="str">
        <f>+IF(J2761="","",SUBTOTAL(3,J$8:J2761))</f>
        <v/>
      </c>
      <c r="F2761" s="201"/>
      <c r="G2761" s="25"/>
      <c r="H2761" s="28">
        <v>10787</v>
      </c>
      <c r="I2761" s="65"/>
      <c r="J2761" s="25"/>
      <c r="K2761" s="26" t="str">
        <f t="shared" si="195"/>
        <v/>
      </c>
      <c r="L2761" s="169"/>
      <c r="M2761" s="25"/>
      <c r="N2761" s="38"/>
      <c r="P2761" s="63" t="str">
        <f t="shared" si="194"/>
        <v>.</v>
      </c>
      <c r="Q2761" s="63"/>
      <c r="R2761" s="63"/>
      <c r="S2761" s="6" t="str">
        <f t="shared" ref="S2761:S2824" si="196">$U$5&amp;H2761&amp;$U$7&amp;L2761&amp;$U$7</f>
        <v xml:space="preserve">فاتورة رقم 10787  </v>
      </c>
      <c r="T2761" s="6"/>
      <c r="U2761" s="283"/>
      <c r="V2761" s="283"/>
      <c r="W2761" s="164"/>
      <c r="X2761" s="99"/>
      <c r="Y2761" s="58"/>
      <c r="Z2761" s="58"/>
      <c r="AA2761" s="58"/>
      <c r="AB2761" s="58"/>
      <c r="AC2761" s="58"/>
      <c r="AD2761" s="58"/>
      <c r="AE2761" s="58"/>
      <c r="AF2761" s="58"/>
      <c r="AG2761" s="58"/>
      <c r="AH2761" s="58"/>
      <c r="AI2761" s="58"/>
      <c r="AJ2761" s="58"/>
      <c r="AM2761" s="127"/>
      <c r="AN2761" s="127"/>
    </row>
    <row r="2762" spans="1:40" s="66" customFormat="1" ht="29.25" hidden="1" customHeight="1" thickTop="1" thickBot="1">
      <c r="A2762" s="26"/>
      <c r="B2762" s="184"/>
      <c r="C2762" s="64"/>
      <c r="D2762" s="56"/>
      <c r="E2762" s="53" t="str">
        <f>+IF(J2762="","",SUBTOTAL(3,J$8:J2762))</f>
        <v/>
      </c>
      <c r="F2762" s="201"/>
      <c r="G2762" s="25"/>
      <c r="H2762" s="28">
        <v>10788</v>
      </c>
      <c r="I2762" s="65"/>
      <c r="J2762" s="25"/>
      <c r="K2762" s="26" t="str">
        <f t="shared" si="195"/>
        <v/>
      </c>
      <c r="L2762" s="169"/>
      <c r="M2762" s="25"/>
      <c r="N2762" s="38"/>
      <c r="P2762" s="63" t="str">
        <f t="shared" si="194"/>
        <v>.</v>
      </c>
      <c r="Q2762" s="63"/>
      <c r="R2762" s="63"/>
      <c r="S2762" s="6" t="str">
        <f t="shared" si="196"/>
        <v xml:space="preserve">فاتورة رقم 10788  </v>
      </c>
      <c r="T2762" s="6"/>
      <c r="U2762" s="283"/>
      <c r="V2762" s="283"/>
      <c r="W2762" s="164"/>
      <c r="X2762" s="99"/>
      <c r="Y2762" s="58"/>
      <c r="Z2762" s="58"/>
      <c r="AA2762" s="58"/>
      <c r="AB2762" s="58"/>
      <c r="AC2762" s="58"/>
      <c r="AD2762" s="58"/>
      <c r="AE2762" s="58"/>
      <c r="AF2762" s="58"/>
      <c r="AG2762" s="58"/>
      <c r="AH2762" s="58"/>
      <c r="AI2762" s="58"/>
      <c r="AJ2762" s="58"/>
      <c r="AM2762" s="127"/>
      <c r="AN2762" s="127"/>
    </row>
    <row r="2763" spans="1:40" s="66" customFormat="1" ht="29.25" hidden="1" customHeight="1" thickTop="1" thickBot="1">
      <c r="A2763" s="26"/>
      <c r="B2763" s="184"/>
      <c r="C2763" s="64"/>
      <c r="D2763" s="56"/>
      <c r="E2763" s="53" t="str">
        <f>+IF(J2763="","",SUBTOTAL(3,J$8:J2763))</f>
        <v/>
      </c>
      <c r="F2763" s="201"/>
      <c r="G2763" s="25"/>
      <c r="H2763" s="28">
        <v>10789</v>
      </c>
      <c r="I2763" s="65"/>
      <c r="J2763" s="25"/>
      <c r="K2763" s="26" t="str">
        <f t="shared" si="195"/>
        <v/>
      </c>
      <c r="L2763" s="169"/>
      <c r="M2763" s="25"/>
      <c r="N2763" s="38"/>
      <c r="P2763" s="63" t="str">
        <f t="shared" si="194"/>
        <v>.</v>
      </c>
      <c r="Q2763" s="63"/>
      <c r="R2763" s="63"/>
      <c r="S2763" s="6" t="str">
        <f t="shared" si="196"/>
        <v xml:space="preserve">فاتورة رقم 10789  </v>
      </c>
      <c r="T2763" s="6"/>
      <c r="U2763" s="283"/>
      <c r="V2763" s="283"/>
      <c r="W2763" s="164"/>
      <c r="X2763" s="99"/>
      <c r="Y2763" s="58"/>
      <c r="Z2763" s="58"/>
      <c r="AA2763" s="58"/>
      <c r="AB2763" s="58"/>
      <c r="AC2763" s="58"/>
      <c r="AD2763" s="58"/>
      <c r="AE2763" s="58"/>
      <c r="AF2763" s="58"/>
      <c r="AG2763" s="58"/>
      <c r="AH2763" s="58"/>
      <c r="AI2763" s="58"/>
      <c r="AJ2763" s="58"/>
      <c r="AM2763" s="127"/>
      <c r="AN2763" s="127"/>
    </row>
    <row r="2764" spans="1:40" s="66" customFormat="1" ht="29.25" hidden="1" customHeight="1" thickTop="1" thickBot="1">
      <c r="A2764" s="26"/>
      <c r="B2764" s="184"/>
      <c r="C2764" s="64"/>
      <c r="D2764" s="56"/>
      <c r="E2764" s="53" t="str">
        <f>+IF(J2764="","",SUBTOTAL(3,J$8:J2764))</f>
        <v/>
      </c>
      <c r="F2764" s="201"/>
      <c r="G2764" s="25"/>
      <c r="H2764" s="28">
        <v>10790</v>
      </c>
      <c r="I2764" s="65"/>
      <c r="J2764" s="25"/>
      <c r="K2764" s="26" t="str">
        <f t="shared" si="195"/>
        <v/>
      </c>
      <c r="L2764" s="169"/>
      <c r="M2764" s="25"/>
      <c r="N2764" s="38"/>
      <c r="P2764" s="63" t="str">
        <f t="shared" si="194"/>
        <v>.</v>
      </c>
      <c r="Q2764" s="63"/>
      <c r="R2764" s="63"/>
      <c r="S2764" s="6" t="str">
        <f t="shared" si="196"/>
        <v xml:space="preserve">فاتورة رقم 10790  </v>
      </c>
      <c r="T2764" s="6"/>
      <c r="U2764" s="283"/>
      <c r="V2764" s="283"/>
      <c r="W2764" s="164"/>
      <c r="X2764" s="99"/>
      <c r="Y2764" s="58"/>
      <c r="Z2764" s="58"/>
      <c r="AA2764" s="58"/>
      <c r="AB2764" s="58"/>
      <c r="AC2764" s="58"/>
      <c r="AD2764" s="58"/>
      <c r="AE2764" s="58"/>
      <c r="AF2764" s="58"/>
      <c r="AG2764" s="58"/>
      <c r="AH2764" s="58"/>
      <c r="AI2764" s="58"/>
      <c r="AJ2764" s="58"/>
      <c r="AM2764" s="127"/>
      <c r="AN2764" s="127"/>
    </row>
    <row r="2765" spans="1:40" s="66" customFormat="1" ht="29.25" hidden="1" customHeight="1" thickTop="1" thickBot="1">
      <c r="A2765" s="26"/>
      <c r="B2765" s="184"/>
      <c r="C2765" s="64"/>
      <c r="D2765" s="56"/>
      <c r="E2765" s="53" t="str">
        <f>+IF(J2765="","",SUBTOTAL(3,J$8:J2765))</f>
        <v/>
      </c>
      <c r="F2765" s="201"/>
      <c r="G2765" s="25"/>
      <c r="H2765" s="28">
        <v>10791</v>
      </c>
      <c r="I2765" s="65"/>
      <c r="J2765" s="25"/>
      <c r="K2765" s="26" t="str">
        <f t="shared" si="195"/>
        <v/>
      </c>
      <c r="L2765" s="169"/>
      <c r="M2765" s="25"/>
      <c r="N2765" s="38"/>
      <c r="P2765" s="63" t="str">
        <f t="shared" ref="P2765:P2828" si="197">IF(O2765&gt;0,N2765-O2765,".")</f>
        <v>.</v>
      </c>
      <c r="Q2765" s="63"/>
      <c r="R2765" s="63"/>
      <c r="S2765" s="6" t="str">
        <f t="shared" si="196"/>
        <v xml:space="preserve">فاتورة رقم 10791  </v>
      </c>
      <c r="T2765" s="6"/>
      <c r="U2765" s="283"/>
      <c r="V2765" s="283"/>
      <c r="W2765" s="164"/>
      <c r="X2765" s="99"/>
      <c r="Y2765" s="58"/>
      <c r="Z2765" s="58"/>
      <c r="AA2765" s="58"/>
      <c r="AB2765" s="58"/>
      <c r="AC2765" s="58"/>
      <c r="AD2765" s="58"/>
      <c r="AE2765" s="58"/>
      <c r="AF2765" s="58"/>
      <c r="AG2765" s="58"/>
      <c r="AH2765" s="58"/>
      <c r="AI2765" s="58"/>
      <c r="AJ2765" s="58"/>
      <c r="AM2765" s="127"/>
      <c r="AN2765" s="127"/>
    </row>
    <row r="2766" spans="1:40" s="66" customFormat="1" ht="29.25" hidden="1" customHeight="1" thickTop="1" thickBot="1">
      <c r="A2766" s="26"/>
      <c r="B2766" s="184"/>
      <c r="C2766" s="64"/>
      <c r="D2766" s="56"/>
      <c r="E2766" s="53" t="str">
        <f>+IF(J2766="","",SUBTOTAL(3,J$8:J2766))</f>
        <v/>
      </c>
      <c r="F2766" s="201"/>
      <c r="G2766" s="25"/>
      <c r="H2766" s="28">
        <v>10792</v>
      </c>
      <c r="I2766" s="65"/>
      <c r="J2766" s="25"/>
      <c r="K2766" s="26" t="str">
        <f t="shared" ref="K2766:K2829" si="198">D2766&amp;C2766</f>
        <v/>
      </c>
      <c r="L2766" s="169"/>
      <c r="M2766" s="25"/>
      <c r="N2766" s="38"/>
      <c r="P2766" s="63" t="str">
        <f t="shared" si="197"/>
        <v>.</v>
      </c>
      <c r="Q2766" s="63"/>
      <c r="R2766" s="63"/>
      <c r="S2766" s="6" t="str">
        <f t="shared" si="196"/>
        <v xml:space="preserve">فاتورة رقم 10792  </v>
      </c>
      <c r="T2766" s="6"/>
      <c r="U2766" s="283"/>
      <c r="V2766" s="283"/>
      <c r="W2766" s="164"/>
      <c r="X2766" s="99"/>
      <c r="Y2766" s="58"/>
      <c r="Z2766" s="58"/>
      <c r="AA2766" s="58"/>
      <c r="AB2766" s="58"/>
      <c r="AC2766" s="58"/>
      <c r="AD2766" s="58"/>
      <c r="AE2766" s="58"/>
      <c r="AF2766" s="58"/>
      <c r="AG2766" s="58"/>
      <c r="AH2766" s="58"/>
      <c r="AI2766" s="58"/>
      <c r="AJ2766" s="58"/>
      <c r="AM2766" s="127"/>
      <c r="AN2766" s="127"/>
    </row>
    <row r="2767" spans="1:40" s="66" customFormat="1" ht="29.25" hidden="1" customHeight="1" thickTop="1" thickBot="1">
      <c r="A2767" s="26"/>
      <c r="B2767" s="184"/>
      <c r="C2767" s="64"/>
      <c r="D2767" s="56"/>
      <c r="E2767" s="53" t="str">
        <f>+IF(J2767="","",SUBTOTAL(3,J$8:J2767))</f>
        <v/>
      </c>
      <c r="F2767" s="201"/>
      <c r="G2767" s="25"/>
      <c r="H2767" s="28">
        <v>10793</v>
      </c>
      <c r="I2767" s="65"/>
      <c r="J2767" s="25"/>
      <c r="K2767" s="26" t="str">
        <f t="shared" si="198"/>
        <v/>
      </c>
      <c r="L2767" s="169"/>
      <c r="M2767" s="25"/>
      <c r="N2767" s="38"/>
      <c r="P2767" s="63" t="str">
        <f t="shared" si="197"/>
        <v>.</v>
      </c>
      <c r="Q2767" s="63"/>
      <c r="R2767" s="63"/>
      <c r="S2767" s="6" t="str">
        <f t="shared" si="196"/>
        <v xml:space="preserve">فاتورة رقم 10793  </v>
      </c>
      <c r="T2767" s="6"/>
      <c r="U2767" s="283"/>
      <c r="V2767" s="283"/>
      <c r="W2767" s="164"/>
      <c r="X2767" s="99"/>
      <c r="Y2767" s="58"/>
      <c r="Z2767" s="58"/>
      <c r="AA2767" s="58"/>
      <c r="AB2767" s="58"/>
      <c r="AC2767" s="58"/>
      <c r="AD2767" s="58"/>
      <c r="AE2767" s="58"/>
      <c r="AF2767" s="58"/>
      <c r="AG2767" s="58"/>
      <c r="AH2767" s="58"/>
      <c r="AI2767" s="58"/>
      <c r="AJ2767" s="58"/>
      <c r="AM2767" s="127"/>
      <c r="AN2767" s="127"/>
    </row>
    <row r="2768" spans="1:40" s="66" customFormat="1" ht="29.25" hidden="1" customHeight="1" thickTop="1" thickBot="1">
      <c r="A2768" s="26"/>
      <c r="B2768" s="184"/>
      <c r="C2768" s="64"/>
      <c r="D2768" s="56"/>
      <c r="E2768" s="53" t="str">
        <f>+IF(J2768="","",SUBTOTAL(3,J$8:J2768))</f>
        <v/>
      </c>
      <c r="F2768" s="201"/>
      <c r="G2768" s="25"/>
      <c r="H2768" s="28">
        <v>10794</v>
      </c>
      <c r="I2768" s="65"/>
      <c r="J2768" s="25"/>
      <c r="K2768" s="26" t="str">
        <f t="shared" si="198"/>
        <v/>
      </c>
      <c r="L2768" s="169"/>
      <c r="M2768" s="25"/>
      <c r="N2768" s="38"/>
      <c r="P2768" s="63" t="str">
        <f t="shared" si="197"/>
        <v>.</v>
      </c>
      <c r="Q2768" s="63"/>
      <c r="R2768" s="63"/>
      <c r="S2768" s="6" t="str">
        <f t="shared" si="196"/>
        <v xml:space="preserve">فاتورة رقم 10794  </v>
      </c>
      <c r="T2768" s="6"/>
      <c r="U2768" s="283"/>
      <c r="V2768" s="283"/>
      <c r="W2768" s="164"/>
      <c r="X2768" s="99"/>
      <c r="Y2768" s="58"/>
      <c r="Z2768" s="58"/>
      <c r="AA2768" s="58"/>
      <c r="AB2768" s="58"/>
      <c r="AC2768" s="58"/>
      <c r="AD2768" s="58"/>
      <c r="AE2768" s="58"/>
      <c r="AF2768" s="58"/>
      <c r="AG2768" s="58"/>
      <c r="AH2768" s="58"/>
      <c r="AI2768" s="58"/>
      <c r="AJ2768" s="58"/>
      <c r="AM2768" s="127"/>
      <c r="AN2768" s="127"/>
    </row>
    <row r="2769" spans="1:40" s="66" customFormat="1" ht="29.25" hidden="1" customHeight="1" thickTop="1" thickBot="1">
      <c r="A2769" s="26"/>
      <c r="B2769" s="184"/>
      <c r="C2769" s="64"/>
      <c r="D2769" s="56"/>
      <c r="E2769" s="53" t="str">
        <f>+IF(J2769="","",SUBTOTAL(3,J$8:J2769))</f>
        <v/>
      </c>
      <c r="F2769" s="201"/>
      <c r="G2769" s="25"/>
      <c r="H2769" s="28">
        <v>10795</v>
      </c>
      <c r="I2769" s="65"/>
      <c r="J2769" s="25"/>
      <c r="K2769" s="26" t="str">
        <f t="shared" si="198"/>
        <v/>
      </c>
      <c r="L2769" s="169"/>
      <c r="M2769" s="25"/>
      <c r="N2769" s="38"/>
      <c r="P2769" s="63" t="str">
        <f t="shared" si="197"/>
        <v>.</v>
      </c>
      <c r="Q2769" s="63"/>
      <c r="R2769" s="63"/>
      <c r="S2769" s="6" t="str">
        <f t="shared" si="196"/>
        <v xml:space="preserve">فاتورة رقم 10795  </v>
      </c>
      <c r="T2769" s="6"/>
      <c r="U2769" s="283"/>
      <c r="V2769" s="283"/>
      <c r="W2769" s="164"/>
      <c r="X2769" s="99"/>
      <c r="Y2769" s="58"/>
      <c r="Z2769" s="58"/>
      <c r="AA2769" s="58"/>
      <c r="AB2769" s="58"/>
      <c r="AC2769" s="58"/>
      <c r="AD2769" s="58"/>
      <c r="AE2769" s="58"/>
      <c r="AF2769" s="58"/>
      <c r="AG2769" s="58"/>
      <c r="AH2769" s="58"/>
      <c r="AI2769" s="58"/>
      <c r="AJ2769" s="58"/>
      <c r="AM2769" s="127"/>
      <c r="AN2769" s="127"/>
    </row>
    <row r="2770" spans="1:40" s="66" customFormat="1" ht="29.25" hidden="1" customHeight="1" thickTop="1" thickBot="1">
      <c r="A2770" s="26"/>
      <c r="B2770" s="184"/>
      <c r="C2770" s="64"/>
      <c r="D2770" s="56"/>
      <c r="E2770" s="53" t="str">
        <f>+IF(J2770="","",SUBTOTAL(3,J$8:J2770))</f>
        <v/>
      </c>
      <c r="F2770" s="201"/>
      <c r="G2770" s="25"/>
      <c r="H2770" s="28">
        <v>10796</v>
      </c>
      <c r="I2770" s="65"/>
      <c r="J2770" s="25"/>
      <c r="K2770" s="26" t="str">
        <f t="shared" si="198"/>
        <v/>
      </c>
      <c r="L2770" s="169"/>
      <c r="M2770" s="25"/>
      <c r="N2770" s="38"/>
      <c r="P2770" s="63" t="str">
        <f t="shared" si="197"/>
        <v>.</v>
      </c>
      <c r="Q2770" s="63"/>
      <c r="R2770" s="63"/>
      <c r="S2770" s="6" t="str">
        <f t="shared" si="196"/>
        <v xml:space="preserve">فاتورة رقم 10796  </v>
      </c>
      <c r="T2770" s="6"/>
      <c r="U2770" s="283"/>
      <c r="V2770" s="283"/>
      <c r="W2770" s="164"/>
      <c r="X2770" s="99"/>
      <c r="Y2770" s="58"/>
      <c r="Z2770" s="58"/>
      <c r="AA2770" s="58"/>
      <c r="AB2770" s="58"/>
      <c r="AC2770" s="58"/>
      <c r="AD2770" s="58"/>
      <c r="AE2770" s="58"/>
      <c r="AF2770" s="58"/>
      <c r="AG2770" s="58"/>
      <c r="AH2770" s="58"/>
      <c r="AI2770" s="58"/>
      <c r="AJ2770" s="58"/>
      <c r="AM2770" s="127"/>
      <c r="AN2770" s="127"/>
    </row>
    <row r="2771" spans="1:40" s="66" customFormat="1" ht="29.25" hidden="1" customHeight="1" thickTop="1" thickBot="1">
      <c r="A2771" s="26"/>
      <c r="B2771" s="184"/>
      <c r="C2771" s="64"/>
      <c r="D2771" s="56"/>
      <c r="E2771" s="53" t="str">
        <f>+IF(J2771="","",SUBTOTAL(3,J$8:J2771))</f>
        <v/>
      </c>
      <c r="F2771" s="201"/>
      <c r="G2771" s="25"/>
      <c r="H2771" s="28">
        <v>10797</v>
      </c>
      <c r="I2771" s="65"/>
      <c r="J2771" s="25"/>
      <c r="K2771" s="26" t="str">
        <f t="shared" si="198"/>
        <v/>
      </c>
      <c r="L2771" s="169"/>
      <c r="M2771" s="25"/>
      <c r="N2771" s="38"/>
      <c r="P2771" s="63" t="str">
        <f t="shared" si="197"/>
        <v>.</v>
      </c>
      <c r="Q2771" s="63"/>
      <c r="R2771" s="63"/>
      <c r="S2771" s="6" t="str">
        <f t="shared" si="196"/>
        <v xml:space="preserve">فاتورة رقم 10797  </v>
      </c>
      <c r="T2771" s="6"/>
      <c r="U2771" s="283"/>
      <c r="V2771" s="283"/>
      <c r="W2771" s="164"/>
      <c r="X2771" s="99"/>
      <c r="Y2771" s="58"/>
      <c r="Z2771" s="58"/>
      <c r="AA2771" s="58"/>
      <c r="AB2771" s="58"/>
      <c r="AC2771" s="58"/>
      <c r="AD2771" s="58"/>
      <c r="AE2771" s="58"/>
      <c r="AF2771" s="58"/>
      <c r="AG2771" s="58"/>
      <c r="AH2771" s="58"/>
      <c r="AI2771" s="58"/>
      <c r="AJ2771" s="58"/>
      <c r="AM2771" s="127"/>
      <c r="AN2771" s="127"/>
    </row>
    <row r="2772" spans="1:40" s="66" customFormat="1" ht="29.25" hidden="1" customHeight="1" thickTop="1" thickBot="1">
      <c r="A2772" s="26"/>
      <c r="B2772" s="184"/>
      <c r="C2772" s="64"/>
      <c r="D2772" s="56"/>
      <c r="E2772" s="53" t="str">
        <f>+IF(J2772="","",SUBTOTAL(3,J$8:J2772))</f>
        <v/>
      </c>
      <c r="F2772" s="201"/>
      <c r="G2772" s="25"/>
      <c r="H2772" s="28">
        <v>10798</v>
      </c>
      <c r="I2772" s="65"/>
      <c r="J2772" s="25"/>
      <c r="K2772" s="26" t="str">
        <f t="shared" si="198"/>
        <v/>
      </c>
      <c r="L2772" s="169"/>
      <c r="M2772" s="25"/>
      <c r="N2772" s="38"/>
      <c r="P2772" s="63" t="str">
        <f t="shared" si="197"/>
        <v>.</v>
      </c>
      <c r="Q2772" s="63"/>
      <c r="R2772" s="63"/>
      <c r="S2772" s="6" t="str">
        <f t="shared" si="196"/>
        <v xml:space="preserve">فاتورة رقم 10798  </v>
      </c>
      <c r="T2772" s="6"/>
      <c r="U2772" s="283"/>
      <c r="V2772" s="283"/>
      <c r="W2772" s="164"/>
      <c r="X2772" s="99"/>
      <c r="Y2772" s="58"/>
      <c r="Z2772" s="58"/>
      <c r="AA2772" s="58"/>
      <c r="AB2772" s="58"/>
      <c r="AC2772" s="58"/>
      <c r="AD2772" s="58"/>
      <c r="AE2772" s="58"/>
      <c r="AF2772" s="58"/>
      <c r="AG2772" s="58"/>
      <c r="AH2772" s="58"/>
      <c r="AI2772" s="58"/>
      <c r="AJ2772" s="58"/>
      <c r="AM2772" s="127"/>
      <c r="AN2772" s="127"/>
    </row>
    <row r="2773" spans="1:40" s="66" customFormat="1" ht="29.25" hidden="1" customHeight="1" thickTop="1" thickBot="1">
      <c r="A2773" s="26"/>
      <c r="B2773" s="184"/>
      <c r="C2773" s="64"/>
      <c r="D2773" s="56"/>
      <c r="E2773" s="53" t="str">
        <f>+IF(J2773="","",SUBTOTAL(3,J$8:J2773))</f>
        <v/>
      </c>
      <c r="F2773" s="201"/>
      <c r="G2773" s="25"/>
      <c r="H2773" s="28">
        <v>10799</v>
      </c>
      <c r="I2773" s="65"/>
      <c r="J2773" s="25"/>
      <c r="K2773" s="26" t="str">
        <f t="shared" si="198"/>
        <v/>
      </c>
      <c r="L2773" s="169"/>
      <c r="M2773" s="25"/>
      <c r="N2773" s="38"/>
      <c r="P2773" s="63" t="str">
        <f t="shared" si="197"/>
        <v>.</v>
      </c>
      <c r="Q2773" s="63"/>
      <c r="R2773" s="63"/>
      <c r="S2773" s="6" t="str">
        <f t="shared" si="196"/>
        <v xml:space="preserve">فاتورة رقم 10799  </v>
      </c>
      <c r="T2773" s="6"/>
      <c r="U2773" s="283"/>
      <c r="V2773" s="283"/>
      <c r="W2773" s="164"/>
      <c r="X2773" s="99"/>
      <c r="Y2773" s="58"/>
      <c r="Z2773" s="58"/>
      <c r="AA2773" s="58"/>
      <c r="AB2773" s="58"/>
      <c r="AC2773" s="58"/>
      <c r="AD2773" s="58"/>
      <c r="AE2773" s="58"/>
      <c r="AF2773" s="58"/>
      <c r="AG2773" s="58"/>
      <c r="AH2773" s="58"/>
      <c r="AI2773" s="58"/>
      <c r="AJ2773" s="58"/>
      <c r="AM2773" s="127"/>
      <c r="AN2773" s="127"/>
    </row>
    <row r="2774" spans="1:40" s="66" customFormat="1" ht="29.25" hidden="1" customHeight="1" thickTop="1" thickBot="1">
      <c r="A2774" s="26"/>
      <c r="B2774" s="184"/>
      <c r="C2774" s="64"/>
      <c r="D2774" s="56"/>
      <c r="E2774" s="53" t="str">
        <f>+IF(J2774="","",SUBTOTAL(3,J$8:J2774))</f>
        <v/>
      </c>
      <c r="F2774" s="201"/>
      <c r="G2774" s="25"/>
      <c r="H2774" s="28">
        <v>10800</v>
      </c>
      <c r="I2774" s="65"/>
      <c r="J2774" s="25"/>
      <c r="K2774" s="26" t="str">
        <f t="shared" si="198"/>
        <v/>
      </c>
      <c r="L2774" s="169"/>
      <c r="M2774" s="25"/>
      <c r="N2774" s="38"/>
      <c r="P2774" s="63" t="str">
        <f t="shared" si="197"/>
        <v>.</v>
      </c>
      <c r="Q2774" s="63"/>
      <c r="R2774" s="63"/>
      <c r="S2774" s="6" t="str">
        <f t="shared" si="196"/>
        <v xml:space="preserve">فاتورة رقم 10800  </v>
      </c>
      <c r="T2774" s="6"/>
      <c r="U2774" s="283"/>
      <c r="V2774" s="283"/>
      <c r="W2774" s="164"/>
      <c r="X2774" s="99"/>
      <c r="Y2774" s="58"/>
      <c r="Z2774" s="58"/>
      <c r="AA2774" s="58"/>
      <c r="AB2774" s="58"/>
      <c r="AC2774" s="58"/>
      <c r="AD2774" s="58"/>
      <c r="AE2774" s="58"/>
      <c r="AF2774" s="58"/>
      <c r="AG2774" s="58"/>
      <c r="AH2774" s="58"/>
      <c r="AI2774" s="58"/>
      <c r="AJ2774" s="58"/>
      <c r="AM2774" s="127"/>
      <c r="AN2774" s="127"/>
    </row>
    <row r="2775" spans="1:40" s="66" customFormat="1" ht="29.25" hidden="1" customHeight="1" thickTop="1" thickBot="1">
      <c r="A2775" s="26"/>
      <c r="B2775" s="184"/>
      <c r="C2775" s="64"/>
      <c r="D2775" s="56"/>
      <c r="E2775" s="53" t="str">
        <f>+IF(J2775="","",SUBTOTAL(3,J$8:J2775))</f>
        <v/>
      </c>
      <c r="F2775" s="201"/>
      <c r="G2775" s="25"/>
      <c r="H2775" s="28">
        <v>10801</v>
      </c>
      <c r="I2775" s="65"/>
      <c r="J2775" s="25"/>
      <c r="K2775" s="26" t="str">
        <f t="shared" si="198"/>
        <v/>
      </c>
      <c r="L2775" s="169"/>
      <c r="M2775" s="25"/>
      <c r="N2775" s="38"/>
      <c r="P2775" s="63" t="str">
        <f t="shared" si="197"/>
        <v>.</v>
      </c>
      <c r="Q2775" s="63"/>
      <c r="R2775" s="63"/>
      <c r="S2775" s="6" t="str">
        <f t="shared" si="196"/>
        <v xml:space="preserve">فاتورة رقم 10801  </v>
      </c>
      <c r="T2775" s="6"/>
      <c r="U2775" s="283"/>
      <c r="V2775" s="283"/>
      <c r="W2775" s="164"/>
      <c r="X2775" s="99"/>
      <c r="Y2775" s="58"/>
      <c r="Z2775" s="58"/>
      <c r="AA2775" s="58"/>
      <c r="AB2775" s="58"/>
      <c r="AC2775" s="58"/>
      <c r="AD2775" s="58"/>
      <c r="AE2775" s="58"/>
      <c r="AF2775" s="58"/>
      <c r="AG2775" s="58"/>
      <c r="AH2775" s="58"/>
      <c r="AI2775" s="58"/>
      <c r="AJ2775" s="58"/>
      <c r="AM2775" s="127"/>
      <c r="AN2775" s="127"/>
    </row>
    <row r="2776" spans="1:40" s="66" customFormat="1" ht="29.25" hidden="1" customHeight="1" thickTop="1" thickBot="1">
      <c r="A2776" s="26"/>
      <c r="B2776" s="184"/>
      <c r="C2776" s="64"/>
      <c r="D2776" s="56"/>
      <c r="E2776" s="53" t="str">
        <f>+IF(J2776="","",SUBTOTAL(3,J$8:J2776))</f>
        <v/>
      </c>
      <c r="F2776" s="201"/>
      <c r="G2776" s="25"/>
      <c r="H2776" s="28">
        <v>10802</v>
      </c>
      <c r="I2776" s="65"/>
      <c r="J2776" s="25"/>
      <c r="K2776" s="26" t="str">
        <f t="shared" si="198"/>
        <v/>
      </c>
      <c r="L2776" s="169"/>
      <c r="M2776" s="25"/>
      <c r="N2776" s="38"/>
      <c r="P2776" s="63" t="str">
        <f t="shared" si="197"/>
        <v>.</v>
      </c>
      <c r="Q2776" s="63"/>
      <c r="R2776" s="63"/>
      <c r="S2776" s="6" t="str">
        <f t="shared" si="196"/>
        <v xml:space="preserve">فاتورة رقم 10802  </v>
      </c>
      <c r="T2776" s="6"/>
      <c r="U2776" s="283"/>
      <c r="V2776" s="283"/>
      <c r="W2776" s="164"/>
      <c r="X2776" s="99"/>
      <c r="Y2776" s="58"/>
      <c r="Z2776" s="58"/>
      <c r="AA2776" s="58"/>
      <c r="AB2776" s="58"/>
      <c r="AC2776" s="58"/>
      <c r="AD2776" s="58"/>
      <c r="AE2776" s="58"/>
      <c r="AF2776" s="58"/>
      <c r="AG2776" s="58"/>
      <c r="AH2776" s="58"/>
      <c r="AI2776" s="58"/>
      <c r="AJ2776" s="58"/>
      <c r="AM2776" s="127"/>
      <c r="AN2776" s="127"/>
    </row>
    <row r="2777" spans="1:40" s="66" customFormat="1" ht="29.25" hidden="1" customHeight="1" thickTop="1" thickBot="1">
      <c r="A2777" s="26"/>
      <c r="B2777" s="184"/>
      <c r="C2777" s="64"/>
      <c r="D2777" s="56"/>
      <c r="E2777" s="53" t="str">
        <f>+IF(J2777="","",SUBTOTAL(3,J$8:J2777))</f>
        <v/>
      </c>
      <c r="F2777" s="201"/>
      <c r="G2777" s="25"/>
      <c r="H2777" s="28">
        <v>10803</v>
      </c>
      <c r="I2777" s="65"/>
      <c r="J2777" s="25"/>
      <c r="K2777" s="26" t="str">
        <f t="shared" si="198"/>
        <v/>
      </c>
      <c r="L2777" s="169"/>
      <c r="M2777" s="25"/>
      <c r="N2777" s="38"/>
      <c r="P2777" s="63" t="str">
        <f t="shared" si="197"/>
        <v>.</v>
      </c>
      <c r="Q2777" s="63"/>
      <c r="R2777" s="63"/>
      <c r="S2777" s="6" t="str">
        <f t="shared" si="196"/>
        <v xml:space="preserve">فاتورة رقم 10803  </v>
      </c>
      <c r="T2777" s="6"/>
      <c r="U2777" s="283"/>
      <c r="V2777" s="283"/>
      <c r="W2777" s="164"/>
      <c r="X2777" s="99"/>
      <c r="Y2777" s="58"/>
      <c r="Z2777" s="58"/>
      <c r="AA2777" s="58"/>
      <c r="AB2777" s="58"/>
      <c r="AC2777" s="58"/>
      <c r="AD2777" s="58"/>
      <c r="AE2777" s="58"/>
      <c r="AF2777" s="58"/>
      <c r="AG2777" s="58"/>
      <c r="AH2777" s="58"/>
      <c r="AI2777" s="58"/>
      <c r="AJ2777" s="58"/>
      <c r="AM2777" s="127"/>
      <c r="AN2777" s="127"/>
    </row>
    <row r="2778" spans="1:40" s="66" customFormat="1" ht="29.25" hidden="1" customHeight="1" thickTop="1" thickBot="1">
      <c r="A2778" s="26"/>
      <c r="B2778" s="184"/>
      <c r="C2778" s="64"/>
      <c r="D2778" s="56"/>
      <c r="E2778" s="53" t="str">
        <f>+IF(J2778="","",SUBTOTAL(3,J$8:J2778))</f>
        <v/>
      </c>
      <c r="F2778" s="201"/>
      <c r="G2778" s="25"/>
      <c r="H2778" s="28">
        <v>10804</v>
      </c>
      <c r="I2778" s="65"/>
      <c r="J2778" s="25"/>
      <c r="K2778" s="26" t="str">
        <f t="shared" si="198"/>
        <v/>
      </c>
      <c r="L2778" s="169"/>
      <c r="M2778" s="25"/>
      <c r="N2778" s="38"/>
      <c r="P2778" s="63" t="str">
        <f t="shared" si="197"/>
        <v>.</v>
      </c>
      <c r="Q2778" s="63"/>
      <c r="R2778" s="63"/>
      <c r="S2778" s="6" t="str">
        <f t="shared" si="196"/>
        <v xml:space="preserve">فاتورة رقم 10804  </v>
      </c>
      <c r="T2778" s="6"/>
      <c r="U2778" s="283"/>
      <c r="V2778" s="283"/>
      <c r="W2778" s="164"/>
      <c r="X2778" s="99"/>
      <c r="Y2778" s="58"/>
      <c r="Z2778" s="58"/>
      <c r="AA2778" s="58"/>
      <c r="AB2778" s="58"/>
      <c r="AC2778" s="58"/>
      <c r="AD2778" s="58"/>
      <c r="AE2778" s="58"/>
      <c r="AF2778" s="58"/>
      <c r="AG2778" s="58"/>
      <c r="AH2778" s="58"/>
      <c r="AI2778" s="58"/>
      <c r="AJ2778" s="58"/>
      <c r="AM2778" s="127"/>
      <c r="AN2778" s="127"/>
    </row>
    <row r="2779" spans="1:40" s="66" customFormat="1" ht="29.25" hidden="1" customHeight="1" thickTop="1" thickBot="1">
      <c r="A2779" s="26"/>
      <c r="B2779" s="184"/>
      <c r="C2779" s="64"/>
      <c r="D2779" s="56"/>
      <c r="E2779" s="53" t="str">
        <f>+IF(J2779="","",SUBTOTAL(3,J$8:J2779))</f>
        <v/>
      </c>
      <c r="F2779" s="201"/>
      <c r="G2779" s="25"/>
      <c r="H2779" s="28">
        <v>10805</v>
      </c>
      <c r="I2779" s="65"/>
      <c r="J2779" s="25"/>
      <c r="K2779" s="26" t="str">
        <f t="shared" si="198"/>
        <v/>
      </c>
      <c r="L2779" s="169"/>
      <c r="M2779" s="25"/>
      <c r="N2779" s="38"/>
      <c r="P2779" s="63" t="str">
        <f t="shared" si="197"/>
        <v>.</v>
      </c>
      <c r="Q2779" s="63"/>
      <c r="R2779" s="63"/>
      <c r="S2779" s="6" t="str">
        <f t="shared" si="196"/>
        <v xml:space="preserve">فاتورة رقم 10805  </v>
      </c>
      <c r="T2779" s="6"/>
      <c r="U2779" s="283"/>
      <c r="V2779" s="283"/>
      <c r="W2779" s="164"/>
      <c r="X2779" s="99"/>
      <c r="Y2779" s="58"/>
      <c r="Z2779" s="58"/>
      <c r="AA2779" s="58"/>
      <c r="AB2779" s="58"/>
      <c r="AC2779" s="58"/>
      <c r="AD2779" s="58"/>
      <c r="AE2779" s="58"/>
      <c r="AF2779" s="58"/>
      <c r="AG2779" s="58"/>
      <c r="AH2779" s="58"/>
      <c r="AI2779" s="58"/>
      <c r="AJ2779" s="58"/>
      <c r="AM2779" s="127"/>
      <c r="AN2779" s="127"/>
    </row>
    <row r="2780" spans="1:40" s="66" customFormat="1" ht="29.25" hidden="1" customHeight="1" thickTop="1" thickBot="1">
      <c r="A2780" s="26"/>
      <c r="B2780" s="184"/>
      <c r="C2780" s="64"/>
      <c r="D2780" s="56"/>
      <c r="E2780" s="53" t="str">
        <f>+IF(J2780="","",SUBTOTAL(3,J$8:J2780))</f>
        <v/>
      </c>
      <c r="F2780" s="201"/>
      <c r="G2780" s="25"/>
      <c r="H2780" s="28">
        <v>10806</v>
      </c>
      <c r="I2780" s="65"/>
      <c r="J2780" s="25"/>
      <c r="K2780" s="26" t="str">
        <f t="shared" si="198"/>
        <v/>
      </c>
      <c r="L2780" s="169"/>
      <c r="M2780" s="25"/>
      <c r="N2780" s="38"/>
      <c r="P2780" s="63" t="str">
        <f t="shared" si="197"/>
        <v>.</v>
      </c>
      <c r="Q2780" s="63"/>
      <c r="R2780" s="63"/>
      <c r="S2780" s="6" t="str">
        <f t="shared" si="196"/>
        <v xml:space="preserve">فاتورة رقم 10806  </v>
      </c>
      <c r="T2780" s="6"/>
      <c r="U2780" s="283"/>
      <c r="V2780" s="283"/>
      <c r="W2780" s="164"/>
      <c r="X2780" s="99"/>
      <c r="Y2780" s="58"/>
      <c r="Z2780" s="58"/>
      <c r="AA2780" s="58"/>
      <c r="AB2780" s="58"/>
      <c r="AC2780" s="58"/>
      <c r="AD2780" s="58"/>
      <c r="AE2780" s="58"/>
      <c r="AF2780" s="58"/>
      <c r="AG2780" s="58"/>
      <c r="AH2780" s="58"/>
      <c r="AI2780" s="58"/>
      <c r="AJ2780" s="58"/>
      <c r="AM2780" s="127"/>
      <c r="AN2780" s="127"/>
    </row>
    <row r="2781" spans="1:40" s="66" customFormat="1" ht="29.25" hidden="1" customHeight="1" thickTop="1" thickBot="1">
      <c r="A2781" s="26"/>
      <c r="B2781" s="184"/>
      <c r="C2781" s="64"/>
      <c r="D2781" s="56"/>
      <c r="E2781" s="53" t="str">
        <f>+IF(J2781="","",SUBTOTAL(3,J$8:J2781))</f>
        <v/>
      </c>
      <c r="F2781" s="201"/>
      <c r="G2781" s="25"/>
      <c r="H2781" s="28">
        <v>10807</v>
      </c>
      <c r="I2781" s="65"/>
      <c r="J2781" s="25"/>
      <c r="K2781" s="26" t="str">
        <f t="shared" si="198"/>
        <v/>
      </c>
      <c r="L2781" s="169"/>
      <c r="M2781" s="25"/>
      <c r="N2781" s="38"/>
      <c r="P2781" s="63" t="str">
        <f t="shared" si="197"/>
        <v>.</v>
      </c>
      <c r="Q2781" s="63"/>
      <c r="R2781" s="63"/>
      <c r="S2781" s="6" t="str">
        <f t="shared" si="196"/>
        <v xml:space="preserve">فاتورة رقم 10807  </v>
      </c>
      <c r="T2781" s="6"/>
      <c r="U2781" s="283"/>
      <c r="V2781" s="283"/>
      <c r="W2781" s="164"/>
      <c r="X2781" s="99"/>
      <c r="Y2781" s="58"/>
      <c r="Z2781" s="58"/>
      <c r="AA2781" s="58"/>
      <c r="AB2781" s="58"/>
      <c r="AC2781" s="58"/>
      <c r="AD2781" s="58"/>
      <c r="AE2781" s="58"/>
      <c r="AF2781" s="58"/>
      <c r="AG2781" s="58"/>
      <c r="AH2781" s="58"/>
      <c r="AI2781" s="58"/>
      <c r="AJ2781" s="58"/>
      <c r="AM2781" s="127"/>
      <c r="AN2781" s="127"/>
    </row>
    <row r="2782" spans="1:40" s="66" customFormat="1" ht="29.25" hidden="1" customHeight="1" thickTop="1" thickBot="1">
      <c r="A2782" s="26"/>
      <c r="B2782" s="184"/>
      <c r="C2782" s="64"/>
      <c r="D2782" s="56"/>
      <c r="E2782" s="53" t="str">
        <f>+IF(J2782="","",SUBTOTAL(3,J$8:J2782))</f>
        <v/>
      </c>
      <c r="F2782" s="201"/>
      <c r="G2782" s="25"/>
      <c r="H2782" s="28">
        <v>10808</v>
      </c>
      <c r="I2782" s="65"/>
      <c r="J2782" s="25"/>
      <c r="K2782" s="26" t="str">
        <f t="shared" si="198"/>
        <v/>
      </c>
      <c r="L2782" s="169"/>
      <c r="M2782" s="25"/>
      <c r="N2782" s="38"/>
      <c r="P2782" s="63" t="str">
        <f t="shared" si="197"/>
        <v>.</v>
      </c>
      <c r="Q2782" s="63"/>
      <c r="R2782" s="63"/>
      <c r="S2782" s="6" t="str">
        <f t="shared" si="196"/>
        <v xml:space="preserve">فاتورة رقم 10808  </v>
      </c>
      <c r="T2782" s="6"/>
      <c r="U2782" s="283"/>
      <c r="V2782" s="283"/>
      <c r="W2782" s="164"/>
      <c r="X2782" s="99"/>
      <c r="Y2782" s="58"/>
      <c r="Z2782" s="58"/>
      <c r="AA2782" s="58"/>
      <c r="AB2782" s="58"/>
      <c r="AC2782" s="58"/>
      <c r="AD2782" s="58"/>
      <c r="AE2782" s="58"/>
      <c r="AF2782" s="58"/>
      <c r="AG2782" s="58"/>
      <c r="AH2782" s="58"/>
      <c r="AI2782" s="58"/>
      <c r="AJ2782" s="58"/>
      <c r="AM2782" s="127"/>
      <c r="AN2782" s="127"/>
    </row>
    <row r="2783" spans="1:40" s="66" customFormat="1" ht="29.25" hidden="1" customHeight="1" thickTop="1" thickBot="1">
      <c r="A2783" s="26"/>
      <c r="B2783" s="184"/>
      <c r="C2783" s="64"/>
      <c r="D2783" s="56"/>
      <c r="E2783" s="53" t="str">
        <f>+IF(J2783="","",SUBTOTAL(3,J$8:J2783))</f>
        <v/>
      </c>
      <c r="F2783" s="201"/>
      <c r="G2783" s="25"/>
      <c r="H2783" s="28">
        <v>10809</v>
      </c>
      <c r="I2783" s="65"/>
      <c r="J2783" s="25"/>
      <c r="K2783" s="26" t="str">
        <f t="shared" si="198"/>
        <v/>
      </c>
      <c r="L2783" s="169"/>
      <c r="M2783" s="25"/>
      <c r="N2783" s="38"/>
      <c r="P2783" s="63" t="str">
        <f t="shared" si="197"/>
        <v>.</v>
      </c>
      <c r="Q2783" s="63"/>
      <c r="R2783" s="63"/>
      <c r="S2783" s="6" t="str">
        <f t="shared" si="196"/>
        <v xml:space="preserve">فاتورة رقم 10809  </v>
      </c>
      <c r="T2783" s="6"/>
      <c r="U2783" s="283"/>
      <c r="V2783" s="283"/>
      <c r="W2783" s="164"/>
      <c r="X2783" s="99"/>
      <c r="Y2783" s="58"/>
      <c r="Z2783" s="58"/>
      <c r="AA2783" s="58"/>
      <c r="AB2783" s="58"/>
      <c r="AC2783" s="58"/>
      <c r="AD2783" s="58"/>
      <c r="AE2783" s="58"/>
      <c r="AF2783" s="58"/>
      <c r="AG2783" s="58"/>
      <c r="AH2783" s="58"/>
      <c r="AI2783" s="58"/>
      <c r="AJ2783" s="58"/>
      <c r="AM2783" s="127"/>
      <c r="AN2783" s="127"/>
    </row>
    <row r="2784" spans="1:40" s="66" customFormat="1" ht="29.25" hidden="1" customHeight="1" thickTop="1" thickBot="1">
      <c r="A2784" s="26"/>
      <c r="B2784" s="184"/>
      <c r="C2784" s="64"/>
      <c r="D2784" s="56"/>
      <c r="E2784" s="53" t="str">
        <f>+IF(J2784="","",SUBTOTAL(3,J$8:J2784))</f>
        <v/>
      </c>
      <c r="F2784" s="201"/>
      <c r="G2784" s="25"/>
      <c r="H2784" s="28">
        <v>10810</v>
      </c>
      <c r="I2784" s="65"/>
      <c r="J2784" s="25"/>
      <c r="K2784" s="26" t="str">
        <f t="shared" si="198"/>
        <v/>
      </c>
      <c r="L2784" s="169"/>
      <c r="M2784" s="25"/>
      <c r="N2784" s="38"/>
      <c r="P2784" s="63" t="str">
        <f t="shared" si="197"/>
        <v>.</v>
      </c>
      <c r="Q2784" s="63"/>
      <c r="R2784" s="63"/>
      <c r="S2784" s="6" t="str">
        <f t="shared" si="196"/>
        <v xml:space="preserve">فاتورة رقم 10810  </v>
      </c>
      <c r="T2784" s="6"/>
      <c r="U2784" s="283"/>
      <c r="V2784" s="283"/>
      <c r="W2784" s="164"/>
      <c r="X2784" s="99"/>
      <c r="Y2784" s="58"/>
      <c r="Z2784" s="58"/>
      <c r="AA2784" s="58"/>
      <c r="AB2784" s="58"/>
      <c r="AC2784" s="58"/>
      <c r="AD2784" s="58"/>
      <c r="AE2784" s="58"/>
      <c r="AF2784" s="58"/>
      <c r="AG2784" s="58"/>
      <c r="AH2784" s="58"/>
      <c r="AI2784" s="58"/>
      <c r="AJ2784" s="58"/>
      <c r="AM2784" s="127"/>
      <c r="AN2784" s="127"/>
    </row>
    <row r="2785" spans="1:40" s="66" customFormat="1" ht="29.25" hidden="1" customHeight="1" thickTop="1" thickBot="1">
      <c r="A2785" s="26"/>
      <c r="B2785" s="184"/>
      <c r="C2785" s="64"/>
      <c r="D2785" s="56"/>
      <c r="E2785" s="53" t="str">
        <f>+IF(J2785="","",SUBTOTAL(3,J$8:J2785))</f>
        <v/>
      </c>
      <c r="F2785" s="201"/>
      <c r="G2785" s="25"/>
      <c r="H2785" s="28">
        <v>10811</v>
      </c>
      <c r="I2785" s="65"/>
      <c r="J2785" s="25"/>
      <c r="K2785" s="26" t="str">
        <f t="shared" si="198"/>
        <v/>
      </c>
      <c r="L2785" s="169"/>
      <c r="M2785" s="25"/>
      <c r="N2785" s="38"/>
      <c r="P2785" s="63" t="str">
        <f t="shared" si="197"/>
        <v>.</v>
      </c>
      <c r="Q2785" s="63"/>
      <c r="R2785" s="63"/>
      <c r="S2785" s="6" t="str">
        <f t="shared" si="196"/>
        <v xml:space="preserve">فاتورة رقم 10811  </v>
      </c>
      <c r="T2785" s="6"/>
      <c r="U2785" s="283"/>
      <c r="V2785" s="283"/>
      <c r="W2785" s="164"/>
      <c r="X2785" s="99"/>
      <c r="Y2785" s="58"/>
      <c r="Z2785" s="58"/>
      <c r="AA2785" s="58"/>
      <c r="AB2785" s="58"/>
      <c r="AC2785" s="58"/>
      <c r="AD2785" s="58"/>
      <c r="AE2785" s="58"/>
      <c r="AF2785" s="58"/>
      <c r="AG2785" s="58"/>
      <c r="AH2785" s="58"/>
      <c r="AI2785" s="58"/>
      <c r="AJ2785" s="58"/>
      <c r="AM2785" s="127"/>
      <c r="AN2785" s="127"/>
    </row>
    <row r="2786" spans="1:40" s="66" customFormat="1" ht="29.25" hidden="1" customHeight="1" thickTop="1" thickBot="1">
      <c r="A2786" s="26"/>
      <c r="B2786" s="184"/>
      <c r="C2786" s="64"/>
      <c r="D2786" s="56"/>
      <c r="E2786" s="53" t="str">
        <f>+IF(J2786="","",SUBTOTAL(3,J$8:J2786))</f>
        <v/>
      </c>
      <c r="F2786" s="201"/>
      <c r="G2786" s="25"/>
      <c r="H2786" s="28">
        <v>10812</v>
      </c>
      <c r="I2786" s="65"/>
      <c r="J2786" s="25"/>
      <c r="K2786" s="26" t="str">
        <f t="shared" si="198"/>
        <v/>
      </c>
      <c r="L2786" s="169"/>
      <c r="M2786" s="25"/>
      <c r="N2786" s="38"/>
      <c r="P2786" s="63" t="str">
        <f t="shared" si="197"/>
        <v>.</v>
      </c>
      <c r="Q2786" s="63"/>
      <c r="R2786" s="63"/>
      <c r="S2786" s="6" t="str">
        <f t="shared" si="196"/>
        <v xml:space="preserve">فاتورة رقم 10812  </v>
      </c>
      <c r="T2786" s="6"/>
      <c r="U2786" s="283"/>
      <c r="V2786" s="283"/>
      <c r="W2786" s="164"/>
      <c r="X2786" s="99"/>
      <c r="Y2786" s="58"/>
      <c r="Z2786" s="58"/>
      <c r="AA2786" s="58"/>
      <c r="AB2786" s="58"/>
      <c r="AC2786" s="58"/>
      <c r="AD2786" s="58"/>
      <c r="AE2786" s="58"/>
      <c r="AF2786" s="58"/>
      <c r="AG2786" s="58"/>
      <c r="AH2786" s="58"/>
      <c r="AI2786" s="58"/>
      <c r="AJ2786" s="58"/>
      <c r="AM2786" s="127"/>
      <c r="AN2786" s="127"/>
    </row>
    <row r="2787" spans="1:40" s="66" customFormat="1" ht="29.25" hidden="1" customHeight="1" thickTop="1" thickBot="1">
      <c r="A2787" s="26"/>
      <c r="B2787" s="184"/>
      <c r="C2787" s="64"/>
      <c r="D2787" s="56"/>
      <c r="E2787" s="53" t="str">
        <f>+IF(J2787="","",SUBTOTAL(3,J$8:J2787))</f>
        <v/>
      </c>
      <c r="F2787" s="201"/>
      <c r="G2787" s="25"/>
      <c r="H2787" s="28">
        <v>10813</v>
      </c>
      <c r="I2787" s="65"/>
      <c r="J2787" s="25"/>
      <c r="K2787" s="26" t="str">
        <f t="shared" si="198"/>
        <v/>
      </c>
      <c r="L2787" s="169"/>
      <c r="M2787" s="25"/>
      <c r="N2787" s="38"/>
      <c r="P2787" s="63" t="str">
        <f t="shared" si="197"/>
        <v>.</v>
      </c>
      <c r="Q2787" s="63"/>
      <c r="R2787" s="63"/>
      <c r="S2787" s="6" t="str">
        <f t="shared" si="196"/>
        <v xml:space="preserve">فاتورة رقم 10813  </v>
      </c>
      <c r="T2787" s="6"/>
      <c r="U2787" s="283"/>
      <c r="V2787" s="283"/>
      <c r="W2787" s="164"/>
      <c r="X2787" s="99"/>
      <c r="Y2787" s="58"/>
      <c r="Z2787" s="58"/>
      <c r="AA2787" s="58"/>
      <c r="AB2787" s="58"/>
      <c r="AC2787" s="58"/>
      <c r="AD2787" s="58"/>
      <c r="AE2787" s="58"/>
      <c r="AF2787" s="58"/>
      <c r="AG2787" s="58"/>
      <c r="AH2787" s="58"/>
      <c r="AI2787" s="58"/>
      <c r="AJ2787" s="58"/>
      <c r="AM2787" s="127"/>
      <c r="AN2787" s="127"/>
    </row>
    <row r="2788" spans="1:40" s="66" customFormat="1" ht="29.25" hidden="1" customHeight="1" thickTop="1" thickBot="1">
      <c r="A2788" s="26"/>
      <c r="B2788" s="184"/>
      <c r="C2788" s="64"/>
      <c r="D2788" s="56"/>
      <c r="E2788" s="53" t="str">
        <f>+IF(J2788="","",SUBTOTAL(3,J$8:J2788))</f>
        <v/>
      </c>
      <c r="F2788" s="201"/>
      <c r="G2788" s="25"/>
      <c r="H2788" s="28">
        <v>10814</v>
      </c>
      <c r="I2788" s="65"/>
      <c r="J2788" s="25"/>
      <c r="K2788" s="26" t="str">
        <f t="shared" si="198"/>
        <v/>
      </c>
      <c r="L2788" s="169"/>
      <c r="M2788" s="25"/>
      <c r="N2788" s="38"/>
      <c r="P2788" s="63" t="str">
        <f t="shared" si="197"/>
        <v>.</v>
      </c>
      <c r="Q2788" s="63"/>
      <c r="R2788" s="63"/>
      <c r="S2788" s="6" t="str">
        <f t="shared" si="196"/>
        <v xml:space="preserve">فاتورة رقم 10814  </v>
      </c>
      <c r="T2788" s="6"/>
      <c r="U2788" s="283"/>
      <c r="V2788" s="283"/>
      <c r="W2788" s="164"/>
      <c r="X2788" s="99"/>
      <c r="Y2788" s="58"/>
      <c r="Z2788" s="58"/>
      <c r="AA2788" s="58"/>
      <c r="AB2788" s="58"/>
      <c r="AC2788" s="58"/>
      <c r="AD2788" s="58"/>
      <c r="AE2788" s="58"/>
      <c r="AF2788" s="58"/>
      <c r="AG2788" s="58"/>
      <c r="AH2788" s="58"/>
      <c r="AI2788" s="58"/>
      <c r="AJ2788" s="58"/>
      <c r="AM2788" s="127"/>
      <c r="AN2788" s="127"/>
    </row>
    <row r="2789" spans="1:40" s="66" customFormat="1" ht="29.25" hidden="1" customHeight="1" thickTop="1" thickBot="1">
      <c r="A2789" s="26"/>
      <c r="B2789" s="184"/>
      <c r="C2789" s="64"/>
      <c r="D2789" s="56"/>
      <c r="E2789" s="53" t="str">
        <f>+IF(J2789="","",SUBTOTAL(3,J$8:J2789))</f>
        <v/>
      </c>
      <c r="F2789" s="201"/>
      <c r="G2789" s="25"/>
      <c r="H2789" s="28">
        <v>10815</v>
      </c>
      <c r="I2789" s="65"/>
      <c r="J2789" s="25"/>
      <c r="K2789" s="26" t="str">
        <f t="shared" si="198"/>
        <v/>
      </c>
      <c r="L2789" s="169"/>
      <c r="M2789" s="25"/>
      <c r="N2789" s="38"/>
      <c r="P2789" s="63" t="str">
        <f t="shared" si="197"/>
        <v>.</v>
      </c>
      <c r="Q2789" s="63"/>
      <c r="R2789" s="63"/>
      <c r="S2789" s="6" t="str">
        <f t="shared" si="196"/>
        <v xml:space="preserve">فاتورة رقم 10815  </v>
      </c>
      <c r="T2789" s="6"/>
      <c r="U2789" s="283"/>
      <c r="V2789" s="283"/>
      <c r="W2789" s="164"/>
      <c r="X2789" s="99"/>
      <c r="Y2789" s="58"/>
      <c r="Z2789" s="58"/>
      <c r="AA2789" s="58"/>
      <c r="AB2789" s="58"/>
      <c r="AC2789" s="58"/>
      <c r="AD2789" s="58"/>
      <c r="AE2789" s="58"/>
      <c r="AF2789" s="58"/>
      <c r="AG2789" s="58"/>
      <c r="AH2789" s="58"/>
      <c r="AI2789" s="58"/>
      <c r="AJ2789" s="58"/>
      <c r="AM2789" s="127"/>
      <c r="AN2789" s="127"/>
    </row>
    <row r="2790" spans="1:40" s="66" customFormat="1" ht="29.25" hidden="1" customHeight="1" thickTop="1" thickBot="1">
      <c r="A2790" s="26"/>
      <c r="B2790" s="184"/>
      <c r="C2790" s="64"/>
      <c r="D2790" s="56"/>
      <c r="E2790" s="53" t="str">
        <f>+IF(J2790="","",SUBTOTAL(3,J$8:J2790))</f>
        <v/>
      </c>
      <c r="F2790" s="201"/>
      <c r="G2790" s="25"/>
      <c r="H2790" s="28">
        <v>10816</v>
      </c>
      <c r="I2790" s="65"/>
      <c r="J2790" s="25"/>
      <c r="K2790" s="26" t="str">
        <f t="shared" si="198"/>
        <v/>
      </c>
      <c r="L2790" s="169"/>
      <c r="M2790" s="25"/>
      <c r="N2790" s="38"/>
      <c r="P2790" s="63" t="str">
        <f t="shared" si="197"/>
        <v>.</v>
      </c>
      <c r="Q2790" s="63"/>
      <c r="R2790" s="63"/>
      <c r="S2790" s="6" t="str">
        <f t="shared" si="196"/>
        <v xml:space="preserve">فاتورة رقم 10816  </v>
      </c>
      <c r="T2790" s="6"/>
      <c r="U2790" s="283"/>
      <c r="V2790" s="283"/>
      <c r="W2790" s="164"/>
      <c r="X2790" s="99"/>
      <c r="Y2790" s="58"/>
      <c r="Z2790" s="58"/>
      <c r="AA2790" s="58"/>
      <c r="AB2790" s="58"/>
      <c r="AC2790" s="58"/>
      <c r="AD2790" s="58"/>
      <c r="AE2790" s="58"/>
      <c r="AF2790" s="58"/>
      <c r="AG2790" s="58"/>
      <c r="AH2790" s="58"/>
      <c r="AI2790" s="58"/>
      <c r="AJ2790" s="58"/>
      <c r="AM2790" s="127"/>
      <c r="AN2790" s="127"/>
    </row>
    <row r="2791" spans="1:40" s="66" customFormat="1" ht="29.25" hidden="1" customHeight="1" thickTop="1" thickBot="1">
      <c r="A2791" s="26"/>
      <c r="B2791" s="184"/>
      <c r="C2791" s="64"/>
      <c r="D2791" s="56"/>
      <c r="E2791" s="53" t="str">
        <f>+IF(J2791="","",SUBTOTAL(3,J$8:J2791))</f>
        <v/>
      </c>
      <c r="F2791" s="201"/>
      <c r="G2791" s="25"/>
      <c r="H2791" s="28">
        <v>10817</v>
      </c>
      <c r="I2791" s="65"/>
      <c r="J2791" s="25"/>
      <c r="K2791" s="26" t="str">
        <f t="shared" si="198"/>
        <v/>
      </c>
      <c r="L2791" s="169"/>
      <c r="M2791" s="25"/>
      <c r="N2791" s="38"/>
      <c r="P2791" s="63" t="str">
        <f t="shared" si="197"/>
        <v>.</v>
      </c>
      <c r="Q2791" s="63"/>
      <c r="R2791" s="63"/>
      <c r="S2791" s="6" t="str">
        <f t="shared" si="196"/>
        <v xml:space="preserve">فاتورة رقم 10817  </v>
      </c>
      <c r="T2791" s="6"/>
      <c r="U2791" s="283"/>
      <c r="V2791" s="283"/>
      <c r="W2791" s="164"/>
      <c r="X2791" s="99"/>
      <c r="Y2791" s="58"/>
      <c r="Z2791" s="58"/>
      <c r="AA2791" s="58"/>
      <c r="AB2791" s="58"/>
      <c r="AC2791" s="58"/>
      <c r="AD2791" s="58"/>
      <c r="AE2791" s="58"/>
      <c r="AF2791" s="58"/>
      <c r="AG2791" s="58"/>
      <c r="AH2791" s="58"/>
      <c r="AI2791" s="58"/>
      <c r="AJ2791" s="58"/>
      <c r="AM2791" s="127"/>
      <c r="AN2791" s="127"/>
    </row>
    <row r="2792" spans="1:40" s="66" customFormat="1" ht="29.25" hidden="1" customHeight="1" thickTop="1" thickBot="1">
      <c r="A2792" s="26"/>
      <c r="B2792" s="184"/>
      <c r="C2792" s="64"/>
      <c r="D2792" s="56"/>
      <c r="E2792" s="53" t="str">
        <f>+IF(J2792="","",SUBTOTAL(3,J$8:J2792))</f>
        <v/>
      </c>
      <c r="F2792" s="201"/>
      <c r="G2792" s="25"/>
      <c r="H2792" s="28">
        <v>10818</v>
      </c>
      <c r="I2792" s="65"/>
      <c r="J2792" s="25"/>
      <c r="K2792" s="26" t="str">
        <f t="shared" si="198"/>
        <v/>
      </c>
      <c r="L2792" s="169"/>
      <c r="M2792" s="25"/>
      <c r="N2792" s="38"/>
      <c r="P2792" s="63" t="str">
        <f t="shared" si="197"/>
        <v>.</v>
      </c>
      <c r="Q2792" s="63"/>
      <c r="R2792" s="63"/>
      <c r="S2792" s="6" t="str">
        <f t="shared" si="196"/>
        <v xml:space="preserve">فاتورة رقم 10818  </v>
      </c>
      <c r="T2792" s="6"/>
      <c r="U2792" s="283"/>
      <c r="V2792" s="283"/>
      <c r="W2792" s="164"/>
      <c r="X2792" s="99"/>
      <c r="Y2792" s="58"/>
      <c r="Z2792" s="58"/>
      <c r="AA2792" s="58"/>
      <c r="AB2792" s="58"/>
      <c r="AC2792" s="58"/>
      <c r="AD2792" s="58"/>
      <c r="AE2792" s="58"/>
      <c r="AF2792" s="58"/>
      <c r="AG2792" s="58"/>
      <c r="AH2792" s="58"/>
      <c r="AI2792" s="58"/>
      <c r="AJ2792" s="58"/>
      <c r="AM2792" s="127"/>
      <c r="AN2792" s="127"/>
    </row>
    <row r="2793" spans="1:40" s="66" customFormat="1" ht="29.25" hidden="1" customHeight="1" thickTop="1" thickBot="1">
      <c r="A2793" s="26"/>
      <c r="B2793" s="184"/>
      <c r="C2793" s="64"/>
      <c r="D2793" s="56"/>
      <c r="E2793" s="53" t="str">
        <f>+IF(J2793="","",SUBTOTAL(3,J$8:J2793))</f>
        <v/>
      </c>
      <c r="F2793" s="201"/>
      <c r="G2793" s="25"/>
      <c r="H2793" s="28">
        <v>10819</v>
      </c>
      <c r="I2793" s="65"/>
      <c r="J2793" s="25"/>
      <c r="K2793" s="26" t="str">
        <f t="shared" si="198"/>
        <v/>
      </c>
      <c r="L2793" s="169"/>
      <c r="M2793" s="25"/>
      <c r="N2793" s="38"/>
      <c r="P2793" s="63" t="str">
        <f t="shared" si="197"/>
        <v>.</v>
      </c>
      <c r="Q2793" s="63"/>
      <c r="R2793" s="63"/>
      <c r="S2793" s="6" t="str">
        <f t="shared" si="196"/>
        <v xml:space="preserve">فاتورة رقم 10819  </v>
      </c>
      <c r="T2793" s="6"/>
      <c r="U2793" s="283"/>
      <c r="V2793" s="283"/>
      <c r="W2793" s="164"/>
      <c r="X2793" s="99"/>
      <c r="Y2793" s="58"/>
      <c r="Z2793" s="58"/>
      <c r="AA2793" s="58"/>
      <c r="AB2793" s="58"/>
      <c r="AC2793" s="58"/>
      <c r="AD2793" s="58"/>
      <c r="AE2793" s="58"/>
      <c r="AF2793" s="58"/>
      <c r="AG2793" s="58"/>
      <c r="AH2793" s="58"/>
      <c r="AI2793" s="58"/>
      <c r="AJ2793" s="58"/>
      <c r="AM2793" s="127"/>
      <c r="AN2793" s="127"/>
    </row>
    <row r="2794" spans="1:40" s="66" customFormat="1" ht="29.25" hidden="1" customHeight="1" thickTop="1" thickBot="1">
      <c r="A2794" s="26"/>
      <c r="B2794" s="184"/>
      <c r="C2794" s="64"/>
      <c r="D2794" s="56"/>
      <c r="E2794" s="53" t="str">
        <f>+IF(J2794="","",SUBTOTAL(3,J$8:J2794))</f>
        <v/>
      </c>
      <c r="F2794" s="201"/>
      <c r="G2794" s="25"/>
      <c r="H2794" s="28">
        <v>10820</v>
      </c>
      <c r="I2794" s="65"/>
      <c r="J2794" s="25"/>
      <c r="K2794" s="26" t="str">
        <f t="shared" si="198"/>
        <v/>
      </c>
      <c r="L2794" s="169"/>
      <c r="M2794" s="25"/>
      <c r="N2794" s="38"/>
      <c r="P2794" s="63" t="str">
        <f t="shared" si="197"/>
        <v>.</v>
      </c>
      <c r="Q2794" s="63"/>
      <c r="R2794" s="63"/>
      <c r="S2794" s="6" t="str">
        <f t="shared" si="196"/>
        <v xml:space="preserve">فاتورة رقم 10820  </v>
      </c>
      <c r="T2794" s="6"/>
      <c r="U2794" s="283"/>
      <c r="V2794" s="283"/>
      <c r="W2794" s="164"/>
      <c r="X2794" s="99"/>
      <c r="Y2794" s="58"/>
      <c r="Z2794" s="58"/>
      <c r="AA2794" s="58"/>
      <c r="AB2794" s="58"/>
      <c r="AC2794" s="58"/>
      <c r="AD2794" s="58"/>
      <c r="AE2794" s="58"/>
      <c r="AF2794" s="58"/>
      <c r="AG2794" s="58"/>
      <c r="AH2794" s="58"/>
      <c r="AI2794" s="58"/>
      <c r="AJ2794" s="58"/>
      <c r="AM2794" s="127"/>
      <c r="AN2794" s="127"/>
    </row>
    <row r="2795" spans="1:40" s="66" customFormat="1" ht="29.25" hidden="1" customHeight="1" thickTop="1" thickBot="1">
      <c r="A2795" s="26"/>
      <c r="B2795" s="184"/>
      <c r="C2795" s="64"/>
      <c r="D2795" s="56"/>
      <c r="E2795" s="53" t="str">
        <f>+IF(J2795="","",SUBTOTAL(3,J$8:J2795))</f>
        <v/>
      </c>
      <c r="F2795" s="201"/>
      <c r="G2795" s="25"/>
      <c r="H2795" s="28">
        <v>10821</v>
      </c>
      <c r="I2795" s="65"/>
      <c r="J2795" s="25"/>
      <c r="K2795" s="26" t="str">
        <f t="shared" si="198"/>
        <v/>
      </c>
      <c r="L2795" s="169"/>
      <c r="M2795" s="25"/>
      <c r="N2795" s="38"/>
      <c r="P2795" s="63" t="str">
        <f t="shared" si="197"/>
        <v>.</v>
      </c>
      <c r="Q2795" s="63"/>
      <c r="R2795" s="63"/>
      <c r="S2795" s="6" t="str">
        <f t="shared" si="196"/>
        <v xml:space="preserve">فاتورة رقم 10821  </v>
      </c>
      <c r="T2795" s="6"/>
      <c r="U2795" s="283"/>
      <c r="V2795" s="283"/>
      <c r="W2795" s="164"/>
      <c r="X2795" s="99"/>
      <c r="Y2795" s="58"/>
      <c r="Z2795" s="58"/>
      <c r="AA2795" s="58"/>
      <c r="AB2795" s="58"/>
      <c r="AC2795" s="58"/>
      <c r="AD2795" s="58"/>
      <c r="AE2795" s="58"/>
      <c r="AF2795" s="58"/>
      <c r="AG2795" s="58"/>
      <c r="AH2795" s="58"/>
      <c r="AI2795" s="58"/>
      <c r="AJ2795" s="58"/>
      <c r="AM2795" s="127"/>
      <c r="AN2795" s="127"/>
    </row>
    <row r="2796" spans="1:40" s="66" customFormat="1" ht="29.25" hidden="1" customHeight="1" thickTop="1" thickBot="1">
      <c r="A2796" s="26"/>
      <c r="B2796" s="184"/>
      <c r="C2796" s="64"/>
      <c r="D2796" s="56"/>
      <c r="E2796" s="53" t="str">
        <f>+IF(J2796="","",SUBTOTAL(3,J$8:J2796))</f>
        <v/>
      </c>
      <c r="F2796" s="201"/>
      <c r="G2796" s="25"/>
      <c r="H2796" s="28">
        <v>10822</v>
      </c>
      <c r="I2796" s="65"/>
      <c r="J2796" s="25"/>
      <c r="K2796" s="26" t="str">
        <f t="shared" si="198"/>
        <v/>
      </c>
      <c r="L2796" s="169"/>
      <c r="M2796" s="25"/>
      <c r="N2796" s="38"/>
      <c r="P2796" s="63" t="str">
        <f t="shared" si="197"/>
        <v>.</v>
      </c>
      <c r="Q2796" s="63"/>
      <c r="R2796" s="63"/>
      <c r="S2796" s="6" t="str">
        <f t="shared" si="196"/>
        <v xml:space="preserve">فاتورة رقم 10822  </v>
      </c>
      <c r="T2796" s="6"/>
      <c r="U2796" s="283"/>
      <c r="V2796" s="283"/>
      <c r="W2796" s="164"/>
      <c r="X2796" s="99"/>
      <c r="Y2796" s="58"/>
      <c r="Z2796" s="58"/>
      <c r="AA2796" s="58"/>
      <c r="AB2796" s="58"/>
      <c r="AC2796" s="58"/>
      <c r="AD2796" s="58"/>
      <c r="AE2796" s="58"/>
      <c r="AF2796" s="58"/>
      <c r="AG2796" s="58"/>
      <c r="AH2796" s="58"/>
      <c r="AI2796" s="58"/>
      <c r="AJ2796" s="58"/>
      <c r="AM2796" s="127"/>
      <c r="AN2796" s="127"/>
    </row>
    <row r="2797" spans="1:40" s="66" customFormat="1" ht="29.25" hidden="1" customHeight="1" thickTop="1" thickBot="1">
      <c r="A2797" s="26"/>
      <c r="B2797" s="184"/>
      <c r="C2797" s="64"/>
      <c r="D2797" s="56"/>
      <c r="E2797" s="53" t="str">
        <f>+IF(J2797="","",SUBTOTAL(3,J$8:J2797))</f>
        <v/>
      </c>
      <c r="F2797" s="201"/>
      <c r="G2797" s="25"/>
      <c r="H2797" s="28">
        <v>10823</v>
      </c>
      <c r="I2797" s="65"/>
      <c r="J2797" s="25"/>
      <c r="K2797" s="26" t="str">
        <f t="shared" si="198"/>
        <v/>
      </c>
      <c r="L2797" s="169"/>
      <c r="M2797" s="25"/>
      <c r="N2797" s="38"/>
      <c r="P2797" s="63" t="str">
        <f t="shared" si="197"/>
        <v>.</v>
      </c>
      <c r="Q2797" s="63"/>
      <c r="R2797" s="63"/>
      <c r="S2797" s="6" t="str">
        <f t="shared" si="196"/>
        <v xml:space="preserve">فاتورة رقم 10823  </v>
      </c>
      <c r="T2797" s="6"/>
      <c r="U2797" s="283"/>
      <c r="V2797" s="283"/>
      <c r="W2797" s="164"/>
      <c r="X2797" s="99"/>
      <c r="Y2797" s="58"/>
      <c r="Z2797" s="58"/>
      <c r="AA2797" s="58"/>
      <c r="AB2797" s="58"/>
      <c r="AC2797" s="58"/>
      <c r="AD2797" s="58"/>
      <c r="AE2797" s="58"/>
      <c r="AF2797" s="58"/>
      <c r="AG2797" s="58"/>
      <c r="AH2797" s="58"/>
      <c r="AI2797" s="58"/>
      <c r="AJ2797" s="58"/>
      <c r="AM2797" s="127"/>
      <c r="AN2797" s="127"/>
    </row>
    <row r="2798" spans="1:40" s="66" customFormat="1" ht="29.25" hidden="1" customHeight="1" thickTop="1" thickBot="1">
      <c r="A2798" s="26"/>
      <c r="B2798" s="184"/>
      <c r="C2798" s="64"/>
      <c r="D2798" s="56"/>
      <c r="E2798" s="53" t="str">
        <f>+IF(J2798="","",SUBTOTAL(3,J$8:J2798))</f>
        <v/>
      </c>
      <c r="F2798" s="201"/>
      <c r="G2798" s="25"/>
      <c r="H2798" s="28">
        <v>10824</v>
      </c>
      <c r="I2798" s="65"/>
      <c r="J2798" s="25"/>
      <c r="K2798" s="26" t="str">
        <f t="shared" si="198"/>
        <v/>
      </c>
      <c r="L2798" s="169"/>
      <c r="M2798" s="25"/>
      <c r="N2798" s="38"/>
      <c r="P2798" s="63" t="str">
        <f t="shared" si="197"/>
        <v>.</v>
      </c>
      <c r="Q2798" s="63"/>
      <c r="R2798" s="63"/>
      <c r="S2798" s="6" t="str">
        <f t="shared" si="196"/>
        <v xml:space="preserve">فاتورة رقم 10824  </v>
      </c>
      <c r="T2798" s="6"/>
      <c r="U2798" s="283"/>
      <c r="V2798" s="283"/>
      <c r="W2798" s="164"/>
      <c r="X2798" s="99"/>
      <c r="Y2798" s="58"/>
      <c r="Z2798" s="58"/>
      <c r="AA2798" s="58"/>
      <c r="AB2798" s="58"/>
      <c r="AC2798" s="58"/>
      <c r="AD2798" s="58"/>
      <c r="AE2798" s="58"/>
      <c r="AF2798" s="58"/>
      <c r="AG2798" s="58"/>
      <c r="AH2798" s="58"/>
      <c r="AI2798" s="58"/>
      <c r="AJ2798" s="58"/>
      <c r="AM2798" s="127"/>
      <c r="AN2798" s="127"/>
    </row>
    <row r="2799" spans="1:40" s="66" customFormat="1" ht="29.25" hidden="1" customHeight="1" thickTop="1" thickBot="1">
      <c r="A2799" s="26"/>
      <c r="B2799" s="184"/>
      <c r="C2799" s="64"/>
      <c r="D2799" s="56"/>
      <c r="E2799" s="53" t="str">
        <f>+IF(J2799="","",SUBTOTAL(3,J$8:J2799))</f>
        <v/>
      </c>
      <c r="F2799" s="201"/>
      <c r="G2799" s="25"/>
      <c r="H2799" s="28">
        <v>10825</v>
      </c>
      <c r="I2799" s="65"/>
      <c r="J2799" s="25"/>
      <c r="K2799" s="26" t="str">
        <f t="shared" si="198"/>
        <v/>
      </c>
      <c r="L2799" s="169"/>
      <c r="M2799" s="25"/>
      <c r="N2799" s="38"/>
      <c r="P2799" s="63" t="str">
        <f t="shared" si="197"/>
        <v>.</v>
      </c>
      <c r="Q2799" s="63"/>
      <c r="R2799" s="63"/>
      <c r="S2799" s="6" t="str">
        <f t="shared" si="196"/>
        <v xml:space="preserve">فاتورة رقم 10825  </v>
      </c>
      <c r="T2799" s="6"/>
      <c r="U2799" s="283"/>
      <c r="V2799" s="283"/>
      <c r="W2799" s="164"/>
      <c r="X2799" s="99"/>
      <c r="Y2799" s="58"/>
      <c r="Z2799" s="58"/>
      <c r="AA2799" s="58"/>
      <c r="AB2799" s="58"/>
      <c r="AC2799" s="58"/>
      <c r="AD2799" s="58"/>
      <c r="AE2799" s="58"/>
      <c r="AF2799" s="58"/>
      <c r="AG2799" s="58"/>
      <c r="AH2799" s="58"/>
      <c r="AI2799" s="58"/>
      <c r="AJ2799" s="58"/>
      <c r="AM2799" s="127"/>
      <c r="AN2799" s="127"/>
    </row>
    <row r="2800" spans="1:40" s="66" customFormat="1" ht="29.25" hidden="1" customHeight="1" thickTop="1" thickBot="1">
      <c r="A2800" s="26"/>
      <c r="B2800" s="184"/>
      <c r="C2800" s="64"/>
      <c r="D2800" s="56"/>
      <c r="E2800" s="53" t="str">
        <f>+IF(J2800="","",SUBTOTAL(3,J$8:J2800))</f>
        <v/>
      </c>
      <c r="F2800" s="201"/>
      <c r="G2800" s="25"/>
      <c r="H2800" s="28">
        <v>10826</v>
      </c>
      <c r="I2800" s="65"/>
      <c r="J2800" s="25"/>
      <c r="K2800" s="26" t="str">
        <f t="shared" si="198"/>
        <v/>
      </c>
      <c r="L2800" s="169"/>
      <c r="M2800" s="25"/>
      <c r="N2800" s="38"/>
      <c r="P2800" s="63" t="str">
        <f t="shared" si="197"/>
        <v>.</v>
      </c>
      <c r="Q2800" s="63"/>
      <c r="R2800" s="63"/>
      <c r="S2800" s="6" t="str">
        <f t="shared" si="196"/>
        <v xml:space="preserve">فاتورة رقم 10826  </v>
      </c>
      <c r="T2800" s="6"/>
      <c r="U2800" s="283"/>
      <c r="V2800" s="283"/>
      <c r="W2800" s="164"/>
      <c r="X2800" s="99"/>
      <c r="Y2800" s="58"/>
      <c r="Z2800" s="58"/>
      <c r="AA2800" s="58"/>
      <c r="AB2800" s="58"/>
      <c r="AC2800" s="58"/>
      <c r="AD2800" s="58"/>
      <c r="AE2800" s="58"/>
      <c r="AF2800" s="58"/>
      <c r="AG2800" s="58"/>
      <c r="AH2800" s="58"/>
      <c r="AI2800" s="58"/>
      <c r="AJ2800" s="58"/>
      <c r="AM2800" s="127"/>
      <c r="AN2800" s="127"/>
    </row>
    <row r="2801" spans="1:40" s="66" customFormat="1" ht="29.25" hidden="1" customHeight="1" thickTop="1" thickBot="1">
      <c r="A2801" s="26"/>
      <c r="B2801" s="184"/>
      <c r="C2801" s="64"/>
      <c r="D2801" s="56"/>
      <c r="E2801" s="53" t="str">
        <f>+IF(J2801="","",SUBTOTAL(3,J$8:J2801))</f>
        <v/>
      </c>
      <c r="F2801" s="201"/>
      <c r="G2801" s="25"/>
      <c r="H2801" s="28">
        <v>10827</v>
      </c>
      <c r="I2801" s="65"/>
      <c r="J2801" s="25"/>
      <c r="K2801" s="26" t="str">
        <f t="shared" si="198"/>
        <v/>
      </c>
      <c r="L2801" s="169"/>
      <c r="M2801" s="25"/>
      <c r="N2801" s="38"/>
      <c r="P2801" s="63" t="str">
        <f t="shared" si="197"/>
        <v>.</v>
      </c>
      <c r="Q2801" s="63"/>
      <c r="R2801" s="63"/>
      <c r="S2801" s="6" t="str">
        <f t="shared" si="196"/>
        <v xml:space="preserve">فاتورة رقم 10827  </v>
      </c>
      <c r="T2801" s="6"/>
      <c r="U2801" s="283"/>
      <c r="V2801" s="283"/>
      <c r="W2801" s="164"/>
      <c r="X2801" s="99"/>
      <c r="Y2801" s="58"/>
      <c r="Z2801" s="58"/>
      <c r="AA2801" s="58"/>
      <c r="AB2801" s="58"/>
      <c r="AC2801" s="58"/>
      <c r="AD2801" s="58"/>
      <c r="AE2801" s="58"/>
      <c r="AF2801" s="58"/>
      <c r="AG2801" s="58"/>
      <c r="AH2801" s="58"/>
      <c r="AI2801" s="58"/>
      <c r="AJ2801" s="58"/>
      <c r="AM2801" s="127"/>
      <c r="AN2801" s="127"/>
    </row>
    <row r="2802" spans="1:40" s="66" customFormat="1" ht="29.25" hidden="1" customHeight="1" thickTop="1" thickBot="1">
      <c r="A2802" s="26"/>
      <c r="B2802" s="184"/>
      <c r="C2802" s="64"/>
      <c r="D2802" s="56"/>
      <c r="E2802" s="53" t="str">
        <f>+IF(J2802="","",SUBTOTAL(3,J$8:J2802))</f>
        <v/>
      </c>
      <c r="F2802" s="201"/>
      <c r="G2802" s="25"/>
      <c r="H2802" s="28">
        <v>10828</v>
      </c>
      <c r="I2802" s="65"/>
      <c r="J2802" s="25"/>
      <c r="K2802" s="26" t="str">
        <f t="shared" si="198"/>
        <v/>
      </c>
      <c r="L2802" s="169"/>
      <c r="M2802" s="25"/>
      <c r="N2802" s="38"/>
      <c r="P2802" s="63" t="str">
        <f t="shared" si="197"/>
        <v>.</v>
      </c>
      <c r="Q2802" s="63"/>
      <c r="R2802" s="63"/>
      <c r="S2802" s="6" t="str">
        <f t="shared" si="196"/>
        <v xml:space="preserve">فاتورة رقم 10828  </v>
      </c>
      <c r="T2802" s="6"/>
      <c r="U2802" s="283"/>
      <c r="V2802" s="283"/>
      <c r="W2802" s="164"/>
      <c r="X2802" s="99"/>
      <c r="Y2802" s="58"/>
      <c r="Z2802" s="58"/>
      <c r="AA2802" s="58"/>
      <c r="AB2802" s="58"/>
      <c r="AC2802" s="58"/>
      <c r="AD2802" s="58"/>
      <c r="AE2802" s="58"/>
      <c r="AF2802" s="58"/>
      <c r="AG2802" s="58"/>
      <c r="AH2802" s="58"/>
      <c r="AI2802" s="58"/>
      <c r="AJ2802" s="58"/>
      <c r="AM2802" s="127"/>
      <c r="AN2802" s="127"/>
    </row>
    <row r="2803" spans="1:40" s="66" customFormat="1" ht="29.25" hidden="1" customHeight="1" thickTop="1" thickBot="1">
      <c r="A2803" s="26"/>
      <c r="B2803" s="184"/>
      <c r="C2803" s="64"/>
      <c r="D2803" s="56"/>
      <c r="E2803" s="53" t="str">
        <f>+IF(J2803="","",SUBTOTAL(3,J$8:J2803))</f>
        <v/>
      </c>
      <c r="F2803" s="201"/>
      <c r="G2803" s="25"/>
      <c r="H2803" s="28">
        <v>10829</v>
      </c>
      <c r="I2803" s="65"/>
      <c r="J2803" s="25"/>
      <c r="K2803" s="26" t="str">
        <f t="shared" si="198"/>
        <v/>
      </c>
      <c r="L2803" s="169"/>
      <c r="M2803" s="25"/>
      <c r="N2803" s="38"/>
      <c r="P2803" s="63" t="str">
        <f t="shared" si="197"/>
        <v>.</v>
      </c>
      <c r="Q2803" s="63"/>
      <c r="R2803" s="63"/>
      <c r="S2803" s="6" t="str">
        <f t="shared" si="196"/>
        <v xml:space="preserve">فاتورة رقم 10829  </v>
      </c>
      <c r="T2803" s="6"/>
      <c r="U2803" s="283"/>
      <c r="V2803" s="283"/>
      <c r="W2803" s="164"/>
      <c r="X2803" s="99"/>
      <c r="Y2803" s="58"/>
      <c r="Z2803" s="58"/>
      <c r="AA2803" s="58"/>
      <c r="AB2803" s="58"/>
      <c r="AC2803" s="58"/>
      <c r="AD2803" s="58"/>
      <c r="AE2803" s="58"/>
      <c r="AF2803" s="58"/>
      <c r="AG2803" s="58"/>
      <c r="AH2803" s="58"/>
      <c r="AI2803" s="58"/>
      <c r="AJ2803" s="58"/>
      <c r="AM2803" s="127"/>
      <c r="AN2803" s="127"/>
    </row>
    <row r="2804" spans="1:40" s="66" customFormat="1" ht="29.25" hidden="1" customHeight="1" thickTop="1" thickBot="1">
      <c r="A2804" s="26"/>
      <c r="B2804" s="184"/>
      <c r="C2804" s="64"/>
      <c r="D2804" s="56"/>
      <c r="E2804" s="53" t="str">
        <f>+IF(J2804="","",SUBTOTAL(3,J$8:J2804))</f>
        <v/>
      </c>
      <c r="F2804" s="201"/>
      <c r="G2804" s="25"/>
      <c r="H2804" s="28">
        <v>10830</v>
      </c>
      <c r="I2804" s="65"/>
      <c r="J2804" s="25"/>
      <c r="K2804" s="26" t="str">
        <f t="shared" si="198"/>
        <v/>
      </c>
      <c r="L2804" s="169"/>
      <c r="M2804" s="25"/>
      <c r="N2804" s="38"/>
      <c r="P2804" s="63" t="str">
        <f t="shared" si="197"/>
        <v>.</v>
      </c>
      <c r="Q2804" s="63"/>
      <c r="R2804" s="63"/>
      <c r="S2804" s="6" t="str">
        <f t="shared" si="196"/>
        <v xml:space="preserve">فاتورة رقم 10830  </v>
      </c>
      <c r="T2804" s="6"/>
      <c r="U2804" s="283"/>
      <c r="V2804" s="283"/>
      <c r="W2804" s="164"/>
      <c r="X2804" s="99"/>
      <c r="Y2804" s="58"/>
      <c r="Z2804" s="58"/>
      <c r="AA2804" s="58"/>
      <c r="AB2804" s="58"/>
      <c r="AC2804" s="58"/>
      <c r="AD2804" s="58"/>
      <c r="AE2804" s="58"/>
      <c r="AF2804" s="58"/>
      <c r="AG2804" s="58"/>
      <c r="AH2804" s="58"/>
      <c r="AI2804" s="58"/>
      <c r="AJ2804" s="58"/>
      <c r="AM2804" s="127"/>
      <c r="AN2804" s="127"/>
    </row>
    <row r="2805" spans="1:40" s="66" customFormat="1" ht="29.25" hidden="1" customHeight="1" thickTop="1" thickBot="1">
      <c r="A2805" s="26"/>
      <c r="B2805" s="184"/>
      <c r="C2805" s="64"/>
      <c r="D2805" s="56"/>
      <c r="E2805" s="53" t="str">
        <f>+IF(J2805="","",SUBTOTAL(3,J$8:J2805))</f>
        <v/>
      </c>
      <c r="F2805" s="201"/>
      <c r="G2805" s="25"/>
      <c r="H2805" s="28">
        <v>10831</v>
      </c>
      <c r="I2805" s="65"/>
      <c r="J2805" s="25"/>
      <c r="K2805" s="26" t="str">
        <f t="shared" si="198"/>
        <v/>
      </c>
      <c r="L2805" s="169"/>
      <c r="M2805" s="25"/>
      <c r="N2805" s="38"/>
      <c r="P2805" s="63" t="str">
        <f t="shared" si="197"/>
        <v>.</v>
      </c>
      <c r="Q2805" s="63"/>
      <c r="R2805" s="63"/>
      <c r="S2805" s="6" t="str">
        <f t="shared" si="196"/>
        <v xml:space="preserve">فاتورة رقم 10831  </v>
      </c>
      <c r="T2805" s="6"/>
      <c r="U2805" s="283"/>
      <c r="V2805" s="283"/>
      <c r="W2805" s="164"/>
      <c r="X2805" s="99"/>
      <c r="Y2805" s="58"/>
      <c r="Z2805" s="58"/>
      <c r="AA2805" s="58"/>
      <c r="AB2805" s="58"/>
      <c r="AC2805" s="58"/>
      <c r="AD2805" s="58"/>
      <c r="AE2805" s="58"/>
      <c r="AF2805" s="58"/>
      <c r="AG2805" s="58"/>
      <c r="AH2805" s="58"/>
      <c r="AI2805" s="58"/>
      <c r="AJ2805" s="58"/>
      <c r="AM2805" s="127"/>
      <c r="AN2805" s="127"/>
    </row>
    <row r="2806" spans="1:40" s="66" customFormat="1" ht="29.25" hidden="1" customHeight="1" thickTop="1" thickBot="1">
      <c r="A2806" s="26"/>
      <c r="B2806" s="184"/>
      <c r="C2806" s="64"/>
      <c r="D2806" s="56"/>
      <c r="E2806" s="53" t="str">
        <f>+IF(J2806="","",SUBTOTAL(3,J$8:J2806))</f>
        <v/>
      </c>
      <c r="F2806" s="201"/>
      <c r="G2806" s="25"/>
      <c r="H2806" s="28">
        <v>10832</v>
      </c>
      <c r="I2806" s="65"/>
      <c r="J2806" s="25"/>
      <c r="K2806" s="26" t="str">
        <f t="shared" si="198"/>
        <v/>
      </c>
      <c r="L2806" s="169"/>
      <c r="M2806" s="25"/>
      <c r="N2806" s="38"/>
      <c r="P2806" s="63" t="str">
        <f t="shared" si="197"/>
        <v>.</v>
      </c>
      <c r="Q2806" s="63"/>
      <c r="R2806" s="63"/>
      <c r="S2806" s="6" t="str">
        <f t="shared" si="196"/>
        <v xml:space="preserve">فاتورة رقم 10832  </v>
      </c>
      <c r="T2806" s="6"/>
      <c r="U2806" s="283"/>
      <c r="V2806" s="283"/>
      <c r="W2806" s="164"/>
      <c r="X2806" s="99"/>
      <c r="Y2806" s="58"/>
      <c r="Z2806" s="58"/>
      <c r="AA2806" s="58"/>
      <c r="AB2806" s="58"/>
      <c r="AC2806" s="58"/>
      <c r="AD2806" s="58"/>
      <c r="AE2806" s="58"/>
      <c r="AF2806" s="58"/>
      <c r="AG2806" s="58"/>
      <c r="AH2806" s="58"/>
      <c r="AI2806" s="58"/>
      <c r="AJ2806" s="58"/>
      <c r="AM2806" s="127"/>
      <c r="AN2806" s="127"/>
    </row>
    <row r="2807" spans="1:40" s="66" customFormat="1" ht="29.25" hidden="1" customHeight="1" thickTop="1" thickBot="1">
      <c r="A2807" s="26"/>
      <c r="B2807" s="184"/>
      <c r="C2807" s="64"/>
      <c r="D2807" s="56"/>
      <c r="E2807" s="53" t="str">
        <f>+IF(J2807="","",SUBTOTAL(3,J$8:J2807))</f>
        <v/>
      </c>
      <c r="F2807" s="201"/>
      <c r="G2807" s="25"/>
      <c r="H2807" s="28">
        <v>10833</v>
      </c>
      <c r="I2807" s="65"/>
      <c r="J2807" s="25"/>
      <c r="K2807" s="26" t="str">
        <f t="shared" si="198"/>
        <v/>
      </c>
      <c r="L2807" s="169"/>
      <c r="M2807" s="25"/>
      <c r="N2807" s="38"/>
      <c r="P2807" s="63" t="str">
        <f t="shared" si="197"/>
        <v>.</v>
      </c>
      <c r="Q2807" s="63"/>
      <c r="R2807" s="63"/>
      <c r="S2807" s="6" t="str">
        <f t="shared" si="196"/>
        <v xml:space="preserve">فاتورة رقم 10833  </v>
      </c>
      <c r="T2807" s="6"/>
      <c r="U2807" s="283"/>
      <c r="V2807" s="283"/>
      <c r="W2807" s="164"/>
      <c r="X2807" s="99"/>
      <c r="Y2807" s="58"/>
      <c r="Z2807" s="58"/>
      <c r="AA2807" s="58"/>
      <c r="AB2807" s="58"/>
      <c r="AC2807" s="58"/>
      <c r="AD2807" s="58"/>
      <c r="AE2807" s="58"/>
      <c r="AF2807" s="58"/>
      <c r="AG2807" s="58"/>
      <c r="AH2807" s="58"/>
      <c r="AI2807" s="58"/>
      <c r="AJ2807" s="58"/>
      <c r="AM2807" s="127"/>
      <c r="AN2807" s="127"/>
    </row>
    <row r="2808" spans="1:40" s="66" customFormat="1" ht="29.25" hidden="1" customHeight="1" thickTop="1" thickBot="1">
      <c r="A2808" s="26"/>
      <c r="B2808" s="184"/>
      <c r="C2808" s="64"/>
      <c r="D2808" s="56"/>
      <c r="E2808" s="53" t="str">
        <f>+IF(J2808="","",SUBTOTAL(3,J$8:J2808))</f>
        <v/>
      </c>
      <c r="F2808" s="201"/>
      <c r="G2808" s="25"/>
      <c r="H2808" s="28">
        <v>10834</v>
      </c>
      <c r="I2808" s="65"/>
      <c r="J2808" s="25"/>
      <c r="K2808" s="26" t="str">
        <f t="shared" si="198"/>
        <v/>
      </c>
      <c r="L2808" s="169"/>
      <c r="M2808" s="25"/>
      <c r="N2808" s="38"/>
      <c r="P2808" s="63" t="str">
        <f t="shared" si="197"/>
        <v>.</v>
      </c>
      <c r="Q2808" s="63"/>
      <c r="R2808" s="63"/>
      <c r="S2808" s="6" t="str">
        <f t="shared" si="196"/>
        <v xml:space="preserve">فاتورة رقم 10834  </v>
      </c>
      <c r="T2808" s="6"/>
      <c r="U2808" s="283"/>
      <c r="V2808" s="283"/>
      <c r="W2808" s="164"/>
      <c r="X2808" s="99"/>
      <c r="Y2808" s="58"/>
      <c r="Z2808" s="58"/>
      <c r="AA2808" s="58"/>
      <c r="AB2808" s="58"/>
      <c r="AC2808" s="58"/>
      <c r="AD2808" s="58"/>
      <c r="AE2808" s="58"/>
      <c r="AF2808" s="58"/>
      <c r="AG2808" s="58"/>
      <c r="AH2808" s="58"/>
      <c r="AI2808" s="58"/>
      <c r="AJ2808" s="58"/>
      <c r="AM2808" s="127"/>
      <c r="AN2808" s="127"/>
    </row>
    <row r="2809" spans="1:40" s="66" customFormat="1" ht="29.25" hidden="1" customHeight="1" thickTop="1" thickBot="1">
      <c r="A2809" s="26"/>
      <c r="B2809" s="184"/>
      <c r="C2809" s="64"/>
      <c r="D2809" s="56"/>
      <c r="E2809" s="53" t="str">
        <f>+IF(J2809="","",SUBTOTAL(3,J$8:J2809))</f>
        <v/>
      </c>
      <c r="F2809" s="201"/>
      <c r="G2809" s="25"/>
      <c r="H2809" s="28">
        <v>10835</v>
      </c>
      <c r="I2809" s="65"/>
      <c r="J2809" s="25"/>
      <c r="K2809" s="26" t="str">
        <f t="shared" si="198"/>
        <v/>
      </c>
      <c r="L2809" s="169"/>
      <c r="M2809" s="25"/>
      <c r="N2809" s="38"/>
      <c r="P2809" s="63" t="str">
        <f t="shared" si="197"/>
        <v>.</v>
      </c>
      <c r="Q2809" s="63"/>
      <c r="R2809" s="63"/>
      <c r="S2809" s="6" t="str">
        <f t="shared" si="196"/>
        <v xml:space="preserve">فاتورة رقم 10835  </v>
      </c>
      <c r="T2809" s="6"/>
      <c r="U2809" s="283"/>
      <c r="V2809" s="283"/>
      <c r="W2809" s="164"/>
      <c r="X2809" s="99"/>
      <c r="Y2809" s="58"/>
      <c r="Z2809" s="58"/>
      <c r="AA2809" s="58"/>
      <c r="AB2809" s="58"/>
      <c r="AC2809" s="58"/>
      <c r="AD2809" s="58"/>
      <c r="AE2809" s="58"/>
      <c r="AF2809" s="58"/>
      <c r="AG2809" s="58"/>
      <c r="AH2809" s="58"/>
      <c r="AI2809" s="58"/>
      <c r="AJ2809" s="58"/>
      <c r="AM2809" s="127"/>
      <c r="AN2809" s="127"/>
    </row>
    <row r="2810" spans="1:40" s="66" customFormat="1" ht="29.25" hidden="1" customHeight="1" thickTop="1" thickBot="1">
      <c r="A2810" s="26"/>
      <c r="B2810" s="184"/>
      <c r="C2810" s="64"/>
      <c r="D2810" s="56"/>
      <c r="E2810" s="53" t="str">
        <f>+IF(J2810="","",SUBTOTAL(3,J$8:J2810))</f>
        <v/>
      </c>
      <c r="F2810" s="201"/>
      <c r="G2810" s="25"/>
      <c r="H2810" s="28">
        <v>10836</v>
      </c>
      <c r="I2810" s="65"/>
      <c r="J2810" s="25"/>
      <c r="K2810" s="26" t="str">
        <f t="shared" si="198"/>
        <v/>
      </c>
      <c r="L2810" s="169"/>
      <c r="M2810" s="25"/>
      <c r="N2810" s="38"/>
      <c r="P2810" s="63" t="str">
        <f t="shared" si="197"/>
        <v>.</v>
      </c>
      <c r="Q2810" s="63"/>
      <c r="R2810" s="63"/>
      <c r="S2810" s="6" t="str">
        <f t="shared" si="196"/>
        <v xml:space="preserve">فاتورة رقم 10836  </v>
      </c>
      <c r="T2810" s="6"/>
      <c r="U2810" s="283"/>
      <c r="V2810" s="283"/>
      <c r="W2810" s="164"/>
      <c r="X2810" s="99"/>
      <c r="Y2810" s="58"/>
      <c r="Z2810" s="58"/>
      <c r="AA2810" s="58"/>
      <c r="AB2810" s="58"/>
      <c r="AC2810" s="58"/>
      <c r="AD2810" s="58"/>
      <c r="AE2810" s="58"/>
      <c r="AF2810" s="58"/>
      <c r="AG2810" s="58"/>
      <c r="AH2810" s="58"/>
      <c r="AI2810" s="58"/>
      <c r="AJ2810" s="58"/>
      <c r="AM2810" s="127"/>
      <c r="AN2810" s="127"/>
    </row>
    <row r="2811" spans="1:40" s="66" customFormat="1" ht="29.25" hidden="1" customHeight="1" thickTop="1" thickBot="1">
      <c r="A2811" s="26"/>
      <c r="B2811" s="184"/>
      <c r="C2811" s="64"/>
      <c r="D2811" s="56"/>
      <c r="E2811" s="53" t="str">
        <f>+IF(J2811="","",SUBTOTAL(3,J$8:J2811))</f>
        <v/>
      </c>
      <c r="F2811" s="201"/>
      <c r="G2811" s="25"/>
      <c r="H2811" s="28">
        <v>10837</v>
      </c>
      <c r="I2811" s="65"/>
      <c r="J2811" s="25"/>
      <c r="K2811" s="26" t="str">
        <f t="shared" si="198"/>
        <v/>
      </c>
      <c r="L2811" s="169"/>
      <c r="M2811" s="25"/>
      <c r="N2811" s="38"/>
      <c r="P2811" s="63" t="str">
        <f t="shared" si="197"/>
        <v>.</v>
      </c>
      <c r="Q2811" s="63"/>
      <c r="R2811" s="63"/>
      <c r="S2811" s="6" t="str">
        <f t="shared" si="196"/>
        <v xml:space="preserve">فاتورة رقم 10837  </v>
      </c>
      <c r="T2811" s="6"/>
      <c r="U2811" s="283"/>
      <c r="V2811" s="283"/>
      <c r="W2811" s="164"/>
      <c r="X2811" s="99"/>
      <c r="Y2811" s="58"/>
      <c r="Z2811" s="58"/>
      <c r="AA2811" s="58"/>
      <c r="AB2811" s="58"/>
      <c r="AC2811" s="58"/>
      <c r="AD2811" s="58"/>
      <c r="AE2811" s="58"/>
      <c r="AF2811" s="58"/>
      <c r="AG2811" s="58"/>
      <c r="AH2811" s="58"/>
      <c r="AI2811" s="58"/>
      <c r="AJ2811" s="58"/>
      <c r="AM2811" s="127"/>
      <c r="AN2811" s="127"/>
    </row>
    <row r="2812" spans="1:40" s="66" customFormat="1" ht="29.25" hidden="1" customHeight="1" thickTop="1" thickBot="1">
      <c r="A2812" s="26"/>
      <c r="B2812" s="184"/>
      <c r="C2812" s="64"/>
      <c r="D2812" s="56"/>
      <c r="E2812" s="53" t="str">
        <f>+IF(J2812="","",SUBTOTAL(3,J$8:J2812))</f>
        <v/>
      </c>
      <c r="F2812" s="201"/>
      <c r="G2812" s="25"/>
      <c r="H2812" s="28">
        <v>10838</v>
      </c>
      <c r="I2812" s="65"/>
      <c r="J2812" s="25"/>
      <c r="K2812" s="26" t="str">
        <f t="shared" si="198"/>
        <v/>
      </c>
      <c r="L2812" s="169"/>
      <c r="M2812" s="25"/>
      <c r="N2812" s="38"/>
      <c r="P2812" s="63" t="str">
        <f t="shared" si="197"/>
        <v>.</v>
      </c>
      <c r="Q2812" s="63"/>
      <c r="R2812" s="63"/>
      <c r="S2812" s="6" t="str">
        <f t="shared" si="196"/>
        <v xml:space="preserve">فاتورة رقم 10838  </v>
      </c>
      <c r="T2812" s="6"/>
      <c r="U2812" s="283"/>
      <c r="V2812" s="283"/>
      <c r="W2812" s="164"/>
      <c r="X2812" s="99"/>
      <c r="Y2812" s="58"/>
      <c r="Z2812" s="58"/>
      <c r="AA2812" s="58"/>
      <c r="AB2812" s="58"/>
      <c r="AC2812" s="58"/>
      <c r="AD2812" s="58"/>
      <c r="AE2812" s="58"/>
      <c r="AF2812" s="58"/>
      <c r="AG2812" s="58"/>
      <c r="AH2812" s="58"/>
      <c r="AI2812" s="58"/>
      <c r="AJ2812" s="58"/>
      <c r="AM2812" s="127"/>
      <c r="AN2812" s="127"/>
    </row>
    <row r="2813" spans="1:40" s="66" customFormat="1" ht="29.25" hidden="1" customHeight="1" thickTop="1" thickBot="1">
      <c r="A2813" s="26"/>
      <c r="B2813" s="184"/>
      <c r="C2813" s="64"/>
      <c r="D2813" s="56"/>
      <c r="E2813" s="53" t="str">
        <f>+IF(J2813="","",SUBTOTAL(3,J$8:J2813))</f>
        <v/>
      </c>
      <c r="F2813" s="201"/>
      <c r="G2813" s="25"/>
      <c r="H2813" s="28">
        <v>10839</v>
      </c>
      <c r="I2813" s="65"/>
      <c r="J2813" s="25"/>
      <c r="K2813" s="26" t="str">
        <f t="shared" si="198"/>
        <v/>
      </c>
      <c r="L2813" s="169"/>
      <c r="M2813" s="25"/>
      <c r="N2813" s="38"/>
      <c r="P2813" s="63" t="str">
        <f t="shared" si="197"/>
        <v>.</v>
      </c>
      <c r="Q2813" s="63"/>
      <c r="R2813" s="63"/>
      <c r="S2813" s="6" t="str">
        <f t="shared" si="196"/>
        <v xml:space="preserve">فاتورة رقم 10839  </v>
      </c>
      <c r="T2813" s="6"/>
      <c r="U2813" s="283"/>
      <c r="V2813" s="283"/>
      <c r="W2813" s="164"/>
      <c r="X2813" s="99"/>
      <c r="Y2813" s="58"/>
      <c r="Z2813" s="58"/>
      <c r="AA2813" s="58"/>
      <c r="AB2813" s="58"/>
      <c r="AC2813" s="58"/>
      <c r="AD2813" s="58"/>
      <c r="AE2813" s="58"/>
      <c r="AF2813" s="58"/>
      <c r="AG2813" s="58"/>
      <c r="AH2813" s="58"/>
      <c r="AI2813" s="58"/>
      <c r="AJ2813" s="58"/>
      <c r="AM2813" s="127"/>
      <c r="AN2813" s="127"/>
    </row>
    <row r="2814" spans="1:40" s="66" customFormat="1" ht="29.25" hidden="1" customHeight="1" thickTop="1" thickBot="1">
      <c r="A2814" s="26"/>
      <c r="B2814" s="184"/>
      <c r="C2814" s="64"/>
      <c r="D2814" s="56"/>
      <c r="E2814" s="53" t="str">
        <f>+IF(J2814="","",SUBTOTAL(3,J$8:J2814))</f>
        <v/>
      </c>
      <c r="F2814" s="201"/>
      <c r="G2814" s="25"/>
      <c r="H2814" s="28">
        <v>10840</v>
      </c>
      <c r="I2814" s="65"/>
      <c r="J2814" s="25"/>
      <c r="K2814" s="26" t="str">
        <f t="shared" si="198"/>
        <v/>
      </c>
      <c r="L2814" s="169"/>
      <c r="M2814" s="25"/>
      <c r="N2814" s="38"/>
      <c r="P2814" s="63" t="str">
        <f t="shared" si="197"/>
        <v>.</v>
      </c>
      <c r="Q2814" s="63"/>
      <c r="R2814" s="63"/>
      <c r="S2814" s="6" t="str">
        <f t="shared" si="196"/>
        <v xml:space="preserve">فاتورة رقم 10840  </v>
      </c>
      <c r="T2814" s="6"/>
      <c r="U2814" s="283"/>
      <c r="V2814" s="283"/>
      <c r="W2814" s="164"/>
      <c r="X2814" s="99"/>
      <c r="Y2814" s="58"/>
      <c r="Z2814" s="58"/>
      <c r="AA2814" s="58"/>
      <c r="AB2814" s="58"/>
      <c r="AC2814" s="58"/>
      <c r="AD2814" s="58"/>
      <c r="AE2814" s="58"/>
      <c r="AF2814" s="58"/>
      <c r="AG2814" s="58"/>
      <c r="AH2814" s="58"/>
      <c r="AI2814" s="58"/>
      <c r="AJ2814" s="58"/>
      <c r="AM2814" s="127"/>
      <c r="AN2814" s="127"/>
    </row>
    <row r="2815" spans="1:40" s="66" customFormat="1" ht="29.25" hidden="1" customHeight="1" thickTop="1" thickBot="1">
      <c r="A2815" s="26"/>
      <c r="B2815" s="184"/>
      <c r="C2815" s="64"/>
      <c r="D2815" s="56"/>
      <c r="E2815" s="53" t="str">
        <f>+IF(J2815="","",SUBTOTAL(3,J$8:J2815))</f>
        <v/>
      </c>
      <c r="F2815" s="201"/>
      <c r="G2815" s="25"/>
      <c r="H2815" s="28">
        <v>10841</v>
      </c>
      <c r="I2815" s="65"/>
      <c r="J2815" s="25"/>
      <c r="K2815" s="26" t="str">
        <f t="shared" si="198"/>
        <v/>
      </c>
      <c r="L2815" s="169"/>
      <c r="M2815" s="25"/>
      <c r="N2815" s="38"/>
      <c r="P2815" s="63" t="str">
        <f t="shared" si="197"/>
        <v>.</v>
      </c>
      <c r="Q2815" s="63"/>
      <c r="R2815" s="63"/>
      <c r="S2815" s="6" t="str">
        <f t="shared" si="196"/>
        <v xml:space="preserve">فاتورة رقم 10841  </v>
      </c>
      <c r="T2815" s="6"/>
      <c r="U2815" s="283"/>
      <c r="V2815" s="283"/>
      <c r="W2815" s="164"/>
      <c r="X2815" s="99"/>
      <c r="Y2815" s="58"/>
      <c r="Z2815" s="58"/>
      <c r="AA2815" s="58"/>
      <c r="AB2815" s="58"/>
      <c r="AC2815" s="58"/>
      <c r="AD2815" s="58"/>
      <c r="AE2815" s="58"/>
      <c r="AF2815" s="58"/>
      <c r="AG2815" s="58"/>
      <c r="AH2815" s="58"/>
      <c r="AI2815" s="58"/>
      <c r="AJ2815" s="58"/>
      <c r="AM2815" s="127"/>
      <c r="AN2815" s="127"/>
    </row>
    <row r="2816" spans="1:40" s="66" customFormat="1" ht="29.25" hidden="1" customHeight="1" thickTop="1" thickBot="1">
      <c r="A2816" s="26"/>
      <c r="B2816" s="184"/>
      <c r="C2816" s="64"/>
      <c r="D2816" s="56"/>
      <c r="E2816" s="53" t="str">
        <f>+IF(J2816="","",SUBTOTAL(3,J$8:J2816))</f>
        <v/>
      </c>
      <c r="F2816" s="201"/>
      <c r="G2816" s="25"/>
      <c r="H2816" s="28">
        <v>10842</v>
      </c>
      <c r="I2816" s="65"/>
      <c r="J2816" s="25"/>
      <c r="K2816" s="26" t="str">
        <f t="shared" si="198"/>
        <v/>
      </c>
      <c r="L2816" s="169"/>
      <c r="M2816" s="25"/>
      <c r="N2816" s="38"/>
      <c r="P2816" s="63" t="str">
        <f t="shared" si="197"/>
        <v>.</v>
      </c>
      <c r="Q2816" s="63"/>
      <c r="R2816" s="63"/>
      <c r="S2816" s="6" t="str">
        <f t="shared" si="196"/>
        <v xml:space="preserve">فاتورة رقم 10842  </v>
      </c>
      <c r="T2816" s="6"/>
      <c r="U2816" s="283"/>
      <c r="V2816" s="283"/>
      <c r="W2816" s="164"/>
      <c r="X2816" s="99"/>
      <c r="Y2816" s="58"/>
      <c r="Z2816" s="58"/>
      <c r="AA2816" s="58"/>
      <c r="AB2816" s="58"/>
      <c r="AC2816" s="58"/>
      <c r="AD2816" s="58"/>
      <c r="AE2816" s="58"/>
      <c r="AF2816" s="58"/>
      <c r="AG2816" s="58"/>
      <c r="AH2816" s="58"/>
      <c r="AI2816" s="58"/>
      <c r="AJ2816" s="58"/>
      <c r="AM2816" s="127"/>
      <c r="AN2816" s="127"/>
    </row>
    <row r="2817" spans="1:40" s="66" customFormat="1" ht="29.25" hidden="1" customHeight="1" thickTop="1" thickBot="1">
      <c r="A2817" s="26"/>
      <c r="B2817" s="184"/>
      <c r="C2817" s="64"/>
      <c r="D2817" s="56"/>
      <c r="E2817" s="53" t="str">
        <f>+IF(J2817="","",SUBTOTAL(3,J$8:J2817))</f>
        <v/>
      </c>
      <c r="F2817" s="201"/>
      <c r="G2817" s="25"/>
      <c r="H2817" s="28">
        <v>10843</v>
      </c>
      <c r="I2817" s="65"/>
      <c r="J2817" s="25"/>
      <c r="K2817" s="26" t="str">
        <f t="shared" si="198"/>
        <v/>
      </c>
      <c r="L2817" s="169"/>
      <c r="M2817" s="25"/>
      <c r="N2817" s="38"/>
      <c r="P2817" s="63" t="str">
        <f t="shared" si="197"/>
        <v>.</v>
      </c>
      <c r="Q2817" s="63"/>
      <c r="R2817" s="63"/>
      <c r="S2817" s="6" t="str">
        <f t="shared" si="196"/>
        <v xml:space="preserve">فاتورة رقم 10843  </v>
      </c>
      <c r="T2817" s="6"/>
      <c r="U2817" s="283"/>
      <c r="V2817" s="283"/>
      <c r="W2817" s="164"/>
      <c r="X2817" s="99"/>
      <c r="Y2817" s="58"/>
      <c r="Z2817" s="58"/>
      <c r="AA2817" s="58"/>
      <c r="AB2817" s="58"/>
      <c r="AC2817" s="58"/>
      <c r="AD2817" s="58"/>
      <c r="AE2817" s="58"/>
      <c r="AF2817" s="58"/>
      <c r="AG2817" s="58"/>
      <c r="AH2817" s="58"/>
      <c r="AI2817" s="58"/>
      <c r="AJ2817" s="58"/>
      <c r="AM2817" s="127"/>
      <c r="AN2817" s="127"/>
    </row>
    <row r="2818" spans="1:40" s="66" customFormat="1" ht="29.25" hidden="1" customHeight="1" thickTop="1" thickBot="1">
      <c r="A2818" s="26"/>
      <c r="B2818" s="184"/>
      <c r="C2818" s="64"/>
      <c r="D2818" s="56"/>
      <c r="E2818" s="53" t="str">
        <f>+IF(J2818="","",SUBTOTAL(3,J$8:J2818))</f>
        <v/>
      </c>
      <c r="F2818" s="201"/>
      <c r="G2818" s="25"/>
      <c r="H2818" s="28">
        <v>10844</v>
      </c>
      <c r="I2818" s="65"/>
      <c r="J2818" s="25"/>
      <c r="K2818" s="26" t="str">
        <f t="shared" si="198"/>
        <v/>
      </c>
      <c r="L2818" s="169"/>
      <c r="M2818" s="25"/>
      <c r="N2818" s="38"/>
      <c r="P2818" s="63" t="str">
        <f t="shared" si="197"/>
        <v>.</v>
      </c>
      <c r="Q2818" s="63"/>
      <c r="R2818" s="63"/>
      <c r="S2818" s="6" t="str">
        <f t="shared" si="196"/>
        <v xml:space="preserve">فاتورة رقم 10844  </v>
      </c>
      <c r="T2818" s="6"/>
      <c r="U2818" s="283"/>
      <c r="V2818" s="283"/>
      <c r="W2818" s="164"/>
      <c r="X2818" s="99"/>
      <c r="Y2818" s="58"/>
      <c r="Z2818" s="58"/>
      <c r="AA2818" s="58"/>
      <c r="AB2818" s="58"/>
      <c r="AC2818" s="58"/>
      <c r="AD2818" s="58"/>
      <c r="AE2818" s="58"/>
      <c r="AF2818" s="58"/>
      <c r="AG2818" s="58"/>
      <c r="AH2818" s="58"/>
      <c r="AI2818" s="58"/>
      <c r="AJ2818" s="58"/>
      <c r="AM2818" s="127"/>
      <c r="AN2818" s="127"/>
    </row>
    <row r="2819" spans="1:40" s="66" customFormat="1" ht="29.25" hidden="1" customHeight="1" thickTop="1" thickBot="1">
      <c r="A2819" s="26"/>
      <c r="B2819" s="184"/>
      <c r="C2819" s="64"/>
      <c r="D2819" s="56"/>
      <c r="E2819" s="53" t="str">
        <f>+IF(J2819="","",SUBTOTAL(3,J$8:J2819))</f>
        <v/>
      </c>
      <c r="F2819" s="201"/>
      <c r="G2819" s="25"/>
      <c r="H2819" s="28">
        <v>10845</v>
      </c>
      <c r="I2819" s="65"/>
      <c r="J2819" s="25"/>
      <c r="K2819" s="26" t="str">
        <f t="shared" si="198"/>
        <v/>
      </c>
      <c r="L2819" s="169"/>
      <c r="M2819" s="25"/>
      <c r="N2819" s="38"/>
      <c r="P2819" s="63" t="str">
        <f t="shared" si="197"/>
        <v>.</v>
      </c>
      <c r="Q2819" s="63"/>
      <c r="R2819" s="63"/>
      <c r="S2819" s="6" t="str">
        <f t="shared" si="196"/>
        <v xml:space="preserve">فاتورة رقم 10845  </v>
      </c>
      <c r="T2819" s="6"/>
      <c r="U2819" s="283"/>
      <c r="V2819" s="283"/>
      <c r="W2819" s="164"/>
      <c r="X2819" s="99"/>
      <c r="Y2819" s="58"/>
      <c r="Z2819" s="58"/>
      <c r="AA2819" s="58"/>
      <c r="AB2819" s="58"/>
      <c r="AC2819" s="58"/>
      <c r="AD2819" s="58"/>
      <c r="AE2819" s="58"/>
      <c r="AF2819" s="58"/>
      <c r="AG2819" s="58"/>
      <c r="AH2819" s="58"/>
      <c r="AI2819" s="58"/>
      <c r="AJ2819" s="58"/>
      <c r="AM2819" s="127"/>
      <c r="AN2819" s="127"/>
    </row>
    <row r="2820" spans="1:40" s="66" customFormat="1" ht="29.25" hidden="1" customHeight="1" thickTop="1" thickBot="1">
      <c r="A2820" s="26"/>
      <c r="B2820" s="184"/>
      <c r="C2820" s="64"/>
      <c r="D2820" s="56"/>
      <c r="E2820" s="53" t="str">
        <f>+IF(J2820="","",SUBTOTAL(3,J$8:J2820))</f>
        <v/>
      </c>
      <c r="F2820" s="201"/>
      <c r="G2820" s="25"/>
      <c r="H2820" s="28">
        <v>10846</v>
      </c>
      <c r="I2820" s="65"/>
      <c r="J2820" s="25"/>
      <c r="K2820" s="26" t="str">
        <f t="shared" si="198"/>
        <v/>
      </c>
      <c r="L2820" s="169"/>
      <c r="M2820" s="25"/>
      <c r="N2820" s="38"/>
      <c r="P2820" s="63" t="str">
        <f t="shared" si="197"/>
        <v>.</v>
      </c>
      <c r="Q2820" s="63"/>
      <c r="R2820" s="63"/>
      <c r="S2820" s="6" t="str">
        <f t="shared" si="196"/>
        <v xml:space="preserve">فاتورة رقم 10846  </v>
      </c>
      <c r="T2820" s="6"/>
      <c r="U2820" s="283"/>
      <c r="V2820" s="283"/>
      <c r="W2820" s="164"/>
      <c r="X2820" s="99"/>
      <c r="Y2820" s="58"/>
      <c r="Z2820" s="58"/>
      <c r="AA2820" s="58"/>
      <c r="AB2820" s="58"/>
      <c r="AC2820" s="58"/>
      <c r="AD2820" s="58"/>
      <c r="AE2820" s="58"/>
      <c r="AF2820" s="58"/>
      <c r="AG2820" s="58"/>
      <c r="AH2820" s="58"/>
      <c r="AI2820" s="58"/>
      <c r="AJ2820" s="58"/>
      <c r="AM2820" s="127"/>
      <c r="AN2820" s="127"/>
    </row>
    <row r="2821" spans="1:40" s="66" customFormat="1" ht="29.25" hidden="1" customHeight="1" thickTop="1" thickBot="1">
      <c r="A2821" s="26"/>
      <c r="B2821" s="184"/>
      <c r="C2821" s="64"/>
      <c r="D2821" s="56"/>
      <c r="E2821" s="53" t="str">
        <f>+IF(J2821="","",SUBTOTAL(3,J$8:J2821))</f>
        <v/>
      </c>
      <c r="F2821" s="201"/>
      <c r="G2821" s="25"/>
      <c r="H2821" s="28">
        <v>10847</v>
      </c>
      <c r="I2821" s="65"/>
      <c r="J2821" s="25"/>
      <c r="K2821" s="26" t="str">
        <f t="shared" si="198"/>
        <v/>
      </c>
      <c r="L2821" s="169"/>
      <c r="M2821" s="25"/>
      <c r="N2821" s="38"/>
      <c r="P2821" s="63" t="str">
        <f t="shared" si="197"/>
        <v>.</v>
      </c>
      <c r="Q2821" s="63"/>
      <c r="R2821" s="63"/>
      <c r="S2821" s="6" t="str">
        <f t="shared" si="196"/>
        <v xml:space="preserve">فاتورة رقم 10847  </v>
      </c>
      <c r="T2821" s="6"/>
      <c r="U2821" s="283"/>
      <c r="V2821" s="283"/>
      <c r="W2821" s="164"/>
      <c r="X2821" s="99"/>
      <c r="Y2821" s="58"/>
      <c r="Z2821" s="58"/>
      <c r="AA2821" s="58"/>
      <c r="AB2821" s="58"/>
      <c r="AC2821" s="58"/>
      <c r="AD2821" s="58"/>
      <c r="AE2821" s="58"/>
      <c r="AF2821" s="58"/>
      <c r="AG2821" s="58"/>
      <c r="AH2821" s="58"/>
      <c r="AI2821" s="58"/>
      <c r="AJ2821" s="58"/>
      <c r="AM2821" s="127"/>
      <c r="AN2821" s="127"/>
    </row>
    <row r="2822" spans="1:40" s="66" customFormat="1" ht="29.25" hidden="1" customHeight="1" thickTop="1" thickBot="1">
      <c r="A2822" s="26"/>
      <c r="B2822" s="184"/>
      <c r="C2822" s="64"/>
      <c r="D2822" s="56"/>
      <c r="E2822" s="53" t="str">
        <f>+IF(J2822="","",SUBTOTAL(3,J$8:J2822))</f>
        <v/>
      </c>
      <c r="F2822" s="201"/>
      <c r="G2822" s="25"/>
      <c r="H2822" s="28">
        <v>10848</v>
      </c>
      <c r="I2822" s="65"/>
      <c r="J2822" s="25"/>
      <c r="K2822" s="26" t="str">
        <f t="shared" si="198"/>
        <v/>
      </c>
      <c r="L2822" s="169"/>
      <c r="M2822" s="25"/>
      <c r="N2822" s="38"/>
      <c r="P2822" s="63" t="str">
        <f t="shared" si="197"/>
        <v>.</v>
      </c>
      <c r="Q2822" s="63"/>
      <c r="R2822" s="63"/>
      <c r="S2822" s="6" t="str">
        <f t="shared" si="196"/>
        <v xml:space="preserve">فاتورة رقم 10848  </v>
      </c>
      <c r="T2822" s="6"/>
      <c r="U2822" s="283"/>
      <c r="V2822" s="283"/>
      <c r="W2822" s="164"/>
      <c r="X2822" s="99"/>
      <c r="Y2822" s="58"/>
      <c r="Z2822" s="58"/>
      <c r="AA2822" s="58"/>
      <c r="AB2822" s="58"/>
      <c r="AC2822" s="58"/>
      <c r="AD2822" s="58"/>
      <c r="AE2822" s="58"/>
      <c r="AF2822" s="58"/>
      <c r="AG2822" s="58"/>
      <c r="AH2822" s="58"/>
      <c r="AI2822" s="58"/>
      <c r="AJ2822" s="58"/>
      <c r="AM2822" s="127"/>
      <c r="AN2822" s="127"/>
    </row>
    <row r="2823" spans="1:40" s="66" customFormat="1" ht="29.25" hidden="1" customHeight="1" thickTop="1" thickBot="1">
      <c r="A2823" s="26"/>
      <c r="B2823" s="184"/>
      <c r="C2823" s="64"/>
      <c r="D2823" s="56"/>
      <c r="E2823" s="53" t="str">
        <f>+IF(J2823="","",SUBTOTAL(3,J$8:J2823))</f>
        <v/>
      </c>
      <c r="F2823" s="201"/>
      <c r="G2823" s="25"/>
      <c r="H2823" s="28">
        <v>10849</v>
      </c>
      <c r="I2823" s="65"/>
      <c r="J2823" s="25"/>
      <c r="K2823" s="26" t="str">
        <f t="shared" si="198"/>
        <v/>
      </c>
      <c r="L2823" s="169"/>
      <c r="M2823" s="25"/>
      <c r="N2823" s="38"/>
      <c r="P2823" s="63" t="str">
        <f t="shared" si="197"/>
        <v>.</v>
      </c>
      <c r="Q2823" s="63"/>
      <c r="R2823" s="63"/>
      <c r="S2823" s="6" t="str">
        <f t="shared" si="196"/>
        <v xml:space="preserve">فاتورة رقم 10849  </v>
      </c>
      <c r="T2823" s="6"/>
      <c r="U2823" s="283"/>
      <c r="V2823" s="283"/>
      <c r="W2823" s="164"/>
      <c r="X2823" s="99"/>
      <c r="Y2823" s="58"/>
      <c r="Z2823" s="58"/>
      <c r="AA2823" s="58"/>
      <c r="AB2823" s="58"/>
      <c r="AC2823" s="58"/>
      <c r="AD2823" s="58"/>
      <c r="AE2823" s="58"/>
      <c r="AF2823" s="58"/>
      <c r="AG2823" s="58"/>
      <c r="AH2823" s="58"/>
      <c r="AI2823" s="58"/>
      <c r="AJ2823" s="58"/>
      <c r="AM2823" s="127"/>
      <c r="AN2823" s="127"/>
    </row>
    <row r="2824" spans="1:40" s="66" customFormat="1" ht="29.25" hidden="1" customHeight="1" thickTop="1" thickBot="1">
      <c r="A2824" s="26"/>
      <c r="B2824" s="184"/>
      <c r="C2824" s="64"/>
      <c r="D2824" s="56"/>
      <c r="E2824" s="53" t="str">
        <f>+IF(J2824="","",SUBTOTAL(3,J$8:J2824))</f>
        <v/>
      </c>
      <c r="F2824" s="201"/>
      <c r="G2824" s="25"/>
      <c r="H2824" s="28">
        <v>10850</v>
      </c>
      <c r="I2824" s="65"/>
      <c r="J2824" s="25"/>
      <c r="K2824" s="26" t="str">
        <f t="shared" si="198"/>
        <v/>
      </c>
      <c r="L2824" s="169"/>
      <c r="M2824" s="25"/>
      <c r="N2824" s="38"/>
      <c r="P2824" s="63" t="str">
        <f t="shared" si="197"/>
        <v>.</v>
      </c>
      <c r="Q2824" s="63"/>
      <c r="R2824" s="63"/>
      <c r="S2824" s="6" t="str">
        <f t="shared" si="196"/>
        <v xml:space="preserve">فاتورة رقم 10850  </v>
      </c>
      <c r="T2824" s="6"/>
      <c r="U2824" s="283"/>
      <c r="V2824" s="283"/>
      <c r="W2824" s="164"/>
      <c r="X2824" s="99"/>
      <c r="Y2824" s="58"/>
      <c r="Z2824" s="58"/>
      <c r="AA2824" s="58"/>
      <c r="AB2824" s="58"/>
      <c r="AC2824" s="58"/>
      <c r="AD2824" s="58"/>
      <c r="AE2824" s="58"/>
      <c r="AF2824" s="58"/>
      <c r="AG2824" s="58"/>
      <c r="AH2824" s="58"/>
      <c r="AI2824" s="58"/>
      <c r="AJ2824" s="58"/>
      <c r="AM2824" s="127"/>
      <c r="AN2824" s="127"/>
    </row>
    <row r="2825" spans="1:40" s="66" customFormat="1" ht="29.25" hidden="1" customHeight="1" thickTop="1" thickBot="1">
      <c r="A2825" s="26"/>
      <c r="B2825" s="184"/>
      <c r="C2825" s="64"/>
      <c r="D2825" s="56"/>
      <c r="E2825" s="53" t="str">
        <f>+IF(J2825="","",SUBTOTAL(3,J$8:J2825))</f>
        <v/>
      </c>
      <c r="F2825" s="201"/>
      <c r="G2825" s="25"/>
      <c r="H2825" s="28">
        <v>10851</v>
      </c>
      <c r="I2825" s="65"/>
      <c r="J2825" s="25"/>
      <c r="K2825" s="26" t="str">
        <f t="shared" si="198"/>
        <v/>
      </c>
      <c r="L2825" s="169"/>
      <c r="M2825" s="25"/>
      <c r="N2825" s="38"/>
      <c r="P2825" s="63" t="str">
        <f t="shared" si="197"/>
        <v>.</v>
      </c>
      <c r="Q2825" s="63"/>
      <c r="R2825" s="63"/>
      <c r="S2825" s="6" t="str">
        <f t="shared" ref="S2825:S2888" si="199">$U$5&amp;H2825&amp;$U$7&amp;L2825&amp;$U$7</f>
        <v xml:space="preserve">فاتورة رقم 10851  </v>
      </c>
      <c r="T2825" s="6"/>
      <c r="U2825" s="283"/>
      <c r="V2825" s="283"/>
      <c r="W2825" s="164"/>
      <c r="X2825" s="99"/>
      <c r="Y2825" s="58"/>
      <c r="Z2825" s="58"/>
      <c r="AA2825" s="58"/>
      <c r="AB2825" s="58"/>
      <c r="AC2825" s="58"/>
      <c r="AD2825" s="58"/>
      <c r="AE2825" s="58"/>
      <c r="AF2825" s="58"/>
      <c r="AG2825" s="58"/>
      <c r="AH2825" s="58"/>
      <c r="AI2825" s="58"/>
      <c r="AJ2825" s="58"/>
      <c r="AM2825" s="127"/>
      <c r="AN2825" s="127"/>
    </row>
    <row r="2826" spans="1:40" s="66" customFormat="1" ht="29.25" hidden="1" customHeight="1" thickTop="1" thickBot="1">
      <c r="A2826" s="26"/>
      <c r="B2826" s="184"/>
      <c r="C2826" s="64"/>
      <c r="D2826" s="56"/>
      <c r="E2826" s="53" t="str">
        <f>+IF(J2826="","",SUBTOTAL(3,J$8:J2826))</f>
        <v/>
      </c>
      <c r="F2826" s="201"/>
      <c r="G2826" s="25"/>
      <c r="H2826" s="28">
        <v>10852</v>
      </c>
      <c r="I2826" s="65"/>
      <c r="J2826" s="25"/>
      <c r="K2826" s="26" t="str">
        <f t="shared" si="198"/>
        <v/>
      </c>
      <c r="L2826" s="169"/>
      <c r="M2826" s="25"/>
      <c r="N2826" s="38"/>
      <c r="P2826" s="63" t="str">
        <f t="shared" si="197"/>
        <v>.</v>
      </c>
      <c r="Q2826" s="63"/>
      <c r="R2826" s="63"/>
      <c r="S2826" s="6" t="str">
        <f t="shared" si="199"/>
        <v xml:space="preserve">فاتورة رقم 10852  </v>
      </c>
      <c r="T2826" s="6"/>
      <c r="U2826" s="283"/>
      <c r="V2826" s="283"/>
      <c r="W2826" s="164"/>
      <c r="X2826" s="99"/>
      <c r="Y2826" s="58"/>
      <c r="Z2826" s="58"/>
      <c r="AA2826" s="58"/>
      <c r="AB2826" s="58"/>
      <c r="AC2826" s="58"/>
      <c r="AD2826" s="58"/>
      <c r="AE2826" s="58"/>
      <c r="AF2826" s="58"/>
      <c r="AG2826" s="58"/>
      <c r="AH2826" s="58"/>
      <c r="AI2826" s="58"/>
      <c r="AJ2826" s="58"/>
      <c r="AM2826" s="127"/>
      <c r="AN2826" s="127"/>
    </row>
    <row r="2827" spans="1:40" s="66" customFormat="1" ht="29.25" hidden="1" customHeight="1" thickTop="1" thickBot="1">
      <c r="A2827" s="26"/>
      <c r="B2827" s="184"/>
      <c r="C2827" s="64"/>
      <c r="D2827" s="56"/>
      <c r="E2827" s="53" t="str">
        <f>+IF(J2827="","",SUBTOTAL(3,J$8:J2827))</f>
        <v/>
      </c>
      <c r="F2827" s="201"/>
      <c r="G2827" s="25"/>
      <c r="H2827" s="28">
        <v>10853</v>
      </c>
      <c r="I2827" s="65"/>
      <c r="J2827" s="25"/>
      <c r="K2827" s="26" t="str">
        <f t="shared" si="198"/>
        <v/>
      </c>
      <c r="L2827" s="169"/>
      <c r="M2827" s="25"/>
      <c r="N2827" s="38"/>
      <c r="P2827" s="63" t="str">
        <f t="shared" si="197"/>
        <v>.</v>
      </c>
      <c r="Q2827" s="63"/>
      <c r="R2827" s="63"/>
      <c r="S2827" s="6" t="str">
        <f t="shared" si="199"/>
        <v xml:space="preserve">فاتورة رقم 10853  </v>
      </c>
      <c r="T2827" s="6"/>
      <c r="U2827" s="283"/>
      <c r="V2827" s="283"/>
      <c r="W2827" s="164"/>
      <c r="X2827" s="99"/>
      <c r="Y2827" s="58"/>
      <c r="Z2827" s="58"/>
      <c r="AA2827" s="58"/>
      <c r="AB2827" s="58"/>
      <c r="AC2827" s="58"/>
      <c r="AD2827" s="58"/>
      <c r="AE2827" s="58"/>
      <c r="AF2827" s="58"/>
      <c r="AG2827" s="58"/>
      <c r="AH2827" s="58"/>
      <c r="AI2827" s="58"/>
      <c r="AJ2827" s="58"/>
      <c r="AM2827" s="127"/>
      <c r="AN2827" s="127"/>
    </row>
    <row r="2828" spans="1:40" s="66" customFormat="1" ht="29.25" hidden="1" customHeight="1" thickTop="1" thickBot="1">
      <c r="A2828" s="26"/>
      <c r="B2828" s="184"/>
      <c r="C2828" s="64"/>
      <c r="D2828" s="56"/>
      <c r="E2828" s="53" t="str">
        <f>+IF(J2828="","",SUBTOTAL(3,J$8:J2828))</f>
        <v/>
      </c>
      <c r="F2828" s="201"/>
      <c r="G2828" s="25"/>
      <c r="H2828" s="28">
        <v>10854</v>
      </c>
      <c r="I2828" s="65"/>
      <c r="J2828" s="25"/>
      <c r="K2828" s="26" t="str">
        <f t="shared" si="198"/>
        <v/>
      </c>
      <c r="L2828" s="169"/>
      <c r="M2828" s="25"/>
      <c r="N2828" s="38"/>
      <c r="P2828" s="63" t="str">
        <f t="shared" si="197"/>
        <v>.</v>
      </c>
      <c r="Q2828" s="63"/>
      <c r="R2828" s="63"/>
      <c r="S2828" s="6" t="str">
        <f t="shared" si="199"/>
        <v xml:space="preserve">فاتورة رقم 10854  </v>
      </c>
      <c r="T2828" s="6"/>
      <c r="U2828" s="283"/>
      <c r="V2828" s="283"/>
      <c r="W2828" s="164"/>
      <c r="X2828" s="99"/>
      <c r="Y2828" s="58"/>
      <c r="Z2828" s="58"/>
      <c r="AA2828" s="58"/>
      <c r="AB2828" s="58"/>
      <c r="AC2828" s="58"/>
      <c r="AD2828" s="58"/>
      <c r="AE2828" s="58"/>
      <c r="AF2828" s="58"/>
      <c r="AG2828" s="58"/>
      <c r="AH2828" s="58"/>
      <c r="AI2828" s="58"/>
      <c r="AJ2828" s="58"/>
      <c r="AM2828" s="127"/>
      <c r="AN2828" s="127"/>
    </row>
    <row r="2829" spans="1:40" s="66" customFormat="1" ht="29.25" hidden="1" customHeight="1" thickTop="1" thickBot="1">
      <c r="A2829" s="26"/>
      <c r="B2829" s="184"/>
      <c r="C2829" s="64"/>
      <c r="D2829" s="56"/>
      <c r="E2829" s="53" t="str">
        <f>+IF(J2829="","",SUBTOTAL(3,J$8:J2829))</f>
        <v/>
      </c>
      <c r="F2829" s="201"/>
      <c r="G2829" s="25"/>
      <c r="H2829" s="28">
        <v>10855</v>
      </c>
      <c r="I2829" s="65"/>
      <c r="J2829" s="25"/>
      <c r="K2829" s="26" t="str">
        <f t="shared" si="198"/>
        <v/>
      </c>
      <c r="L2829" s="169"/>
      <c r="M2829" s="25"/>
      <c r="N2829" s="38"/>
      <c r="P2829" s="63" t="str">
        <f t="shared" ref="P2829:P2892" si="200">IF(O2829&gt;0,N2829-O2829,".")</f>
        <v>.</v>
      </c>
      <c r="Q2829" s="63"/>
      <c r="R2829" s="63"/>
      <c r="S2829" s="6" t="str">
        <f t="shared" si="199"/>
        <v xml:space="preserve">فاتورة رقم 10855  </v>
      </c>
      <c r="T2829" s="6"/>
      <c r="U2829" s="283"/>
      <c r="V2829" s="283"/>
      <c r="W2829" s="164"/>
      <c r="X2829" s="99"/>
      <c r="Y2829" s="58"/>
      <c r="Z2829" s="58"/>
      <c r="AA2829" s="58"/>
      <c r="AB2829" s="58"/>
      <c r="AC2829" s="58"/>
      <c r="AD2829" s="58"/>
      <c r="AE2829" s="58"/>
      <c r="AF2829" s="58"/>
      <c r="AG2829" s="58"/>
      <c r="AH2829" s="58"/>
      <c r="AI2829" s="58"/>
      <c r="AJ2829" s="58"/>
      <c r="AM2829" s="127"/>
      <c r="AN2829" s="127"/>
    </row>
    <row r="2830" spans="1:40" s="66" customFormat="1" ht="29.25" hidden="1" customHeight="1" thickTop="1" thickBot="1">
      <c r="A2830" s="26"/>
      <c r="B2830" s="184"/>
      <c r="C2830" s="64"/>
      <c r="D2830" s="56"/>
      <c r="E2830" s="53" t="str">
        <f>+IF(J2830="","",SUBTOTAL(3,J$8:J2830))</f>
        <v/>
      </c>
      <c r="F2830" s="201"/>
      <c r="G2830" s="25"/>
      <c r="H2830" s="28">
        <v>10856</v>
      </c>
      <c r="I2830" s="65"/>
      <c r="J2830" s="25"/>
      <c r="K2830" s="26" t="str">
        <f t="shared" ref="K2830:K2893" si="201">D2830&amp;C2830</f>
        <v/>
      </c>
      <c r="L2830" s="169"/>
      <c r="M2830" s="25"/>
      <c r="N2830" s="38"/>
      <c r="P2830" s="63" t="str">
        <f t="shared" si="200"/>
        <v>.</v>
      </c>
      <c r="Q2830" s="63"/>
      <c r="R2830" s="63"/>
      <c r="S2830" s="6" t="str">
        <f t="shared" si="199"/>
        <v xml:space="preserve">فاتورة رقم 10856  </v>
      </c>
      <c r="T2830" s="6"/>
      <c r="U2830" s="283"/>
      <c r="V2830" s="283"/>
      <c r="W2830" s="164"/>
      <c r="X2830" s="99"/>
      <c r="Y2830" s="58"/>
      <c r="Z2830" s="58"/>
      <c r="AA2830" s="58"/>
      <c r="AB2830" s="58"/>
      <c r="AC2830" s="58"/>
      <c r="AD2830" s="58"/>
      <c r="AE2830" s="58"/>
      <c r="AF2830" s="58"/>
      <c r="AG2830" s="58"/>
      <c r="AH2830" s="58"/>
      <c r="AI2830" s="58"/>
      <c r="AJ2830" s="58"/>
      <c r="AM2830" s="127"/>
      <c r="AN2830" s="127"/>
    </row>
    <row r="2831" spans="1:40" s="66" customFormat="1" ht="29.25" hidden="1" customHeight="1" thickTop="1" thickBot="1">
      <c r="A2831" s="26"/>
      <c r="B2831" s="184"/>
      <c r="C2831" s="64"/>
      <c r="D2831" s="56"/>
      <c r="E2831" s="53" t="str">
        <f>+IF(J2831="","",SUBTOTAL(3,J$8:J2831))</f>
        <v/>
      </c>
      <c r="F2831" s="201"/>
      <c r="G2831" s="25"/>
      <c r="H2831" s="28">
        <v>10857</v>
      </c>
      <c r="I2831" s="65"/>
      <c r="J2831" s="25"/>
      <c r="K2831" s="26" t="str">
        <f t="shared" si="201"/>
        <v/>
      </c>
      <c r="L2831" s="169"/>
      <c r="M2831" s="25"/>
      <c r="N2831" s="38"/>
      <c r="P2831" s="63" t="str">
        <f t="shared" si="200"/>
        <v>.</v>
      </c>
      <c r="Q2831" s="63"/>
      <c r="R2831" s="63"/>
      <c r="S2831" s="6" t="str">
        <f t="shared" si="199"/>
        <v xml:space="preserve">فاتورة رقم 10857  </v>
      </c>
      <c r="T2831" s="6"/>
      <c r="U2831" s="283"/>
      <c r="V2831" s="283"/>
      <c r="W2831" s="164"/>
      <c r="X2831" s="99"/>
      <c r="Y2831" s="58"/>
      <c r="Z2831" s="58"/>
      <c r="AA2831" s="58"/>
      <c r="AB2831" s="58"/>
      <c r="AC2831" s="58"/>
      <c r="AD2831" s="58"/>
      <c r="AE2831" s="58"/>
      <c r="AF2831" s="58"/>
      <c r="AG2831" s="58"/>
      <c r="AH2831" s="58"/>
      <c r="AI2831" s="58"/>
      <c r="AJ2831" s="58"/>
      <c r="AM2831" s="127"/>
      <c r="AN2831" s="127"/>
    </row>
    <row r="2832" spans="1:40" s="66" customFormat="1" ht="29.25" hidden="1" customHeight="1" thickTop="1" thickBot="1">
      <c r="A2832" s="26"/>
      <c r="B2832" s="184"/>
      <c r="C2832" s="64"/>
      <c r="D2832" s="56"/>
      <c r="E2832" s="53" t="str">
        <f>+IF(J2832="","",SUBTOTAL(3,J$8:J2832))</f>
        <v/>
      </c>
      <c r="F2832" s="201"/>
      <c r="G2832" s="25"/>
      <c r="H2832" s="28">
        <v>10858</v>
      </c>
      <c r="I2832" s="65"/>
      <c r="J2832" s="25"/>
      <c r="K2832" s="26" t="str">
        <f t="shared" si="201"/>
        <v/>
      </c>
      <c r="L2832" s="169"/>
      <c r="M2832" s="25"/>
      <c r="N2832" s="38"/>
      <c r="P2832" s="63" t="str">
        <f t="shared" si="200"/>
        <v>.</v>
      </c>
      <c r="Q2832" s="63"/>
      <c r="R2832" s="63"/>
      <c r="S2832" s="6" t="str">
        <f t="shared" si="199"/>
        <v xml:space="preserve">فاتورة رقم 10858  </v>
      </c>
      <c r="T2832" s="6"/>
      <c r="U2832" s="283"/>
      <c r="V2832" s="283"/>
      <c r="W2832" s="164"/>
      <c r="X2832" s="99"/>
      <c r="Y2832" s="58"/>
      <c r="Z2832" s="58"/>
      <c r="AA2832" s="58"/>
      <c r="AB2832" s="58"/>
      <c r="AC2832" s="58"/>
      <c r="AD2832" s="58"/>
      <c r="AE2832" s="58"/>
      <c r="AF2832" s="58"/>
      <c r="AG2832" s="58"/>
      <c r="AH2832" s="58"/>
      <c r="AI2832" s="58"/>
      <c r="AJ2832" s="58"/>
      <c r="AM2832" s="127"/>
      <c r="AN2832" s="127"/>
    </row>
    <row r="2833" spans="1:40" s="66" customFormat="1" ht="29.25" hidden="1" customHeight="1" thickTop="1" thickBot="1">
      <c r="A2833" s="26"/>
      <c r="B2833" s="184"/>
      <c r="C2833" s="64"/>
      <c r="D2833" s="56"/>
      <c r="E2833" s="53" t="str">
        <f>+IF(J2833="","",SUBTOTAL(3,J$8:J2833))</f>
        <v/>
      </c>
      <c r="F2833" s="201"/>
      <c r="G2833" s="25"/>
      <c r="H2833" s="28">
        <v>10859</v>
      </c>
      <c r="I2833" s="65"/>
      <c r="J2833" s="25"/>
      <c r="K2833" s="26" t="str">
        <f t="shared" si="201"/>
        <v/>
      </c>
      <c r="L2833" s="169"/>
      <c r="M2833" s="25"/>
      <c r="N2833" s="38"/>
      <c r="P2833" s="63" t="str">
        <f t="shared" si="200"/>
        <v>.</v>
      </c>
      <c r="Q2833" s="63"/>
      <c r="R2833" s="63"/>
      <c r="S2833" s="6" t="str">
        <f t="shared" si="199"/>
        <v xml:space="preserve">فاتورة رقم 10859  </v>
      </c>
      <c r="T2833" s="6"/>
      <c r="U2833" s="283"/>
      <c r="V2833" s="283"/>
      <c r="W2833" s="164"/>
      <c r="X2833" s="99"/>
      <c r="Y2833" s="58"/>
      <c r="Z2833" s="58"/>
      <c r="AA2833" s="58"/>
      <c r="AB2833" s="58"/>
      <c r="AC2833" s="58"/>
      <c r="AD2833" s="58"/>
      <c r="AE2833" s="58"/>
      <c r="AF2833" s="58"/>
      <c r="AG2833" s="58"/>
      <c r="AH2833" s="58"/>
      <c r="AI2833" s="58"/>
      <c r="AJ2833" s="58"/>
      <c r="AM2833" s="127"/>
      <c r="AN2833" s="127"/>
    </row>
    <row r="2834" spans="1:40" s="66" customFormat="1" ht="29.25" hidden="1" customHeight="1" thickTop="1" thickBot="1">
      <c r="A2834" s="26"/>
      <c r="B2834" s="184"/>
      <c r="C2834" s="64"/>
      <c r="D2834" s="56"/>
      <c r="E2834" s="53" t="str">
        <f>+IF(J2834="","",SUBTOTAL(3,J$8:J2834))</f>
        <v/>
      </c>
      <c r="F2834" s="201"/>
      <c r="G2834" s="25"/>
      <c r="H2834" s="28">
        <v>10860</v>
      </c>
      <c r="I2834" s="65"/>
      <c r="J2834" s="25"/>
      <c r="K2834" s="26" t="str">
        <f t="shared" si="201"/>
        <v/>
      </c>
      <c r="L2834" s="169"/>
      <c r="M2834" s="25"/>
      <c r="N2834" s="38"/>
      <c r="P2834" s="63" t="str">
        <f t="shared" si="200"/>
        <v>.</v>
      </c>
      <c r="Q2834" s="63"/>
      <c r="R2834" s="63"/>
      <c r="S2834" s="6" t="str">
        <f t="shared" si="199"/>
        <v xml:space="preserve">فاتورة رقم 10860  </v>
      </c>
      <c r="T2834" s="6"/>
      <c r="U2834" s="283"/>
      <c r="V2834" s="283"/>
      <c r="W2834" s="164"/>
      <c r="X2834" s="99"/>
      <c r="Y2834" s="58"/>
      <c r="Z2834" s="58"/>
      <c r="AA2834" s="58"/>
      <c r="AB2834" s="58"/>
      <c r="AC2834" s="58"/>
      <c r="AD2834" s="58"/>
      <c r="AE2834" s="58"/>
      <c r="AF2834" s="58"/>
      <c r="AG2834" s="58"/>
      <c r="AH2834" s="58"/>
      <c r="AI2834" s="58"/>
      <c r="AJ2834" s="58"/>
      <c r="AM2834" s="127"/>
      <c r="AN2834" s="127"/>
    </row>
    <row r="2835" spans="1:40" s="66" customFormat="1" ht="29.25" hidden="1" customHeight="1" thickTop="1" thickBot="1">
      <c r="A2835" s="26"/>
      <c r="B2835" s="184"/>
      <c r="C2835" s="64"/>
      <c r="D2835" s="56"/>
      <c r="E2835" s="53" t="str">
        <f>+IF(J2835="","",SUBTOTAL(3,J$8:J2835))</f>
        <v/>
      </c>
      <c r="F2835" s="201"/>
      <c r="G2835" s="25"/>
      <c r="H2835" s="28">
        <v>10861</v>
      </c>
      <c r="I2835" s="65"/>
      <c r="J2835" s="25"/>
      <c r="K2835" s="26" t="str">
        <f t="shared" si="201"/>
        <v/>
      </c>
      <c r="L2835" s="169"/>
      <c r="M2835" s="25"/>
      <c r="N2835" s="38"/>
      <c r="P2835" s="63" t="str">
        <f t="shared" si="200"/>
        <v>.</v>
      </c>
      <c r="Q2835" s="63"/>
      <c r="R2835" s="63"/>
      <c r="S2835" s="6" t="str">
        <f t="shared" si="199"/>
        <v xml:space="preserve">فاتورة رقم 10861  </v>
      </c>
      <c r="T2835" s="6"/>
      <c r="U2835" s="283"/>
      <c r="V2835" s="283"/>
      <c r="W2835" s="164"/>
      <c r="X2835" s="99"/>
      <c r="Y2835" s="58"/>
      <c r="Z2835" s="58"/>
      <c r="AA2835" s="58"/>
      <c r="AB2835" s="58"/>
      <c r="AC2835" s="58"/>
      <c r="AD2835" s="58"/>
      <c r="AE2835" s="58"/>
      <c r="AF2835" s="58"/>
      <c r="AG2835" s="58"/>
      <c r="AH2835" s="58"/>
      <c r="AI2835" s="58"/>
      <c r="AJ2835" s="58"/>
      <c r="AM2835" s="127"/>
      <c r="AN2835" s="127"/>
    </row>
    <row r="2836" spans="1:40" s="66" customFormat="1" ht="29.25" hidden="1" customHeight="1" thickTop="1" thickBot="1">
      <c r="A2836" s="26"/>
      <c r="B2836" s="184"/>
      <c r="C2836" s="64"/>
      <c r="D2836" s="56"/>
      <c r="E2836" s="53" t="str">
        <f>+IF(J2836="","",SUBTOTAL(3,J$8:J2836))</f>
        <v/>
      </c>
      <c r="F2836" s="201"/>
      <c r="G2836" s="25"/>
      <c r="H2836" s="28">
        <v>10862</v>
      </c>
      <c r="I2836" s="65"/>
      <c r="J2836" s="25"/>
      <c r="K2836" s="26" t="str">
        <f t="shared" si="201"/>
        <v/>
      </c>
      <c r="L2836" s="169"/>
      <c r="M2836" s="25"/>
      <c r="N2836" s="38"/>
      <c r="P2836" s="63" t="str">
        <f t="shared" si="200"/>
        <v>.</v>
      </c>
      <c r="Q2836" s="63"/>
      <c r="R2836" s="63"/>
      <c r="S2836" s="6" t="str">
        <f t="shared" si="199"/>
        <v xml:space="preserve">فاتورة رقم 10862  </v>
      </c>
      <c r="T2836" s="6"/>
      <c r="U2836" s="283"/>
      <c r="V2836" s="283"/>
      <c r="W2836" s="164"/>
      <c r="X2836" s="99"/>
      <c r="Y2836" s="58"/>
      <c r="Z2836" s="58"/>
      <c r="AA2836" s="58"/>
      <c r="AB2836" s="58"/>
      <c r="AC2836" s="58"/>
      <c r="AD2836" s="58"/>
      <c r="AE2836" s="58"/>
      <c r="AF2836" s="58"/>
      <c r="AG2836" s="58"/>
      <c r="AH2836" s="58"/>
      <c r="AI2836" s="58"/>
      <c r="AJ2836" s="58"/>
      <c r="AM2836" s="127"/>
      <c r="AN2836" s="127"/>
    </row>
    <row r="2837" spans="1:40" s="66" customFormat="1" ht="29.25" hidden="1" customHeight="1" thickTop="1" thickBot="1">
      <c r="A2837" s="26"/>
      <c r="B2837" s="184"/>
      <c r="C2837" s="64"/>
      <c r="D2837" s="56"/>
      <c r="E2837" s="53" t="str">
        <f>+IF(J2837="","",SUBTOTAL(3,J$8:J2837))</f>
        <v/>
      </c>
      <c r="F2837" s="201"/>
      <c r="G2837" s="25"/>
      <c r="H2837" s="28">
        <v>10863</v>
      </c>
      <c r="I2837" s="65"/>
      <c r="J2837" s="25"/>
      <c r="K2837" s="26" t="str">
        <f t="shared" si="201"/>
        <v/>
      </c>
      <c r="L2837" s="169"/>
      <c r="M2837" s="25"/>
      <c r="N2837" s="38"/>
      <c r="P2837" s="63" t="str">
        <f t="shared" si="200"/>
        <v>.</v>
      </c>
      <c r="Q2837" s="63"/>
      <c r="R2837" s="63"/>
      <c r="S2837" s="6" t="str">
        <f t="shared" si="199"/>
        <v xml:space="preserve">فاتورة رقم 10863  </v>
      </c>
      <c r="T2837" s="6"/>
      <c r="U2837" s="283"/>
      <c r="V2837" s="283"/>
      <c r="W2837" s="164"/>
      <c r="X2837" s="99"/>
      <c r="Y2837" s="58"/>
      <c r="Z2837" s="58"/>
      <c r="AA2837" s="58"/>
      <c r="AB2837" s="58"/>
      <c r="AC2837" s="58"/>
      <c r="AD2837" s="58"/>
      <c r="AE2837" s="58"/>
      <c r="AF2837" s="58"/>
      <c r="AG2837" s="58"/>
      <c r="AH2837" s="58"/>
      <c r="AI2837" s="58"/>
      <c r="AJ2837" s="58"/>
      <c r="AM2837" s="127"/>
      <c r="AN2837" s="127"/>
    </row>
    <row r="2838" spans="1:40" s="66" customFormat="1" ht="29.25" hidden="1" customHeight="1" thickTop="1" thickBot="1">
      <c r="A2838" s="26"/>
      <c r="B2838" s="184"/>
      <c r="C2838" s="64"/>
      <c r="D2838" s="56"/>
      <c r="E2838" s="53" t="str">
        <f>+IF(J2838="","",SUBTOTAL(3,J$8:J2838))</f>
        <v/>
      </c>
      <c r="F2838" s="201"/>
      <c r="G2838" s="25"/>
      <c r="H2838" s="28">
        <v>10864</v>
      </c>
      <c r="I2838" s="65"/>
      <c r="J2838" s="25"/>
      <c r="K2838" s="26" t="str">
        <f t="shared" si="201"/>
        <v/>
      </c>
      <c r="L2838" s="169"/>
      <c r="M2838" s="25"/>
      <c r="N2838" s="38"/>
      <c r="P2838" s="63" t="str">
        <f t="shared" si="200"/>
        <v>.</v>
      </c>
      <c r="Q2838" s="63"/>
      <c r="R2838" s="63"/>
      <c r="S2838" s="6" t="str">
        <f t="shared" si="199"/>
        <v xml:space="preserve">فاتورة رقم 10864  </v>
      </c>
      <c r="T2838" s="6"/>
      <c r="U2838" s="283"/>
      <c r="V2838" s="283"/>
      <c r="W2838" s="164"/>
      <c r="X2838" s="99"/>
      <c r="Y2838" s="58"/>
      <c r="Z2838" s="58"/>
      <c r="AA2838" s="58"/>
      <c r="AB2838" s="58"/>
      <c r="AC2838" s="58"/>
      <c r="AD2838" s="58"/>
      <c r="AE2838" s="58"/>
      <c r="AF2838" s="58"/>
      <c r="AG2838" s="58"/>
      <c r="AH2838" s="58"/>
      <c r="AI2838" s="58"/>
      <c r="AJ2838" s="58"/>
      <c r="AM2838" s="127"/>
      <c r="AN2838" s="127"/>
    </row>
    <row r="2839" spans="1:40" s="66" customFormat="1" ht="29.25" hidden="1" customHeight="1" thickTop="1" thickBot="1">
      <c r="A2839" s="26"/>
      <c r="B2839" s="184"/>
      <c r="C2839" s="64"/>
      <c r="D2839" s="56"/>
      <c r="E2839" s="53" t="str">
        <f>+IF(J2839="","",SUBTOTAL(3,J$8:J2839))</f>
        <v/>
      </c>
      <c r="F2839" s="201"/>
      <c r="G2839" s="25"/>
      <c r="H2839" s="28">
        <v>10865</v>
      </c>
      <c r="I2839" s="65"/>
      <c r="J2839" s="25"/>
      <c r="K2839" s="26" t="str">
        <f t="shared" si="201"/>
        <v/>
      </c>
      <c r="L2839" s="169"/>
      <c r="M2839" s="25"/>
      <c r="N2839" s="38"/>
      <c r="P2839" s="63" t="str">
        <f t="shared" si="200"/>
        <v>.</v>
      </c>
      <c r="Q2839" s="63"/>
      <c r="R2839" s="63"/>
      <c r="S2839" s="6" t="str">
        <f t="shared" si="199"/>
        <v xml:space="preserve">فاتورة رقم 10865  </v>
      </c>
      <c r="T2839" s="6"/>
      <c r="U2839" s="283"/>
      <c r="V2839" s="283"/>
      <c r="W2839" s="164"/>
      <c r="X2839" s="99"/>
      <c r="Y2839" s="58"/>
      <c r="Z2839" s="58"/>
      <c r="AA2839" s="58"/>
      <c r="AB2839" s="58"/>
      <c r="AC2839" s="58"/>
      <c r="AD2839" s="58"/>
      <c r="AE2839" s="58"/>
      <c r="AF2839" s="58"/>
      <c r="AG2839" s="58"/>
      <c r="AH2839" s="58"/>
      <c r="AI2839" s="58"/>
      <c r="AJ2839" s="58"/>
      <c r="AM2839" s="127"/>
      <c r="AN2839" s="127"/>
    </row>
    <row r="2840" spans="1:40" s="66" customFormat="1" ht="29.25" hidden="1" customHeight="1" thickTop="1" thickBot="1">
      <c r="A2840" s="26"/>
      <c r="B2840" s="184"/>
      <c r="C2840" s="64"/>
      <c r="D2840" s="56"/>
      <c r="E2840" s="53" t="str">
        <f>+IF(J2840="","",SUBTOTAL(3,J$8:J2840))</f>
        <v/>
      </c>
      <c r="F2840" s="201"/>
      <c r="G2840" s="25"/>
      <c r="H2840" s="28">
        <v>10866</v>
      </c>
      <c r="I2840" s="65"/>
      <c r="J2840" s="25"/>
      <c r="K2840" s="26" t="str">
        <f t="shared" si="201"/>
        <v/>
      </c>
      <c r="L2840" s="169"/>
      <c r="M2840" s="25"/>
      <c r="N2840" s="38"/>
      <c r="P2840" s="63" t="str">
        <f t="shared" si="200"/>
        <v>.</v>
      </c>
      <c r="Q2840" s="63"/>
      <c r="R2840" s="63"/>
      <c r="S2840" s="6" t="str">
        <f t="shared" si="199"/>
        <v xml:space="preserve">فاتورة رقم 10866  </v>
      </c>
      <c r="T2840" s="6"/>
      <c r="U2840" s="283"/>
      <c r="V2840" s="283"/>
      <c r="W2840" s="164"/>
      <c r="X2840" s="99"/>
      <c r="Y2840" s="58"/>
      <c r="Z2840" s="58"/>
      <c r="AA2840" s="58"/>
      <c r="AB2840" s="58"/>
      <c r="AC2840" s="58"/>
      <c r="AD2840" s="58"/>
      <c r="AE2840" s="58"/>
      <c r="AF2840" s="58"/>
      <c r="AG2840" s="58"/>
      <c r="AH2840" s="58"/>
      <c r="AI2840" s="58"/>
      <c r="AJ2840" s="58"/>
      <c r="AM2840" s="127"/>
      <c r="AN2840" s="127"/>
    </row>
    <row r="2841" spans="1:40" s="66" customFormat="1" ht="29.25" hidden="1" customHeight="1" thickTop="1" thickBot="1">
      <c r="A2841" s="26"/>
      <c r="B2841" s="184"/>
      <c r="C2841" s="64"/>
      <c r="D2841" s="56"/>
      <c r="E2841" s="53" t="str">
        <f>+IF(J2841="","",SUBTOTAL(3,J$8:J2841))</f>
        <v/>
      </c>
      <c r="F2841" s="201"/>
      <c r="G2841" s="25"/>
      <c r="H2841" s="28">
        <v>10867</v>
      </c>
      <c r="I2841" s="65"/>
      <c r="J2841" s="25"/>
      <c r="K2841" s="26" t="str">
        <f t="shared" si="201"/>
        <v/>
      </c>
      <c r="L2841" s="169"/>
      <c r="M2841" s="25"/>
      <c r="N2841" s="38"/>
      <c r="P2841" s="63" t="str">
        <f t="shared" si="200"/>
        <v>.</v>
      </c>
      <c r="Q2841" s="63"/>
      <c r="R2841" s="63"/>
      <c r="S2841" s="6" t="str">
        <f t="shared" si="199"/>
        <v xml:space="preserve">فاتورة رقم 10867  </v>
      </c>
      <c r="T2841" s="6"/>
      <c r="U2841" s="283"/>
      <c r="V2841" s="283"/>
      <c r="W2841" s="164"/>
      <c r="X2841" s="99"/>
      <c r="Y2841" s="58"/>
      <c r="Z2841" s="58"/>
      <c r="AA2841" s="58"/>
      <c r="AB2841" s="58"/>
      <c r="AC2841" s="58"/>
      <c r="AD2841" s="58"/>
      <c r="AE2841" s="58"/>
      <c r="AF2841" s="58"/>
      <c r="AG2841" s="58"/>
      <c r="AH2841" s="58"/>
      <c r="AI2841" s="58"/>
      <c r="AJ2841" s="58"/>
      <c r="AM2841" s="127"/>
      <c r="AN2841" s="127"/>
    </row>
    <row r="2842" spans="1:40" s="66" customFormat="1" ht="29.25" hidden="1" customHeight="1" thickTop="1" thickBot="1">
      <c r="A2842" s="26"/>
      <c r="B2842" s="184"/>
      <c r="C2842" s="64"/>
      <c r="D2842" s="56"/>
      <c r="E2842" s="53" t="str">
        <f>+IF(J2842="","",SUBTOTAL(3,J$8:J2842))</f>
        <v/>
      </c>
      <c r="F2842" s="201"/>
      <c r="G2842" s="25"/>
      <c r="H2842" s="28">
        <v>10868</v>
      </c>
      <c r="I2842" s="65"/>
      <c r="J2842" s="25"/>
      <c r="K2842" s="26" t="str">
        <f t="shared" si="201"/>
        <v/>
      </c>
      <c r="L2842" s="169"/>
      <c r="M2842" s="25"/>
      <c r="N2842" s="38"/>
      <c r="P2842" s="63" t="str">
        <f t="shared" si="200"/>
        <v>.</v>
      </c>
      <c r="Q2842" s="63"/>
      <c r="R2842" s="63"/>
      <c r="S2842" s="6" t="str">
        <f t="shared" si="199"/>
        <v xml:space="preserve">فاتورة رقم 10868  </v>
      </c>
      <c r="T2842" s="6"/>
      <c r="U2842" s="283"/>
      <c r="V2842" s="283"/>
      <c r="W2842" s="164"/>
      <c r="X2842" s="99"/>
      <c r="Y2842" s="58"/>
      <c r="Z2842" s="58"/>
      <c r="AA2842" s="58"/>
      <c r="AB2842" s="58"/>
      <c r="AC2842" s="58"/>
      <c r="AD2842" s="58"/>
      <c r="AE2842" s="58"/>
      <c r="AF2842" s="58"/>
      <c r="AG2842" s="58"/>
      <c r="AH2842" s="58"/>
      <c r="AI2842" s="58"/>
      <c r="AJ2842" s="58"/>
      <c r="AM2842" s="127"/>
      <c r="AN2842" s="127"/>
    </row>
    <row r="2843" spans="1:40" s="66" customFormat="1" ht="29.25" hidden="1" customHeight="1" thickTop="1" thickBot="1">
      <c r="A2843" s="26"/>
      <c r="B2843" s="184"/>
      <c r="C2843" s="64"/>
      <c r="D2843" s="56"/>
      <c r="E2843" s="53" t="str">
        <f>+IF(J2843="","",SUBTOTAL(3,J$8:J2843))</f>
        <v/>
      </c>
      <c r="F2843" s="201"/>
      <c r="G2843" s="25"/>
      <c r="H2843" s="28">
        <v>10869</v>
      </c>
      <c r="I2843" s="65"/>
      <c r="J2843" s="25"/>
      <c r="K2843" s="26" t="str">
        <f t="shared" si="201"/>
        <v/>
      </c>
      <c r="L2843" s="169"/>
      <c r="M2843" s="25"/>
      <c r="N2843" s="38"/>
      <c r="P2843" s="63" t="str">
        <f t="shared" si="200"/>
        <v>.</v>
      </c>
      <c r="Q2843" s="63"/>
      <c r="R2843" s="63"/>
      <c r="S2843" s="6" t="str">
        <f t="shared" si="199"/>
        <v xml:space="preserve">فاتورة رقم 10869  </v>
      </c>
      <c r="T2843" s="6"/>
      <c r="U2843" s="283"/>
      <c r="V2843" s="283"/>
      <c r="W2843" s="164"/>
      <c r="X2843" s="99"/>
      <c r="Y2843" s="58"/>
      <c r="Z2843" s="58"/>
      <c r="AA2843" s="58"/>
      <c r="AB2843" s="58"/>
      <c r="AC2843" s="58"/>
      <c r="AD2843" s="58"/>
      <c r="AE2843" s="58"/>
      <c r="AF2843" s="58"/>
      <c r="AG2843" s="58"/>
      <c r="AH2843" s="58"/>
      <c r="AI2843" s="58"/>
      <c r="AJ2843" s="58"/>
      <c r="AM2843" s="127"/>
      <c r="AN2843" s="127"/>
    </row>
    <row r="2844" spans="1:40" s="66" customFormat="1" ht="29.25" hidden="1" customHeight="1" thickTop="1" thickBot="1">
      <c r="A2844" s="26"/>
      <c r="B2844" s="184"/>
      <c r="C2844" s="64"/>
      <c r="D2844" s="56"/>
      <c r="E2844" s="53" t="str">
        <f>+IF(J2844="","",SUBTOTAL(3,J$8:J2844))</f>
        <v/>
      </c>
      <c r="F2844" s="201"/>
      <c r="G2844" s="25"/>
      <c r="H2844" s="28">
        <v>10870</v>
      </c>
      <c r="I2844" s="65"/>
      <c r="J2844" s="25"/>
      <c r="K2844" s="26" t="str">
        <f t="shared" si="201"/>
        <v/>
      </c>
      <c r="L2844" s="169"/>
      <c r="M2844" s="25"/>
      <c r="N2844" s="38"/>
      <c r="P2844" s="63" t="str">
        <f t="shared" si="200"/>
        <v>.</v>
      </c>
      <c r="Q2844" s="63"/>
      <c r="R2844" s="63"/>
      <c r="S2844" s="6" t="str">
        <f t="shared" si="199"/>
        <v xml:space="preserve">فاتورة رقم 10870  </v>
      </c>
      <c r="T2844" s="6"/>
      <c r="U2844" s="283"/>
      <c r="V2844" s="283"/>
      <c r="W2844" s="164"/>
      <c r="X2844" s="99"/>
      <c r="Y2844" s="58"/>
      <c r="Z2844" s="58"/>
      <c r="AA2844" s="58"/>
      <c r="AB2844" s="58"/>
      <c r="AC2844" s="58"/>
      <c r="AD2844" s="58"/>
      <c r="AE2844" s="58"/>
      <c r="AF2844" s="58"/>
      <c r="AG2844" s="58"/>
      <c r="AH2844" s="58"/>
      <c r="AI2844" s="58"/>
      <c r="AJ2844" s="58"/>
      <c r="AM2844" s="127"/>
      <c r="AN2844" s="127"/>
    </row>
    <row r="2845" spans="1:40" s="66" customFormat="1" ht="29.25" hidden="1" customHeight="1" thickTop="1" thickBot="1">
      <c r="A2845" s="26"/>
      <c r="B2845" s="184"/>
      <c r="C2845" s="64"/>
      <c r="D2845" s="56"/>
      <c r="E2845" s="53" t="str">
        <f>+IF(J2845="","",SUBTOTAL(3,J$8:J2845))</f>
        <v/>
      </c>
      <c r="F2845" s="201"/>
      <c r="G2845" s="25"/>
      <c r="H2845" s="28">
        <v>10871</v>
      </c>
      <c r="I2845" s="65"/>
      <c r="J2845" s="25"/>
      <c r="K2845" s="26" t="str">
        <f t="shared" si="201"/>
        <v/>
      </c>
      <c r="L2845" s="169"/>
      <c r="M2845" s="25"/>
      <c r="N2845" s="38"/>
      <c r="P2845" s="63" t="str">
        <f t="shared" si="200"/>
        <v>.</v>
      </c>
      <c r="Q2845" s="63"/>
      <c r="R2845" s="63"/>
      <c r="S2845" s="6" t="str">
        <f t="shared" si="199"/>
        <v xml:space="preserve">فاتورة رقم 10871  </v>
      </c>
      <c r="T2845" s="6"/>
      <c r="U2845" s="283"/>
      <c r="V2845" s="283"/>
      <c r="W2845" s="164"/>
      <c r="X2845" s="99"/>
      <c r="Y2845" s="58"/>
      <c r="Z2845" s="58"/>
      <c r="AA2845" s="58"/>
      <c r="AB2845" s="58"/>
      <c r="AC2845" s="58"/>
      <c r="AD2845" s="58"/>
      <c r="AE2845" s="58"/>
      <c r="AF2845" s="58"/>
      <c r="AG2845" s="58"/>
      <c r="AH2845" s="58"/>
      <c r="AI2845" s="58"/>
      <c r="AJ2845" s="58"/>
      <c r="AM2845" s="127"/>
      <c r="AN2845" s="127"/>
    </row>
    <row r="2846" spans="1:40" s="66" customFormat="1" ht="29.25" hidden="1" customHeight="1" thickTop="1" thickBot="1">
      <c r="A2846" s="26"/>
      <c r="B2846" s="184"/>
      <c r="C2846" s="64"/>
      <c r="D2846" s="56"/>
      <c r="E2846" s="53" t="str">
        <f>+IF(J2846="","",SUBTOTAL(3,J$8:J2846))</f>
        <v/>
      </c>
      <c r="F2846" s="201"/>
      <c r="G2846" s="25"/>
      <c r="H2846" s="28">
        <v>10872</v>
      </c>
      <c r="I2846" s="65"/>
      <c r="J2846" s="25"/>
      <c r="K2846" s="26" t="str">
        <f t="shared" si="201"/>
        <v/>
      </c>
      <c r="L2846" s="169"/>
      <c r="M2846" s="25"/>
      <c r="N2846" s="38"/>
      <c r="P2846" s="63" t="str">
        <f t="shared" si="200"/>
        <v>.</v>
      </c>
      <c r="Q2846" s="63"/>
      <c r="R2846" s="63"/>
      <c r="S2846" s="6" t="str">
        <f t="shared" si="199"/>
        <v xml:space="preserve">فاتورة رقم 10872  </v>
      </c>
      <c r="T2846" s="6"/>
      <c r="U2846" s="283"/>
      <c r="V2846" s="283"/>
      <c r="W2846" s="164"/>
      <c r="X2846" s="99"/>
      <c r="Y2846" s="58"/>
      <c r="Z2846" s="58"/>
      <c r="AA2846" s="58"/>
      <c r="AB2846" s="58"/>
      <c r="AC2846" s="58"/>
      <c r="AD2846" s="58"/>
      <c r="AE2846" s="58"/>
      <c r="AF2846" s="58"/>
      <c r="AG2846" s="58"/>
      <c r="AH2846" s="58"/>
      <c r="AI2846" s="58"/>
      <c r="AJ2846" s="58"/>
      <c r="AM2846" s="127"/>
      <c r="AN2846" s="127"/>
    </row>
    <row r="2847" spans="1:40" s="66" customFormat="1" ht="29.25" hidden="1" customHeight="1" thickTop="1" thickBot="1">
      <c r="A2847" s="26"/>
      <c r="B2847" s="184"/>
      <c r="C2847" s="64"/>
      <c r="D2847" s="56"/>
      <c r="E2847" s="53" t="str">
        <f>+IF(J2847="","",SUBTOTAL(3,J$8:J2847))</f>
        <v/>
      </c>
      <c r="F2847" s="201"/>
      <c r="G2847" s="25"/>
      <c r="H2847" s="28">
        <v>10873</v>
      </c>
      <c r="I2847" s="65"/>
      <c r="J2847" s="25"/>
      <c r="K2847" s="26" t="str">
        <f t="shared" si="201"/>
        <v/>
      </c>
      <c r="L2847" s="169"/>
      <c r="M2847" s="25"/>
      <c r="N2847" s="38"/>
      <c r="P2847" s="63" t="str">
        <f t="shared" si="200"/>
        <v>.</v>
      </c>
      <c r="Q2847" s="63"/>
      <c r="R2847" s="63"/>
      <c r="S2847" s="6" t="str">
        <f t="shared" si="199"/>
        <v xml:space="preserve">فاتورة رقم 10873  </v>
      </c>
      <c r="T2847" s="6"/>
      <c r="U2847" s="283"/>
      <c r="V2847" s="283"/>
      <c r="W2847" s="164"/>
      <c r="X2847" s="99"/>
      <c r="Y2847" s="58"/>
      <c r="Z2847" s="58"/>
      <c r="AA2847" s="58"/>
      <c r="AB2847" s="58"/>
      <c r="AC2847" s="58"/>
      <c r="AD2847" s="58"/>
      <c r="AE2847" s="58"/>
      <c r="AF2847" s="58"/>
      <c r="AG2847" s="58"/>
      <c r="AH2847" s="58"/>
      <c r="AI2847" s="58"/>
      <c r="AJ2847" s="58"/>
      <c r="AM2847" s="127"/>
      <c r="AN2847" s="127"/>
    </row>
    <row r="2848" spans="1:40" s="66" customFormat="1" ht="29.25" hidden="1" customHeight="1" thickTop="1" thickBot="1">
      <c r="A2848" s="26"/>
      <c r="B2848" s="184"/>
      <c r="C2848" s="64"/>
      <c r="D2848" s="56"/>
      <c r="E2848" s="53" t="str">
        <f>+IF(J2848="","",SUBTOTAL(3,J$8:J2848))</f>
        <v/>
      </c>
      <c r="F2848" s="201"/>
      <c r="G2848" s="25"/>
      <c r="H2848" s="28">
        <v>10874</v>
      </c>
      <c r="I2848" s="65"/>
      <c r="J2848" s="25"/>
      <c r="K2848" s="26" t="str">
        <f t="shared" si="201"/>
        <v/>
      </c>
      <c r="L2848" s="169"/>
      <c r="M2848" s="25"/>
      <c r="N2848" s="38"/>
      <c r="P2848" s="63" t="str">
        <f t="shared" si="200"/>
        <v>.</v>
      </c>
      <c r="Q2848" s="63"/>
      <c r="R2848" s="63"/>
      <c r="S2848" s="6" t="str">
        <f t="shared" si="199"/>
        <v xml:space="preserve">فاتورة رقم 10874  </v>
      </c>
      <c r="T2848" s="6"/>
      <c r="U2848" s="283"/>
      <c r="V2848" s="283"/>
      <c r="W2848" s="164"/>
      <c r="X2848" s="99"/>
      <c r="Y2848" s="58"/>
      <c r="Z2848" s="58"/>
      <c r="AA2848" s="58"/>
      <c r="AB2848" s="58"/>
      <c r="AC2848" s="58"/>
      <c r="AD2848" s="58"/>
      <c r="AE2848" s="58"/>
      <c r="AF2848" s="58"/>
      <c r="AG2848" s="58"/>
      <c r="AH2848" s="58"/>
      <c r="AI2848" s="58"/>
      <c r="AJ2848" s="58"/>
      <c r="AM2848" s="127"/>
      <c r="AN2848" s="127"/>
    </row>
    <row r="2849" spans="1:40" s="66" customFormat="1" ht="29.25" hidden="1" customHeight="1" thickTop="1" thickBot="1">
      <c r="A2849" s="26"/>
      <c r="B2849" s="184"/>
      <c r="C2849" s="64"/>
      <c r="D2849" s="56"/>
      <c r="E2849" s="53" t="str">
        <f>+IF(J2849="","",SUBTOTAL(3,J$8:J2849))</f>
        <v/>
      </c>
      <c r="F2849" s="201"/>
      <c r="G2849" s="25"/>
      <c r="H2849" s="28">
        <v>10875</v>
      </c>
      <c r="I2849" s="65"/>
      <c r="J2849" s="25"/>
      <c r="K2849" s="26" t="str">
        <f t="shared" si="201"/>
        <v/>
      </c>
      <c r="L2849" s="169"/>
      <c r="M2849" s="25"/>
      <c r="N2849" s="38"/>
      <c r="P2849" s="63" t="str">
        <f t="shared" si="200"/>
        <v>.</v>
      </c>
      <c r="Q2849" s="63"/>
      <c r="R2849" s="63"/>
      <c r="S2849" s="6" t="str">
        <f t="shared" si="199"/>
        <v xml:space="preserve">فاتورة رقم 10875  </v>
      </c>
      <c r="T2849" s="6"/>
      <c r="U2849" s="283"/>
      <c r="V2849" s="283"/>
      <c r="W2849" s="164"/>
      <c r="X2849" s="99"/>
      <c r="Y2849" s="58"/>
      <c r="Z2849" s="58"/>
      <c r="AA2849" s="58"/>
      <c r="AB2849" s="58"/>
      <c r="AC2849" s="58"/>
      <c r="AD2849" s="58"/>
      <c r="AE2849" s="58"/>
      <c r="AF2849" s="58"/>
      <c r="AG2849" s="58"/>
      <c r="AH2849" s="58"/>
      <c r="AI2849" s="58"/>
      <c r="AJ2849" s="58"/>
      <c r="AM2849" s="127"/>
      <c r="AN2849" s="127"/>
    </row>
    <row r="2850" spans="1:40" s="66" customFormat="1" ht="29.25" hidden="1" customHeight="1" thickTop="1" thickBot="1">
      <c r="A2850" s="26"/>
      <c r="B2850" s="184"/>
      <c r="C2850" s="64"/>
      <c r="D2850" s="56"/>
      <c r="E2850" s="53" t="str">
        <f>+IF(J2850="","",SUBTOTAL(3,J$8:J2850))</f>
        <v/>
      </c>
      <c r="F2850" s="201"/>
      <c r="G2850" s="25"/>
      <c r="H2850" s="28">
        <v>10876</v>
      </c>
      <c r="I2850" s="65"/>
      <c r="J2850" s="25"/>
      <c r="K2850" s="26" t="str">
        <f t="shared" si="201"/>
        <v/>
      </c>
      <c r="L2850" s="169"/>
      <c r="M2850" s="25"/>
      <c r="N2850" s="38"/>
      <c r="P2850" s="63" t="str">
        <f t="shared" si="200"/>
        <v>.</v>
      </c>
      <c r="Q2850" s="63"/>
      <c r="R2850" s="63"/>
      <c r="S2850" s="6" t="str">
        <f t="shared" si="199"/>
        <v xml:space="preserve">فاتورة رقم 10876  </v>
      </c>
      <c r="T2850" s="6"/>
      <c r="U2850" s="283"/>
      <c r="V2850" s="283"/>
      <c r="W2850" s="164"/>
      <c r="X2850" s="99"/>
      <c r="Y2850" s="58"/>
      <c r="Z2850" s="58"/>
      <c r="AA2850" s="58"/>
      <c r="AB2850" s="58"/>
      <c r="AC2850" s="58"/>
      <c r="AD2850" s="58"/>
      <c r="AE2850" s="58"/>
      <c r="AF2850" s="58"/>
      <c r="AG2850" s="58"/>
      <c r="AH2850" s="58"/>
      <c r="AI2850" s="58"/>
      <c r="AJ2850" s="58"/>
      <c r="AM2850" s="127"/>
      <c r="AN2850" s="127"/>
    </row>
    <row r="2851" spans="1:40" s="66" customFormat="1" ht="29.25" hidden="1" customHeight="1" thickTop="1" thickBot="1">
      <c r="A2851" s="26"/>
      <c r="B2851" s="184"/>
      <c r="C2851" s="64"/>
      <c r="D2851" s="56"/>
      <c r="E2851" s="53" t="str">
        <f>+IF(J2851="","",SUBTOTAL(3,J$8:J2851))</f>
        <v/>
      </c>
      <c r="F2851" s="201"/>
      <c r="G2851" s="25"/>
      <c r="H2851" s="28">
        <v>10877</v>
      </c>
      <c r="I2851" s="65"/>
      <c r="J2851" s="25"/>
      <c r="K2851" s="26" t="str">
        <f t="shared" si="201"/>
        <v/>
      </c>
      <c r="L2851" s="169"/>
      <c r="M2851" s="25"/>
      <c r="N2851" s="38"/>
      <c r="P2851" s="63" t="str">
        <f t="shared" si="200"/>
        <v>.</v>
      </c>
      <c r="Q2851" s="63"/>
      <c r="R2851" s="63"/>
      <c r="S2851" s="6" t="str">
        <f t="shared" si="199"/>
        <v xml:space="preserve">فاتورة رقم 10877  </v>
      </c>
      <c r="T2851" s="6"/>
      <c r="U2851" s="283"/>
      <c r="V2851" s="283"/>
      <c r="W2851" s="164"/>
      <c r="X2851" s="99"/>
      <c r="Y2851" s="58"/>
      <c r="Z2851" s="58"/>
      <c r="AA2851" s="58"/>
      <c r="AB2851" s="58"/>
      <c r="AC2851" s="58"/>
      <c r="AD2851" s="58"/>
      <c r="AE2851" s="58"/>
      <c r="AF2851" s="58"/>
      <c r="AG2851" s="58"/>
      <c r="AH2851" s="58"/>
      <c r="AI2851" s="58"/>
      <c r="AJ2851" s="58"/>
      <c r="AM2851" s="127"/>
      <c r="AN2851" s="127"/>
    </row>
    <row r="2852" spans="1:40" s="66" customFormat="1" ht="29.25" hidden="1" customHeight="1" thickTop="1" thickBot="1">
      <c r="A2852" s="26"/>
      <c r="B2852" s="184"/>
      <c r="C2852" s="64"/>
      <c r="D2852" s="56"/>
      <c r="E2852" s="53" t="str">
        <f>+IF(J2852="","",SUBTOTAL(3,J$8:J2852))</f>
        <v/>
      </c>
      <c r="F2852" s="201"/>
      <c r="G2852" s="25"/>
      <c r="H2852" s="28">
        <v>10878</v>
      </c>
      <c r="I2852" s="65"/>
      <c r="J2852" s="25"/>
      <c r="K2852" s="26" t="str">
        <f t="shared" si="201"/>
        <v/>
      </c>
      <c r="L2852" s="169"/>
      <c r="M2852" s="25"/>
      <c r="N2852" s="38"/>
      <c r="P2852" s="63" t="str">
        <f t="shared" si="200"/>
        <v>.</v>
      </c>
      <c r="Q2852" s="63"/>
      <c r="R2852" s="63"/>
      <c r="S2852" s="6" t="str">
        <f t="shared" si="199"/>
        <v xml:space="preserve">فاتورة رقم 10878  </v>
      </c>
      <c r="T2852" s="6"/>
      <c r="U2852" s="283"/>
      <c r="V2852" s="283"/>
      <c r="W2852" s="164"/>
      <c r="X2852" s="99"/>
      <c r="Y2852" s="58"/>
      <c r="Z2852" s="58"/>
      <c r="AA2852" s="58"/>
      <c r="AB2852" s="58"/>
      <c r="AC2852" s="58"/>
      <c r="AD2852" s="58"/>
      <c r="AE2852" s="58"/>
      <c r="AF2852" s="58"/>
      <c r="AG2852" s="58"/>
      <c r="AH2852" s="58"/>
      <c r="AI2852" s="58"/>
      <c r="AJ2852" s="58"/>
      <c r="AM2852" s="127"/>
      <c r="AN2852" s="127"/>
    </row>
    <row r="2853" spans="1:40" s="66" customFormat="1" ht="29.25" hidden="1" customHeight="1" thickTop="1" thickBot="1">
      <c r="A2853" s="26"/>
      <c r="B2853" s="184"/>
      <c r="C2853" s="64"/>
      <c r="D2853" s="56"/>
      <c r="E2853" s="53" t="str">
        <f>+IF(J2853="","",SUBTOTAL(3,J$8:J2853))</f>
        <v/>
      </c>
      <c r="F2853" s="201"/>
      <c r="G2853" s="25"/>
      <c r="H2853" s="28">
        <v>10879</v>
      </c>
      <c r="I2853" s="65"/>
      <c r="J2853" s="25"/>
      <c r="K2853" s="26" t="str">
        <f t="shared" si="201"/>
        <v/>
      </c>
      <c r="L2853" s="169"/>
      <c r="M2853" s="25"/>
      <c r="N2853" s="38"/>
      <c r="P2853" s="63" t="str">
        <f t="shared" si="200"/>
        <v>.</v>
      </c>
      <c r="Q2853" s="63"/>
      <c r="R2853" s="63"/>
      <c r="S2853" s="6" t="str">
        <f t="shared" si="199"/>
        <v xml:space="preserve">فاتورة رقم 10879  </v>
      </c>
      <c r="T2853" s="6"/>
      <c r="U2853" s="283"/>
      <c r="V2853" s="283"/>
      <c r="W2853" s="164"/>
      <c r="X2853" s="99"/>
      <c r="Y2853" s="58"/>
      <c r="Z2853" s="58"/>
      <c r="AA2853" s="58"/>
      <c r="AB2853" s="58"/>
      <c r="AC2853" s="58"/>
      <c r="AD2853" s="58"/>
      <c r="AE2853" s="58"/>
      <c r="AF2853" s="58"/>
      <c r="AG2853" s="58"/>
      <c r="AH2853" s="58"/>
      <c r="AI2853" s="58"/>
      <c r="AJ2853" s="58"/>
      <c r="AM2853" s="127"/>
      <c r="AN2853" s="127"/>
    </row>
    <row r="2854" spans="1:40" s="66" customFormat="1" ht="29.25" hidden="1" customHeight="1" thickTop="1" thickBot="1">
      <c r="A2854" s="26"/>
      <c r="B2854" s="184"/>
      <c r="C2854" s="64"/>
      <c r="D2854" s="56"/>
      <c r="E2854" s="53" t="str">
        <f>+IF(J2854="","",SUBTOTAL(3,J$8:J2854))</f>
        <v/>
      </c>
      <c r="F2854" s="201"/>
      <c r="G2854" s="25"/>
      <c r="H2854" s="28">
        <v>10880</v>
      </c>
      <c r="I2854" s="65"/>
      <c r="J2854" s="25"/>
      <c r="K2854" s="26" t="str">
        <f t="shared" si="201"/>
        <v/>
      </c>
      <c r="L2854" s="169"/>
      <c r="M2854" s="25"/>
      <c r="N2854" s="38"/>
      <c r="P2854" s="63" t="str">
        <f t="shared" si="200"/>
        <v>.</v>
      </c>
      <c r="Q2854" s="63"/>
      <c r="R2854" s="63"/>
      <c r="S2854" s="6" t="str">
        <f t="shared" si="199"/>
        <v xml:space="preserve">فاتورة رقم 10880  </v>
      </c>
      <c r="T2854" s="6"/>
      <c r="U2854" s="283"/>
      <c r="V2854" s="283"/>
      <c r="W2854" s="164"/>
      <c r="X2854" s="99"/>
      <c r="Y2854" s="58"/>
      <c r="Z2854" s="58"/>
      <c r="AA2854" s="58"/>
      <c r="AB2854" s="58"/>
      <c r="AC2854" s="58"/>
      <c r="AD2854" s="58"/>
      <c r="AE2854" s="58"/>
      <c r="AF2854" s="58"/>
      <c r="AG2854" s="58"/>
      <c r="AH2854" s="58"/>
      <c r="AI2854" s="58"/>
      <c r="AJ2854" s="58"/>
      <c r="AM2854" s="127"/>
      <c r="AN2854" s="127"/>
    </row>
    <row r="2855" spans="1:40" s="66" customFormat="1" ht="29.25" hidden="1" customHeight="1" thickTop="1" thickBot="1">
      <c r="A2855" s="26"/>
      <c r="B2855" s="184"/>
      <c r="C2855" s="64"/>
      <c r="D2855" s="56"/>
      <c r="E2855" s="53" t="str">
        <f>+IF(J2855="","",SUBTOTAL(3,J$8:J2855))</f>
        <v/>
      </c>
      <c r="F2855" s="201"/>
      <c r="G2855" s="25"/>
      <c r="H2855" s="28">
        <v>10881</v>
      </c>
      <c r="I2855" s="65"/>
      <c r="J2855" s="25"/>
      <c r="K2855" s="26" t="str">
        <f t="shared" si="201"/>
        <v/>
      </c>
      <c r="L2855" s="169"/>
      <c r="M2855" s="25"/>
      <c r="N2855" s="38"/>
      <c r="P2855" s="63" t="str">
        <f t="shared" si="200"/>
        <v>.</v>
      </c>
      <c r="Q2855" s="63"/>
      <c r="R2855" s="63"/>
      <c r="S2855" s="6" t="str">
        <f t="shared" si="199"/>
        <v xml:space="preserve">فاتورة رقم 10881  </v>
      </c>
      <c r="T2855" s="6"/>
      <c r="U2855" s="283"/>
      <c r="V2855" s="283"/>
      <c r="W2855" s="164"/>
      <c r="X2855" s="99"/>
      <c r="Y2855" s="58"/>
      <c r="Z2855" s="58"/>
      <c r="AA2855" s="58"/>
      <c r="AB2855" s="58"/>
      <c r="AC2855" s="58"/>
      <c r="AD2855" s="58"/>
      <c r="AE2855" s="58"/>
      <c r="AF2855" s="58"/>
      <c r="AG2855" s="58"/>
      <c r="AH2855" s="58"/>
      <c r="AI2855" s="58"/>
      <c r="AJ2855" s="58"/>
      <c r="AM2855" s="127"/>
      <c r="AN2855" s="127"/>
    </row>
    <row r="2856" spans="1:40" s="66" customFormat="1" ht="29.25" hidden="1" customHeight="1" thickTop="1" thickBot="1">
      <c r="A2856" s="26"/>
      <c r="B2856" s="184"/>
      <c r="C2856" s="64"/>
      <c r="D2856" s="56"/>
      <c r="E2856" s="53" t="str">
        <f>+IF(J2856="","",SUBTOTAL(3,J$8:J2856))</f>
        <v/>
      </c>
      <c r="F2856" s="201"/>
      <c r="G2856" s="25"/>
      <c r="H2856" s="28">
        <v>10882</v>
      </c>
      <c r="I2856" s="65"/>
      <c r="J2856" s="25"/>
      <c r="K2856" s="26" t="str">
        <f t="shared" si="201"/>
        <v/>
      </c>
      <c r="L2856" s="169"/>
      <c r="M2856" s="25"/>
      <c r="N2856" s="38"/>
      <c r="P2856" s="63" t="str">
        <f t="shared" si="200"/>
        <v>.</v>
      </c>
      <c r="Q2856" s="63"/>
      <c r="R2856" s="63"/>
      <c r="S2856" s="6" t="str">
        <f t="shared" si="199"/>
        <v xml:space="preserve">فاتورة رقم 10882  </v>
      </c>
      <c r="T2856" s="6"/>
      <c r="U2856" s="283"/>
      <c r="V2856" s="283"/>
      <c r="W2856" s="164"/>
      <c r="X2856" s="99"/>
      <c r="Y2856" s="58"/>
      <c r="Z2856" s="58"/>
      <c r="AA2856" s="58"/>
      <c r="AB2856" s="58"/>
      <c r="AC2856" s="58"/>
      <c r="AD2856" s="58"/>
      <c r="AE2856" s="58"/>
      <c r="AF2856" s="58"/>
      <c r="AG2856" s="58"/>
      <c r="AH2856" s="58"/>
      <c r="AI2856" s="58"/>
      <c r="AJ2856" s="58"/>
      <c r="AM2856" s="127"/>
      <c r="AN2856" s="127"/>
    </row>
    <row r="2857" spans="1:40" s="66" customFormat="1" ht="29.25" hidden="1" customHeight="1" thickTop="1" thickBot="1">
      <c r="A2857" s="26"/>
      <c r="B2857" s="184"/>
      <c r="C2857" s="64"/>
      <c r="D2857" s="56"/>
      <c r="E2857" s="53" t="str">
        <f>+IF(J2857="","",SUBTOTAL(3,J$8:J2857))</f>
        <v/>
      </c>
      <c r="F2857" s="201"/>
      <c r="G2857" s="25"/>
      <c r="H2857" s="28">
        <v>10883</v>
      </c>
      <c r="I2857" s="65"/>
      <c r="J2857" s="25"/>
      <c r="K2857" s="26" t="str">
        <f t="shared" si="201"/>
        <v/>
      </c>
      <c r="L2857" s="169"/>
      <c r="M2857" s="25"/>
      <c r="N2857" s="38"/>
      <c r="P2857" s="63" t="str">
        <f t="shared" si="200"/>
        <v>.</v>
      </c>
      <c r="Q2857" s="63"/>
      <c r="R2857" s="63"/>
      <c r="S2857" s="6" t="str">
        <f t="shared" si="199"/>
        <v xml:space="preserve">فاتورة رقم 10883  </v>
      </c>
      <c r="T2857" s="6"/>
      <c r="U2857" s="283"/>
      <c r="V2857" s="283"/>
      <c r="W2857" s="164"/>
      <c r="X2857" s="99"/>
      <c r="Y2857" s="58"/>
      <c r="Z2857" s="58"/>
      <c r="AA2857" s="58"/>
      <c r="AB2857" s="58"/>
      <c r="AC2857" s="58"/>
      <c r="AD2857" s="58"/>
      <c r="AE2857" s="58"/>
      <c r="AF2857" s="58"/>
      <c r="AG2857" s="58"/>
      <c r="AH2857" s="58"/>
      <c r="AI2857" s="58"/>
      <c r="AJ2857" s="58"/>
      <c r="AM2857" s="127"/>
      <c r="AN2857" s="127"/>
    </row>
    <row r="2858" spans="1:40" s="66" customFormat="1" ht="29.25" hidden="1" customHeight="1" thickTop="1" thickBot="1">
      <c r="A2858" s="26"/>
      <c r="B2858" s="184"/>
      <c r="C2858" s="64"/>
      <c r="D2858" s="56"/>
      <c r="E2858" s="53" t="str">
        <f>+IF(J2858="","",SUBTOTAL(3,J$8:J2858))</f>
        <v/>
      </c>
      <c r="F2858" s="201"/>
      <c r="G2858" s="25"/>
      <c r="H2858" s="28">
        <v>10884</v>
      </c>
      <c r="I2858" s="65"/>
      <c r="J2858" s="25"/>
      <c r="K2858" s="26" t="str">
        <f t="shared" si="201"/>
        <v/>
      </c>
      <c r="L2858" s="169"/>
      <c r="M2858" s="25"/>
      <c r="N2858" s="38"/>
      <c r="P2858" s="63" t="str">
        <f t="shared" si="200"/>
        <v>.</v>
      </c>
      <c r="Q2858" s="63"/>
      <c r="R2858" s="63"/>
      <c r="S2858" s="6" t="str">
        <f t="shared" si="199"/>
        <v xml:space="preserve">فاتورة رقم 10884  </v>
      </c>
      <c r="T2858" s="6"/>
      <c r="U2858" s="283"/>
      <c r="V2858" s="283"/>
      <c r="W2858" s="164"/>
      <c r="X2858" s="99"/>
      <c r="Y2858" s="58"/>
      <c r="Z2858" s="58"/>
      <c r="AA2858" s="58"/>
      <c r="AB2858" s="58"/>
      <c r="AC2858" s="58"/>
      <c r="AD2858" s="58"/>
      <c r="AE2858" s="58"/>
      <c r="AF2858" s="58"/>
      <c r="AG2858" s="58"/>
      <c r="AH2858" s="58"/>
      <c r="AI2858" s="58"/>
      <c r="AJ2858" s="58"/>
      <c r="AM2858" s="127"/>
      <c r="AN2858" s="127"/>
    </row>
    <row r="2859" spans="1:40" s="66" customFormat="1" ht="29.25" hidden="1" customHeight="1" thickTop="1" thickBot="1">
      <c r="A2859" s="26"/>
      <c r="B2859" s="184"/>
      <c r="C2859" s="64"/>
      <c r="D2859" s="56"/>
      <c r="E2859" s="53" t="str">
        <f>+IF(J2859="","",SUBTOTAL(3,J$8:J2859))</f>
        <v/>
      </c>
      <c r="F2859" s="201"/>
      <c r="G2859" s="25"/>
      <c r="H2859" s="28">
        <v>10885</v>
      </c>
      <c r="I2859" s="65"/>
      <c r="J2859" s="25"/>
      <c r="K2859" s="26" t="str">
        <f t="shared" si="201"/>
        <v/>
      </c>
      <c r="L2859" s="169"/>
      <c r="M2859" s="25"/>
      <c r="N2859" s="38"/>
      <c r="P2859" s="63" t="str">
        <f t="shared" si="200"/>
        <v>.</v>
      </c>
      <c r="Q2859" s="63"/>
      <c r="R2859" s="63"/>
      <c r="S2859" s="6" t="str">
        <f t="shared" si="199"/>
        <v xml:space="preserve">فاتورة رقم 10885  </v>
      </c>
      <c r="T2859" s="6"/>
      <c r="U2859" s="283"/>
      <c r="V2859" s="283"/>
      <c r="W2859" s="164"/>
      <c r="X2859" s="99"/>
      <c r="Y2859" s="58"/>
      <c r="Z2859" s="58"/>
      <c r="AA2859" s="58"/>
      <c r="AB2859" s="58"/>
      <c r="AC2859" s="58"/>
      <c r="AD2859" s="58"/>
      <c r="AE2859" s="58"/>
      <c r="AF2859" s="58"/>
      <c r="AG2859" s="58"/>
      <c r="AH2859" s="58"/>
      <c r="AI2859" s="58"/>
      <c r="AJ2859" s="58"/>
      <c r="AM2859" s="127"/>
      <c r="AN2859" s="127"/>
    </row>
    <row r="2860" spans="1:40" s="66" customFormat="1" ht="29.25" hidden="1" customHeight="1" thickTop="1" thickBot="1">
      <c r="A2860" s="26"/>
      <c r="B2860" s="184"/>
      <c r="C2860" s="64"/>
      <c r="D2860" s="56"/>
      <c r="E2860" s="53" t="str">
        <f>+IF(J2860="","",SUBTOTAL(3,J$8:J2860))</f>
        <v/>
      </c>
      <c r="F2860" s="201"/>
      <c r="G2860" s="25"/>
      <c r="H2860" s="28">
        <v>10886</v>
      </c>
      <c r="I2860" s="65"/>
      <c r="J2860" s="25"/>
      <c r="K2860" s="26" t="str">
        <f t="shared" si="201"/>
        <v/>
      </c>
      <c r="L2860" s="169"/>
      <c r="M2860" s="25"/>
      <c r="N2860" s="38"/>
      <c r="P2860" s="63" t="str">
        <f t="shared" si="200"/>
        <v>.</v>
      </c>
      <c r="Q2860" s="63"/>
      <c r="R2860" s="63"/>
      <c r="S2860" s="6" t="str">
        <f t="shared" si="199"/>
        <v xml:space="preserve">فاتورة رقم 10886  </v>
      </c>
      <c r="T2860" s="6"/>
      <c r="U2860" s="283"/>
      <c r="V2860" s="283"/>
      <c r="W2860" s="164"/>
      <c r="X2860" s="99"/>
      <c r="Y2860" s="58"/>
      <c r="Z2860" s="58"/>
      <c r="AA2860" s="58"/>
      <c r="AB2860" s="58"/>
      <c r="AC2860" s="58"/>
      <c r="AD2860" s="58"/>
      <c r="AE2860" s="58"/>
      <c r="AF2860" s="58"/>
      <c r="AG2860" s="58"/>
      <c r="AH2860" s="58"/>
      <c r="AI2860" s="58"/>
      <c r="AJ2860" s="58"/>
      <c r="AM2860" s="127"/>
      <c r="AN2860" s="127"/>
    </row>
    <row r="2861" spans="1:40" s="66" customFormat="1" ht="29.25" hidden="1" customHeight="1" thickTop="1" thickBot="1">
      <c r="A2861" s="26"/>
      <c r="B2861" s="184"/>
      <c r="C2861" s="64"/>
      <c r="D2861" s="56"/>
      <c r="E2861" s="53" t="str">
        <f>+IF(J2861="","",SUBTOTAL(3,J$8:J2861))</f>
        <v/>
      </c>
      <c r="F2861" s="201"/>
      <c r="G2861" s="25"/>
      <c r="H2861" s="28">
        <v>10887</v>
      </c>
      <c r="I2861" s="65"/>
      <c r="J2861" s="25"/>
      <c r="K2861" s="26" t="str">
        <f t="shared" si="201"/>
        <v/>
      </c>
      <c r="L2861" s="169"/>
      <c r="M2861" s="25"/>
      <c r="N2861" s="38"/>
      <c r="P2861" s="63" t="str">
        <f t="shared" si="200"/>
        <v>.</v>
      </c>
      <c r="Q2861" s="63"/>
      <c r="R2861" s="63"/>
      <c r="S2861" s="6" t="str">
        <f t="shared" si="199"/>
        <v xml:space="preserve">فاتورة رقم 10887  </v>
      </c>
      <c r="T2861" s="6"/>
      <c r="U2861" s="283"/>
      <c r="V2861" s="283"/>
      <c r="W2861" s="164"/>
      <c r="X2861" s="99"/>
      <c r="Y2861" s="58"/>
      <c r="Z2861" s="58"/>
      <c r="AA2861" s="58"/>
      <c r="AB2861" s="58"/>
      <c r="AC2861" s="58"/>
      <c r="AD2861" s="58"/>
      <c r="AE2861" s="58"/>
      <c r="AF2861" s="58"/>
      <c r="AG2861" s="58"/>
      <c r="AH2861" s="58"/>
      <c r="AI2861" s="58"/>
      <c r="AJ2861" s="58"/>
      <c r="AM2861" s="127"/>
      <c r="AN2861" s="127"/>
    </row>
    <row r="2862" spans="1:40" s="66" customFormat="1" ht="29.25" hidden="1" customHeight="1" thickTop="1" thickBot="1">
      <c r="A2862" s="26"/>
      <c r="B2862" s="184"/>
      <c r="C2862" s="64"/>
      <c r="D2862" s="56"/>
      <c r="E2862" s="53" t="str">
        <f>+IF(J2862="","",SUBTOTAL(3,J$8:J2862))</f>
        <v/>
      </c>
      <c r="F2862" s="201"/>
      <c r="G2862" s="25"/>
      <c r="H2862" s="28">
        <v>10888</v>
      </c>
      <c r="I2862" s="65"/>
      <c r="J2862" s="25"/>
      <c r="K2862" s="26" t="str">
        <f t="shared" si="201"/>
        <v/>
      </c>
      <c r="L2862" s="169"/>
      <c r="M2862" s="25"/>
      <c r="N2862" s="38"/>
      <c r="P2862" s="63" t="str">
        <f t="shared" si="200"/>
        <v>.</v>
      </c>
      <c r="Q2862" s="63"/>
      <c r="R2862" s="63"/>
      <c r="S2862" s="6" t="str">
        <f t="shared" si="199"/>
        <v xml:space="preserve">فاتورة رقم 10888  </v>
      </c>
      <c r="T2862" s="6"/>
      <c r="U2862" s="283"/>
      <c r="V2862" s="283"/>
      <c r="W2862" s="164"/>
      <c r="X2862" s="99"/>
      <c r="Y2862" s="58"/>
      <c r="Z2862" s="58"/>
      <c r="AA2862" s="58"/>
      <c r="AB2862" s="58"/>
      <c r="AC2862" s="58"/>
      <c r="AD2862" s="58"/>
      <c r="AE2862" s="58"/>
      <c r="AF2862" s="58"/>
      <c r="AG2862" s="58"/>
      <c r="AH2862" s="58"/>
      <c r="AI2862" s="58"/>
      <c r="AJ2862" s="58"/>
      <c r="AM2862" s="127"/>
      <c r="AN2862" s="127"/>
    </row>
    <row r="2863" spans="1:40" s="66" customFormat="1" ht="29.25" hidden="1" customHeight="1" thickTop="1" thickBot="1">
      <c r="A2863" s="26"/>
      <c r="B2863" s="184"/>
      <c r="C2863" s="64"/>
      <c r="D2863" s="56"/>
      <c r="E2863" s="53" t="str">
        <f>+IF(J2863="","",SUBTOTAL(3,J$8:J2863))</f>
        <v/>
      </c>
      <c r="F2863" s="201"/>
      <c r="G2863" s="25"/>
      <c r="H2863" s="28">
        <v>10889</v>
      </c>
      <c r="I2863" s="65"/>
      <c r="J2863" s="25"/>
      <c r="K2863" s="26" t="str">
        <f t="shared" si="201"/>
        <v/>
      </c>
      <c r="L2863" s="169"/>
      <c r="M2863" s="25"/>
      <c r="N2863" s="38"/>
      <c r="P2863" s="63" t="str">
        <f t="shared" si="200"/>
        <v>.</v>
      </c>
      <c r="Q2863" s="63"/>
      <c r="R2863" s="63"/>
      <c r="S2863" s="6" t="str">
        <f t="shared" si="199"/>
        <v xml:space="preserve">فاتورة رقم 10889  </v>
      </c>
      <c r="T2863" s="6"/>
      <c r="U2863" s="283"/>
      <c r="V2863" s="283"/>
      <c r="W2863" s="164"/>
      <c r="X2863" s="99"/>
      <c r="Y2863" s="58"/>
      <c r="Z2863" s="58"/>
      <c r="AA2863" s="58"/>
      <c r="AB2863" s="58"/>
      <c r="AC2863" s="58"/>
      <c r="AD2863" s="58"/>
      <c r="AE2863" s="58"/>
      <c r="AF2863" s="58"/>
      <c r="AG2863" s="58"/>
      <c r="AH2863" s="58"/>
      <c r="AI2863" s="58"/>
      <c r="AJ2863" s="58"/>
      <c r="AM2863" s="127"/>
      <c r="AN2863" s="127"/>
    </row>
    <row r="2864" spans="1:40" s="66" customFormat="1" ht="29.25" hidden="1" customHeight="1" thickTop="1" thickBot="1">
      <c r="A2864" s="26"/>
      <c r="B2864" s="184"/>
      <c r="C2864" s="64"/>
      <c r="D2864" s="56"/>
      <c r="E2864" s="53" t="str">
        <f>+IF(J2864="","",SUBTOTAL(3,J$8:J2864))</f>
        <v/>
      </c>
      <c r="F2864" s="201"/>
      <c r="G2864" s="25"/>
      <c r="H2864" s="28">
        <v>10890</v>
      </c>
      <c r="I2864" s="65"/>
      <c r="J2864" s="25"/>
      <c r="K2864" s="26" t="str">
        <f t="shared" si="201"/>
        <v/>
      </c>
      <c r="L2864" s="169"/>
      <c r="M2864" s="25"/>
      <c r="N2864" s="38"/>
      <c r="P2864" s="63" t="str">
        <f t="shared" si="200"/>
        <v>.</v>
      </c>
      <c r="Q2864" s="63"/>
      <c r="R2864" s="63"/>
      <c r="S2864" s="6" t="str">
        <f t="shared" si="199"/>
        <v xml:space="preserve">فاتورة رقم 10890  </v>
      </c>
      <c r="T2864" s="6"/>
      <c r="U2864" s="283"/>
      <c r="V2864" s="283"/>
      <c r="W2864" s="164"/>
      <c r="X2864" s="99"/>
      <c r="Y2864" s="58"/>
      <c r="Z2864" s="58"/>
      <c r="AA2864" s="58"/>
      <c r="AB2864" s="58"/>
      <c r="AC2864" s="58"/>
      <c r="AD2864" s="58"/>
      <c r="AE2864" s="58"/>
      <c r="AF2864" s="58"/>
      <c r="AG2864" s="58"/>
      <c r="AH2864" s="58"/>
      <c r="AI2864" s="58"/>
      <c r="AJ2864" s="58"/>
      <c r="AM2864" s="127"/>
      <c r="AN2864" s="127"/>
    </row>
    <row r="2865" spans="1:40" s="66" customFormat="1" ht="29.25" hidden="1" customHeight="1" thickTop="1" thickBot="1">
      <c r="A2865" s="26"/>
      <c r="B2865" s="184"/>
      <c r="C2865" s="64"/>
      <c r="D2865" s="56"/>
      <c r="E2865" s="53" t="str">
        <f>+IF(J2865="","",SUBTOTAL(3,J$8:J2865))</f>
        <v/>
      </c>
      <c r="F2865" s="201"/>
      <c r="G2865" s="25"/>
      <c r="H2865" s="28">
        <v>10891</v>
      </c>
      <c r="I2865" s="65"/>
      <c r="J2865" s="25"/>
      <c r="K2865" s="26" t="str">
        <f t="shared" si="201"/>
        <v/>
      </c>
      <c r="L2865" s="169"/>
      <c r="M2865" s="25"/>
      <c r="N2865" s="38"/>
      <c r="P2865" s="63" t="str">
        <f t="shared" si="200"/>
        <v>.</v>
      </c>
      <c r="Q2865" s="63"/>
      <c r="R2865" s="63"/>
      <c r="S2865" s="6" t="str">
        <f t="shared" si="199"/>
        <v xml:space="preserve">فاتورة رقم 10891  </v>
      </c>
      <c r="T2865" s="6"/>
      <c r="U2865" s="283"/>
      <c r="V2865" s="283"/>
      <c r="W2865" s="164"/>
      <c r="X2865" s="99"/>
      <c r="Y2865" s="58"/>
      <c r="Z2865" s="58"/>
      <c r="AA2865" s="58"/>
      <c r="AB2865" s="58"/>
      <c r="AC2865" s="58"/>
      <c r="AD2865" s="58"/>
      <c r="AE2865" s="58"/>
      <c r="AF2865" s="58"/>
      <c r="AG2865" s="58"/>
      <c r="AH2865" s="58"/>
      <c r="AI2865" s="58"/>
      <c r="AJ2865" s="58"/>
      <c r="AM2865" s="127"/>
      <c r="AN2865" s="127"/>
    </row>
    <row r="2866" spans="1:40" s="66" customFormat="1" ht="29.25" hidden="1" customHeight="1" thickTop="1" thickBot="1">
      <c r="A2866" s="26"/>
      <c r="B2866" s="184"/>
      <c r="C2866" s="64"/>
      <c r="D2866" s="56"/>
      <c r="E2866" s="53" t="str">
        <f>+IF(J2866="","",SUBTOTAL(3,J$8:J2866))</f>
        <v/>
      </c>
      <c r="F2866" s="201"/>
      <c r="G2866" s="25"/>
      <c r="H2866" s="28">
        <v>10892</v>
      </c>
      <c r="I2866" s="65"/>
      <c r="J2866" s="25"/>
      <c r="K2866" s="26" t="str">
        <f t="shared" si="201"/>
        <v/>
      </c>
      <c r="L2866" s="169"/>
      <c r="M2866" s="25"/>
      <c r="N2866" s="38"/>
      <c r="P2866" s="63" t="str">
        <f t="shared" si="200"/>
        <v>.</v>
      </c>
      <c r="Q2866" s="63"/>
      <c r="R2866" s="63"/>
      <c r="S2866" s="6" t="str">
        <f t="shared" si="199"/>
        <v xml:space="preserve">فاتورة رقم 10892  </v>
      </c>
      <c r="T2866" s="6"/>
      <c r="U2866" s="283"/>
      <c r="V2866" s="283"/>
      <c r="W2866" s="164"/>
      <c r="X2866" s="99"/>
      <c r="Y2866" s="58"/>
      <c r="Z2866" s="58"/>
      <c r="AA2866" s="58"/>
      <c r="AB2866" s="58"/>
      <c r="AC2866" s="58"/>
      <c r="AD2866" s="58"/>
      <c r="AE2866" s="58"/>
      <c r="AF2866" s="58"/>
      <c r="AG2866" s="58"/>
      <c r="AH2866" s="58"/>
      <c r="AI2866" s="58"/>
      <c r="AJ2866" s="58"/>
      <c r="AM2866" s="127"/>
      <c r="AN2866" s="127"/>
    </row>
    <row r="2867" spans="1:40" s="66" customFormat="1" ht="29.25" hidden="1" customHeight="1" thickTop="1" thickBot="1">
      <c r="A2867" s="26"/>
      <c r="B2867" s="184"/>
      <c r="C2867" s="64"/>
      <c r="D2867" s="56"/>
      <c r="E2867" s="53" t="str">
        <f>+IF(J2867="","",SUBTOTAL(3,J$8:J2867))</f>
        <v/>
      </c>
      <c r="F2867" s="201"/>
      <c r="G2867" s="25"/>
      <c r="H2867" s="28">
        <v>10893</v>
      </c>
      <c r="I2867" s="65"/>
      <c r="J2867" s="25"/>
      <c r="K2867" s="26" t="str">
        <f t="shared" si="201"/>
        <v/>
      </c>
      <c r="L2867" s="169"/>
      <c r="M2867" s="25"/>
      <c r="N2867" s="38"/>
      <c r="P2867" s="63" t="str">
        <f t="shared" si="200"/>
        <v>.</v>
      </c>
      <c r="Q2867" s="63"/>
      <c r="R2867" s="63"/>
      <c r="S2867" s="6" t="str">
        <f t="shared" si="199"/>
        <v xml:space="preserve">فاتورة رقم 10893  </v>
      </c>
      <c r="T2867" s="6"/>
      <c r="U2867" s="283"/>
      <c r="V2867" s="283"/>
      <c r="W2867" s="164"/>
      <c r="X2867" s="99"/>
      <c r="Y2867" s="58"/>
      <c r="Z2867" s="58"/>
      <c r="AA2867" s="58"/>
      <c r="AB2867" s="58"/>
      <c r="AC2867" s="58"/>
      <c r="AD2867" s="58"/>
      <c r="AE2867" s="58"/>
      <c r="AF2867" s="58"/>
      <c r="AG2867" s="58"/>
      <c r="AH2867" s="58"/>
      <c r="AI2867" s="58"/>
      <c r="AJ2867" s="58"/>
      <c r="AM2867" s="127"/>
      <c r="AN2867" s="127"/>
    </row>
    <row r="2868" spans="1:40" s="66" customFormat="1" ht="29.25" hidden="1" customHeight="1" thickTop="1" thickBot="1">
      <c r="A2868" s="26"/>
      <c r="B2868" s="184"/>
      <c r="C2868" s="64"/>
      <c r="D2868" s="56"/>
      <c r="E2868" s="53" t="str">
        <f>+IF(J2868="","",SUBTOTAL(3,J$8:J2868))</f>
        <v/>
      </c>
      <c r="F2868" s="201"/>
      <c r="G2868" s="25"/>
      <c r="H2868" s="28">
        <v>10894</v>
      </c>
      <c r="I2868" s="65"/>
      <c r="J2868" s="25"/>
      <c r="K2868" s="26" t="str">
        <f t="shared" si="201"/>
        <v/>
      </c>
      <c r="L2868" s="169"/>
      <c r="M2868" s="25"/>
      <c r="N2868" s="38"/>
      <c r="P2868" s="63" t="str">
        <f t="shared" si="200"/>
        <v>.</v>
      </c>
      <c r="Q2868" s="63"/>
      <c r="R2868" s="63"/>
      <c r="S2868" s="6" t="str">
        <f t="shared" si="199"/>
        <v xml:space="preserve">فاتورة رقم 10894  </v>
      </c>
      <c r="T2868" s="6"/>
      <c r="U2868" s="283"/>
      <c r="V2868" s="283"/>
      <c r="W2868" s="164"/>
      <c r="X2868" s="99"/>
      <c r="Y2868" s="58"/>
      <c r="Z2868" s="58"/>
      <c r="AA2868" s="58"/>
      <c r="AB2868" s="58"/>
      <c r="AC2868" s="58"/>
      <c r="AD2868" s="58"/>
      <c r="AE2868" s="58"/>
      <c r="AF2868" s="58"/>
      <c r="AG2868" s="58"/>
      <c r="AH2868" s="58"/>
      <c r="AI2868" s="58"/>
      <c r="AJ2868" s="58"/>
      <c r="AM2868" s="127"/>
      <c r="AN2868" s="127"/>
    </row>
    <row r="2869" spans="1:40" s="66" customFormat="1" ht="29.25" hidden="1" customHeight="1" thickTop="1" thickBot="1">
      <c r="A2869" s="26"/>
      <c r="B2869" s="184"/>
      <c r="C2869" s="64"/>
      <c r="D2869" s="56"/>
      <c r="E2869" s="53" t="str">
        <f>+IF(J2869="","",SUBTOTAL(3,J$8:J2869))</f>
        <v/>
      </c>
      <c r="F2869" s="201"/>
      <c r="G2869" s="25"/>
      <c r="H2869" s="28">
        <v>10895</v>
      </c>
      <c r="I2869" s="65"/>
      <c r="J2869" s="25"/>
      <c r="K2869" s="26" t="str">
        <f t="shared" si="201"/>
        <v/>
      </c>
      <c r="L2869" s="169"/>
      <c r="M2869" s="25"/>
      <c r="N2869" s="38"/>
      <c r="P2869" s="63" t="str">
        <f t="shared" si="200"/>
        <v>.</v>
      </c>
      <c r="Q2869" s="63"/>
      <c r="R2869" s="63"/>
      <c r="S2869" s="6" t="str">
        <f t="shared" si="199"/>
        <v xml:space="preserve">فاتورة رقم 10895  </v>
      </c>
      <c r="T2869" s="6"/>
      <c r="U2869" s="283"/>
      <c r="V2869" s="283"/>
      <c r="W2869" s="164"/>
      <c r="X2869" s="99"/>
      <c r="Y2869" s="58"/>
      <c r="Z2869" s="58"/>
      <c r="AA2869" s="58"/>
      <c r="AB2869" s="58"/>
      <c r="AC2869" s="58"/>
      <c r="AD2869" s="58"/>
      <c r="AE2869" s="58"/>
      <c r="AF2869" s="58"/>
      <c r="AG2869" s="58"/>
      <c r="AH2869" s="58"/>
      <c r="AI2869" s="58"/>
      <c r="AJ2869" s="58"/>
      <c r="AM2869" s="127"/>
      <c r="AN2869" s="127"/>
    </row>
    <row r="2870" spans="1:40" s="66" customFormat="1" ht="29.25" hidden="1" customHeight="1" thickTop="1" thickBot="1">
      <c r="A2870" s="26"/>
      <c r="B2870" s="184"/>
      <c r="C2870" s="64"/>
      <c r="D2870" s="56"/>
      <c r="E2870" s="53" t="str">
        <f>+IF(J2870="","",SUBTOTAL(3,J$8:J2870))</f>
        <v/>
      </c>
      <c r="F2870" s="201"/>
      <c r="G2870" s="25"/>
      <c r="H2870" s="28">
        <v>10896</v>
      </c>
      <c r="I2870" s="65"/>
      <c r="J2870" s="25"/>
      <c r="K2870" s="26" t="str">
        <f t="shared" si="201"/>
        <v/>
      </c>
      <c r="L2870" s="169"/>
      <c r="M2870" s="25"/>
      <c r="N2870" s="38"/>
      <c r="P2870" s="63" t="str">
        <f t="shared" si="200"/>
        <v>.</v>
      </c>
      <c r="Q2870" s="63"/>
      <c r="R2870" s="63"/>
      <c r="S2870" s="6" t="str">
        <f t="shared" si="199"/>
        <v xml:space="preserve">فاتورة رقم 10896  </v>
      </c>
      <c r="T2870" s="6"/>
      <c r="U2870" s="283"/>
      <c r="V2870" s="283"/>
      <c r="W2870" s="164"/>
      <c r="X2870" s="99"/>
      <c r="Y2870" s="58"/>
      <c r="Z2870" s="58"/>
      <c r="AA2870" s="58"/>
      <c r="AB2870" s="58"/>
      <c r="AC2870" s="58"/>
      <c r="AD2870" s="58"/>
      <c r="AE2870" s="58"/>
      <c r="AF2870" s="58"/>
      <c r="AG2870" s="58"/>
      <c r="AH2870" s="58"/>
      <c r="AI2870" s="58"/>
      <c r="AJ2870" s="58"/>
      <c r="AM2870" s="127"/>
      <c r="AN2870" s="127"/>
    </row>
    <row r="2871" spans="1:40" s="66" customFormat="1" ht="29.25" hidden="1" customHeight="1" thickTop="1" thickBot="1">
      <c r="A2871" s="26"/>
      <c r="B2871" s="184"/>
      <c r="C2871" s="64"/>
      <c r="D2871" s="56"/>
      <c r="E2871" s="53" t="str">
        <f>+IF(J2871="","",SUBTOTAL(3,J$8:J2871))</f>
        <v/>
      </c>
      <c r="F2871" s="201"/>
      <c r="G2871" s="25"/>
      <c r="H2871" s="28">
        <v>10897</v>
      </c>
      <c r="I2871" s="65"/>
      <c r="J2871" s="25"/>
      <c r="K2871" s="26" t="str">
        <f t="shared" si="201"/>
        <v/>
      </c>
      <c r="L2871" s="169"/>
      <c r="M2871" s="25"/>
      <c r="N2871" s="38"/>
      <c r="P2871" s="63" t="str">
        <f t="shared" si="200"/>
        <v>.</v>
      </c>
      <c r="Q2871" s="63"/>
      <c r="R2871" s="63"/>
      <c r="S2871" s="6" t="str">
        <f t="shared" si="199"/>
        <v xml:space="preserve">فاتورة رقم 10897  </v>
      </c>
      <c r="T2871" s="6"/>
      <c r="U2871" s="283"/>
      <c r="V2871" s="283"/>
      <c r="W2871" s="164"/>
      <c r="X2871" s="99"/>
      <c r="Y2871" s="58"/>
      <c r="Z2871" s="58"/>
      <c r="AA2871" s="58"/>
      <c r="AB2871" s="58"/>
      <c r="AC2871" s="58"/>
      <c r="AD2871" s="58"/>
      <c r="AE2871" s="58"/>
      <c r="AF2871" s="58"/>
      <c r="AG2871" s="58"/>
      <c r="AH2871" s="58"/>
      <c r="AI2871" s="58"/>
      <c r="AJ2871" s="58"/>
      <c r="AM2871" s="127"/>
      <c r="AN2871" s="127"/>
    </row>
    <row r="2872" spans="1:40" s="66" customFormat="1" ht="29.25" hidden="1" customHeight="1" thickTop="1" thickBot="1">
      <c r="A2872" s="26"/>
      <c r="B2872" s="184"/>
      <c r="C2872" s="64"/>
      <c r="D2872" s="56"/>
      <c r="E2872" s="53" t="str">
        <f>+IF(J2872="","",SUBTOTAL(3,J$8:J2872))</f>
        <v/>
      </c>
      <c r="F2872" s="201"/>
      <c r="G2872" s="25"/>
      <c r="H2872" s="28">
        <v>10898</v>
      </c>
      <c r="I2872" s="65"/>
      <c r="J2872" s="25"/>
      <c r="K2872" s="26" t="str">
        <f t="shared" si="201"/>
        <v/>
      </c>
      <c r="L2872" s="169"/>
      <c r="M2872" s="25"/>
      <c r="N2872" s="38"/>
      <c r="P2872" s="63" t="str">
        <f t="shared" si="200"/>
        <v>.</v>
      </c>
      <c r="Q2872" s="63"/>
      <c r="R2872" s="63"/>
      <c r="S2872" s="6" t="str">
        <f t="shared" si="199"/>
        <v xml:space="preserve">فاتورة رقم 10898  </v>
      </c>
      <c r="T2872" s="6"/>
      <c r="U2872" s="283"/>
      <c r="V2872" s="283"/>
      <c r="W2872" s="164"/>
      <c r="X2872" s="99"/>
      <c r="Y2872" s="58"/>
      <c r="Z2872" s="58"/>
      <c r="AA2872" s="58"/>
      <c r="AB2872" s="58"/>
      <c r="AC2872" s="58"/>
      <c r="AD2872" s="58"/>
      <c r="AE2872" s="58"/>
      <c r="AF2872" s="58"/>
      <c r="AG2872" s="58"/>
      <c r="AH2872" s="58"/>
      <c r="AI2872" s="58"/>
      <c r="AJ2872" s="58"/>
      <c r="AM2872" s="127"/>
      <c r="AN2872" s="127"/>
    </row>
    <row r="2873" spans="1:40" s="66" customFormat="1" ht="29.25" hidden="1" customHeight="1" thickTop="1" thickBot="1">
      <c r="A2873" s="26"/>
      <c r="B2873" s="184"/>
      <c r="C2873" s="64"/>
      <c r="D2873" s="56"/>
      <c r="E2873" s="53" t="str">
        <f>+IF(J2873="","",SUBTOTAL(3,J$8:J2873))</f>
        <v/>
      </c>
      <c r="F2873" s="201"/>
      <c r="G2873" s="25"/>
      <c r="H2873" s="28">
        <v>10899</v>
      </c>
      <c r="I2873" s="65"/>
      <c r="J2873" s="25"/>
      <c r="K2873" s="26" t="str">
        <f t="shared" si="201"/>
        <v/>
      </c>
      <c r="L2873" s="169"/>
      <c r="M2873" s="25"/>
      <c r="N2873" s="38"/>
      <c r="P2873" s="63" t="str">
        <f t="shared" si="200"/>
        <v>.</v>
      </c>
      <c r="Q2873" s="63"/>
      <c r="R2873" s="63"/>
      <c r="S2873" s="6" t="str">
        <f t="shared" si="199"/>
        <v xml:space="preserve">فاتورة رقم 10899  </v>
      </c>
      <c r="T2873" s="6"/>
      <c r="U2873" s="283"/>
      <c r="V2873" s="283"/>
      <c r="W2873" s="164"/>
      <c r="X2873" s="99"/>
      <c r="Y2873" s="58"/>
      <c r="Z2873" s="58"/>
      <c r="AA2873" s="58"/>
      <c r="AB2873" s="58"/>
      <c r="AC2873" s="58"/>
      <c r="AD2873" s="58"/>
      <c r="AE2873" s="58"/>
      <c r="AF2873" s="58"/>
      <c r="AG2873" s="58"/>
      <c r="AH2873" s="58"/>
      <c r="AI2873" s="58"/>
      <c r="AJ2873" s="58"/>
      <c r="AM2873" s="127"/>
      <c r="AN2873" s="127"/>
    </row>
    <row r="2874" spans="1:40" s="66" customFormat="1" ht="29.25" hidden="1" customHeight="1" thickTop="1" thickBot="1">
      <c r="A2874" s="26"/>
      <c r="B2874" s="184"/>
      <c r="C2874" s="64"/>
      <c r="D2874" s="56"/>
      <c r="E2874" s="53" t="str">
        <f>+IF(J2874="","",SUBTOTAL(3,J$8:J2874))</f>
        <v/>
      </c>
      <c r="F2874" s="201"/>
      <c r="G2874" s="25"/>
      <c r="H2874" s="28">
        <v>10900</v>
      </c>
      <c r="I2874" s="65"/>
      <c r="J2874" s="25"/>
      <c r="K2874" s="26" t="str">
        <f t="shared" si="201"/>
        <v/>
      </c>
      <c r="L2874" s="169"/>
      <c r="M2874" s="25"/>
      <c r="N2874" s="38"/>
      <c r="P2874" s="63" t="str">
        <f t="shared" si="200"/>
        <v>.</v>
      </c>
      <c r="Q2874" s="63"/>
      <c r="R2874" s="63"/>
      <c r="S2874" s="6" t="str">
        <f t="shared" si="199"/>
        <v xml:space="preserve">فاتورة رقم 10900  </v>
      </c>
      <c r="T2874" s="6"/>
      <c r="U2874" s="283"/>
      <c r="V2874" s="283"/>
      <c r="W2874" s="164"/>
      <c r="X2874" s="99"/>
      <c r="Y2874" s="58"/>
      <c r="Z2874" s="58"/>
      <c r="AA2874" s="58"/>
      <c r="AB2874" s="58"/>
      <c r="AC2874" s="58"/>
      <c r="AD2874" s="58"/>
      <c r="AE2874" s="58"/>
      <c r="AF2874" s="58"/>
      <c r="AG2874" s="58"/>
      <c r="AH2874" s="58"/>
      <c r="AI2874" s="58"/>
      <c r="AJ2874" s="58"/>
      <c r="AM2874" s="127"/>
      <c r="AN2874" s="127"/>
    </row>
    <row r="2875" spans="1:40" s="66" customFormat="1" ht="29.25" hidden="1" customHeight="1" thickTop="1" thickBot="1">
      <c r="A2875" s="26"/>
      <c r="B2875" s="184"/>
      <c r="C2875" s="64"/>
      <c r="D2875" s="56"/>
      <c r="E2875" s="53" t="str">
        <f>+IF(J2875="","",SUBTOTAL(3,J$8:J2875))</f>
        <v/>
      </c>
      <c r="F2875" s="201"/>
      <c r="G2875" s="25"/>
      <c r="H2875" s="28">
        <v>10901</v>
      </c>
      <c r="I2875" s="65"/>
      <c r="J2875" s="25"/>
      <c r="K2875" s="26" t="str">
        <f t="shared" si="201"/>
        <v/>
      </c>
      <c r="L2875" s="169"/>
      <c r="M2875" s="25"/>
      <c r="N2875" s="38"/>
      <c r="P2875" s="63" t="str">
        <f t="shared" si="200"/>
        <v>.</v>
      </c>
      <c r="Q2875" s="63"/>
      <c r="R2875" s="63"/>
      <c r="S2875" s="6" t="str">
        <f t="shared" si="199"/>
        <v xml:space="preserve">فاتورة رقم 10901  </v>
      </c>
      <c r="T2875" s="6"/>
      <c r="U2875" s="283"/>
      <c r="V2875" s="283"/>
      <c r="W2875" s="164"/>
      <c r="X2875" s="99"/>
      <c r="Y2875" s="58"/>
      <c r="Z2875" s="58"/>
      <c r="AA2875" s="58"/>
      <c r="AB2875" s="58"/>
      <c r="AC2875" s="58"/>
      <c r="AD2875" s="58"/>
      <c r="AE2875" s="58"/>
      <c r="AF2875" s="58"/>
      <c r="AG2875" s="58"/>
      <c r="AH2875" s="58"/>
      <c r="AI2875" s="58"/>
      <c r="AJ2875" s="58"/>
      <c r="AM2875" s="127"/>
      <c r="AN2875" s="127"/>
    </row>
    <row r="2876" spans="1:40" s="66" customFormat="1" ht="29.25" hidden="1" customHeight="1" thickTop="1" thickBot="1">
      <c r="A2876" s="26"/>
      <c r="B2876" s="184"/>
      <c r="C2876" s="64"/>
      <c r="D2876" s="56"/>
      <c r="E2876" s="53" t="str">
        <f>+IF(J2876="","",SUBTOTAL(3,J$8:J2876))</f>
        <v/>
      </c>
      <c r="F2876" s="201"/>
      <c r="G2876" s="25"/>
      <c r="H2876" s="28">
        <v>10902</v>
      </c>
      <c r="I2876" s="65"/>
      <c r="J2876" s="25"/>
      <c r="K2876" s="26" t="str">
        <f t="shared" si="201"/>
        <v/>
      </c>
      <c r="L2876" s="169"/>
      <c r="M2876" s="25"/>
      <c r="N2876" s="38"/>
      <c r="P2876" s="63" t="str">
        <f t="shared" si="200"/>
        <v>.</v>
      </c>
      <c r="Q2876" s="63"/>
      <c r="R2876" s="63"/>
      <c r="S2876" s="6" t="str">
        <f t="shared" si="199"/>
        <v xml:space="preserve">فاتورة رقم 10902  </v>
      </c>
      <c r="T2876" s="6"/>
      <c r="U2876" s="283"/>
      <c r="V2876" s="283"/>
      <c r="W2876" s="164"/>
      <c r="X2876" s="99"/>
      <c r="Y2876" s="58"/>
      <c r="Z2876" s="58"/>
      <c r="AA2876" s="58"/>
      <c r="AB2876" s="58"/>
      <c r="AC2876" s="58"/>
      <c r="AD2876" s="58"/>
      <c r="AE2876" s="58"/>
      <c r="AF2876" s="58"/>
      <c r="AG2876" s="58"/>
      <c r="AH2876" s="58"/>
      <c r="AI2876" s="58"/>
      <c r="AJ2876" s="58"/>
      <c r="AM2876" s="127"/>
      <c r="AN2876" s="127"/>
    </row>
    <row r="2877" spans="1:40" s="66" customFormat="1" ht="29.25" hidden="1" customHeight="1" thickTop="1" thickBot="1">
      <c r="A2877" s="26"/>
      <c r="B2877" s="184"/>
      <c r="C2877" s="64"/>
      <c r="D2877" s="56"/>
      <c r="E2877" s="53" t="str">
        <f>+IF(J2877="","",SUBTOTAL(3,J$8:J2877))</f>
        <v/>
      </c>
      <c r="F2877" s="201"/>
      <c r="G2877" s="25"/>
      <c r="H2877" s="28">
        <v>10903</v>
      </c>
      <c r="I2877" s="65"/>
      <c r="J2877" s="25"/>
      <c r="K2877" s="26" t="str">
        <f t="shared" si="201"/>
        <v/>
      </c>
      <c r="L2877" s="169"/>
      <c r="M2877" s="25"/>
      <c r="N2877" s="38"/>
      <c r="P2877" s="63" t="str">
        <f t="shared" si="200"/>
        <v>.</v>
      </c>
      <c r="Q2877" s="63"/>
      <c r="R2877" s="63"/>
      <c r="S2877" s="6" t="str">
        <f t="shared" si="199"/>
        <v xml:space="preserve">فاتورة رقم 10903  </v>
      </c>
      <c r="T2877" s="6"/>
      <c r="U2877" s="283"/>
      <c r="V2877" s="283"/>
      <c r="W2877" s="164"/>
      <c r="X2877" s="99"/>
      <c r="Y2877" s="58"/>
      <c r="Z2877" s="58"/>
      <c r="AA2877" s="58"/>
      <c r="AB2877" s="58"/>
      <c r="AC2877" s="58"/>
      <c r="AD2877" s="58"/>
      <c r="AE2877" s="58"/>
      <c r="AF2877" s="58"/>
      <c r="AG2877" s="58"/>
      <c r="AH2877" s="58"/>
      <c r="AI2877" s="58"/>
      <c r="AJ2877" s="58"/>
      <c r="AM2877" s="127"/>
      <c r="AN2877" s="127"/>
    </row>
    <row r="2878" spans="1:40" s="66" customFormat="1" ht="29.25" hidden="1" customHeight="1" thickTop="1" thickBot="1">
      <c r="A2878" s="26"/>
      <c r="B2878" s="184"/>
      <c r="C2878" s="64"/>
      <c r="D2878" s="56"/>
      <c r="E2878" s="53" t="str">
        <f>+IF(J2878="","",SUBTOTAL(3,J$8:J2878))</f>
        <v/>
      </c>
      <c r="F2878" s="201"/>
      <c r="G2878" s="25"/>
      <c r="H2878" s="28">
        <v>10904</v>
      </c>
      <c r="I2878" s="65"/>
      <c r="J2878" s="25"/>
      <c r="K2878" s="26" t="str">
        <f t="shared" si="201"/>
        <v/>
      </c>
      <c r="L2878" s="169"/>
      <c r="M2878" s="25"/>
      <c r="N2878" s="38"/>
      <c r="P2878" s="63" t="str">
        <f t="shared" si="200"/>
        <v>.</v>
      </c>
      <c r="Q2878" s="63"/>
      <c r="R2878" s="63"/>
      <c r="S2878" s="6" t="str">
        <f t="shared" si="199"/>
        <v xml:space="preserve">فاتورة رقم 10904  </v>
      </c>
      <c r="T2878" s="6"/>
      <c r="U2878" s="283"/>
      <c r="V2878" s="283"/>
      <c r="W2878" s="164"/>
      <c r="X2878" s="99"/>
      <c r="Y2878" s="58"/>
      <c r="Z2878" s="58"/>
      <c r="AA2878" s="58"/>
      <c r="AB2878" s="58"/>
      <c r="AC2878" s="58"/>
      <c r="AD2878" s="58"/>
      <c r="AE2878" s="58"/>
      <c r="AF2878" s="58"/>
      <c r="AG2878" s="58"/>
      <c r="AH2878" s="58"/>
      <c r="AI2878" s="58"/>
      <c r="AJ2878" s="58"/>
      <c r="AM2878" s="127"/>
      <c r="AN2878" s="127"/>
    </row>
    <row r="2879" spans="1:40" s="66" customFormat="1" ht="29.25" hidden="1" customHeight="1" thickTop="1" thickBot="1">
      <c r="A2879" s="26"/>
      <c r="B2879" s="184"/>
      <c r="C2879" s="64"/>
      <c r="D2879" s="56"/>
      <c r="E2879" s="53" t="str">
        <f>+IF(J2879="","",SUBTOTAL(3,J$8:J2879))</f>
        <v/>
      </c>
      <c r="F2879" s="201"/>
      <c r="G2879" s="25"/>
      <c r="H2879" s="28">
        <v>10905</v>
      </c>
      <c r="I2879" s="65"/>
      <c r="J2879" s="25"/>
      <c r="K2879" s="26" t="str">
        <f t="shared" si="201"/>
        <v/>
      </c>
      <c r="L2879" s="169"/>
      <c r="M2879" s="25"/>
      <c r="N2879" s="38"/>
      <c r="P2879" s="63" t="str">
        <f t="shared" si="200"/>
        <v>.</v>
      </c>
      <c r="Q2879" s="63"/>
      <c r="R2879" s="63"/>
      <c r="S2879" s="6" t="str">
        <f t="shared" si="199"/>
        <v xml:space="preserve">فاتورة رقم 10905  </v>
      </c>
      <c r="T2879" s="6"/>
      <c r="U2879" s="283"/>
      <c r="V2879" s="283"/>
      <c r="W2879" s="164"/>
      <c r="X2879" s="99"/>
      <c r="Y2879" s="58"/>
      <c r="Z2879" s="58"/>
      <c r="AA2879" s="58"/>
      <c r="AB2879" s="58"/>
      <c r="AC2879" s="58"/>
      <c r="AD2879" s="58"/>
      <c r="AE2879" s="58"/>
      <c r="AF2879" s="58"/>
      <c r="AG2879" s="58"/>
      <c r="AH2879" s="58"/>
      <c r="AI2879" s="58"/>
      <c r="AJ2879" s="58"/>
      <c r="AM2879" s="127"/>
      <c r="AN2879" s="127"/>
    </row>
    <row r="2880" spans="1:40" s="66" customFormat="1" ht="29.25" hidden="1" customHeight="1" thickTop="1" thickBot="1">
      <c r="A2880" s="26"/>
      <c r="B2880" s="184"/>
      <c r="C2880" s="64"/>
      <c r="D2880" s="56"/>
      <c r="E2880" s="53" t="str">
        <f>+IF(J2880="","",SUBTOTAL(3,J$8:J2880))</f>
        <v/>
      </c>
      <c r="F2880" s="201"/>
      <c r="G2880" s="25"/>
      <c r="H2880" s="28">
        <v>10906</v>
      </c>
      <c r="I2880" s="65"/>
      <c r="J2880" s="25"/>
      <c r="K2880" s="26" t="str">
        <f t="shared" si="201"/>
        <v/>
      </c>
      <c r="L2880" s="169"/>
      <c r="M2880" s="25"/>
      <c r="N2880" s="38"/>
      <c r="P2880" s="63" t="str">
        <f t="shared" si="200"/>
        <v>.</v>
      </c>
      <c r="Q2880" s="63"/>
      <c r="R2880" s="63"/>
      <c r="S2880" s="6" t="str">
        <f t="shared" si="199"/>
        <v xml:space="preserve">فاتورة رقم 10906  </v>
      </c>
      <c r="T2880" s="6"/>
      <c r="U2880" s="283"/>
      <c r="V2880" s="283"/>
      <c r="W2880" s="164"/>
      <c r="X2880" s="99"/>
      <c r="Y2880" s="58"/>
      <c r="Z2880" s="58"/>
      <c r="AA2880" s="58"/>
      <c r="AB2880" s="58"/>
      <c r="AC2880" s="58"/>
      <c r="AD2880" s="58"/>
      <c r="AE2880" s="58"/>
      <c r="AF2880" s="58"/>
      <c r="AG2880" s="58"/>
      <c r="AH2880" s="58"/>
      <c r="AI2880" s="58"/>
      <c r="AJ2880" s="58"/>
      <c r="AM2880" s="127"/>
      <c r="AN2880" s="127"/>
    </row>
    <row r="2881" spans="1:40" s="66" customFormat="1" ht="29.25" hidden="1" customHeight="1" thickTop="1" thickBot="1">
      <c r="A2881" s="26"/>
      <c r="B2881" s="184"/>
      <c r="C2881" s="64"/>
      <c r="D2881" s="56"/>
      <c r="E2881" s="53" t="str">
        <f>+IF(J2881="","",SUBTOTAL(3,J$8:J2881))</f>
        <v/>
      </c>
      <c r="F2881" s="201"/>
      <c r="G2881" s="25"/>
      <c r="H2881" s="28">
        <v>10907</v>
      </c>
      <c r="I2881" s="65"/>
      <c r="J2881" s="25"/>
      <c r="K2881" s="26" t="str">
        <f t="shared" si="201"/>
        <v/>
      </c>
      <c r="L2881" s="169"/>
      <c r="M2881" s="25"/>
      <c r="N2881" s="38"/>
      <c r="P2881" s="63" t="str">
        <f t="shared" si="200"/>
        <v>.</v>
      </c>
      <c r="Q2881" s="63"/>
      <c r="R2881" s="63"/>
      <c r="S2881" s="6" t="str">
        <f t="shared" si="199"/>
        <v xml:space="preserve">فاتورة رقم 10907  </v>
      </c>
      <c r="T2881" s="6"/>
      <c r="U2881" s="283"/>
      <c r="V2881" s="283"/>
      <c r="W2881" s="164"/>
      <c r="X2881" s="99"/>
      <c r="Y2881" s="58"/>
      <c r="Z2881" s="58"/>
      <c r="AA2881" s="58"/>
      <c r="AB2881" s="58"/>
      <c r="AC2881" s="58"/>
      <c r="AD2881" s="58"/>
      <c r="AE2881" s="58"/>
      <c r="AF2881" s="58"/>
      <c r="AG2881" s="58"/>
      <c r="AH2881" s="58"/>
      <c r="AI2881" s="58"/>
      <c r="AJ2881" s="58"/>
      <c r="AM2881" s="127"/>
      <c r="AN2881" s="127"/>
    </row>
    <row r="2882" spans="1:40" s="66" customFormat="1" ht="29.25" hidden="1" customHeight="1" thickTop="1" thickBot="1">
      <c r="A2882" s="26"/>
      <c r="B2882" s="184"/>
      <c r="C2882" s="64"/>
      <c r="D2882" s="56"/>
      <c r="E2882" s="53" t="str">
        <f>+IF(J2882="","",SUBTOTAL(3,J$8:J2882))</f>
        <v/>
      </c>
      <c r="F2882" s="201"/>
      <c r="G2882" s="25"/>
      <c r="H2882" s="28">
        <v>10908</v>
      </c>
      <c r="I2882" s="65"/>
      <c r="J2882" s="25"/>
      <c r="K2882" s="26" t="str">
        <f t="shared" si="201"/>
        <v/>
      </c>
      <c r="L2882" s="169"/>
      <c r="M2882" s="25"/>
      <c r="N2882" s="38"/>
      <c r="P2882" s="63" t="str">
        <f t="shared" si="200"/>
        <v>.</v>
      </c>
      <c r="Q2882" s="63"/>
      <c r="R2882" s="63"/>
      <c r="S2882" s="6" t="str">
        <f t="shared" si="199"/>
        <v xml:space="preserve">فاتورة رقم 10908  </v>
      </c>
      <c r="T2882" s="6"/>
      <c r="U2882" s="283"/>
      <c r="V2882" s="283"/>
      <c r="W2882" s="164"/>
      <c r="X2882" s="99"/>
      <c r="Y2882" s="58"/>
      <c r="Z2882" s="58"/>
      <c r="AA2882" s="58"/>
      <c r="AB2882" s="58"/>
      <c r="AC2882" s="58"/>
      <c r="AD2882" s="58"/>
      <c r="AE2882" s="58"/>
      <c r="AF2882" s="58"/>
      <c r="AG2882" s="58"/>
      <c r="AH2882" s="58"/>
      <c r="AI2882" s="58"/>
      <c r="AJ2882" s="58"/>
      <c r="AM2882" s="127"/>
      <c r="AN2882" s="127"/>
    </row>
    <row r="2883" spans="1:40" s="66" customFormat="1" ht="29.25" hidden="1" customHeight="1" thickTop="1" thickBot="1">
      <c r="A2883" s="26"/>
      <c r="B2883" s="184"/>
      <c r="C2883" s="64"/>
      <c r="D2883" s="56"/>
      <c r="E2883" s="53" t="str">
        <f>+IF(J2883="","",SUBTOTAL(3,J$8:J2883))</f>
        <v/>
      </c>
      <c r="F2883" s="201"/>
      <c r="G2883" s="25"/>
      <c r="H2883" s="28">
        <v>10909</v>
      </c>
      <c r="I2883" s="65"/>
      <c r="J2883" s="25"/>
      <c r="K2883" s="26" t="str">
        <f t="shared" si="201"/>
        <v/>
      </c>
      <c r="L2883" s="169"/>
      <c r="M2883" s="25"/>
      <c r="N2883" s="38"/>
      <c r="P2883" s="63" t="str">
        <f t="shared" si="200"/>
        <v>.</v>
      </c>
      <c r="Q2883" s="63"/>
      <c r="R2883" s="63"/>
      <c r="S2883" s="6" t="str">
        <f t="shared" si="199"/>
        <v xml:space="preserve">فاتورة رقم 10909  </v>
      </c>
      <c r="T2883" s="6"/>
      <c r="U2883" s="283"/>
      <c r="V2883" s="283"/>
      <c r="W2883" s="164"/>
      <c r="X2883" s="99"/>
      <c r="Y2883" s="58"/>
      <c r="Z2883" s="58"/>
      <c r="AA2883" s="58"/>
      <c r="AB2883" s="58"/>
      <c r="AC2883" s="58"/>
      <c r="AD2883" s="58"/>
      <c r="AE2883" s="58"/>
      <c r="AF2883" s="58"/>
      <c r="AG2883" s="58"/>
      <c r="AH2883" s="58"/>
      <c r="AI2883" s="58"/>
      <c r="AJ2883" s="58"/>
      <c r="AM2883" s="127"/>
      <c r="AN2883" s="127"/>
    </row>
    <row r="2884" spans="1:40" s="66" customFormat="1" ht="29.25" hidden="1" customHeight="1" thickTop="1" thickBot="1">
      <c r="A2884" s="26"/>
      <c r="B2884" s="184"/>
      <c r="C2884" s="64"/>
      <c r="D2884" s="56"/>
      <c r="E2884" s="53" t="str">
        <f>+IF(J2884="","",SUBTOTAL(3,J$8:J2884))</f>
        <v/>
      </c>
      <c r="F2884" s="201"/>
      <c r="G2884" s="25"/>
      <c r="H2884" s="28">
        <v>10910</v>
      </c>
      <c r="I2884" s="65"/>
      <c r="J2884" s="25"/>
      <c r="K2884" s="26" t="str">
        <f t="shared" si="201"/>
        <v/>
      </c>
      <c r="L2884" s="169"/>
      <c r="M2884" s="25"/>
      <c r="N2884" s="38"/>
      <c r="P2884" s="63" t="str">
        <f t="shared" si="200"/>
        <v>.</v>
      </c>
      <c r="Q2884" s="63"/>
      <c r="R2884" s="63"/>
      <c r="S2884" s="6" t="str">
        <f t="shared" si="199"/>
        <v xml:space="preserve">فاتورة رقم 10910  </v>
      </c>
      <c r="T2884" s="6"/>
      <c r="U2884" s="283"/>
      <c r="V2884" s="283"/>
      <c r="W2884" s="164"/>
      <c r="X2884" s="99"/>
      <c r="Y2884" s="58"/>
      <c r="Z2884" s="58"/>
      <c r="AA2884" s="58"/>
      <c r="AB2884" s="58"/>
      <c r="AC2884" s="58"/>
      <c r="AD2884" s="58"/>
      <c r="AE2884" s="58"/>
      <c r="AF2884" s="58"/>
      <c r="AG2884" s="58"/>
      <c r="AH2884" s="58"/>
      <c r="AI2884" s="58"/>
      <c r="AJ2884" s="58"/>
      <c r="AM2884" s="127"/>
      <c r="AN2884" s="127"/>
    </row>
    <row r="2885" spans="1:40" s="66" customFormat="1" ht="29.25" hidden="1" customHeight="1" thickTop="1" thickBot="1">
      <c r="A2885" s="26"/>
      <c r="B2885" s="184"/>
      <c r="C2885" s="64"/>
      <c r="D2885" s="56"/>
      <c r="E2885" s="53" t="str">
        <f>+IF(J2885="","",SUBTOTAL(3,J$8:J2885))</f>
        <v/>
      </c>
      <c r="F2885" s="201"/>
      <c r="G2885" s="25"/>
      <c r="H2885" s="28">
        <v>10911</v>
      </c>
      <c r="I2885" s="65"/>
      <c r="J2885" s="25"/>
      <c r="K2885" s="26" t="str">
        <f t="shared" si="201"/>
        <v/>
      </c>
      <c r="L2885" s="169"/>
      <c r="M2885" s="25"/>
      <c r="N2885" s="38"/>
      <c r="P2885" s="63" t="str">
        <f t="shared" si="200"/>
        <v>.</v>
      </c>
      <c r="Q2885" s="63"/>
      <c r="R2885" s="63"/>
      <c r="S2885" s="6" t="str">
        <f t="shared" si="199"/>
        <v xml:space="preserve">فاتورة رقم 10911  </v>
      </c>
      <c r="T2885" s="6"/>
      <c r="U2885" s="283"/>
      <c r="V2885" s="283"/>
      <c r="W2885" s="164"/>
      <c r="X2885" s="99"/>
      <c r="Y2885" s="58"/>
      <c r="Z2885" s="58"/>
      <c r="AA2885" s="58"/>
      <c r="AB2885" s="58"/>
      <c r="AC2885" s="58"/>
      <c r="AD2885" s="58"/>
      <c r="AE2885" s="58"/>
      <c r="AF2885" s="58"/>
      <c r="AG2885" s="58"/>
      <c r="AH2885" s="58"/>
      <c r="AI2885" s="58"/>
      <c r="AJ2885" s="58"/>
      <c r="AM2885" s="127"/>
      <c r="AN2885" s="127"/>
    </row>
    <row r="2886" spans="1:40" s="66" customFormat="1" ht="29.25" hidden="1" customHeight="1" thickTop="1" thickBot="1">
      <c r="A2886" s="26"/>
      <c r="B2886" s="184"/>
      <c r="C2886" s="64"/>
      <c r="D2886" s="56"/>
      <c r="E2886" s="53" t="str">
        <f>+IF(J2886="","",SUBTOTAL(3,J$8:J2886))</f>
        <v/>
      </c>
      <c r="F2886" s="201"/>
      <c r="G2886" s="25"/>
      <c r="H2886" s="28">
        <v>10912</v>
      </c>
      <c r="I2886" s="65"/>
      <c r="J2886" s="25"/>
      <c r="K2886" s="26" t="str">
        <f t="shared" si="201"/>
        <v/>
      </c>
      <c r="L2886" s="169"/>
      <c r="M2886" s="25"/>
      <c r="N2886" s="38"/>
      <c r="P2886" s="63" t="str">
        <f t="shared" si="200"/>
        <v>.</v>
      </c>
      <c r="Q2886" s="63"/>
      <c r="R2886" s="63"/>
      <c r="S2886" s="6" t="str">
        <f t="shared" si="199"/>
        <v xml:space="preserve">فاتورة رقم 10912  </v>
      </c>
      <c r="T2886" s="6"/>
      <c r="U2886" s="283"/>
      <c r="V2886" s="283"/>
      <c r="W2886" s="164"/>
      <c r="X2886" s="99"/>
      <c r="Y2886" s="58"/>
      <c r="Z2886" s="58"/>
      <c r="AA2886" s="58"/>
      <c r="AB2886" s="58"/>
      <c r="AC2886" s="58"/>
      <c r="AD2886" s="58"/>
      <c r="AE2886" s="58"/>
      <c r="AF2886" s="58"/>
      <c r="AG2886" s="58"/>
      <c r="AH2886" s="58"/>
      <c r="AI2886" s="58"/>
      <c r="AJ2886" s="58"/>
      <c r="AM2886" s="127"/>
      <c r="AN2886" s="127"/>
    </row>
    <row r="2887" spans="1:40" s="66" customFormat="1" ht="29.25" hidden="1" customHeight="1" thickTop="1" thickBot="1">
      <c r="A2887" s="26"/>
      <c r="B2887" s="184"/>
      <c r="C2887" s="64"/>
      <c r="D2887" s="56"/>
      <c r="E2887" s="53" t="str">
        <f>+IF(J2887="","",SUBTOTAL(3,J$8:J2887))</f>
        <v/>
      </c>
      <c r="F2887" s="201"/>
      <c r="G2887" s="25"/>
      <c r="H2887" s="28">
        <v>10913</v>
      </c>
      <c r="I2887" s="65"/>
      <c r="J2887" s="25"/>
      <c r="K2887" s="26" t="str">
        <f t="shared" si="201"/>
        <v/>
      </c>
      <c r="L2887" s="169"/>
      <c r="M2887" s="25"/>
      <c r="N2887" s="38"/>
      <c r="P2887" s="63" t="str">
        <f t="shared" si="200"/>
        <v>.</v>
      </c>
      <c r="Q2887" s="63"/>
      <c r="R2887" s="63"/>
      <c r="S2887" s="6" t="str">
        <f t="shared" si="199"/>
        <v xml:space="preserve">فاتورة رقم 10913  </v>
      </c>
      <c r="T2887" s="6"/>
      <c r="U2887" s="283"/>
      <c r="V2887" s="283"/>
      <c r="W2887" s="164"/>
      <c r="X2887" s="99"/>
      <c r="Y2887" s="58"/>
      <c r="Z2887" s="58"/>
      <c r="AA2887" s="58"/>
      <c r="AB2887" s="58"/>
      <c r="AC2887" s="58"/>
      <c r="AD2887" s="58"/>
      <c r="AE2887" s="58"/>
      <c r="AF2887" s="58"/>
      <c r="AG2887" s="58"/>
      <c r="AH2887" s="58"/>
      <c r="AI2887" s="58"/>
      <c r="AJ2887" s="58"/>
      <c r="AM2887" s="127"/>
      <c r="AN2887" s="127"/>
    </row>
    <row r="2888" spans="1:40" s="66" customFormat="1" ht="29.25" hidden="1" customHeight="1" thickTop="1" thickBot="1">
      <c r="A2888" s="26"/>
      <c r="B2888" s="184"/>
      <c r="C2888" s="64"/>
      <c r="D2888" s="56"/>
      <c r="E2888" s="53" t="str">
        <f>+IF(J2888="","",SUBTOTAL(3,J$8:J2888))</f>
        <v/>
      </c>
      <c r="F2888" s="201"/>
      <c r="G2888" s="25"/>
      <c r="H2888" s="28">
        <v>10914</v>
      </c>
      <c r="I2888" s="65"/>
      <c r="J2888" s="25"/>
      <c r="K2888" s="26" t="str">
        <f t="shared" si="201"/>
        <v/>
      </c>
      <c r="L2888" s="169"/>
      <c r="M2888" s="25"/>
      <c r="N2888" s="38"/>
      <c r="P2888" s="63" t="str">
        <f t="shared" si="200"/>
        <v>.</v>
      </c>
      <c r="Q2888" s="63"/>
      <c r="R2888" s="63"/>
      <c r="S2888" s="6" t="str">
        <f t="shared" si="199"/>
        <v xml:space="preserve">فاتورة رقم 10914  </v>
      </c>
      <c r="T2888" s="6"/>
      <c r="U2888" s="283"/>
      <c r="V2888" s="283"/>
      <c r="W2888" s="164"/>
      <c r="X2888" s="99"/>
      <c r="Y2888" s="58"/>
      <c r="Z2888" s="58"/>
      <c r="AA2888" s="58"/>
      <c r="AB2888" s="58"/>
      <c r="AC2888" s="58"/>
      <c r="AD2888" s="58"/>
      <c r="AE2888" s="58"/>
      <c r="AF2888" s="58"/>
      <c r="AG2888" s="58"/>
      <c r="AH2888" s="58"/>
      <c r="AI2888" s="58"/>
      <c r="AJ2888" s="58"/>
      <c r="AM2888" s="127"/>
      <c r="AN2888" s="127"/>
    </row>
    <row r="2889" spans="1:40" s="66" customFormat="1" ht="29.25" hidden="1" customHeight="1" thickTop="1" thickBot="1">
      <c r="A2889" s="26"/>
      <c r="B2889" s="184"/>
      <c r="C2889" s="64"/>
      <c r="D2889" s="56"/>
      <c r="E2889" s="53" t="str">
        <f>+IF(J2889="","",SUBTOTAL(3,J$8:J2889))</f>
        <v/>
      </c>
      <c r="F2889" s="201"/>
      <c r="G2889" s="25"/>
      <c r="H2889" s="28">
        <v>10915</v>
      </c>
      <c r="I2889" s="65"/>
      <c r="J2889" s="25"/>
      <c r="K2889" s="26" t="str">
        <f t="shared" si="201"/>
        <v/>
      </c>
      <c r="L2889" s="169"/>
      <c r="M2889" s="25"/>
      <c r="N2889" s="38"/>
      <c r="P2889" s="63" t="str">
        <f t="shared" si="200"/>
        <v>.</v>
      </c>
      <c r="Q2889" s="63"/>
      <c r="R2889" s="63"/>
      <c r="S2889" s="6" t="str">
        <f t="shared" ref="S2889:S2952" si="202">$U$5&amp;H2889&amp;$U$7&amp;L2889&amp;$U$7</f>
        <v xml:space="preserve">فاتورة رقم 10915  </v>
      </c>
      <c r="T2889" s="6"/>
      <c r="U2889" s="283"/>
      <c r="V2889" s="283"/>
      <c r="W2889" s="164"/>
      <c r="X2889" s="99"/>
      <c r="Y2889" s="58"/>
      <c r="Z2889" s="58"/>
      <c r="AA2889" s="58"/>
      <c r="AB2889" s="58"/>
      <c r="AC2889" s="58"/>
      <c r="AD2889" s="58"/>
      <c r="AE2889" s="58"/>
      <c r="AF2889" s="58"/>
      <c r="AG2889" s="58"/>
      <c r="AH2889" s="58"/>
      <c r="AI2889" s="58"/>
      <c r="AJ2889" s="58"/>
      <c r="AM2889" s="127"/>
      <c r="AN2889" s="127"/>
    </row>
    <row r="2890" spans="1:40" s="66" customFormat="1" ht="29.25" hidden="1" customHeight="1" thickTop="1" thickBot="1">
      <c r="A2890" s="26"/>
      <c r="B2890" s="184"/>
      <c r="C2890" s="64"/>
      <c r="D2890" s="56"/>
      <c r="E2890" s="53" t="str">
        <f>+IF(J2890="","",SUBTOTAL(3,J$8:J2890))</f>
        <v/>
      </c>
      <c r="F2890" s="201"/>
      <c r="G2890" s="25"/>
      <c r="H2890" s="28">
        <v>10916</v>
      </c>
      <c r="I2890" s="65"/>
      <c r="J2890" s="25"/>
      <c r="K2890" s="26" t="str">
        <f t="shared" si="201"/>
        <v/>
      </c>
      <c r="L2890" s="169"/>
      <c r="M2890" s="25"/>
      <c r="N2890" s="38"/>
      <c r="P2890" s="63" t="str">
        <f t="shared" si="200"/>
        <v>.</v>
      </c>
      <c r="Q2890" s="63"/>
      <c r="R2890" s="63"/>
      <c r="S2890" s="6" t="str">
        <f t="shared" si="202"/>
        <v xml:space="preserve">فاتورة رقم 10916  </v>
      </c>
      <c r="T2890" s="6"/>
      <c r="U2890" s="283"/>
      <c r="V2890" s="283"/>
      <c r="W2890" s="164"/>
      <c r="X2890" s="99"/>
      <c r="Y2890" s="58"/>
      <c r="Z2890" s="58"/>
      <c r="AA2890" s="58"/>
      <c r="AB2890" s="58"/>
      <c r="AC2890" s="58"/>
      <c r="AD2890" s="58"/>
      <c r="AE2890" s="58"/>
      <c r="AF2890" s="58"/>
      <c r="AG2890" s="58"/>
      <c r="AH2890" s="58"/>
      <c r="AI2890" s="58"/>
      <c r="AJ2890" s="58"/>
      <c r="AM2890" s="127"/>
      <c r="AN2890" s="127"/>
    </row>
    <row r="2891" spans="1:40" s="66" customFormat="1" ht="29.25" hidden="1" customHeight="1" thickTop="1" thickBot="1">
      <c r="A2891" s="26"/>
      <c r="B2891" s="184"/>
      <c r="C2891" s="64"/>
      <c r="D2891" s="56"/>
      <c r="E2891" s="53" t="str">
        <f>+IF(J2891="","",SUBTOTAL(3,J$8:J2891))</f>
        <v/>
      </c>
      <c r="F2891" s="201"/>
      <c r="G2891" s="25"/>
      <c r="H2891" s="28">
        <v>10917</v>
      </c>
      <c r="I2891" s="65"/>
      <c r="J2891" s="25"/>
      <c r="K2891" s="26" t="str">
        <f t="shared" si="201"/>
        <v/>
      </c>
      <c r="L2891" s="169"/>
      <c r="M2891" s="25"/>
      <c r="N2891" s="38"/>
      <c r="P2891" s="63" t="str">
        <f t="shared" si="200"/>
        <v>.</v>
      </c>
      <c r="Q2891" s="63"/>
      <c r="R2891" s="63"/>
      <c r="S2891" s="6" t="str">
        <f t="shared" si="202"/>
        <v xml:space="preserve">فاتورة رقم 10917  </v>
      </c>
      <c r="T2891" s="6"/>
      <c r="U2891" s="283"/>
      <c r="V2891" s="283"/>
      <c r="W2891" s="164"/>
      <c r="X2891" s="99"/>
      <c r="Y2891" s="58"/>
      <c r="Z2891" s="58"/>
      <c r="AA2891" s="58"/>
      <c r="AB2891" s="58"/>
      <c r="AC2891" s="58"/>
      <c r="AD2891" s="58"/>
      <c r="AE2891" s="58"/>
      <c r="AF2891" s="58"/>
      <c r="AG2891" s="58"/>
      <c r="AH2891" s="58"/>
      <c r="AI2891" s="58"/>
      <c r="AJ2891" s="58"/>
      <c r="AM2891" s="127"/>
      <c r="AN2891" s="127"/>
    </row>
    <row r="2892" spans="1:40" s="66" customFormat="1" ht="29.25" hidden="1" customHeight="1" thickTop="1" thickBot="1">
      <c r="A2892" s="26"/>
      <c r="B2892" s="184"/>
      <c r="C2892" s="64"/>
      <c r="D2892" s="56"/>
      <c r="E2892" s="53" t="str">
        <f>+IF(J2892="","",SUBTOTAL(3,J$8:J2892))</f>
        <v/>
      </c>
      <c r="F2892" s="201"/>
      <c r="G2892" s="25"/>
      <c r="H2892" s="28">
        <v>10918</v>
      </c>
      <c r="I2892" s="65"/>
      <c r="J2892" s="25"/>
      <c r="K2892" s="26" t="str">
        <f t="shared" si="201"/>
        <v/>
      </c>
      <c r="L2892" s="169"/>
      <c r="M2892" s="25"/>
      <c r="N2892" s="38"/>
      <c r="P2892" s="63" t="str">
        <f t="shared" si="200"/>
        <v>.</v>
      </c>
      <c r="Q2892" s="63"/>
      <c r="R2892" s="63"/>
      <c r="S2892" s="6" t="str">
        <f t="shared" si="202"/>
        <v xml:space="preserve">فاتورة رقم 10918  </v>
      </c>
      <c r="T2892" s="6"/>
      <c r="U2892" s="283"/>
      <c r="V2892" s="283"/>
      <c r="W2892" s="164"/>
      <c r="X2892" s="99"/>
      <c r="Y2892" s="58"/>
      <c r="Z2892" s="58"/>
      <c r="AA2892" s="58"/>
      <c r="AB2892" s="58"/>
      <c r="AC2892" s="58"/>
      <c r="AD2892" s="58"/>
      <c r="AE2892" s="58"/>
      <c r="AF2892" s="58"/>
      <c r="AG2892" s="58"/>
      <c r="AH2892" s="58"/>
      <c r="AI2892" s="58"/>
      <c r="AJ2892" s="58"/>
      <c r="AM2892" s="127"/>
      <c r="AN2892" s="127"/>
    </row>
    <row r="2893" spans="1:40" s="66" customFormat="1" ht="29.25" hidden="1" customHeight="1" thickTop="1" thickBot="1">
      <c r="A2893" s="26"/>
      <c r="B2893" s="184"/>
      <c r="C2893" s="64"/>
      <c r="D2893" s="56"/>
      <c r="E2893" s="53" t="str">
        <f>+IF(J2893="","",SUBTOTAL(3,J$8:J2893))</f>
        <v/>
      </c>
      <c r="F2893" s="201"/>
      <c r="G2893" s="25"/>
      <c r="H2893" s="28">
        <v>10919</v>
      </c>
      <c r="I2893" s="65"/>
      <c r="J2893" s="25"/>
      <c r="K2893" s="26" t="str">
        <f t="shared" si="201"/>
        <v/>
      </c>
      <c r="L2893" s="169"/>
      <c r="M2893" s="25"/>
      <c r="N2893" s="38"/>
      <c r="P2893" s="63" t="str">
        <f t="shared" ref="P2893:P2956" si="203">IF(O2893&gt;0,N2893-O2893,".")</f>
        <v>.</v>
      </c>
      <c r="Q2893" s="63"/>
      <c r="R2893" s="63"/>
      <c r="S2893" s="6" t="str">
        <f t="shared" si="202"/>
        <v xml:space="preserve">فاتورة رقم 10919  </v>
      </c>
      <c r="T2893" s="6"/>
      <c r="U2893" s="283"/>
      <c r="V2893" s="283"/>
      <c r="W2893" s="164"/>
      <c r="X2893" s="99"/>
      <c r="Y2893" s="58"/>
      <c r="Z2893" s="58"/>
      <c r="AA2893" s="58"/>
      <c r="AB2893" s="58"/>
      <c r="AC2893" s="58"/>
      <c r="AD2893" s="58"/>
      <c r="AE2893" s="58"/>
      <c r="AF2893" s="58"/>
      <c r="AG2893" s="58"/>
      <c r="AH2893" s="58"/>
      <c r="AI2893" s="58"/>
      <c r="AJ2893" s="58"/>
      <c r="AM2893" s="127"/>
      <c r="AN2893" s="127"/>
    </row>
    <row r="2894" spans="1:40" s="66" customFormat="1" ht="29.25" hidden="1" customHeight="1" thickTop="1" thickBot="1">
      <c r="A2894" s="26"/>
      <c r="B2894" s="184"/>
      <c r="C2894" s="64"/>
      <c r="D2894" s="56"/>
      <c r="E2894" s="53" t="str">
        <f>+IF(J2894="","",SUBTOTAL(3,J$8:J2894))</f>
        <v/>
      </c>
      <c r="F2894" s="201"/>
      <c r="G2894" s="25"/>
      <c r="H2894" s="28">
        <v>10920</v>
      </c>
      <c r="I2894" s="65"/>
      <c r="J2894" s="25"/>
      <c r="K2894" s="26" t="str">
        <f t="shared" ref="K2894:K2957" si="204">D2894&amp;C2894</f>
        <v/>
      </c>
      <c r="L2894" s="169"/>
      <c r="M2894" s="25"/>
      <c r="N2894" s="38"/>
      <c r="P2894" s="63" t="str">
        <f t="shared" si="203"/>
        <v>.</v>
      </c>
      <c r="Q2894" s="63"/>
      <c r="R2894" s="63"/>
      <c r="S2894" s="6" t="str">
        <f t="shared" si="202"/>
        <v xml:space="preserve">فاتورة رقم 10920  </v>
      </c>
      <c r="T2894" s="6"/>
      <c r="U2894" s="283"/>
      <c r="V2894" s="283"/>
      <c r="W2894" s="164"/>
      <c r="X2894" s="99"/>
      <c r="Y2894" s="58"/>
      <c r="Z2894" s="58"/>
      <c r="AA2894" s="58"/>
      <c r="AB2894" s="58"/>
      <c r="AC2894" s="58"/>
      <c r="AD2894" s="58"/>
      <c r="AE2894" s="58"/>
      <c r="AF2894" s="58"/>
      <c r="AG2894" s="58"/>
      <c r="AH2894" s="58"/>
      <c r="AI2894" s="58"/>
      <c r="AJ2894" s="58"/>
      <c r="AM2894" s="127"/>
      <c r="AN2894" s="127"/>
    </row>
    <row r="2895" spans="1:40" s="66" customFormat="1" ht="29.25" hidden="1" customHeight="1" thickTop="1" thickBot="1">
      <c r="A2895" s="26"/>
      <c r="B2895" s="184"/>
      <c r="C2895" s="64"/>
      <c r="D2895" s="56"/>
      <c r="E2895" s="53" t="str">
        <f>+IF(J2895="","",SUBTOTAL(3,J$8:J2895))</f>
        <v/>
      </c>
      <c r="F2895" s="201"/>
      <c r="G2895" s="25"/>
      <c r="H2895" s="28">
        <v>10921</v>
      </c>
      <c r="I2895" s="65"/>
      <c r="J2895" s="25"/>
      <c r="K2895" s="26" t="str">
        <f t="shared" si="204"/>
        <v/>
      </c>
      <c r="L2895" s="169"/>
      <c r="M2895" s="25"/>
      <c r="N2895" s="38"/>
      <c r="P2895" s="63" t="str">
        <f t="shared" si="203"/>
        <v>.</v>
      </c>
      <c r="Q2895" s="63"/>
      <c r="R2895" s="63"/>
      <c r="S2895" s="6" t="str">
        <f t="shared" si="202"/>
        <v xml:space="preserve">فاتورة رقم 10921  </v>
      </c>
      <c r="T2895" s="6"/>
      <c r="U2895" s="283"/>
      <c r="V2895" s="283"/>
      <c r="W2895" s="164"/>
      <c r="X2895" s="99"/>
      <c r="Y2895" s="58"/>
      <c r="Z2895" s="58"/>
      <c r="AA2895" s="58"/>
      <c r="AB2895" s="58"/>
      <c r="AC2895" s="58"/>
      <c r="AD2895" s="58"/>
      <c r="AE2895" s="58"/>
      <c r="AF2895" s="58"/>
      <c r="AG2895" s="58"/>
      <c r="AH2895" s="58"/>
      <c r="AI2895" s="58"/>
      <c r="AJ2895" s="58"/>
      <c r="AM2895" s="127"/>
      <c r="AN2895" s="127"/>
    </row>
    <row r="2896" spans="1:40" s="66" customFormat="1" ht="29.25" hidden="1" customHeight="1" thickTop="1" thickBot="1">
      <c r="A2896" s="26"/>
      <c r="B2896" s="184"/>
      <c r="C2896" s="64"/>
      <c r="D2896" s="56"/>
      <c r="E2896" s="53" t="str">
        <f>+IF(J2896="","",SUBTOTAL(3,J$8:J2896))</f>
        <v/>
      </c>
      <c r="F2896" s="201"/>
      <c r="G2896" s="25"/>
      <c r="H2896" s="28">
        <v>10922</v>
      </c>
      <c r="I2896" s="65"/>
      <c r="J2896" s="25"/>
      <c r="K2896" s="26" t="str">
        <f t="shared" si="204"/>
        <v/>
      </c>
      <c r="L2896" s="169"/>
      <c r="M2896" s="25"/>
      <c r="N2896" s="38"/>
      <c r="P2896" s="63" t="str">
        <f t="shared" si="203"/>
        <v>.</v>
      </c>
      <c r="Q2896" s="63"/>
      <c r="R2896" s="63"/>
      <c r="S2896" s="6" t="str">
        <f t="shared" si="202"/>
        <v xml:space="preserve">فاتورة رقم 10922  </v>
      </c>
      <c r="T2896" s="6"/>
      <c r="U2896" s="283"/>
      <c r="V2896" s="283"/>
      <c r="W2896" s="164"/>
      <c r="X2896" s="99"/>
      <c r="Y2896" s="58"/>
      <c r="Z2896" s="58"/>
      <c r="AA2896" s="58"/>
      <c r="AB2896" s="58"/>
      <c r="AC2896" s="58"/>
      <c r="AD2896" s="58"/>
      <c r="AE2896" s="58"/>
      <c r="AF2896" s="58"/>
      <c r="AG2896" s="58"/>
      <c r="AH2896" s="58"/>
      <c r="AI2896" s="58"/>
      <c r="AJ2896" s="58"/>
      <c r="AM2896" s="127"/>
      <c r="AN2896" s="127"/>
    </row>
    <row r="2897" spans="1:40" s="66" customFormat="1" ht="29.25" hidden="1" customHeight="1" thickTop="1" thickBot="1">
      <c r="A2897" s="26"/>
      <c r="B2897" s="184"/>
      <c r="C2897" s="64"/>
      <c r="D2897" s="56"/>
      <c r="E2897" s="53" t="str">
        <f>+IF(J2897="","",SUBTOTAL(3,J$8:J2897))</f>
        <v/>
      </c>
      <c r="F2897" s="201"/>
      <c r="G2897" s="25"/>
      <c r="H2897" s="28">
        <v>10923</v>
      </c>
      <c r="I2897" s="65"/>
      <c r="J2897" s="25"/>
      <c r="K2897" s="26" t="str">
        <f t="shared" si="204"/>
        <v/>
      </c>
      <c r="L2897" s="169"/>
      <c r="M2897" s="25"/>
      <c r="N2897" s="38"/>
      <c r="P2897" s="63" t="str">
        <f t="shared" si="203"/>
        <v>.</v>
      </c>
      <c r="Q2897" s="63"/>
      <c r="R2897" s="63"/>
      <c r="S2897" s="6" t="str">
        <f t="shared" si="202"/>
        <v xml:space="preserve">فاتورة رقم 10923  </v>
      </c>
      <c r="T2897" s="6"/>
      <c r="U2897" s="283"/>
      <c r="V2897" s="283"/>
      <c r="W2897" s="164"/>
      <c r="X2897" s="99"/>
      <c r="Y2897" s="58"/>
      <c r="Z2897" s="58"/>
      <c r="AA2897" s="58"/>
      <c r="AB2897" s="58"/>
      <c r="AC2897" s="58"/>
      <c r="AD2897" s="58"/>
      <c r="AE2897" s="58"/>
      <c r="AF2897" s="58"/>
      <c r="AG2897" s="58"/>
      <c r="AH2897" s="58"/>
      <c r="AI2897" s="58"/>
      <c r="AJ2897" s="58"/>
      <c r="AM2897" s="127"/>
      <c r="AN2897" s="127"/>
    </row>
    <row r="2898" spans="1:40" s="66" customFormat="1" ht="29.25" hidden="1" customHeight="1" thickTop="1" thickBot="1">
      <c r="A2898" s="26"/>
      <c r="B2898" s="184"/>
      <c r="C2898" s="64"/>
      <c r="D2898" s="56"/>
      <c r="E2898" s="53" t="str">
        <f>+IF(J2898="","",SUBTOTAL(3,J$8:J2898))</f>
        <v/>
      </c>
      <c r="F2898" s="201"/>
      <c r="G2898" s="25"/>
      <c r="H2898" s="28">
        <v>10924</v>
      </c>
      <c r="I2898" s="65"/>
      <c r="J2898" s="25"/>
      <c r="K2898" s="26" t="str">
        <f t="shared" si="204"/>
        <v/>
      </c>
      <c r="L2898" s="169"/>
      <c r="M2898" s="25"/>
      <c r="N2898" s="38"/>
      <c r="P2898" s="63" t="str">
        <f t="shared" si="203"/>
        <v>.</v>
      </c>
      <c r="Q2898" s="63"/>
      <c r="R2898" s="63"/>
      <c r="S2898" s="6" t="str">
        <f t="shared" si="202"/>
        <v xml:space="preserve">فاتورة رقم 10924  </v>
      </c>
      <c r="T2898" s="6"/>
      <c r="U2898" s="283"/>
      <c r="V2898" s="283"/>
      <c r="W2898" s="164"/>
      <c r="X2898" s="99"/>
      <c r="Y2898" s="58"/>
      <c r="Z2898" s="58"/>
      <c r="AA2898" s="58"/>
      <c r="AB2898" s="58"/>
      <c r="AC2898" s="58"/>
      <c r="AD2898" s="58"/>
      <c r="AE2898" s="58"/>
      <c r="AF2898" s="58"/>
      <c r="AG2898" s="58"/>
      <c r="AH2898" s="58"/>
      <c r="AI2898" s="58"/>
      <c r="AJ2898" s="58"/>
      <c r="AM2898" s="127"/>
      <c r="AN2898" s="127"/>
    </row>
    <row r="2899" spans="1:40" s="66" customFormat="1" ht="29.25" hidden="1" customHeight="1" thickTop="1" thickBot="1">
      <c r="A2899" s="26"/>
      <c r="B2899" s="184"/>
      <c r="C2899" s="64"/>
      <c r="D2899" s="56"/>
      <c r="E2899" s="53" t="str">
        <f>+IF(J2899="","",SUBTOTAL(3,J$8:J2899))</f>
        <v/>
      </c>
      <c r="F2899" s="201"/>
      <c r="G2899" s="25"/>
      <c r="H2899" s="28">
        <v>10925</v>
      </c>
      <c r="I2899" s="65"/>
      <c r="J2899" s="25"/>
      <c r="K2899" s="26" t="str">
        <f t="shared" si="204"/>
        <v/>
      </c>
      <c r="L2899" s="169"/>
      <c r="M2899" s="25"/>
      <c r="N2899" s="38"/>
      <c r="P2899" s="63" t="str">
        <f t="shared" si="203"/>
        <v>.</v>
      </c>
      <c r="Q2899" s="63"/>
      <c r="R2899" s="63"/>
      <c r="S2899" s="6" t="str">
        <f t="shared" si="202"/>
        <v xml:space="preserve">فاتورة رقم 10925  </v>
      </c>
      <c r="T2899" s="6"/>
      <c r="U2899" s="283"/>
      <c r="V2899" s="283"/>
      <c r="W2899" s="164"/>
      <c r="X2899" s="99"/>
      <c r="Y2899" s="58"/>
      <c r="Z2899" s="58"/>
      <c r="AA2899" s="58"/>
      <c r="AB2899" s="58"/>
      <c r="AC2899" s="58"/>
      <c r="AD2899" s="58"/>
      <c r="AE2899" s="58"/>
      <c r="AF2899" s="58"/>
      <c r="AG2899" s="58"/>
      <c r="AH2899" s="58"/>
      <c r="AI2899" s="58"/>
      <c r="AJ2899" s="58"/>
      <c r="AM2899" s="127"/>
      <c r="AN2899" s="127"/>
    </row>
    <row r="2900" spans="1:40" s="66" customFormat="1" ht="29.25" hidden="1" customHeight="1" thickTop="1" thickBot="1">
      <c r="A2900" s="26"/>
      <c r="B2900" s="184"/>
      <c r="C2900" s="64"/>
      <c r="D2900" s="56"/>
      <c r="E2900" s="53" t="str">
        <f>+IF(J2900="","",SUBTOTAL(3,J$8:J2900))</f>
        <v/>
      </c>
      <c r="F2900" s="201"/>
      <c r="G2900" s="25"/>
      <c r="H2900" s="28">
        <v>10926</v>
      </c>
      <c r="I2900" s="65"/>
      <c r="J2900" s="25"/>
      <c r="K2900" s="26" t="str">
        <f t="shared" si="204"/>
        <v/>
      </c>
      <c r="L2900" s="169"/>
      <c r="M2900" s="25"/>
      <c r="N2900" s="38"/>
      <c r="P2900" s="63" t="str">
        <f t="shared" si="203"/>
        <v>.</v>
      </c>
      <c r="Q2900" s="63"/>
      <c r="R2900" s="63"/>
      <c r="S2900" s="6" t="str">
        <f t="shared" si="202"/>
        <v xml:space="preserve">فاتورة رقم 10926  </v>
      </c>
      <c r="T2900" s="6"/>
      <c r="U2900" s="283"/>
      <c r="V2900" s="283"/>
      <c r="W2900" s="164"/>
      <c r="X2900" s="99"/>
      <c r="Y2900" s="58"/>
      <c r="Z2900" s="58"/>
      <c r="AA2900" s="58"/>
      <c r="AB2900" s="58"/>
      <c r="AC2900" s="58"/>
      <c r="AD2900" s="58"/>
      <c r="AE2900" s="58"/>
      <c r="AF2900" s="58"/>
      <c r="AG2900" s="58"/>
      <c r="AH2900" s="58"/>
      <c r="AI2900" s="58"/>
      <c r="AJ2900" s="58"/>
      <c r="AM2900" s="127"/>
      <c r="AN2900" s="127"/>
    </row>
    <row r="2901" spans="1:40" s="66" customFormat="1" ht="29.25" hidden="1" customHeight="1" thickTop="1" thickBot="1">
      <c r="A2901" s="26"/>
      <c r="B2901" s="184"/>
      <c r="C2901" s="64"/>
      <c r="D2901" s="56"/>
      <c r="E2901" s="53" t="str">
        <f>+IF(J2901="","",SUBTOTAL(3,J$8:J2901))</f>
        <v/>
      </c>
      <c r="F2901" s="201"/>
      <c r="G2901" s="25"/>
      <c r="H2901" s="28">
        <v>10927</v>
      </c>
      <c r="I2901" s="65"/>
      <c r="J2901" s="25"/>
      <c r="K2901" s="26" t="str">
        <f t="shared" si="204"/>
        <v/>
      </c>
      <c r="L2901" s="169"/>
      <c r="M2901" s="25"/>
      <c r="N2901" s="38"/>
      <c r="P2901" s="63" t="str">
        <f t="shared" si="203"/>
        <v>.</v>
      </c>
      <c r="Q2901" s="63"/>
      <c r="R2901" s="63"/>
      <c r="S2901" s="6" t="str">
        <f t="shared" si="202"/>
        <v xml:space="preserve">فاتورة رقم 10927  </v>
      </c>
      <c r="T2901" s="6"/>
      <c r="U2901" s="283"/>
      <c r="V2901" s="283"/>
      <c r="W2901" s="164"/>
      <c r="X2901" s="99"/>
      <c r="Y2901" s="58"/>
      <c r="Z2901" s="58"/>
      <c r="AA2901" s="58"/>
      <c r="AB2901" s="58"/>
      <c r="AC2901" s="58"/>
      <c r="AD2901" s="58"/>
      <c r="AE2901" s="58"/>
      <c r="AF2901" s="58"/>
      <c r="AG2901" s="58"/>
      <c r="AH2901" s="58"/>
      <c r="AI2901" s="58"/>
      <c r="AJ2901" s="58"/>
      <c r="AM2901" s="127"/>
      <c r="AN2901" s="127"/>
    </row>
    <row r="2902" spans="1:40" s="66" customFormat="1" ht="29.25" hidden="1" customHeight="1" thickTop="1" thickBot="1">
      <c r="A2902" s="26"/>
      <c r="B2902" s="184"/>
      <c r="C2902" s="64"/>
      <c r="D2902" s="56"/>
      <c r="E2902" s="53" t="str">
        <f>+IF(J2902="","",SUBTOTAL(3,J$8:J2902))</f>
        <v/>
      </c>
      <c r="F2902" s="201"/>
      <c r="G2902" s="25"/>
      <c r="H2902" s="28">
        <v>10928</v>
      </c>
      <c r="I2902" s="65"/>
      <c r="J2902" s="25"/>
      <c r="K2902" s="26" t="str">
        <f t="shared" si="204"/>
        <v/>
      </c>
      <c r="L2902" s="169"/>
      <c r="M2902" s="25"/>
      <c r="N2902" s="38"/>
      <c r="P2902" s="63" t="str">
        <f t="shared" si="203"/>
        <v>.</v>
      </c>
      <c r="Q2902" s="63"/>
      <c r="R2902" s="63"/>
      <c r="S2902" s="6" t="str">
        <f t="shared" si="202"/>
        <v xml:space="preserve">فاتورة رقم 10928  </v>
      </c>
      <c r="T2902" s="6"/>
      <c r="U2902" s="283"/>
      <c r="V2902" s="283"/>
      <c r="W2902" s="164"/>
      <c r="X2902" s="99"/>
      <c r="Y2902" s="58"/>
      <c r="Z2902" s="58"/>
      <c r="AA2902" s="58"/>
      <c r="AB2902" s="58"/>
      <c r="AC2902" s="58"/>
      <c r="AD2902" s="58"/>
      <c r="AE2902" s="58"/>
      <c r="AF2902" s="58"/>
      <c r="AG2902" s="58"/>
      <c r="AH2902" s="58"/>
      <c r="AI2902" s="58"/>
      <c r="AJ2902" s="58"/>
      <c r="AM2902" s="127"/>
      <c r="AN2902" s="127"/>
    </row>
    <row r="2903" spans="1:40" s="66" customFormat="1" ht="29.25" hidden="1" customHeight="1" thickTop="1" thickBot="1">
      <c r="A2903" s="26"/>
      <c r="B2903" s="184"/>
      <c r="C2903" s="64"/>
      <c r="D2903" s="56"/>
      <c r="E2903" s="53" t="str">
        <f>+IF(J2903="","",SUBTOTAL(3,J$8:J2903))</f>
        <v/>
      </c>
      <c r="F2903" s="201"/>
      <c r="G2903" s="25"/>
      <c r="H2903" s="28">
        <v>10929</v>
      </c>
      <c r="I2903" s="65"/>
      <c r="J2903" s="25"/>
      <c r="K2903" s="26" t="str">
        <f t="shared" si="204"/>
        <v/>
      </c>
      <c r="L2903" s="169"/>
      <c r="M2903" s="25"/>
      <c r="N2903" s="38"/>
      <c r="P2903" s="63" t="str">
        <f t="shared" si="203"/>
        <v>.</v>
      </c>
      <c r="Q2903" s="63"/>
      <c r="R2903" s="63"/>
      <c r="S2903" s="6" t="str">
        <f t="shared" si="202"/>
        <v xml:space="preserve">فاتورة رقم 10929  </v>
      </c>
      <c r="T2903" s="6"/>
      <c r="U2903" s="283"/>
      <c r="V2903" s="283"/>
      <c r="W2903" s="164"/>
      <c r="X2903" s="99"/>
      <c r="Y2903" s="58"/>
      <c r="Z2903" s="58"/>
      <c r="AA2903" s="58"/>
      <c r="AB2903" s="58"/>
      <c r="AC2903" s="58"/>
      <c r="AD2903" s="58"/>
      <c r="AE2903" s="58"/>
      <c r="AF2903" s="58"/>
      <c r="AG2903" s="58"/>
      <c r="AH2903" s="58"/>
      <c r="AI2903" s="58"/>
      <c r="AJ2903" s="58"/>
      <c r="AM2903" s="127"/>
      <c r="AN2903" s="127"/>
    </row>
    <row r="2904" spans="1:40" s="66" customFormat="1" ht="29.25" hidden="1" customHeight="1" thickTop="1" thickBot="1">
      <c r="A2904" s="26"/>
      <c r="B2904" s="184"/>
      <c r="C2904" s="64"/>
      <c r="D2904" s="56"/>
      <c r="E2904" s="53" t="str">
        <f>+IF(J2904="","",SUBTOTAL(3,J$8:J2904))</f>
        <v/>
      </c>
      <c r="F2904" s="201"/>
      <c r="G2904" s="25"/>
      <c r="H2904" s="28">
        <v>10930</v>
      </c>
      <c r="I2904" s="65"/>
      <c r="J2904" s="25"/>
      <c r="K2904" s="26" t="str">
        <f t="shared" si="204"/>
        <v/>
      </c>
      <c r="L2904" s="169"/>
      <c r="M2904" s="25"/>
      <c r="N2904" s="38"/>
      <c r="P2904" s="63" t="str">
        <f t="shared" si="203"/>
        <v>.</v>
      </c>
      <c r="Q2904" s="63"/>
      <c r="R2904" s="63"/>
      <c r="S2904" s="6" t="str">
        <f t="shared" si="202"/>
        <v xml:space="preserve">فاتورة رقم 10930  </v>
      </c>
      <c r="T2904" s="6"/>
      <c r="U2904" s="283"/>
      <c r="V2904" s="283"/>
      <c r="W2904" s="164"/>
      <c r="X2904" s="99"/>
      <c r="Y2904" s="58"/>
      <c r="Z2904" s="58"/>
      <c r="AA2904" s="58"/>
      <c r="AB2904" s="58"/>
      <c r="AC2904" s="58"/>
      <c r="AD2904" s="58"/>
      <c r="AE2904" s="58"/>
      <c r="AF2904" s="58"/>
      <c r="AG2904" s="58"/>
      <c r="AH2904" s="58"/>
      <c r="AI2904" s="58"/>
      <c r="AJ2904" s="58"/>
      <c r="AM2904" s="127"/>
      <c r="AN2904" s="127"/>
    </row>
    <row r="2905" spans="1:40" s="66" customFormat="1" ht="29.25" hidden="1" customHeight="1" thickTop="1" thickBot="1">
      <c r="A2905" s="26"/>
      <c r="B2905" s="184"/>
      <c r="C2905" s="64"/>
      <c r="D2905" s="56"/>
      <c r="E2905" s="53" t="str">
        <f>+IF(J2905="","",SUBTOTAL(3,J$8:J2905))</f>
        <v/>
      </c>
      <c r="F2905" s="201"/>
      <c r="G2905" s="25"/>
      <c r="H2905" s="28">
        <v>10931</v>
      </c>
      <c r="I2905" s="65"/>
      <c r="J2905" s="25"/>
      <c r="K2905" s="26" t="str">
        <f t="shared" si="204"/>
        <v/>
      </c>
      <c r="L2905" s="169"/>
      <c r="M2905" s="25"/>
      <c r="N2905" s="38"/>
      <c r="P2905" s="63" t="str">
        <f t="shared" si="203"/>
        <v>.</v>
      </c>
      <c r="Q2905" s="63"/>
      <c r="R2905" s="63"/>
      <c r="S2905" s="6" t="str">
        <f t="shared" si="202"/>
        <v xml:space="preserve">فاتورة رقم 10931  </v>
      </c>
      <c r="T2905" s="6"/>
      <c r="U2905" s="283"/>
      <c r="V2905" s="283"/>
      <c r="W2905" s="164"/>
      <c r="X2905" s="99"/>
      <c r="Y2905" s="58"/>
      <c r="Z2905" s="58"/>
      <c r="AA2905" s="58"/>
      <c r="AB2905" s="58"/>
      <c r="AC2905" s="58"/>
      <c r="AD2905" s="58"/>
      <c r="AE2905" s="58"/>
      <c r="AF2905" s="58"/>
      <c r="AG2905" s="58"/>
      <c r="AH2905" s="58"/>
      <c r="AI2905" s="58"/>
      <c r="AJ2905" s="58"/>
      <c r="AM2905" s="127"/>
      <c r="AN2905" s="127"/>
    </row>
    <row r="2906" spans="1:40" s="66" customFormat="1" ht="29.25" hidden="1" customHeight="1" thickTop="1" thickBot="1">
      <c r="A2906" s="26"/>
      <c r="B2906" s="184"/>
      <c r="C2906" s="64"/>
      <c r="D2906" s="56"/>
      <c r="E2906" s="53" t="str">
        <f>+IF(J2906="","",SUBTOTAL(3,J$8:J2906))</f>
        <v/>
      </c>
      <c r="F2906" s="201"/>
      <c r="G2906" s="25"/>
      <c r="H2906" s="28">
        <v>10932</v>
      </c>
      <c r="I2906" s="65"/>
      <c r="J2906" s="25"/>
      <c r="K2906" s="26" t="str">
        <f t="shared" si="204"/>
        <v/>
      </c>
      <c r="L2906" s="169"/>
      <c r="M2906" s="25"/>
      <c r="N2906" s="38"/>
      <c r="P2906" s="63" t="str">
        <f t="shared" si="203"/>
        <v>.</v>
      </c>
      <c r="Q2906" s="63"/>
      <c r="R2906" s="63"/>
      <c r="S2906" s="6" t="str">
        <f t="shared" si="202"/>
        <v xml:space="preserve">فاتورة رقم 10932  </v>
      </c>
      <c r="T2906" s="6"/>
      <c r="U2906" s="283"/>
      <c r="V2906" s="283"/>
      <c r="W2906" s="164"/>
      <c r="X2906" s="99"/>
      <c r="Y2906" s="58"/>
      <c r="Z2906" s="58"/>
      <c r="AA2906" s="58"/>
      <c r="AB2906" s="58"/>
      <c r="AC2906" s="58"/>
      <c r="AD2906" s="58"/>
      <c r="AE2906" s="58"/>
      <c r="AF2906" s="58"/>
      <c r="AG2906" s="58"/>
      <c r="AH2906" s="58"/>
      <c r="AI2906" s="58"/>
      <c r="AJ2906" s="58"/>
      <c r="AM2906" s="127"/>
      <c r="AN2906" s="127"/>
    </row>
    <row r="2907" spans="1:40" s="66" customFormat="1" ht="29.25" hidden="1" customHeight="1" thickTop="1" thickBot="1">
      <c r="A2907" s="26"/>
      <c r="B2907" s="184"/>
      <c r="C2907" s="64"/>
      <c r="D2907" s="56"/>
      <c r="E2907" s="53" t="str">
        <f>+IF(J2907="","",SUBTOTAL(3,J$8:J2907))</f>
        <v/>
      </c>
      <c r="F2907" s="201"/>
      <c r="G2907" s="25"/>
      <c r="H2907" s="28">
        <v>10933</v>
      </c>
      <c r="I2907" s="65"/>
      <c r="J2907" s="25"/>
      <c r="K2907" s="26" t="str">
        <f t="shared" si="204"/>
        <v/>
      </c>
      <c r="L2907" s="169"/>
      <c r="M2907" s="25"/>
      <c r="N2907" s="38"/>
      <c r="P2907" s="63" t="str">
        <f t="shared" si="203"/>
        <v>.</v>
      </c>
      <c r="Q2907" s="63"/>
      <c r="R2907" s="63"/>
      <c r="S2907" s="6" t="str">
        <f t="shared" si="202"/>
        <v xml:space="preserve">فاتورة رقم 10933  </v>
      </c>
      <c r="T2907" s="6"/>
      <c r="U2907" s="283"/>
      <c r="V2907" s="283"/>
      <c r="W2907" s="164"/>
      <c r="X2907" s="99"/>
      <c r="Y2907" s="58"/>
      <c r="Z2907" s="58"/>
      <c r="AA2907" s="58"/>
      <c r="AB2907" s="58"/>
      <c r="AC2907" s="58"/>
      <c r="AD2907" s="58"/>
      <c r="AE2907" s="58"/>
      <c r="AF2907" s="58"/>
      <c r="AG2907" s="58"/>
      <c r="AH2907" s="58"/>
      <c r="AI2907" s="58"/>
      <c r="AJ2907" s="58"/>
      <c r="AM2907" s="127"/>
      <c r="AN2907" s="127"/>
    </row>
    <row r="2908" spans="1:40" s="66" customFormat="1" ht="29.25" hidden="1" customHeight="1" thickTop="1" thickBot="1">
      <c r="A2908" s="26"/>
      <c r="B2908" s="184"/>
      <c r="C2908" s="64"/>
      <c r="D2908" s="56"/>
      <c r="E2908" s="53" t="str">
        <f>+IF(J2908="","",SUBTOTAL(3,J$8:J2908))</f>
        <v/>
      </c>
      <c r="F2908" s="201"/>
      <c r="G2908" s="25"/>
      <c r="H2908" s="28">
        <v>10934</v>
      </c>
      <c r="I2908" s="65"/>
      <c r="J2908" s="25"/>
      <c r="K2908" s="26" t="str">
        <f t="shared" si="204"/>
        <v/>
      </c>
      <c r="L2908" s="169"/>
      <c r="M2908" s="25"/>
      <c r="N2908" s="38"/>
      <c r="P2908" s="63" t="str">
        <f t="shared" si="203"/>
        <v>.</v>
      </c>
      <c r="Q2908" s="63"/>
      <c r="R2908" s="63"/>
      <c r="S2908" s="6" t="str">
        <f t="shared" si="202"/>
        <v xml:space="preserve">فاتورة رقم 10934  </v>
      </c>
      <c r="T2908" s="6"/>
      <c r="U2908" s="283"/>
      <c r="V2908" s="283"/>
      <c r="W2908" s="164"/>
      <c r="X2908" s="99"/>
      <c r="Y2908" s="58"/>
      <c r="Z2908" s="58"/>
      <c r="AA2908" s="58"/>
      <c r="AB2908" s="58"/>
      <c r="AC2908" s="58"/>
      <c r="AD2908" s="58"/>
      <c r="AE2908" s="58"/>
      <c r="AF2908" s="58"/>
      <c r="AG2908" s="58"/>
      <c r="AH2908" s="58"/>
      <c r="AI2908" s="58"/>
      <c r="AJ2908" s="58"/>
      <c r="AM2908" s="127"/>
      <c r="AN2908" s="127"/>
    </row>
    <row r="2909" spans="1:40" s="66" customFormat="1" ht="29.25" hidden="1" customHeight="1" thickTop="1" thickBot="1">
      <c r="A2909" s="26"/>
      <c r="B2909" s="184"/>
      <c r="C2909" s="64"/>
      <c r="D2909" s="56"/>
      <c r="E2909" s="53" t="str">
        <f>+IF(J2909="","",SUBTOTAL(3,J$8:J2909))</f>
        <v/>
      </c>
      <c r="F2909" s="201"/>
      <c r="G2909" s="25"/>
      <c r="H2909" s="28">
        <v>10935</v>
      </c>
      <c r="I2909" s="65"/>
      <c r="J2909" s="25"/>
      <c r="K2909" s="26" t="str">
        <f t="shared" si="204"/>
        <v/>
      </c>
      <c r="L2909" s="169"/>
      <c r="M2909" s="25"/>
      <c r="N2909" s="38"/>
      <c r="P2909" s="63" t="str">
        <f t="shared" si="203"/>
        <v>.</v>
      </c>
      <c r="Q2909" s="63"/>
      <c r="R2909" s="63"/>
      <c r="S2909" s="6" t="str">
        <f t="shared" si="202"/>
        <v xml:space="preserve">فاتورة رقم 10935  </v>
      </c>
      <c r="T2909" s="6"/>
      <c r="U2909" s="283"/>
      <c r="V2909" s="283"/>
      <c r="W2909" s="164"/>
      <c r="X2909" s="99"/>
      <c r="Y2909" s="58"/>
      <c r="Z2909" s="58"/>
      <c r="AA2909" s="58"/>
      <c r="AB2909" s="58"/>
      <c r="AC2909" s="58"/>
      <c r="AD2909" s="58"/>
      <c r="AE2909" s="58"/>
      <c r="AF2909" s="58"/>
      <c r="AG2909" s="58"/>
      <c r="AH2909" s="58"/>
      <c r="AI2909" s="58"/>
      <c r="AJ2909" s="58"/>
      <c r="AM2909" s="127"/>
      <c r="AN2909" s="127"/>
    </row>
    <row r="2910" spans="1:40" s="66" customFormat="1" ht="29.25" hidden="1" customHeight="1" thickTop="1" thickBot="1">
      <c r="A2910" s="26"/>
      <c r="B2910" s="184"/>
      <c r="C2910" s="64"/>
      <c r="D2910" s="56"/>
      <c r="E2910" s="53" t="str">
        <f>+IF(J2910="","",SUBTOTAL(3,J$8:J2910))</f>
        <v/>
      </c>
      <c r="F2910" s="201"/>
      <c r="G2910" s="25"/>
      <c r="H2910" s="28">
        <v>10936</v>
      </c>
      <c r="I2910" s="65"/>
      <c r="J2910" s="25"/>
      <c r="K2910" s="26" t="str">
        <f t="shared" si="204"/>
        <v/>
      </c>
      <c r="L2910" s="169"/>
      <c r="M2910" s="25"/>
      <c r="N2910" s="38"/>
      <c r="P2910" s="63" t="str">
        <f t="shared" si="203"/>
        <v>.</v>
      </c>
      <c r="Q2910" s="63"/>
      <c r="R2910" s="63"/>
      <c r="S2910" s="6" t="str">
        <f t="shared" si="202"/>
        <v xml:space="preserve">فاتورة رقم 10936  </v>
      </c>
      <c r="T2910" s="6"/>
      <c r="U2910" s="283"/>
      <c r="V2910" s="283"/>
      <c r="W2910" s="164"/>
      <c r="X2910" s="99"/>
      <c r="Y2910" s="58"/>
      <c r="Z2910" s="58"/>
      <c r="AA2910" s="58"/>
      <c r="AB2910" s="58"/>
      <c r="AC2910" s="58"/>
      <c r="AD2910" s="58"/>
      <c r="AE2910" s="58"/>
      <c r="AF2910" s="58"/>
      <c r="AG2910" s="58"/>
      <c r="AH2910" s="58"/>
      <c r="AI2910" s="58"/>
      <c r="AJ2910" s="58"/>
      <c r="AM2910" s="127"/>
      <c r="AN2910" s="127"/>
    </row>
    <row r="2911" spans="1:40" s="66" customFormat="1" ht="29.25" hidden="1" customHeight="1" thickTop="1" thickBot="1">
      <c r="A2911" s="26"/>
      <c r="B2911" s="184"/>
      <c r="C2911" s="64"/>
      <c r="D2911" s="56"/>
      <c r="E2911" s="53" t="str">
        <f>+IF(J2911="","",SUBTOTAL(3,J$8:J2911))</f>
        <v/>
      </c>
      <c r="F2911" s="201"/>
      <c r="G2911" s="25"/>
      <c r="H2911" s="28">
        <v>10937</v>
      </c>
      <c r="I2911" s="65"/>
      <c r="J2911" s="25"/>
      <c r="K2911" s="26" t="str">
        <f t="shared" si="204"/>
        <v/>
      </c>
      <c r="L2911" s="169"/>
      <c r="M2911" s="25"/>
      <c r="N2911" s="38"/>
      <c r="P2911" s="63" t="str">
        <f t="shared" si="203"/>
        <v>.</v>
      </c>
      <c r="Q2911" s="63"/>
      <c r="R2911" s="63"/>
      <c r="S2911" s="6" t="str">
        <f t="shared" si="202"/>
        <v xml:space="preserve">فاتورة رقم 10937  </v>
      </c>
      <c r="T2911" s="6"/>
      <c r="U2911" s="283"/>
      <c r="V2911" s="283"/>
      <c r="W2911" s="164"/>
      <c r="X2911" s="99"/>
      <c r="Y2911" s="58"/>
      <c r="Z2911" s="58"/>
      <c r="AA2911" s="58"/>
      <c r="AB2911" s="58"/>
      <c r="AC2911" s="58"/>
      <c r="AD2911" s="58"/>
      <c r="AE2911" s="58"/>
      <c r="AF2911" s="58"/>
      <c r="AG2911" s="58"/>
      <c r="AH2911" s="58"/>
      <c r="AI2911" s="58"/>
      <c r="AJ2911" s="58"/>
      <c r="AM2911" s="127"/>
      <c r="AN2911" s="127"/>
    </row>
    <row r="2912" spans="1:40" s="66" customFormat="1" ht="29.25" hidden="1" customHeight="1" thickTop="1" thickBot="1">
      <c r="A2912" s="26"/>
      <c r="B2912" s="184"/>
      <c r="C2912" s="64"/>
      <c r="D2912" s="56"/>
      <c r="E2912" s="53" t="str">
        <f>+IF(J2912="","",SUBTOTAL(3,J$8:J2912))</f>
        <v/>
      </c>
      <c r="F2912" s="201"/>
      <c r="G2912" s="25"/>
      <c r="H2912" s="28">
        <v>10938</v>
      </c>
      <c r="I2912" s="65"/>
      <c r="J2912" s="25"/>
      <c r="K2912" s="26" t="str">
        <f t="shared" si="204"/>
        <v/>
      </c>
      <c r="L2912" s="169"/>
      <c r="M2912" s="25"/>
      <c r="N2912" s="38"/>
      <c r="P2912" s="63" t="str">
        <f t="shared" si="203"/>
        <v>.</v>
      </c>
      <c r="Q2912" s="63"/>
      <c r="R2912" s="63"/>
      <c r="S2912" s="6" t="str">
        <f t="shared" si="202"/>
        <v xml:space="preserve">فاتورة رقم 10938  </v>
      </c>
      <c r="T2912" s="6"/>
      <c r="U2912" s="283"/>
      <c r="V2912" s="283"/>
      <c r="W2912" s="164"/>
      <c r="X2912" s="99"/>
      <c r="Y2912" s="58"/>
      <c r="Z2912" s="58"/>
      <c r="AA2912" s="58"/>
      <c r="AB2912" s="58"/>
      <c r="AC2912" s="58"/>
      <c r="AD2912" s="58"/>
      <c r="AE2912" s="58"/>
      <c r="AF2912" s="58"/>
      <c r="AG2912" s="58"/>
      <c r="AH2912" s="58"/>
      <c r="AI2912" s="58"/>
      <c r="AJ2912" s="58"/>
      <c r="AM2912" s="127"/>
      <c r="AN2912" s="127"/>
    </row>
    <row r="2913" spans="1:40" s="66" customFormat="1" ht="29.25" hidden="1" customHeight="1" thickTop="1" thickBot="1">
      <c r="A2913" s="26"/>
      <c r="B2913" s="184"/>
      <c r="C2913" s="64"/>
      <c r="D2913" s="56"/>
      <c r="E2913" s="53" t="str">
        <f>+IF(J2913="","",SUBTOTAL(3,J$8:J2913))</f>
        <v/>
      </c>
      <c r="F2913" s="201"/>
      <c r="G2913" s="25"/>
      <c r="H2913" s="28">
        <v>10939</v>
      </c>
      <c r="I2913" s="65"/>
      <c r="J2913" s="25"/>
      <c r="K2913" s="26" t="str">
        <f t="shared" si="204"/>
        <v/>
      </c>
      <c r="L2913" s="169"/>
      <c r="M2913" s="25"/>
      <c r="N2913" s="38"/>
      <c r="P2913" s="63" t="str">
        <f t="shared" si="203"/>
        <v>.</v>
      </c>
      <c r="Q2913" s="63"/>
      <c r="R2913" s="63"/>
      <c r="S2913" s="6" t="str">
        <f t="shared" si="202"/>
        <v xml:space="preserve">فاتورة رقم 10939  </v>
      </c>
      <c r="T2913" s="6"/>
      <c r="U2913" s="283"/>
      <c r="V2913" s="283"/>
      <c r="W2913" s="164"/>
      <c r="X2913" s="99"/>
      <c r="Y2913" s="58"/>
      <c r="Z2913" s="58"/>
      <c r="AA2913" s="58"/>
      <c r="AB2913" s="58"/>
      <c r="AC2913" s="58"/>
      <c r="AD2913" s="58"/>
      <c r="AE2913" s="58"/>
      <c r="AF2913" s="58"/>
      <c r="AG2913" s="58"/>
      <c r="AH2913" s="58"/>
      <c r="AI2913" s="58"/>
      <c r="AJ2913" s="58"/>
      <c r="AM2913" s="127"/>
      <c r="AN2913" s="127"/>
    </row>
    <row r="2914" spans="1:40" s="66" customFormat="1" ht="29.25" hidden="1" customHeight="1" thickTop="1" thickBot="1">
      <c r="A2914" s="26"/>
      <c r="B2914" s="184"/>
      <c r="C2914" s="64"/>
      <c r="D2914" s="56"/>
      <c r="E2914" s="53" t="str">
        <f>+IF(J2914="","",SUBTOTAL(3,J$8:J2914))</f>
        <v/>
      </c>
      <c r="F2914" s="201"/>
      <c r="G2914" s="25"/>
      <c r="H2914" s="28">
        <v>10940</v>
      </c>
      <c r="I2914" s="65"/>
      <c r="J2914" s="25"/>
      <c r="K2914" s="26" t="str">
        <f t="shared" si="204"/>
        <v/>
      </c>
      <c r="L2914" s="169"/>
      <c r="M2914" s="25"/>
      <c r="N2914" s="38"/>
      <c r="P2914" s="63" t="str">
        <f t="shared" si="203"/>
        <v>.</v>
      </c>
      <c r="Q2914" s="63"/>
      <c r="R2914" s="63"/>
      <c r="S2914" s="6" t="str">
        <f t="shared" si="202"/>
        <v xml:space="preserve">فاتورة رقم 10940  </v>
      </c>
      <c r="T2914" s="6"/>
      <c r="U2914" s="283"/>
      <c r="V2914" s="283"/>
      <c r="W2914" s="164"/>
      <c r="X2914" s="99"/>
      <c r="Y2914" s="58"/>
      <c r="Z2914" s="58"/>
      <c r="AA2914" s="58"/>
      <c r="AB2914" s="58"/>
      <c r="AC2914" s="58"/>
      <c r="AD2914" s="58"/>
      <c r="AE2914" s="58"/>
      <c r="AF2914" s="58"/>
      <c r="AG2914" s="58"/>
      <c r="AH2914" s="58"/>
      <c r="AI2914" s="58"/>
      <c r="AJ2914" s="58"/>
      <c r="AM2914" s="127"/>
      <c r="AN2914" s="127"/>
    </row>
    <row r="2915" spans="1:40" s="66" customFormat="1" ht="29.25" hidden="1" customHeight="1" thickTop="1" thickBot="1">
      <c r="A2915" s="26"/>
      <c r="B2915" s="184"/>
      <c r="C2915" s="64"/>
      <c r="D2915" s="56"/>
      <c r="E2915" s="53" t="str">
        <f>+IF(J2915="","",SUBTOTAL(3,J$8:J2915))</f>
        <v/>
      </c>
      <c r="F2915" s="201"/>
      <c r="G2915" s="25"/>
      <c r="H2915" s="28">
        <v>10941</v>
      </c>
      <c r="I2915" s="65"/>
      <c r="J2915" s="25"/>
      <c r="K2915" s="26" t="str">
        <f t="shared" si="204"/>
        <v/>
      </c>
      <c r="L2915" s="169"/>
      <c r="M2915" s="25"/>
      <c r="N2915" s="38"/>
      <c r="P2915" s="63" t="str">
        <f t="shared" si="203"/>
        <v>.</v>
      </c>
      <c r="Q2915" s="63"/>
      <c r="R2915" s="63"/>
      <c r="S2915" s="6" t="str">
        <f t="shared" si="202"/>
        <v xml:space="preserve">فاتورة رقم 10941  </v>
      </c>
      <c r="T2915" s="6"/>
      <c r="U2915" s="283"/>
      <c r="V2915" s="283"/>
      <c r="W2915" s="164"/>
      <c r="X2915" s="99"/>
      <c r="Y2915" s="58"/>
      <c r="Z2915" s="58"/>
      <c r="AA2915" s="58"/>
      <c r="AB2915" s="58"/>
      <c r="AC2915" s="58"/>
      <c r="AD2915" s="58"/>
      <c r="AE2915" s="58"/>
      <c r="AF2915" s="58"/>
      <c r="AG2915" s="58"/>
      <c r="AH2915" s="58"/>
      <c r="AI2915" s="58"/>
      <c r="AJ2915" s="58"/>
      <c r="AM2915" s="127"/>
      <c r="AN2915" s="127"/>
    </row>
    <row r="2916" spans="1:40" s="66" customFormat="1" ht="29.25" hidden="1" customHeight="1" thickTop="1" thickBot="1">
      <c r="A2916" s="26"/>
      <c r="B2916" s="184"/>
      <c r="C2916" s="64"/>
      <c r="D2916" s="56"/>
      <c r="E2916" s="53" t="str">
        <f>+IF(J2916="","",SUBTOTAL(3,J$8:J2916))</f>
        <v/>
      </c>
      <c r="F2916" s="201"/>
      <c r="G2916" s="25"/>
      <c r="H2916" s="28">
        <v>10942</v>
      </c>
      <c r="I2916" s="65"/>
      <c r="J2916" s="25"/>
      <c r="K2916" s="26" t="str">
        <f t="shared" si="204"/>
        <v/>
      </c>
      <c r="L2916" s="169"/>
      <c r="M2916" s="25"/>
      <c r="N2916" s="38"/>
      <c r="P2916" s="63" t="str">
        <f t="shared" si="203"/>
        <v>.</v>
      </c>
      <c r="Q2916" s="63"/>
      <c r="R2916" s="63"/>
      <c r="S2916" s="6" t="str">
        <f t="shared" si="202"/>
        <v xml:space="preserve">فاتورة رقم 10942  </v>
      </c>
      <c r="T2916" s="6"/>
      <c r="U2916" s="283"/>
      <c r="V2916" s="283"/>
      <c r="W2916" s="164"/>
      <c r="X2916" s="99"/>
      <c r="Y2916" s="58"/>
      <c r="Z2916" s="58"/>
      <c r="AA2916" s="58"/>
      <c r="AB2916" s="58"/>
      <c r="AC2916" s="58"/>
      <c r="AD2916" s="58"/>
      <c r="AE2916" s="58"/>
      <c r="AF2916" s="58"/>
      <c r="AG2916" s="58"/>
      <c r="AH2916" s="58"/>
      <c r="AI2916" s="58"/>
      <c r="AJ2916" s="58"/>
      <c r="AM2916" s="127"/>
      <c r="AN2916" s="127"/>
    </row>
    <row r="2917" spans="1:40" s="66" customFormat="1" ht="29.25" hidden="1" customHeight="1" thickTop="1" thickBot="1">
      <c r="A2917" s="26"/>
      <c r="B2917" s="184"/>
      <c r="C2917" s="64"/>
      <c r="D2917" s="56"/>
      <c r="E2917" s="53" t="str">
        <f>+IF(J2917="","",SUBTOTAL(3,J$8:J2917))</f>
        <v/>
      </c>
      <c r="F2917" s="201"/>
      <c r="G2917" s="25"/>
      <c r="H2917" s="28">
        <v>10943</v>
      </c>
      <c r="I2917" s="65"/>
      <c r="J2917" s="25"/>
      <c r="K2917" s="26" t="str">
        <f t="shared" si="204"/>
        <v/>
      </c>
      <c r="L2917" s="169"/>
      <c r="M2917" s="25"/>
      <c r="N2917" s="38"/>
      <c r="P2917" s="63" t="str">
        <f t="shared" si="203"/>
        <v>.</v>
      </c>
      <c r="Q2917" s="63"/>
      <c r="R2917" s="63"/>
      <c r="S2917" s="6" t="str">
        <f t="shared" si="202"/>
        <v xml:space="preserve">فاتورة رقم 10943  </v>
      </c>
      <c r="T2917" s="6"/>
      <c r="U2917" s="283"/>
      <c r="V2917" s="283"/>
      <c r="W2917" s="164"/>
      <c r="X2917" s="99"/>
      <c r="Y2917" s="58"/>
      <c r="Z2917" s="58"/>
      <c r="AA2917" s="58"/>
      <c r="AB2917" s="58"/>
      <c r="AC2917" s="58"/>
      <c r="AD2917" s="58"/>
      <c r="AE2917" s="58"/>
      <c r="AF2917" s="58"/>
      <c r="AG2917" s="58"/>
      <c r="AH2917" s="58"/>
      <c r="AI2917" s="58"/>
      <c r="AJ2917" s="58"/>
      <c r="AM2917" s="127"/>
      <c r="AN2917" s="127"/>
    </row>
    <row r="2918" spans="1:40" s="66" customFormat="1" ht="29.25" hidden="1" customHeight="1" thickTop="1" thickBot="1">
      <c r="A2918" s="26"/>
      <c r="B2918" s="184"/>
      <c r="C2918" s="64"/>
      <c r="D2918" s="56"/>
      <c r="E2918" s="53" t="str">
        <f>+IF(J2918="","",SUBTOTAL(3,J$8:J2918))</f>
        <v/>
      </c>
      <c r="F2918" s="201"/>
      <c r="G2918" s="25"/>
      <c r="H2918" s="28">
        <v>10944</v>
      </c>
      <c r="I2918" s="65"/>
      <c r="J2918" s="25"/>
      <c r="K2918" s="26" t="str">
        <f t="shared" si="204"/>
        <v/>
      </c>
      <c r="L2918" s="169"/>
      <c r="M2918" s="25"/>
      <c r="N2918" s="38"/>
      <c r="P2918" s="63" t="str">
        <f t="shared" si="203"/>
        <v>.</v>
      </c>
      <c r="Q2918" s="63"/>
      <c r="R2918" s="63"/>
      <c r="S2918" s="6" t="str">
        <f t="shared" si="202"/>
        <v xml:space="preserve">فاتورة رقم 10944  </v>
      </c>
      <c r="T2918" s="6"/>
      <c r="U2918" s="283"/>
      <c r="V2918" s="283"/>
      <c r="W2918" s="164"/>
      <c r="X2918" s="99"/>
      <c r="Y2918" s="58"/>
      <c r="Z2918" s="58"/>
      <c r="AA2918" s="58"/>
      <c r="AB2918" s="58"/>
      <c r="AC2918" s="58"/>
      <c r="AD2918" s="58"/>
      <c r="AE2918" s="58"/>
      <c r="AF2918" s="58"/>
      <c r="AG2918" s="58"/>
      <c r="AH2918" s="58"/>
      <c r="AI2918" s="58"/>
      <c r="AJ2918" s="58"/>
      <c r="AM2918" s="127"/>
      <c r="AN2918" s="127"/>
    </row>
    <row r="2919" spans="1:40" s="66" customFormat="1" ht="29.25" hidden="1" customHeight="1" thickTop="1" thickBot="1">
      <c r="A2919" s="26"/>
      <c r="B2919" s="184"/>
      <c r="C2919" s="64"/>
      <c r="D2919" s="56"/>
      <c r="E2919" s="53" t="str">
        <f>+IF(J2919="","",SUBTOTAL(3,J$8:J2919))</f>
        <v/>
      </c>
      <c r="F2919" s="201"/>
      <c r="G2919" s="25"/>
      <c r="H2919" s="28">
        <v>10945</v>
      </c>
      <c r="I2919" s="65"/>
      <c r="J2919" s="25"/>
      <c r="K2919" s="26" t="str">
        <f t="shared" si="204"/>
        <v/>
      </c>
      <c r="L2919" s="169"/>
      <c r="M2919" s="25"/>
      <c r="N2919" s="38"/>
      <c r="P2919" s="63" t="str">
        <f t="shared" si="203"/>
        <v>.</v>
      </c>
      <c r="Q2919" s="63"/>
      <c r="R2919" s="63"/>
      <c r="S2919" s="6" t="str">
        <f t="shared" si="202"/>
        <v xml:space="preserve">فاتورة رقم 10945  </v>
      </c>
      <c r="T2919" s="6"/>
      <c r="U2919" s="283"/>
      <c r="V2919" s="283"/>
      <c r="W2919" s="164"/>
      <c r="X2919" s="99"/>
      <c r="Y2919" s="58"/>
      <c r="Z2919" s="58"/>
      <c r="AA2919" s="58"/>
      <c r="AB2919" s="58"/>
      <c r="AC2919" s="58"/>
      <c r="AD2919" s="58"/>
      <c r="AE2919" s="58"/>
      <c r="AF2919" s="58"/>
      <c r="AG2919" s="58"/>
      <c r="AH2919" s="58"/>
      <c r="AI2919" s="58"/>
      <c r="AJ2919" s="58"/>
      <c r="AM2919" s="127"/>
      <c r="AN2919" s="127"/>
    </row>
    <row r="2920" spans="1:40" s="66" customFormat="1" ht="29.25" hidden="1" customHeight="1" thickTop="1" thickBot="1">
      <c r="A2920" s="26"/>
      <c r="B2920" s="184"/>
      <c r="C2920" s="64"/>
      <c r="D2920" s="56"/>
      <c r="E2920" s="53" t="str">
        <f>+IF(J2920="","",SUBTOTAL(3,J$8:J2920))</f>
        <v/>
      </c>
      <c r="F2920" s="201"/>
      <c r="G2920" s="25"/>
      <c r="H2920" s="28">
        <v>10946</v>
      </c>
      <c r="I2920" s="65"/>
      <c r="J2920" s="25"/>
      <c r="K2920" s="26" t="str">
        <f t="shared" si="204"/>
        <v/>
      </c>
      <c r="L2920" s="169"/>
      <c r="M2920" s="25"/>
      <c r="N2920" s="38"/>
      <c r="P2920" s="63" t="str">
        <f t="shared" si="203"/>
        <v>.</v>
      </c>
      <c r="Q2920" s="63"/>
      <c r="R2920" s="63"/>
      <c r="S2920" s="6" t="str">
        <f t="shared" si="202"/>
        <v xml:space="preserve">فاتورة رقم 10946  </v>
      </c>
      <c r="T2920" s="6"/>
      <c r="U2920" s="283"/>
      <c r="V2920" s="283"/>
      <c r="W2920" s="164"/>
      <c r="X2920" s="99"/>
      <c r="Y2920" s="58"/>
      <c r="Z2920" s="58"/>
      <c r="AA2920" s="58"/>
      <c r="AB2920" s="58"/>
      <c r="AC2920" s="58"/>
      <c r="AD2920" s="58"/>
      <c r="AE2920" s="58"/>
      <c r="AF2920" s="58"/>
      <c r="AG2920" s="58"/>
      <c r="AH2920" s="58"/>
      <c r="AI2920" s="58"/>
      <c r="AJ2920" s="58"/>
      <c r="AM2920" s="127"/>
      <c r="AN2920" s="127"/>
    </row>
    <row r="2921" spans="1:40" s="66" customFormat="1" ht="29.25" hidden="1" customHeight="1" thickTop="1" thickBot="1">
      <c r="A2921" s="26"/>
      <c r="B2921" s="184"/>
      <c r="C2921" s="64"/>
      <c r="D2921" s="56"/>
      <c r="E2921" s="53" t="str">
        <f>+IF(J2921="","",SUBTOTAL(3,J$8:J2921))</f>
        <v/>
      </c>
      <c r="F2921" s="201"/>
      <c r="G2921" s="25"/>
      <c r="H2921" s="28">
        <v>10947</v>
      </c>
      <c r="I2921" s="65"/>
      <c r="J2921" s="25"/>
      <c r="K2921" s="26" t="str">
        <f t="shared" si="204"/>
        <v/>
      </c>
      <c r="L2921" s="169"/>
      <c r="M2921" s="25"/>
      <c r="N2921" s="38"/>
      <c r="P2921" s="63" t="str">
        <f t="shared" si="203"/>
        <v>.</v>
      </c>
      <c r="Q2921" s="63"/>
      <c r="R2921" s="63"/>
      <c r="S2921" s="6" t="str">
        <f t="shared" si="202"/>
        <v xml:space="preserve">فاتورة رقم 10947  </v>
      </c>
      <c r="T2921" s="6"/>
      <c r="U2921" s="283"/>
      <c r="V2921" s="283"/>
      <c r="W2921" s="164"/>
      <c r="X2921" s="99"/>
      <c r="Y2921" s="58"/>
      <c r="Z2921" s="58"/>
      <c r="AA2921" s="58"/>
      <c r="AB2921" s="58"/>
      <c r="AC2921" s="58"/>
      <c r="AD2921" s="58"/>
      <c r="AE2921" s="58"/>
      <c r="AF2921" s="58"/>
      <c r="AG2921" s="58"/>
      <c r="AH2921" s="58"/>
      <c r="AI2921" s="58"/>
      <c r="AJ2921" s="58"/>
      <c r="AM2921" s="127"/>
      <c r="AN2921" s="127"/>
    </row>
    <row r="2922" spans="1:40" s="66" customFormat="1" ht="29.25" hidden="1" customHeight="1" thickTop="1" thickBot="1">
      <c r="A2922" s="26"/>
      <c r="B2922" s="184"/>
      <c r="C2922" s="64"/>
      <c r="D2922" s="56"/>
      <c r="E2922" s="53" t="str">
        <f>+IF(J2922="","",SUBTOTAL(3,J$8:J2922))</f>
        <v/>
      </c>
      <c r="F2922" s="201"/>
      <c r="G2922" s="25"/>
      <c r="H2922" s="28">
        <v>10948</v>
      </c>
      <c r="I2922" s="65"/>
      <c r="J2922" s="25"/>
      <c r="K2922" s="26" t="str">
        <f t="shared" si="204"/>
        <v/>
      </c>
      <c r="L2922" s="169"/>
      <c r="M2922" s="25"/>
      <c r="N2922" s="38"/>
      <c r="P2922" s="63" t="str">
        <f t="shared" si="203"/>
        <v>.</v>
      </c>
      <c r="Q2922" s="63"/>
      <c r="R2922" s="63"/>
      <c r="S2922" s="6" t="str">
        <f t="shared" si="202"/>
        <v xml:space="preserve">فاتورة رقم 10948  </v>
      </c>
      <c r="T2922" s="6"/>
      <c r="U2922" s="283"/>
      <c r="V2922" s="283"/>
      <c r="W2922" s="164"/>
      <c r="X2922" s="99"/>
      <c r="Y2922" s="58"/>
      <c r="Z2922" s="58"/>
      <c r="AA2922" s="58"/>
      <c r="AB2922" s="58"/>
      <c r="AC2922" s="58"/>
      <c r="AD2922" s="58"/>
      <c r="AE2922" s="58"/>
      <c r="AF2922" s="58"/>
      <c r="AG2922" s="58"/>
      <c r="AH2922" s="58"/>
      <c r="AI2922" s="58"/>
      <c r="AJ2922" s="58"/>
      <c r="AM2922" s="127"/>
      <c r="AN2922" s="127"/>
    </row>
    <row r="2923" spans="1:40" s="66" customFormat="1" ht="29.25" hidden="1" customHeight="1" thickTop="1" thickBot="1">
      <c r="A2923" s="26"/>
      <c r="B2923" s="184"/>
      <c r="C2923" s="64"/>
      <c r="D2923" s="56"/>
      <c r="E2923" s="53" t="str">
        <f>+IF(J2923="","",SUBTOTAL(3,J$8:J2923))</f>
        <v/>
      </c>
      <c r="F2923" s="201"/>
      <c r="G2923" s="25"/>
      <c r="H2923" s="28">
        <v>10949</v>
      </c>
      <c r="I2923" s="65"/>
      <c r="J2923" s="25"/>
      <c r="K2923" s="26" t="str">
        <f t="shared" si="204"/>
        <v/>
      </c>
      <c r="L2923" s="169"/>
      <c r="M2923" s="25"/>
      <c r="N2923" s="38"/>
      <c r="P2923" s="63" t="str">
        <f t="shared" si="203"/>
        <v>.</v>
      </c>
      <c r="Q2923" s="63"/>
      <c r="R2923" s="63"/>
      <c r="S2923" s="6" t="str">
        <f t="shared" si="202"/>
        <v xml:space="preserve">فاتورة رقم 10949  </v>
      </c>
      <c r="T2923" s="6"/>
      <c r="U2923" s="283"/>
      <c r="V2923" s="283"/>
      <c r="W2923" s="164"/>
      <c r="X2923" s="99"/>
      <c r="Y2923" s="58"/>
      <c r="Z2923" s="58"/>
      <c r="AA2923" s="58"/>
      <c r="AB2923" s="58"/>
      <c r="AC2923" s="58"/>
      <c r="AD2923" s="58"/>
      <c r="AE2923" s="58"/>
      <c r="AF2923" s="58"/>
      <c r="AG2923" s="58"/>
      <c r="AH2923" s="58"/>
      <c r="AI2923" s="58"/>
      <c r="AJ2923" s="58"/>
      <c r="AM2923" s="127"/>
      <c r="AN2923" s="127"/>
    </row>
    <row r="2924" spans="1:40" s="66" customFormat="1" ht="29.25" hidden="1" customHeight="1" thickTop="1" thickBot="1">
      <c r="A2924" s="26"/>
      <c r="B2924" s="184"/>
      <c r="C2924" s="64"/>
      <c r="D2924" s="56"/>
      <c r="E2924" s="53" t="str">
        <f>+IF(J2924="","",SUBTOTAL(3,J$8:J2924))</f>
        <v/>
      </c>
      <c r="F2924" s="201"/>
      <c r="G2924" s="25"/>
      <c r="H2924" s="28">
        <v>10950</v>
      </c>
      <c r="I2924" s="65"/>
      <c r="J2924" s="25"/>
      <c r="K2924" s="26" t="str">
        <f t="shared" si="204"/>
        <v/>
      </c>
      <c r="L2924" s="169"/>
      <c r="M2924" s="25"/>
      <c r="N2924" s="38"/>
      <c r="P2924" s="63" t="str">
        <f t="shared" si="203"/>
        <v>.</v>
      </c>
      <c r="Q2924" s="63"/>
      <c r="R2924" s="63"/>
      <c r="S2924" s="6" t="str">
        <f t="shared" si="202"/>
        <v xml:space="preserve">فاتورة رقم 10950  </v>
      </c>
      <c r="T2924" s="6"/>
      <c r="U2924" s="283"/>
      <c r="V2924" s="283"/>
      <c r="W2924" s="164"/>
      <c r="X2924" s="99"/>
      <c r="Y2924" s="58"/>
      <c r="Z2924" s="58"/>
      <c r="AA2924" s="58"/>
      <c r="AB2924" s="58"/>
      <c r="AC2924" s="58"/>
      <c r="AD2924" s="58"/>
      <c r="AE2924" s="58"/>
      <c r="AF2924" s="58"/>
      <c r="AG2924" s="58"/>
      <c r="AH2924" s="58"/>
      <c r="AI2924" s="58"/>
      <c r="AJ2924" s="58"/>
      <c r="AM2924" s="127"/>
      <c r="AN2924" s="127"/>
    </row>
    <row r="2925" spans="1:40" s="66" customFormat="1" ht="29.25" hidden="1" customHeight="1" thickTop="1" thickBot="1">
      <c r="A2925" s="26"/>
      <c r="B2925" s="184"/>
      <c r="C2925" s="64"/>
      <c r="D2925" s="56"/>
      <c r="E2925" s="53" t="str">
        <f>+IF(J2925="","",SUBTOTAL(3,J$8:J2925))</f>
        <v/>
      </c>
      <c r="F2925" s="201"/>
      <c r="G2925" s="25"/>
      <c r="H2925" s="28">
        <v>10951</v>
      </c>
      <c r="I2925" s="65"/>
      <c r="J2925" s="25"/>
      <c r="K2925" s="26" t="str">
        <f t="shared" si="204"/>
        <v/>
      </c>
      <c r="L2925" s="169"/>
      <c r="M2925" s="25"/>
      <c r="N2925" s="38"/>
      <c r="P2925" s="63" t="str">
        <f t="shared" si="203"/>
        <v>.</v>
      </c>
      <c r="Q2925" s="63"/>
      <c r="R2925" s="63"/>
      <c r="S2925" s="6" t="str">
        <f t="shared" si="202"/>
        <v xml:space="preserve">فاتورة رقم 10951  </v>
      </c>
      <c r="T2925" s="6"/>
      <c r="U2925" s="283"/>
      <c r="V2925" s="283"/>
      <c r="W2925" s="164"/>
      <c r="X2925" s="99"/>
      <c r="Y2925" s="58"/>
      <c r="Z2925" s="58"/>
      <c r="AA2925" s="58"/>
      <c r="AB2925" s="58"/>
      <c r="AC2925" s="58"/>
      <c r="AD2925" s="58"/>
      <c r="AE2925" s="58"/>
      <c r="AF2925" s="58"/>
      <c r="AG2925" s="58"/>
      <c r="AH2925" s="58"/>
      <c r="AI2925" s="58"/>
      <c r="AJ2925" s="58"/>
      <c r="AM2925" s="127"/>
      <c r="AN2925" s="127"/>
    </row>
    <row r="2926" spans="1:40" s="66" customFormat="1" ht="29.25" hidden="1" customHeight="1" thickTop="1" thickBot="1">
      <c r="A2926" s="26"/>
      <c r="B2926" s="184"/>
      <c r="C2926" s="64"/>
      <c r="D2926" s="56"/>
      <c r="E2926" s="53" t="str">
        <f>+IF(J2926="","",SUBTOTAL(3,J$8:J2926))</f>
        <v/>
      </c>
      <c r="F2926" s="201"/>
      <c r="G2926" s="25"/>
      <c r="H2926" s="28">
        <v>10952</v>
      </c>
      <c r="I2926" s="65"/>
      <c r="J2926" s="25"/>
      <c r="K2926" s="26" t="str">
        <f t="shared" si="204"/>
        <v/>
      </c>
      <c r="L2926" s="169"/>
      <c r="M2926" s="25"/>
      <c r="N2926" s="38"/>
      <c r="P2926" s="63" t="str">
        <f t="shared" si="203"/>
        <v>.</v>
      </c>
      <c r="Q2926" s="63"/>
      <c r="R2926" s="63"/>
      <c r="S2926" s="6" t="str">
        <f t="shared" si="202"/>
        <v xml:space="preserve">فاتورة رقم 10952  </v>
      </c>
      <c r="T2926" s="6"/>
      <c r="U2926" s="283"/>
      <c r="V2926" s="283"/>
      <c r="W2926" s="164"/>
      <c r="X2926" s="99"/>
      <c r="Y2926" s="58"/>
      <c r="Z2926" s="58"/>
      <c r="AA2926" s="58"/>
      <c r="AB2926" s="58"/>
      <c r="AC2926" s="58"/>
      <c r="AD2926" s="58"/>
      <c r="AE2926" s="58"/>
      <c r="AF2926" s="58"/>
      <c r="AG2926" s="58"/>
      <c r="AH2926" s="58"/>
      <c r="AI2926" s="58"/>
      <c r="AJ2926" s="58"/>
      <c r="AM2926" s="127"/>
      <c r="AN2926" s="127"/>
    </row>
    <row r="2927" spans="1:40" s="66" customFormat="1" ht="29.25" hidden="1" customHeight="1" thickTop="1" thickBot="1">
      <c r="A2927" s="26"/>
      <c r="B2927" s="184"/>
      <c r="C2927" s="64"/>
      <c r="D2927" s="56"/>
      <c r="E2927" s="53" t="str">
        <f>+IF(J2927="","",SUBTOTAL(3,J$8:J2927))</f>
        <v/>
      </c>
      <c r="F2927" s="201"/>
      <c r="G2927" s="25"/>
      <c r="H2927" s="28">
        <v>10953</v>
      </c>
      <c r="I2927" s="65"/>
      <c r="J2927" s="25"/>
      <c r="K2927" s="26" t="str">
        <f t="shared" si="204"/>
        <v/>
      </c>
      <c r="L2927" s="169"/>
      <c r="M2927" s="25"/>
      <c r="N2927" s="38"/>
      <c r="P2927" s="63" t="str">
        <f t="shared" si="203"/>
        <v>.</v>
      </c>
      <c r="Q2927" s="63"/>
      <c r="R2927" s="63"/>
      <c r="S2927" s="6" t="str">
        <f t="shared" si="202"/>
        <v xml:space="preserve">فاتورة رقم 10953  </v>
      </c>
      <c r="T2927" s="6"/>
      <c r="U2927" s="283"/>
      <c r="V2927" s="283"/>
      <c r="W2927" s="164"/>
      <c r="X2927" s="99"/>
      <c r="Y2927" s="58"/>
      <c r="Z2927" s="58"/>
      <c r="AA2927" s="58"/>
      <c r="AB2927" s="58"/>
      <c r="AC2927" s="58"/>
      <c r="AD2927" s="58"/>
      <c r="AE2927" s="58"/>
      <c r="AF2927" s="58"/>
      <c r="AG2927" s="58"/>
      <c r="AH2927" s="58"/>
      <c r="AI2927" s="58"/>
      <c r="AJ2927" s="58"/>
      <c r="AM2927" s="127"/>
      <c r="AN2927" s="127"/>
    </row>
    <row r="2928" spans="1:40" s="66" customFormat="1" ht="29.25" hidden="1" customHeight="1" thickTop="1" thickBot="1">
      <c r="A2928" s="26"/>
      <c r="B2928" s="184"/>
      <c r="C2928" s="64"/>
      <c r="D2928" s="56"/>
      <c r="E2928" s="53" t="str">
        <f>+IF(J2928="","",SUBTOTAL(3,J$8:J2928))</f>
        <v/>
      </c>
      <c r="F2928" s="201"/>
      <c r="G2928" s="25"/>
      <c r="H2928" s="28">
        <v>10954</v>
      </c>
      <c r="I2928" s="65"/>
      <c r="J2928" s="25"/>
      <c r="K2928" s="26" t="str">
        <f t="shared" si="204"/>
        <v/>
      </c>
      <c r="L2928" s="169"/>
      <c r="M2928" s="25"/>
      <c r="N2928" s="38"/>
      <c r="P2928" s="63" t="str">
        <f t="shared" si="203"/>
        <v>.</v>
      </c>
      <c r="Q2928" s="63"/>
      <c r="R2928" s="63"/>
      <c r="S2928" s="6" t="str">
        <f t="shared" si="202"/>
        <v xml:space="preserve">فاتورة رقم 10954  </v>
      </c>
      <c r="T2928" s="6"/>
      <c r="U2928" s="283"/>
      <c r="V2928" s="283"/>
      <c r="W2928" s="164"/>
      <c r="X2928" s="99"/>
      <c r="Y2928" s="58"/>
      <c r="Z2928" s="58"/>
      <c r="AA2928" s="58"/>
      <c r="AB2928" s="58"/>
      <c r="AC2928" s="58"/>
      <c r="AD2928" s="58"/>
      <c r="AE2928" s="58"/>
      <c r="AF2928" s="58"/>
      <c r="AG2928" s="58"/>
      <c r="AH2928" s="58"/>
      <c r="AI2928" s="58"/>
      <c r="AJ2928" s="58"/>
      <c r="AM2928" s="127"/>
      <c r="AN2928" s="127"/>
    </row>
    <row r="2929" spans="1:40" s="66" customFormat="1" ht="29.25" hidden="1" customHeight="1" thickTop="1" thickBot="1">
      <c r="A2929" s="26"/>
      <c r="B2929" s="184"/>
      <c r="C2929" s="64"/>
      <c r="D2929" s="56"/>
      <c r="E2929" s="53" t="str">
        <f>+IF(J2929="","",SUBTOTAL(3,J$8:J2929))</f>
        <v/>
      </c>
      <c r="F2929" s="201"/>
      <c r="G2929" s="25"/>
      <c r="H2929" s="28">
        <v>10955</v>
      </c>
      <c r="I2929" s="65"/>
      <c r="J2929" s="25"/>
      <c r="K2929" s="26" t="str">
        <f t="shared" si="204"/>
        <v/>
      </c>
      <c r="L2929" s="169"/>
      <c r="M2929" s="25"/>
      <c r="N2929" s="38"/>
      <c r="P2929" s="63" t="str">
        <f t="shared" si="203"/>
        <v>.</v>
      </c>
      <c r="Q2929" s="63"/>
      <c r="R2929" s="63"/>
      <c r="S2929" s="6" t="str">
        <f t="shared" si="202"/>
        <v xml:space="preserve">فاتورة رقم 10955  </v>
      </c>
      <c r="T2929" s="6"/>
      <c r="U2929" s="283"/>
      <c r="V2929" s="283"/>
      <c r="W2929" s="164"/>
      <c r="X2929" s="99"/>
      <c r="Y2929" s="58"/>
      <c r="Z2929" s="58"/>
      <c r="AA2929" s="58"/>
      <c r="AB2929" s="58"/>
      <c r="AC2929" s="58"/>
      <c r="AD2929" s="58"/>
      <c r="AE2929" s="58"/>
      <c r="AF2929" s="58"/>
      <c r="AG2929" s="58"/>
      <c r="AH2929" s="58"/>
      <c r="AI2929" s="58"/>
      <c r="AJ2929" s="58"/>
      <c r="AM2929" s="127"/>
      <c r="AN2929" s="127"/>
    </row>
    <row r="2930" spans="1:40" s="66" customFormat="1" ht="29.25" hidden="1" customHeight="1" thickTop="1" thickBot="1">
      <c r="A2930" s="26"/>
      <c r="B2930" s="184"/>
      <c r="C2930" s="64"/>
      <c r="D2930" s="56"/>
      <c r="E2930" s="53" t="str">
        <f>+IF(J2930="","",SUBTOTAL(3,J$8:J2930))</f>
        <v/>
      </c>
      <c r="F2930" s="201"/>
      <c r="G2930" s="25"/>
      <c r="H2930" s="28">
        <v>10956</v>
      </c>
      <c r="I2930" s="65"/>
      <c r="J2930" s="25"/>
      <c r="K2930" s="26" t="str">
        <f t="shared" si="204"/>
        <v/>
      </c>
      <c r="L2930" s="169"/>
      <c r="M2930" s="25"/>
      <c r="N2930" s="38"/>
      <c r="P2930" s="63" t="str">
        <f t="shared" si="203"/>
        <v>.</v>
      </c>
      <c r="Q2930" s="63"/>
      <c r="R2930" s="63"/>
      <c r="S2930" s="6" t="str">
        <f t="shared" si="202"/>
        <v xml:space="preserve">فاتورة رقم 10956  </v>
      </c>
      <c r="T2930" s="6"/>
      <c r="U2930" s="283"/>
      <c r="V2930" s="283"/>
      <c r="W2930" s="164"/>
      <c r="X2930" s="99"/>
      <c r="Y2930" s="58"/>
      <c r="Z2930" s="58"/>
      <c r="AA2930" s="58"/>
      <c r="AB2930" s="58"/>
      <c r="AC2930" s="58"/>
      <c r="AD2930" s="58"/>
      <c r="AE2930" s="58"/>
      <c r="AF2930" s="58"/>
      <c r="AG2930" s="58"/>
      <c r="AH2930" s="58"/>
      <c r="AI2930" s="58"/>
      <c r="AJ2930" s="58"/>
      <c r="AM2930" s="127"/>
      <c r="AN2930" s="127"/>
    </row>
    <row r="2931" spans="1:40" s="66" customFormat="1" ht="29.25" hidden="1" customHeight="1" thickTop="1" thickBot="1">
      <c r="A2931" s="26"/>
      <c r="B2931" s="184"/>
      <c r="C2931" s="64"/>
      <c r="D2931" s="56"/>
      <c r="E2931" s="53" t="str">
        <f>+IF(J2931="","",SUBTOTAL(3,J$8:J2931))</f>
        <v/>
      </c>
      <c r="F2931" s="201"/>
      <c r="G2931" s="25"/>
      <c r="H2931" s="28">
        <v>10957</v>
      </c>
      <c r="I2931" s="65"/>
      <c r="J2931" s="25"/>
      <c r="K2931" s="26" t="str">
        <f t="shared" si="204"/>
        <v/>
      </c>
      <c r="L2931" s="169"/>
      <c r="M2931" s="25"/>
      <c r="N2931" s="38"/>
      <c r="P2931" s="63" t="str">
        <f t="shared" si="203"/>
        <v>.</v>
      </c>
      <c r="Q2931" s="63"/>
      <c r="R2931" s="63"/>
      <c r="S2931" s="6" t="str">
        <f t="shared" si="202"/>
        <v xml:space="preserve">فاتورة رقم 10957  </v>
      </c>
      <c r="T2931" s="6"/>
      <c r="U2931" s="283"/>
      <c r="V2931" s="283"/>
      <c r="W2931" s="164"/>
      <c r="X2931" s="99"/>
      <c r="Y2931" s="58"/>
      <c r="Z2931" s="58"/>
      <c r="AA2931" s="58"/>
      <c r="AB2931" s="58"/>
      <c r="AC2931" s="58"/>
      <c r="AD2931" s="58"/>
      <c r="AE2931" s="58"/>
      <c r="AF2931" s="58"/>
      <c r="AG2931" s="58"/>
      <c r="AH2931" s="58"/>
      <c r="AI2931" s="58"/>
      <c r="AJ2931" s="58"/>
      <c r="AM2931" s="127"/>
      <c r="AN2931" s="127"/>
    </row>
    <row r="2932" spans="1:40" s="66" customFormat="1" ht="29.25" hidden="1" customHeight="1" thickTop="1" thickBot="1">
      <c r="A2932" s="26"/>
      <c r="B2932" s="184"/>
      <c r="C2932" s="64"/>
      <c r="D2932" s="56"/>
      <c r="E2932" s="53" t="str">
        <f>+IF(J2932="","",SUBTOTAL(3,J$8:J2932))</f>
        <v/>
      </c>
      <c r="F2932" s="201"/>
      <c r="G2932" s="25"/>
      <c r="H2932" s="28">
        <v>10958</v>
      </c>
      <c r="I2932" s="65"/>
      <c r="J2932" s="25"/>
      <c r="K2932" s="26" t="str">
        <f t="shared" si="204"/>
        <v/>
      </c>
      <c r="L2932" s="169"/>
      <c r="M2932" s="25"/>
      <c r="N2932" s="38"/>
      <c r="P2932" s="63" t="str">
        <f t="shared" si="203"/>
        <v>.</v>
      </c>
      <c r="Q2932" s="63"/>
      <c r="R2932" s="63"/>
      <c r="S2932" s="6" t="str">
        <f t="shared" si="202"/>
        <v xml:space="preserve">فاتورة رقم 10958  </v>
      </c>
      <c r="T2932" s="6"/>
      <c r="U2932" s="283"/>
      <c r="V2932" s="283"/>
      <c r="W2932" s="164"/>
      <c r="X2932" s="99"/>
      <c r="Y2932" s="58"/>
      <c r="Z2932" s="58"/>
      <c r="AA2932" s="58"/>
      <c r="AB2932" s="58"/>
      <c r="AC2932" s="58"/>
      <c r="AD2932" s="58"/>
      <c r="AE2932" s="58"/>
      <c r="AF2932" s="58"/>
      <c r="AG2932" s="58"/>
      <c r="AH2932" s="58"/>
      <c r="AI2932" s="58"/>
      <c r="AJ2932" s="58"/>
      <c r="AM2932" s="127"/>
      <c r="AN2932" s="127"/>
    </row>
    <row r="2933" spans="1:40" s="66" customFormat="1" ht="29.25" hidden="1" customHeight="1" thickTop="1" thickBot="1">
      <c r="A2933" s="26"/>
      <c r="B2933" s="184"/>
      <c r="C2933" s="64"/>
      <c r="D2933" s="56"/>
      <c r="E2933" s="53" t="str">
        <f>+IF(J2933="","",SUBTOTAL(3,J$8:J2933))</f>
        <v/>
      </c>
      <c r="F2933" s="201"/>
      <c r="G2933" s="25"/>
      <c r="H2933" s="28">
        <v>10959</v>
      </c>
      <c r="I2933" s="65"/>
      <c r="J2933" s="25"/>
      <c r="K2933" s="26" t="str">
        <f t="shared" si="204"/>
        <v/>
      </c>
      <c r="L2933" s="169"/>
      <c r="M2933" s="25"/>
      <c r="N2933" s="38"/>
      <c r="P2933" s="63" t="str">
        <f t="shared" si="203"/>
        <v>.</v>
      </c>
      <c r="Q2933" s="63"/>
      <c r="R2933" s="63"/>
      <c r="S2933" s="6" t="str">
        <f t="shared" si="202"/>
        <v xml:space="preserve">فاتورة رقم 10959  </v>
      </c>
      <c r="T2933" s="6"/>
      <c r="U2933" s="283"/>
      <c r="V2933" s="283"/>
      <c r="W2933" s="164"/>
      <c r="X2933" s="99"/>
      <c r="Y2933" s="58"/>
      <c r="Z2933" s="58"/>
      <c r="AA2933" s="58"/>
      <c r="AB2933" s="58"/>
      <c r="AC2933" s="58"/>
      <c r="AD2933" s="58"/>
      <c r="AE2933" s="58"/>
      <c r="AF2933" s="58"/>
      <c r="AG2933" s="58"/>
      <c r="AH2933" s="58"/>
      <c r="AI2933" s="58"/>
      <c r="AJ2933" s="58"/>
      <c r="AM2933" s="127"/>
      <c r="AN2933" s="127"/>
    </row>
    <row r="2934" spans="1:40" s="66" customFormat="1" ht="29.25" hidden="1" customHeight="1" thickTop="1" thickBot="1">
      <c r="A2934" s="26"/>
      <c r="B2934" s="184"/>
      <c r="C2934" s="64"/>
      <c r="D2934" s="56"/>
      <c r="E2934" s="53" t="str">
        <f>+IF(J2934="","",SUBTOTAL(3,J$8:J2934))</f>
        <v/>
      </c>
      <c r="F2934" s="201"/>
      <c r="G2934" s="25"/>
      <c r="H2934" s="28">
        <v>10960</v>
      </c>
      <c r="I2934" s="65"/>
      <c r="J2934" s="25"/>
      <c r="K2934" s="26" t="str">
        <f t="shared" si="204"/>
        <v/>
      </c>
      <c r="L2934" s="169"/>
      <c r="M2934" s="25"/>
      <c r="N2934" s="38"/>
      <c r="P2934" s="63" t="str">
        <f t="shared" si="203"/>
        <v>.</v>
      </c>
      <c r="Q2934" s="63"/>
      <c r="R2934" s="63"/>
      <c r="S2934" s="6" t="str">
        <f t="shared" si="202"/>
        <v xml:space="preserve">فاتورة رقم 10960  </v>
      </c>
      <c r="T2934" s="6"/>
      <c r="U2934" s="283"/>
      <c r="V2934" s="283"/>
      <c r="W2934" s="164"/>
      <c r="X2934" s="99"/>
      <c r="Y2934" s="58"/>
      <c r="Z2934" s="58"/>
      <c r="AA2934" s="58"/>
      <c r="AB2934" s="58"/>
      <c r="AC2934" s="58"/>
      <c r="AD2934" s="58"/>
      <c r="AE2934" s="58"/>
      <c r="AF2934" s="58"/>
      <c r="AG2934" s="58"/>
      <c r="AH2934" s="58"/>
      <c r="AI2934" s="58"/>
      <c r="AJ2934" s="58"/>
      <c r="AM2934" s="127"/>
      <c r="AN2934" s="127"/>
    </row>
    <row r="2935" spans="1:40" s="66" customFormat="1" ht="29.25" hidden="1" customHeight="1" thickTop="1" thickBot="1">
      <c r="A2935" s="26"/>
      <c r="B2935" s="184"/>
      <c r="C2935" s="64"/>
      <c r="D2935" s="56"/>
      <c r="E2935" s="53" t="str">
        <f>+IF(J2935="","",SUBTOTAL(3,J$8:J2935))</f>
        <v/>
      </c>
      <c r="F2935" s="201"/>
      <c r="G2935" s="25"/>
      <c r="H2935" s="28">
        <v>10961</v>
      </c>
      <c r="I2935" s="65"/>
      <c r="J2935" s="25"/>
      <c r="K2935" s="26" t="str">
        <f t="shared" si="204"/>
        <v/>
      </c>
      <c r="L2935" s="169"/>
      <c r="M2935" s="25"/>
      <c r="N2935" s="38"/>
      <c r="P2935" s="63" t="str">
        <f t="shared" si="203"/>
        <v>.</v>
      </c>
      <c r="Q2935" s="63"/>
      <c r="R2935" s="63"/>
      <c r="S2935" s="6" t="str">
        <f t="shared" si="202"/>
        <v xml:space="preserve">فاتورة رقم 10961  </v>
      </c>
      <c r="T2935" s="6"/>
      <c r="U2935" s="283"/>
      <c r="V2935" s="283"/>
      <c r="W2935" s="164"/>
      <c r="X2935" s="99"/>
      <c r="Y2935" s="58"/>
      <c r="Z2935" s="58"/>
      <c r="AA2935" s="58"/>
      <c r="AB2935" s="58"/>
      <c r="AC2935" s="58"/>
      <c r="AD2935" s="58"/>
      <c r="AE2935" s="58"/>
      <c r="AF2935" s="58"/>
      <c r="AG2935" s="58"/>
      <c r="AH2935" s="58"/>
      <c r="AI2935" s="58"/>
      <c r="AJ2935" s="58"/>
      <c r="AM2935" s="127"/>
      <c r="AN2935" s="127"/>
    </row>
    <row r="2936" spans="1:40" s="66" customFormat="1" ht="29.25" hidden="1" customHeight="1" thickTop="1" thickBot="1">
      <c r="A2936" s="26"/>
      <c r="B2936" s="184"/>
      <c r="C2936" s="64"/>
      <c r="D2936" s="56"/>
      <c r="E2936" s="53" t="str">
        <f>+IF(J2936="","",SUBTOTAL(3,J$8:J2936))</f>
        <v/>
      </c>
      <c r="F2936" s="201"/>
      <c r="G2936" s="25"/>
      <c r="H2936" s="28">
        <v>10962</v>
      </c>
      <c r="I2936" s="65"/>
      <c r="J2936" s="25"/>
      <c r="K2936" s="26" t="str">
        <f t="shared" si="204"/>
        <v/>
      </c>
      <c r="L2936" s="169"/>
      <c r="M2936" s="25"/>
      <c r="N2936" s="38"/>
      <c r="P2936" s="63" t="str">
        <f t="shared" si="203"/>
        <v>.</v>
      </c>
      <c r="Q2936" s="63"/>
      <c r="R2936" s="63"/>
      <c r="S2936" s="6" t="str">
        <f t="shared" si="202"/>
        <v xml:space="preserve">فاتورة رقم 10962  </v>
      </c>
      <c r="T2936" s="6"/>
      <c r="U2936" s="283"/>
      <c r="V2936" s="283"/>
      <c r="W2936" s="164"/>
      <c r="X2936" s="99"/>
      <c r="Y2936" s="58"/>
      <c r="Z2936" s="58"/>
      <c r="AA2936" s="58"/>
      <c r="AB2936" s="58"/>
      <c r="AC2936" s="58"/>
      <c r="AD2936" s="58"/>
      <c r="AE2936" s="58"/>
      <c r="AF2936" s="58"/>
      <c r="AG2936" s="58"/>
      <c r="AH2936" s="58"/>
      <c r="AI2936" s="58"/>
      <c r="AJ2936" s="58"/>
      <c r="AM2936" s="127"/>
      <c r="AN2936" s="127"/>
    </row>
    <row r="2937" spans="1:40" s="66" customFormat="1" ht="29.25" hidden="1" customHeight="1" thickTop="1" thickBot="1">
      <c r="A2937" s="26"/>
      <c r="B2937" s="184"/>
      <c r="C2937" s="64"/>
      <c r="D2937" s="56"/>
      <c r="E2937" s="53" t="str">
        <f>+IF(J2937="","",SUBTOTAL(3,J$8:J2937))</f>
        <v/>
      </c>
      <c r="F2937" s="201"/>
      <c r="G2937" s="25"/>
      <c r="H2937" s="28">
        <v>10963</v>
      </c>
      <c r="I2937" s="65"/>
      <c r="J2937" s="25"/>
      <c r="K2937" s="26" t="str">
        <f t="shared" si="204"/>
        <v/>
      </c>
      <c r="L2937" s="169"/>
      <c r="M2937" s="25"/>
      <c r="N2937" s="38"/>
      <c r="P2937" s="63" t="str">
        <f t="shared" si="203"/>
        <v>.</v>
      </c>
      <c r="Q2937" s="63"/>
      <c r="R2937" s="63"/>
      <c r="S2937" s="6" t="str">
        <f t="shared" si="202"/>
        <v xml:space="preserve">فاتورة رقم 10963  </v>
      </c>
      <c r="T2937" s="6"/>
      <c r="U2937" s="283"/>
      <c r="V2937" s="283"/>
      <c r="W2937" s="164"/>
      <c r="X2937" s="99"/>
      <c r="Y2937" s="58"/>
      <c r="Z2937" s="58"/>
      <c r="AA2937" s="58"/>
      <c r="AB2937" s="58"/>
      <c r="AC2937" s="58"/>
      <c r="AD2937" s="58"/>
      <c r="AE2937" s="58"/>
      <c r="AF2937" s="58"/>
      <c r="AG2937" s="58"/>
      <c r="AH2937" s="58"/>
      <c r="AI2937" s="58"/>
      <c r="AJ2937" s="58"/>
      <c r="AM2937" s="127"/>
      <c r="AN2937" s="127"/>
    </row>
    <row r="2938" spans="1:40" s="66" customFormat="1" ht="29.25" hidden="1" customHeight="1" thickTop="1" thickBot="1">
      <c r="A2938" s="26"/>
      <c r="B2938" s="184"/>
      <c r="C2938" s="64"/>
      <c r="D2938" s="56"/>
      <c r="E2938" s="53" t="str">
        <f>+IF(J2938="","",SUBTOTAL(3,J$8:J2938))</f>
        <v/>
      </c>
      <c r="F2938" s="201"/>
      <c r="G2938" s="25"/>
      <c r="H2938" s="28">
        <v>10964</v>
      </c>
      <c r="I2938" s="65"/>
      <c r="J2938" s="25"/>
      <c r="K2938" s="26" t="str">
        <f t="shared" si="204"/>
        <v/>
      </c>
      <c r="L2938" s="169"/>
      <c r="M2938" s="25"/>
      <c r="N2938" s="38"/>
      <c r="P2938" s="63" t="str">
        <f t="shared" si="203"/>
        <v>.</v>
      </c>
      <c r="Q2938" s="63"/>
      <c r="R2938" s="63"/>
      <c r="S2938" s="6" t="str">
        <f t="shared" si="202"/>
        <v xml:space="preserve">فاتورة رقم 10964  </v>
      </c>
      <c r="T2938" s="6"/>
      <c r="U2938" s="283"/>
      <c r="V2938" s="283"/>
      <c r="W2938" s="164"/>
      <c r="X2938" s="99"/>
      <c r="Y2938" s="58"/>
      <c r="Z2938" s="58"/>
      <c r="AA2938" s="58"/>
      <c r="AB2938" s="58"/>
      <c r="AC2938" s="58"/>
      <c r="AD2938" s="58"/>
      <c r="AE2938" s="58"/>
      <c r="AF2938" s="58"/>
      <c r="AG2938" s="58"/>
      <c r="AH2938" s="58"/>
      <c r="AI2938" s="58"/>
      <c r="AJ2938" s="58"/>
      <c r="AM2938" s="127"/>
      <c r="AN2938" s="127"/>
    </row>
    <row r="2939" spans="1:40" s="66" customFormat="1" ht="29.25" hidden="1" customHeight="1" thickTop="1" thickBot="1">
      <c r="A2939" s="26"/>
      <c r="B2939" s="184"/>
      <c r="C2939" s="64"/>
      <c r="D2939" s="56"/>
      <c r="E2939" s="53" t="str">
        <f>+IF(J2939="","",SUBTOTAL(3,J$8:J2939))</f>
        <v/>
      </c>
      <c r="F2939" s="201"/>
      <c r="G2939" s="25"/>
      <c r="H2939" s="28">
        <v>10965</v>
      </c>
      <c r="I2939" s="65"/>
      <c r="J2939" s="25"/>
      <c r="K2939" s="26" t="str">
        <f t="shared" si="204"/>
        <v/>
      </c>
      <c r="L2939" s="169"/>
      <c r="M2939" s="25"/>
      <c r="N2939" s="38"/>
      <c r="P2939" s="63" t="str">
        <f t="shared" si="203"/>
        <v>.</v>
      </c>
      <c r="Q2939" s="63"/>
      <c r="R2939" s="63"/>
      <c r="S2939" s="6" t="str">
        <f t="shared" si="202"/>
        <v xml:space="preserve">فاتورة رقم 10965  </v>
      </c>
      <c r="T2939" s="6"/>
      <c r="U2939" s="283"/>
      <c r="V2939" s="283"/>
      <c r="W2939" s="164"/>
      <c r="X2939" s="99"/>
      <c r="Y2939" s="58"/>
      <c r="Z2939" s="58"/>
      <c r="AA2939" s="58"/>
      <c r="AB2939" s="58"/>
      <c r="AC2939" s="58"/>
      <c r="AD2939" s="58"/>
      <c r="AE2939" s="58"/>
      <c r="AF2939" s="58"/>
      <c r="AG2939" s="58"/>
      <c r="AH2939" s="58"/>
      <c r="AI2939" s="58"/>
      <c r="AJ2939" s="58"/>
      <c r="AM2939" s="127"/>
      <c r="AN2939" s="127"/>
    </row>
    <row r="2940" spans="1:40" s="66" customFormat="1" ht="29.25" hidden="1" customHeight="1" thickTop="1" thickBot="1">
      <c r="A2940" s="26"/>
      <c r="B2940" s="184"/>
      <c r="C2940" s="64"/>
      <c r="D2940" s="56"/>
      <c r="E2940" s="53" t="str">
        <f>+IF(J2940="","",SUBTOTAL(3,J$8:J2940))</f>
        <v/>
      </c>
      <c r="F2940" s="201"/>
      <c r="G2940" s="25"/>
      <c r="H2940" s="28">
        <v>10966</v>
      </c>
      <c r="I2940" s="65"/>
      <c r="J2940" s="25"/>
      <c r="K2940" s="26" t="str">
        <f t="shared" si="204"/>
        <v/>
      </c>
      <c r="L2940" s="169"/>
      <c r="M2940" s="25"/>
      <c r="N2940" s="38"/>
      <c r="P2940" s="63" t="str">
        <f t="shared" si="203"/>
        <v>.</v>
      </c>
      <c r="Q2940" s="63"/>
      <c r="R2940" s="63"/>
      <c r="S2940" s="6" t="str">
        <f t="shared" si="202"/>
        <v xml:space="preserve">فاتورة رقم 10966  </v>
      </c>
      <c r="T2940" s="6"/>
      <c r="U2940" s="283"/>
      <c r="V2940" s="283"/>
      <c r="W2940" s="164"/>
      <c r="X2940" s="99"/>
      <c r="Y2940" s="58"/>
      <c r="Z2940" s="58"/>
      <c r="AA2940" s="58"/>
      <c r="AB2940" s="58"/>
      <c r="AC2940" s="58"/>
      <c r="AD2940" s="58"/>
      <c r="AE2940" s="58"/>
      <c r="AF2940" s="58"/>
      <c r="AG2940" s="58"/>
      <c r="AH2940" s="58"/>
      <c r="AI2940" s="58"/>
      <c r="AJ2940" s="58"/>
      <c r="AM2940" s="127"/>
      <c r="AN2940" s="127"/>
    </row>
    <row r="2941" spans="1:40" s="66" customFormat="1" ht="29.25" hidden="1" customHeight="1" thickTop="1" thickBot="1">
      <c r="A2941" s="26"/>
      <c r="B2941" s="184"/>
      <c r="C2941" s="64"/>
      <c r="D2941" s="56"/>
      <c r="E2941" s="53" t="str">
        <f>+IF(J2941="","",SUBTOTAL(3,J$8:J2941))</f>
        <v/>
      </c>
      <c r="F2941" s="201"/>
      <c r="G2941" s="25"/>
      <c r="H2941" s="28">
        <v>10967</v>
      </c>
      <c r="I2941" s="65"/>
      <c r="J2941" s="25"/>
      <c r="K2941" s="26" t="str">
        <f t="shared" si="204"/>
        <v/>
      </c>
      <c r="L2941" s="169"/>
      <c r="M2941" s="25"/>
      <c r="N2941" s="38"/>
      <c r="P2941" s="63" t="str">
        <f t="shared" si="203"/>
        <v>.</v>
      </c>
      <c r="Q2941" s="63"/>
      <c r="R2941" s="63"/>
      <c r="S2941" s="6" t="str">
        <f t="shared" si="202"/>
        <v xml:space="preserve">فاتورة رقم 10967  </v>
      </c>
      <c r="T2941" s="6"/>
      <c r="U2941" s="283"/>
      <c r="V2941" s="283"/>
      <c r="W2941" s="164"/>
      <c r="X2941" s="99"/>
      <c r="Y2941" s="58"/>
      <c r="Z2941" s="58"/>
      <c r="AA2941" s="58"/>
      <c r="AB2941" s="58"/>
      <c r="AC2941" s="58"/>
      <c r="AD2941" s="58"/>
      <c r="AE2941" s="58"/>
      <c r="AF2941" s="58"/>
      <c r="AG2941" s="58"/>
      <c r="AH2941" s="58"/>
      <c r="AI2941" s="58"/>
      <c r="AJ2941" s="58"/>
      <c r="AM2941" s="127"/>
      <c r="AN2941" s="127"/>
    </row>
    <row r="2942" spans="1:40" s="66" customFormat="1" ht="29.25" hidden="1" customHeight="1" thickTop="1" thickBot="1">
      <c r="A2942" s="26"/>
      <c r="B2942" s="184"/>
      <c r="C2942" s="64"/>
      <c r="D2942" s="56"/>
      <c r="E2942" s="53" t="str">
        <f>+IF(J2942="","",SUBTOTAL(3,J$8:J2942))</f>
        <v/>
      </c>
      <c r="F2942" s="201"/>
      <c r="G2942" s="25"/>
      <c r="H2942" s="28">
        <v>10968</v>
      </c>
      <c r="I2942" s="65"/>
      <c r="J2942" s="25"/>
      <c r="K2942" s="26" t="str">
        <f t="shared" si="204"/>
        <v/>
      </c>
      <c r="L2942" s="169"/>
      <c r="M2942" s="25"/>
      <c r="N2942" s="38"/>
      <c r="P2942" s="63" t="str">
        <f t="shared" si="203"/>
        <v>.</v>
      </c>
      <c r="Q2942" s="63"/>
      <c r="R2942" s="63"/>
      <c r="S2942" s="6" t="str">
        <f t="shared" si="202"/>
        <v xml:space="preserve">فاتورة رقم 10968  </v>
      </c>
      <c r="T2942" s="6"/>
      <c r="U2942" s="283"/>
      <c r="V2942" s="283"/>
      <c r="W2942" s="164"/>
      <c r="X2942" s="99"/>
      <c r="Y2942" s="58"/>
      <c r="Z2942" s="58"/>
      <c r="AA2942" s="58"/>
      <c r="AB2942" s="58"/>
      <c r="AC2942" s="58"/>
      <c r="AD2942" s="58"/>
      <c r="AE2942" s="58"/>
      <c r="AF2942" s="58"/>
      <c r="AG2942" s="58"/>
      <c r="AH2942" s="58"/>
      <c r="AI2942" s="58"/>
      <c r="AJ2942" s="58"/>
      <c r="AM2942" s="127"/>
      <c r="AN2942" s="127"/>
    </row>
    <row r="2943" spans="1:40" s="66" customFormat="1" ht="29.25" hidden="1" customHeight="1" thickTop="1" thickBot="1">
      <c r="A2943" s="26"/>
      <c r="B2943" s="184"/>
      <c r="C2943" s="64"/>
      <c r="D2943" s="56"/>
      <c r="E2943" s="53" t="str">
        <f>+IF(J2943="","",SUBTOTAL(3,J$8:J2943))</f>
        <v/>
      </c>
      <c r="F2943" s="201"/>
      <c r="G2943" s="25"/>
      <c r="H2943" s="28">
        <v>10969</v>
      </c>
      <c r="I2943" s="65"/>
      <c r="J2943" s="25"/>
      <c r="K2943" s="26" t="str">
        <f t="shared" si="204"/>
        <v/>
      </c>
      <c r="L2943" s="169"/>
      <c r="M2943" s="25"/>
      <c r="N2943" s="38"/>
      <c r="P2943" s="63" t="str">
        <f t="shared" si="203"/>
        <v>.</v>
      </c>
      <c r="Q2943" s="63"/>
      <c r="R2943" s="63"/>
      <c r="S2943" s="6" t="str">
        <f t="shared" si="202"/>
        <v xml:space="preserve">فاتورة رقم 10969  </v>
      </c>
      <c r="T2943" s="6"/>
      <c r="U2943" s="283"/>
      <c r="V2943" s="283"/>
      <c r="W2943" s="164"/>
      <c r="X2943" s="99"/>
      <c r="Y2943" s="58"/>
      <c r="Z2943" s="58"/>
      <c r="AA2943" s="58"/>
      <c r="AB2943" s="58"/>
      <c r="AC2943" s="58"/>
      <c r="AD2943" s="58"/>
      <c r="AE2943" s="58"/>
      <c r="AF2943" s="58"/>
      <c r="AG2943" s="58"/>
      <c r="AH2943" s="58"/>
      <c r="AI2943" s="58"/>
      <c r="AJ2943" s="58"/>
      <c r="AM2943" s="127"/>
      <c r="AN2943" s="127"/>
    </row>
    <row r="2944" spans="1:40" s="66" customFormat="1" ht="29.25" hidden="1" customHeight="1" thickTop="1" thickBot="1">
      <c r="A2944" s="26"/>
      <c r="B2944" s="184"/>
      <c r="C2944" s="64"/>
      <c r="D2944" s="56"/>
      <c r="E2944" s="53" t="str">
        <f>+IF(J2944="","",SUBTOTAL(3,J$8:J2944))</f>
        <v/>
      </c>
      <c r="F2944" s="201"/>
      <c r="G2944" s="25"/>
      <c r="H2944" s="28">
        <v>10970</v>
      </c>
      <c r="I2944" s="65"/>
      <c r="J2944" s="25"/>
      <c r="K2944" s="26" t="str">
        <f t="shared" si="204"/>
        <v/>
      </c>
      <c r="L2944" s="169"/>
      <c r="M2944" s="25"/>
      <c r="N2944" s="38"/>
      <c r="P2944" s="63" t="str">
        <f t="shared" si="203"/>
        <v>.</v>
      </c>
      <c r="Q2944" s="63"/>
      <c r="R2944" s="63"/>
      <c r="S2944" s="6" t="str">
        <f t="shared" si="202"/>
        <v xml:space="preserve">فاتورة رقم 10970  </v>
      </c>
      <c r="T2944" s="6"/>
      <c r="U2944" s="283"/>
      <c r="V2944" s="283"/>
      <c r="W2944" s="164"/>
      <c r="X2944" s="99"/>
      <c r="Y2944" s="58"/>
      <c r="Z2944" s="58"/>
      <c r="AA2944" s="58"/>
      <c r="AB2944" s="58"/>
      <c r="AC2944" s="58"/>
      <c r="AD2944" s="58"/>
      <c r="AE2944" s="58"/>
      <c r="AF2944" s="58"/>
      <c r="AG2944" s="58"/>
      <c r="AH2944" s="58"/>
      <c r="AI2944" s="58"/>
      <c r="AJ2944" s="58"/>
      <c r="AM2944" s="127"/>
      <c r="AN2944" s="127"/>
    </row>
    <row r="2945" spans="1:40" s="66" customFormat="1" ht="29.25" hidden="1" customHeight="1" thickTop="1" thickBot="1">
      <c r="A2945" s="26"/>
      <c r="B2945" s="184"/>
      <c r="C2945" s="64"/>
      <c r="D2945" s="56"/>
      <c r="E2945" s="53" t="str">
        <f>+IF(J2945="","",SUBTOTAL(3,J$8:J2945))</f>
        <v/>
      </c>
      <c r="F2945" s="201"/>
      <c r="G2945" s="25"/>
      <c r="H2945" s="28">
        <v>10971</v>
      </c>
      <c r="I2945" s="65"/>
      <c r="J2945" s="25"/>
      <c r="K2945" s="26" t="str">
        <f t="shared" si="204"/>
        <v/>
      </c>
      <c r="L2945" s="169"/>
      <c r="M2945" s="25"/>
      <c r="N2945" s="38"/>
      <c r="P2945" s="63" t="str">
        <f t="shared" si="203"/>
        <v>.</v>
      </c>
      <c r="Q2945" s="63"/>
      <c r="R2945" s="63"/>
      <c r="S2945" s="6" t="str">
        <f t="shared" si="202"/>
        <v xml:space="preserve">فاتورة رقم 10971  </v>
      </c>
      <c r="T2945" s="6"/>
      <c r="U2945" s="283"/>
      <c r="V2945" s="283"/>
      <c r="W2945" s="164"/>
      <c r="X2945" s="99"/>
      <c r="Y2945" s="58"/>
      <c r="Z2945" s="58"/>
      <c r="AA2945" s="58"/>
      <c r="AB2945" s="58"/>
      <c r="AC2945" s="58"/>
      <c r="AD2945" s="58"/>
      <c r="AE2945" s="58"/>
      <c r="AF2945" s="58"/>
      <c r="AG2945" s="58"/>
      <c r="AH2945" s="58"/>
      <c r="AI2945" s="58"/>
      <c r="AJ2945" s="58"/>
      <c r="AM2945" s="127"/>
      <c r="AN2945" s="127"/>
    </row>
    <row r="2946" spans="1:40" s="66" customFormat="1" ht="29.25" hidden="1" customHeight="1" thickTop="1" thickBot="1">
      <c r="A2946" s="26"/>
      <c r="B2946" s="184"/>
      <c r="C2946" s="64"/>
      <c r="D2946" s="56"/>
      <c r="E2946" s="53" t="str">
        <f>+IF(J2946="","",SUBTOTAL(3,J$8:J2946))</f>
        <v/>
      </c>
      <c r="F2946" s="201"/>
      <c r="G2946" s="25"/>
      <c r="H2946" s="28">
        <v>10972</v>
      </c>
      <c r="I2946" s="65"/>
      <c r="J2946" s="25"/>
      <c r="K2946" s="26" t="str">
        <f t="shared" si="204"/>
        <v/>
      </c>
      <c r="L2946" s="169"/>
      <c r="M2946" s="25"/>
      <c r="N2946" s="38"/>
      <c r="P2946" s="63" t="str">
        <f t="shared" si="203"/>
        <v>.</v>
      </c>
      <c r="Q2946" s="63"/>
      <c r="R2946" s="63"/>
      <c r="S2946" s="6" t="str">
        <f t="shared" si="202"/>
        <v xml:space="preserve">فاتورة رقم 10972  </v>
      </c>
      <c r="T2946" s="6"/>
      <c r="U2946" s="283"/>
      <c r="V2946" s="283"/>
      <c r="W2946" s="164"/>
      <c r="X2946" s="99"/>
      <c r="Y2946" s="58"/>
      <c r="Z2946" s="58"/>
      <c r="AA2946" s="58"/>
      <c r="AB2946" s="58"/>
      <c r="AC2946" s="58"/>
      <c r="AD2946" s="58"/>
      <c r="AE2946" s="58"/>
      <c r="AF2946" s="58"/>
      <c r="AG2946" s="58"/>
      <c r="AH2946" s="58"/>
      <c r="AI2946" s="58"/>
      <c r="AJ2946" s="58"/>
      <c r="AM2946" s="127"/>
      <c r="AN2946" s="127"/>
    </row>
    <row r="2947" spans="1:40" s="66" customFormat="1" ht="29.25" hidden="1" customHeight="1" thickTop="1" thickBot="1">
      <c r="A2947" s="26"/>
      <c r="B2947" s="184"/>
      <c r="C2947" s="64"/>
      <c r="D2947" s="56"/>
      <c r="E2947" s="53" t="str">
        <f>+IF(J2947="","",SUBTOTAL(3,J$8:J2947))</f>
        <v/>
      </c>
      <c r="F2947" s="201"/>
      <c r="G2947" s="25"/>
      <c r="H2947" s="28">
        <v>10973</v>
      </c>
      <c r="I2947" s="65"/>
      <c r="J2947" s="25"/>
      <c r="K2947" s="26" t="str">
        <f t="shared" si="204"/>
        <v/>
      </c>
      <c r="L2947" s="169"/>
      <c r="M2947" s="25"/>
      <c r="N2947" s="38"/>
      <c r="P2947" s="63" t="str">
        <f t="shared" si="203"/>
        <v>.</v>
      </c>
      <c r="Q2947" s="63"/>
      <c r="R2947" s="63"/>
      <c r="S2947" s="6" t="str">
        <f t="shared" si="202"/>
        <v xml:space="preserve">فاتورة رقم 10973  </v>
      </c>
      <c r="T2947" s="6"/>
      <c r="U2947" s="283"/>
      <c r="V2947" s="283"/>
      <c r="W2947" s="164"/>
      <c r="X2947" s="99"/>
      <c r="Y2947" s="58"/>
      <c r="Z2947" s="58"/>
      <c r="AA2947" s="58"/>
      <c r="AB2947" s="58"/>
      <c r="AC2947" s="58"/>
      <c r="AD2947" s="58"/>
      <c r="AE2947" s="58"/>
      <c r="AF2947" s="58"/>
      <c r="AG2947" s="58"/>
      <c r="AH2947" s="58"/>
      <c r="AI2947" s="58"/>
      <c r="AJ2947" s="58"/>
      <c r="AM2947" s="127"/>
      <c r="AN2947" s="127"/>
    </row>
    <row r="2948" spans="1:40" s="66" customFormat="1" ht="29.25" hidden="1" customHeight="1" thickTop="1" thickBot="1">
      <c r="A2948" s="26"/>
      <c r="B2948" s="184"/>
      <c r="C2948" s="64"/>
      <c r="D2948" s="56"/>
      <c r="E2948" s="53" t="str">
        <f>+IF(J2948="","",SUBTOTAL(3,J$8:J2948))</f>
        <v/>
      </c>
      <c r="F2948" s="201"/>
      <c r="G2948" s="25"/>
      <c r="H2948" s="28">
        <v>10974</v>
      </c>
      <c r="I2948" s="65"/>
      <c r="J2948" s="25"/>
      <c r="K2948" s="26" t="str">
        <f t="shared" si="204"/>
        <v/>
      </c>
      <c r="L2948" s="169"/>
      <c r="M2948" s="25"/>
      <c r="N2948" s="38"/>
      <c r="P2948" s="63" t="str">
        <f t="shared" si="203"/>
        <v>.</v>
      </c>
      <c r="Q2948" s="63"/>
      <c r="R2948" s="63"/>
      <c r="S2948" s="6" t="str">
        <f t="shared" si="202"/>
        <v xml:space="preserve">فاتورة رقم 10974  </v>
      </c>
      <c r="T2948" s="6"/>
      <c r="U2948" s="283"/>
      <c r="V2948" s="283"/>
      <c r="W2948" s="164"/>
      <c r="X2948" s="99"/>
      <c r="Y2948" s="58"/>
      <c r="Z2948" s="58"/>
      <c r="AA2948" s="58"/>
      <c r="AB2948" s="58"/>
      <c r="AC2948" s="58"/>
      <c r="AD2948" s="58"/>
      <c r="AE2948" s="58"/>
      <c r="AF2948" s="58"/>
      <c r="AG2948" s="58"/>
      <c r="AH2948" s="58"/>
      <c r="AI2948" s="58"/>
      <c r="AJ2948" s="58"/>
      <c r="AM2948" s="127"/>
      <c r="AN2948" s="127"/>
    </row>
    <row r="2949" spans="1:40" s="66" customFormat="1" ht="29.25" hidden="1" customHeight="1" thickTop="1" thickBot="1">
      <c r="A2949" s="26"/>
      <c r="B2949" s="184"/>
      <c r="C2949" s="64"/>
      <c r="D2949" s="56"/>
      <c r="E2949" s="53" t="str">
        <f>+IF(J2949="","",SUBTOTAL(3,J$8:J2949))</f>
        <v/>
      </c>
      <c r="F2949" s="201"/>
      <c r="G2949" s="25"/>
      <c r="H2949" s="28">
        <v>10975</v>
      </c>
      <c r="I2949" s="65"/>
      <c r="J2949" s="25"/>
      <c r="K2949" s="26" t="str">
        <f t="shared" si="204"/>
        <v/>
      </c>
      <c r="L2949" s="169"/>
      <c r="M2949" s="25"/>
      <c r="N2949" s="38"/>
      <c r="P2949" s="63" t="str">
        <f t="shared" si="203"/>
        <v>.</v>
      </c>
      <c r="Q2949" s="63"/>
      <c r="R2949" s="63"/>
      <c r="S2949" s="6" t="str">
        <f t="shared" si="202"/>
        <v xml:space="preserve">فاتورة رقم 10975  </v>
      </c>
      <c r="T2949" s="6"/>
      <c r="U2949" s="283"/>
      <c r="V2949" s="283"/>
      <c r="W2949" s="164"/>
      <c r="X2949" s="99"/>
      <c r="Y2949" s="58"/>
      <c r="Z2949" s="58"/>
      <c r="AA2949" s="58"/>
      <c r="AB2949" s="58"/>
      <c r="AC2949" s="58"/>
      <c r="AD2949" s="58"/>
      <c r="AE2949" s="58"/>
      <c r="AF2949" s="58"/>
      <c r="AG2949" s="58"/>
      <c r="AH2949" s="58"/>
      <c r="AI2949" s="58"/>
      <c r="AJ2949" s="58"/>
      <c r="AM2949" s="127"/>
      <c r="AN2949" s="127"/>
    </row>
    <row r="2950" spans="1:40" s="66" customFormat="1" ht="29.25" hidden="1" customHeight="1" thickTop="1" thickBot="1">
      <c r="A2950" s="26"/>
      <c r="B2950" s="184"/>
      <c r="C2950" s="64"/>
      <c r="D2950" s="56"/>
      <c r="E2950" s="53" t="str">
        <f>+IF(J2950="","",SUBTOTAL(3,J$8:J2950))</f>
        <v/>
      </c>
      <c r="F2950" s="201"/>
      <c r="G2950" s="25"/>
      <c r="H2950" s="28">
        <v>10976</v>
      </c>
      <c r="I2950" s="65"/>
      <c r="J2950" s="25"/>
      <c r="K2950" s="26" t="str">
        <f t="shared" si="204"/>
        <v/>
      </c>
      <c r="L2950" s="169"/>
      <c r="M2950" s="25"/>
      <c r="N2950" s="38"/>
      <c r="P2950" s="63" t="str">
        <f t="shared" si="203"/>
        <v>.</v>
      </c>
      <c r="Q2950" s="63"/>
      <c r="R2950" s="63"/>
      <c r="S2950" s="6" t="str">
        <f t="shared" si="202"/>
        <v xml:space="preserve">فاتورة رقم 10976  </v>
      </c>
      <c r="T2950" s="6"/>
      <c r="U2950" s="283"/>
      <c r="V2950" s="283"/>
      <c r="W2950" s="164"/>
      <c r="X2950" s="99"/>
      <c r="Y2950" s="58"/>
      <c r="Z2950" s="58"/>
      <c r="AA2950" s="58"/>
      <c r="AB2950" s="58"/>
      <c r="AC2950" s="58"/>
      <c r="AD2950" s="58"/>
      <c r="AE2950" s="58"/>
      <c r="AF2950" s="58"/>
      <c r="AG2950" s="58"/>
      <c r="AH2950" s="58"/>
      <c r="AI2950" s="58"/>
      <c r="AJ2950" s="58"/>
      <c r="AM2950" s="127"/>
      <c r="AN2950" s="127"/>
    </row>
    <row r="2951" spans="1:40" s="66" customFormat="1" ht="29.25" hidden="1" customHeight="1" thickTop="1" thickBot="1">
      <c r="A2951" s="26"/>
      <c r="B2951" s="184"/>
      <c r="C2951" s="64"/>
      <c r="D2951" s="56"/>
      <c r="E2951" s="53" t="str">
        <f>+IF(J2951="","",SUBTOTAL(3,J$8:J2951))</f>
        <v/>
      </c>
      <c r="F2951" s="201"/>
      <c r="G2951" s="25"/>
      <c r="H2951" s="28">
        <v>10977</v>
      </c>
      <c r="I2951" s="65"/>
      <c r="J2951" s="25"/>
      <c r="K2951" s="26" t="str">
        <f t="shared" si="204"/>
        <v/>
      </c>
      <c r="L2951" s="169"/>
      <c r="M2951" s="25"/>
      <c r="N2951" s="38"/>
      <c r="P2951" s="63" t="str">
        <f t="shared" si="203"/>
        <v>.</v>
      </c>
      <c r="Q2951" s="63"/>
      <c r="R2951" s="63"/>
      <c r="S2951" s="6" t="str">
        <f t="shared" si="202"/>
        <v xml:space="preserve">فاتورة رقم 10977  </v>
      </c>
      <c r="T2951" s="6"/>
      <c r="U2951" s="283"/>
      <c r="V2951" s="283"/>
      <c r="W2951" s="164"/>
      <c r="X2951" s="99"/>
      <c r="Y2951" s="58"/>
      <c r="Z2951" s="58"/>
      <c r="AA2951" s="58"/>
      <c r="AB2951" s="58"/>
      <c r="AC2951" s="58"/>
      <c r="AD2951" s="58"/>
      <c r="AE2951" s="58"/>
      <c r="AF2951" s="58"/>
      <c r="AG2951" s="58"/>
      <c r="AH2951" s="58"/>
      <c r="AI2951" s="58"/>
      <c r="AJ2951" s="58"/>
      <c r="AM2951" s="127"/>
      <c r="AN2951" s="127"/>
    </row>
    <row r="2952" spans="1:40" s="66" customFormat="1" ht="29.25" hidden="1" customHeight="1" thickTop="1" thickBot="1">
      <c r="A2952" s="26"/>
      <c r="B2952" s="184"/>
      <c r="C2952" s="64"/>
      <c r="D2952" s="56"/>
      <c r="E2952" s="53" t="str">
        <f>+IF(J2952="","",SUBTOTAL(3,J$8:J2952))</f>
        <v/>
      </c>
      <c r="F2952" s="201"/>
      <c r="G2952" s="25"/>
      <c r="H2952" s="28">
        <v>10978</v>
      </c>
      <c r="I2952" s="65"/>
      <c r="J2952" s="25"/>
      <c r="K2952" s="26" t="str">
        <f t="shared" si="204"/>
        <v/>
      </c>
      <c r="L2952" s="169"/>
      <c r="M2952" s="25"/>
      <c r="N2952" s="38"/>
      <c r="P2952" s="63" t="str">
        <f t="shared" si="203"/>
        <v>.</v>
      </c>
      <c r="Q2952" s="63"/>
      <c r="R2952" s="63"/>
      <c r="S2952" s="6" t="str">
        <f t="shared" si="202"/>
        <v xml:space="preserve">فاتورة رقم 10978  </v>
      </c>
      <c r="T2952" s="6"/>
      <c r="U2952" s="283"/>
      <c r="V2952" s="283"/>
      <c r="W2952" s="164"/>
      <c r="X2952" s="99"/>
      <c r="Y2952" s="58"/>
      <c r="Z2952" s="58"/>
      <c r="AA2952" s="58"/>
      <c r="AB2952" s="58"/>
      <c r="AC2952" s="58"/>
      <c r="AD2952" s="58"/>
      <c r="AE2952" s="58"/>
      <c r="AF2952" s="58"/>
      <c r="AG2952" s="58"/>
      <c r="AH2952" s="58"/>
      <c r="AI2952" s="58"/>
      <c r="AJ2952" s="58"/>
      <c r="AM2952" s="127"/>
      <c r="AN2952" s="127"/>
    </row>
    <row r="2953" spans="1:40" s="66" customFormat="1" ht="29.25" hidden="1" customHeight="1" thickTop="1" thickBot="1">
      <c r="A2953" s="26"/>
      <c r="B2953" s="184"/>
      <c r="C2953" s="64"/>
      <c r="D2953" s="56"/>
      <c r="E2953" s="53" t="str">
        <f>+IF(J2953="","",SUBTOTAL(3,J$8:J2953))</f>
        <v/>
      </c>
      <c r="F2953" s="201"/>
      <c r="G2953" s="25"/>
      <c r="H2953" s="28">
        <v>10979</v>
      </c>
      <c r="I2953" s="65"/>
      <c r="J2953" s="25"/>
      <c r="K2953" s="26" t="str">
        <f t="shared" si="204"/>
        <v/>
      </c>
      <c r="L2953" s="169"/>
      <c r="M2953" s="25"/>
      <c r="N2953" s="38"/>
      <c r="P2953" s="63" t="str">
        <f t="shared" si="203"/>
        <v>.</v>
      </c>
      <c r="Q2953" s="63"/>
      <c r="R2953" s="63"/>
      <c r="S2953" s="6" t="str">
        <f t="shared" ref="S2953:S3016" si="205">$U$5&amp;H2953&amp;$U$7&amp;L2953&amp;$U$7</f>
        <v xml:space="preserve">فاتورة رقم 10979  </v>
      </c>
      <c r="T2953" s="6"/>
      <c r="U2953" s="283"/>
      <c r="V2953" s="283"/>
      <c r="W2953" s="164"/>
      <c r="X2953" s="99"/>
      <c r="Y2953" s="58"/>
      <c r="Z2953" s="58"/>
      <c r="AA2953" s="58"/>
      <c r="AB2953" s="58"/>
      <c r="AC2953" s="58"/>
      <c r="AD2953" s="58"/>
      <c r="AE2953" s="58"/>
      <c r="AF2953" s="58"/>
      <c r="AG2953" s="58"/>
      <c r="AH2953" s="58"/>
      <c r="AI2953" s="58"/>
      <c r="AJ2953" s="58"/>
      <c r="AM2953" s="127"/>
      <c r="AN2953" s="127"/>
    </row>
    <row r="2954" spans="1:40" s="66" customFormat="1" ht="29.25" hidden="1" customHeight="1" thickTop="1" thickBot="1">
      <c r="A2954" s="26"/>
      <c r="B2954" s="184"/>
      <c r="C2954" s="64"/>
      <c r="D2954" s="56"/>
      <c r="E2954" s="53" t="str">
        <f>+IF(J2954="","",SUBTOTAL(3,J$8:J2954))</f>
        <v/>
      </c>
      <c r="F2954" s="201"/>
      <c r="G2954" s="25"/>
      <c r="H2954" s="28">
        <v>10980</v>
      </c>
      <c r="I2954" s="65"/>
      <c r="J2954" s="25"/>
      <c r="K2954" s="26" t="str">
        <f t="shared" si="204"/>
        <v/>
      </c>
      <c r="L2954" s="169"/>
      <c r="M2954" s="25"/>
      <c r="N2954" s="38"/>
      <c r="P2954" s="63" t="str">
        <f t="shared" si="203"/>
        <v>.</v>
      </c>
      <c r="Q2954" s="63"/>
      <c r="R2954" s="63"/>
      <c r="S2954" s="6" t="str">
        <f t="shared" si="205"/>
        <v xml:space="preserve">فاتورة رقم 10980  </v>
      </c>
      <c r="T2954" s="6"/>
      <c r="U2954" s="283"/>
      <c r="V2954" s="283"/>
      <c r="W2954" s="164"/>
      <c r="X2954" s="99"/>
      <c r="Y2954" s="58"/>
      <c r="Z2954" s="58"/>
      <c r="AA2954" s="58"/>
      <c r="AB2954" s="58"/>
      <c r="AC2954" s="58"/>
      <c r="AD2954" s="58"/>
      <c r="AE2954" s="58"/>
      <c r="AF2954" s="58"/>
      <c r="AG2954" s="58"/>
      <c r="AH2954" s="58"/>
      <c r="AI2954" s="58"/>
      <c r="AJ2954" s="58"/>
      <c r="AM2954" s="127"/>
      <c r="AN2954" s="127"/>
    </row>
    <row r="2955" spans="1:40" s="66" customFormat="1" ht="29.25" hidden="1" customHeight="1" thickTop="1" thickBot="1">
      <c r="A2955" s="26"/>
      <c r="B2955" s="184"/>
      <c r="C2955" s="64"/>
      <c r="D2955" s="56"/>
      <c r="E2955" s="53" t="str">
        <f>+IF(J2955="","",SUBTOTAL(3,J$8:J2955))</f>
        <v/>
      </c>
      <c r="F2955" s="201"/>
      <c r="G2955" s="25"/>
      <c r="H2955" s="28">
        <v>10981</v>
      </c>
      <c r="I2955" s="65"/>
      <c r="J2955" s="25"/>
      <c r="K2955" s="26" t="str">
        <f t="shared" si="204"/>
        <v/>
      </c>
      <c r="L2955" s="169"/>
      <c r="M2955" s="25"/>
      <c r="N2955" s="38"/>
      <c r="P2955" s="63" t="str">
        <f t="shared" si="203"/>
        <v>.</v>
      </c>
      <c r="Q2955" s="63"/>
      <c r="R2955" s="63"/>
      <c r="S2955" s="6" t="str">
        <f t="shared" si="205"/>
        <v xml:space="preserve">فاتورة رقم 10981  </v>
      </c>
      <c r="T2955" s="6"/>
      <c r="U2955" s="283"/>
      <c r="V2955" s="283"/>
      <c r="W2955" s="164"/>
      <c r="X2955" s="99"/>
      <c r="Y2955" s="58"/>
      <c r="Z2955" s="58"/>
      <c r="AA2955" s="58"/>
      <c r="AB2955" s="58"/>
      <c r="AC2955" s="58"/>
      <c r="AD2955" s="58"/>
      <c r="AE2955" s="58"/>
      <c r="AF2955" s="58"/>
      <c r="AG2955" s="58"/>
      <c r="AH2955" s="58"/>
      <c r="AI2955" s="58"/>
      <c r="AJ2955" s="58"/>
      <c r="AM2955" s="127"/>
      <c r="AN2955" s="127"/>
    </row>
    <row r="2956" spans="1:40" s="66" customFormat="1" ht="29.25" hidden="1" customHeight="1" thickTop="1" thickBot="1">
      <c r="A2956" s="26"/>
      <c r="B2956" s="184"/>
      <c r="C2956" s="64"/>
      <c r="D2956" s="56"/>
      <c r="E2956" s="53" t="str">
        <f>+IF(J2956="","",SUBTOTAL(3,J$8:J2956))</f>
        <v/>
      </c>
      <c r="F2956" s="201"/>
      <c r="G2956" s="25"/>
      <c r="H2956" s="28">
        <v>10982</v>
      </c>
      <c r="I2956" s="65"/>
      <c r="J2956" s="25"/>
      <c r="K2956" s="26" t="str">
        <f t="shared" si="204"/>
        <v/>
      </c>
      <c r="L2956" s="169"/>
      <c r="M2956" s="25"/>
      <c r="N2956" s="38"/>
      <c r="P2956" s="63" t="str">
        <f t="shared" si="203"/>
        <v>.</v>
      </c>
      <c r="Q2956" s="63"/>
      <c r="R2956" s="63"/>
      <c r="S2956" s="6" t="str">
        <f t="shared" si="205"/>
        <v xml:space="preserve">فاتورة رقم 10982  </v>
      </c>
      <c r="T2956" s="6"/>
      <c r="U2956" s="283"/>
      <c r="V2956" s="283"/>
      <c r="W2956" s="164"/>
      <c r="X2956" s="99"/>
      <c r="Y2956" s="58"/>
      <c r="Z2956" s="58"/>
      <c r="AA2956" s="58"/>
      <c r="AB2956" s="58"/>
      <c r="AC2956" s="58"/>
      <c r="AD2956" s="58"/>
      <c r="AE2956" s="58"/>
      <c r="AF2956" s="58"/>
      <c r="AG2956" s="58"/>
      <c r="AH2956" s="58"/>
      <c r="AI2956" s="58"/>
      <c r="AJ2956" s="58"/>
      <c r="AM2956" s="127"/>
      <c r="AN2956" s="127"/>
    </row>
    <row r="2957" spans="1:40" s="66" customFormat="1" ht="29.25" hidden="1" customHeight="1" thickTop="1" thickBot="1">
      <c r="A2957" s="26"/>
      <c r="B2957" s="184"/>
      <c r="C2957" s="64"/>
      <c r="D2957" s="56"/>
      <c r="E2957" s="53" t="str">
        <f>+IF(J2957="","",SUBTOTAL(3,J$8:J2957))</f>
        <v/>
      </c>
      <c r="F2957" s="201"/>
      <c r="G2957" s="25"/>
      <c r="H2957" s="28">
        <v>10983</v>
      </c>
      <c r="I2957" s="65"/>
      <c r="J2957" s="25"/>
      <c r="K2957" s="26" t="str">
        <f t="shared" si="204"/>
        <v/>
      </c>
      <c r="L2957" s="169"/>
      <c r="M2957" s="25"/>
      <c r="N2957" s="38"/>
      <c r="P2957" s="63" t="str">
        <f t="shared" ref="P2957:P3020" si="206">IF(O2957&gt;0,N2957-O2957,".")</f>
        <v>.</v>
      </c>
      <c r="Q2957" s="63"/>
      <c r="R2957" s="63"/>
      <c r="S2957" s="6" t="str">
        <f t="shared" si="205"/>
        <v xml:space="preserve">فاتورة رقم 10983  </v>
      </c>
      <c r="T2957" s="6"/>
      <c r="U2957" s="283"/>
      <c r="V2957" s="283"/>
      <c r="W2957" s="164"/>
      <c r="X2957" s="99"/>
      <c r="Y2957" s="58"/>
      <c r="Z2957" s="58"/>
      <c r="AA2957" s="58"/>
      <c r="AB2957" s="58"/>
      <c r="AC2957" s="58"/>
      <c r="AD2957" s="58"/>
      <c r="AE2957" s="58"/>
      <c r="AF2957" s="58"/>
      <c r="AG2957" s="58"/>
      <c r="AH2957" s="58"/>
      <c r="AI2957" s="58"/>
      <c r="AJ2957" s="58"/>
      <c r="AM2957" s="127"/>
      <c r="AN2957" s="127"/>
    </row>
    <row r="2958" spans="1:40" s="66" customFormat="1" ht="29.25" hidden="1" customHeight="1" thickTop="1" thickBot="1">
      <c r="A2958" s="26"/>
      <c r="B2958" s="184"/>
      <c r="C2958" s="64"/>
      <c r="D2958" s="56"/>
      <c r="E2958" s="53" t="str">
        <f>+IF(J2958="","",SUBTOTAL(3,J$8:J2958))</f>
        <v/>
      </c>
      <c r="F2958" s="201"/>
      <c r="G2958" s="25"/>
      <c r="H2958" s="28">
        <v>10984</v>
      </c>
      <c r="I2958" s="65"/>
      <c r="J2958" s="25"/>
      <c r="K2958" s="26" t="str">
        <f t="shared" ref="K2958:K3021" si="207">D2958&amp;C2958</f>
        <v/>
      </c>
      <c r="L2958" s="169"/>
      <c r="M2958" s="25"/>
      <c r="N2958" s="38"/>
      <c r="P2958" s="63" t="str">
        <f t="shared" si="206"/>
        <v>.</v>
      </c>
      <c r="Q2958" s="63"/>
      <c r="R2958" s="63"/>
      <c r="S2958" s="6" t="str">
        <f t="shared" si="205"/>
        <v xml:space="preserve">فاتورة رقم 10984  </v>
      </c>
      <c r="T2958" s="6"/>
      <c r="U2958" s="283"/>
      <c r="V2958" s="283"/>
      <c r="W2958" s="164"/>
      <c r="X2958" s="99"/>
      <c r="Y2958" s="58"/>
      <c r="Z2958" s="58"/>
      <c r="AA2958" s="58"/>
      <c r="AB2958" s="58"/>
      <c r="AC2958" s="58"/>
      <c r="AD2958" s="58"/>
      <c r="AE2958" s="58"/>
      <c r="AF2958" s="58"/>
      <c r="AG2958" s="58"/>
      <c r="AH2958" s="58"/>
      <c r="AI2958" s="58"/>
      <c r="AJ2958" s="58"/>
      <c r="AM2958" s="127"/>
      <c r="AN2958" s="127"/>
    </row>
    <row r="2959" spans="1:40" s="66" customFormat="1" ht="29.25" hidden="1" customHeight="1" thickTop="1" thickBot="1">
      <c r="A2959" s="26"/>
      <c r="B2959" s="184"/>
      <c r="C2959" s="64"/>
      <c r="D2959" s="56"/>
      <c r="E2959" s="53" t="str">
        <f>+IF(J2959="","",SUBTOTAL(3,J$8:J2959))</f>
        <v/>
      </c>
      <c r="F2959" s="201"/>
      <c r="G2959" s="25"/>
      <c r="H2959" s="28">
        <v>10985</v>
      </c>
      <c r="I2959" s="65"/>
      <c r="J2959" s="25"/>
      <c r="K2959" s="26" t="str">
        <f t="shared" si="207"/>
        <v/>
      </c>
      <c r="L2959" s="169"/>
      <c r="M2959" s="25"/>
      <c r="N2959" s="38"/>
      <c r="P2959" s="63" t="str">
        <f t="shared" si="206"/>
        <v>.</v>
      </c>
      <c r="Q2959" s="63"/>
      <c r="R2959" s="63"/>
      <c r="S2959" s="6" t="str">
        <f t="shared" si="205"/>
        <v xml:space="preserve">فاتورة رقم 10985  </v>
      </c>
      <c r="T2959" s="6"/>
      <c r="U2959" s="283"/>
      <c r="V2959" s="283"/>
      <c r="W2959" s="164"/>
      <c r="X2959" s="99"/>
      <c r="Y2959" s="58"/>
      <c r="Z2959" s="58"/>
      <c r="AA2959" s="58"/>
      <c r="AB2959" s="58"/>
      <c r="AC2959" s="58"/>
      <c r="AD2959" s="58"/>
      <c r="AE2959" s="58"/>
      <c r="AF2959" s="58"/>
      <c r="AG2959" s="58"/>
      <c r="AH2959" s="58"/>
      <c r="AI2959" s="58"/>
      <c r="AJ2959" s="58"/>
      <c r="AM2959" s="127"/>
      <c r="AN2959" s="127"/>
    </row>
    <row r="2960" spans="1:40" s="66" customFormat="1" ht="29.25" hidden="1" customHeight="1" thickTop="1" thickBot="1">
      <c r="A2960" s="26"/>
      <c r="B2960" s="184"/>
      <c r="C2960" s="64"/>
      <c r="D2960" s="56"/>
      <c r="E2960" s="53" t="str">
        <f>+IF(J2960="","",SUBTOTAL(3,J$8:J2960))</f>
        <v/>
      </c>
      <c r="F2960" s="201"/>
      <c r="G2960" s="25"/>
      <c r="H2960" s="28">
        <v>10986</v>
      </c>
      <c r="I2960" s="65"/>
      <c r="J2960" s="25"/>
      <c r="K2960" s="26" t="str">
        <f t="shared" si="207"/>
        <v/>
      </c>
      <c r="L2960" s="169"/>
      <c r="M2960" s="25"/>
      <c r="N2960" s="38"/>
      <c r="P2960" s="63" t="str">
        <f t="shared" si="206"/>
        <v>.</v>
      </c>
      <c r="Q2960" s="63"/>
      <c r="R2960" s="63"/>
      <c r="S2960" s="6" t="str">
        <f t="shared" si="205"/>
        <v xml:space="preserve">فاتورة رقم 10986  </v>
      </c>
      <c r="T2960" s="6"/>
      <c r="U2960" s="283"/>
      <c r="V2960" s="283"/>
      <c r="W2960" s="164"/>
      <c r="X2960" s="99"/>
      <c r="Y2960" s="58"/>
      <c r="Z2960" s="58"/>
      <c r="AA2960" s="58"/>
      <c r="AB2960" s="58"/>
      <c r="AC2960" s="58"/>
      <c r="AD2960" s="58"/>
      <c r="AE2960" s="58"/>
      <c r="AF2960" s="58"/>
      <c r="AG2960" s="58"/>
      <c r="AH2960" s="58"/>
      <c r="AI2960" s="58"/>
      <c r="AJ2960" s="58"/>
      <c r="AM2960" s="127"/>
      <c r="AN2960" s="127"/>
    </row>
    <row r="2961" spans="1:40" s="66" customFormat="1" ht="29.25" hidden="1" customHeight="1" thickTop="1" thickBot="1">
      <c r="A2961" s="26"/>
      <c r="B2961" s="184"/>
      <c r="C2961" s="64"/>
      <c r="D2961" s="56"/>
      <c r="E2961" s="53" t="str">
        <f>+IF(J2961="","",SUBTOTAL(3,J$8:J2961))</f>
        <v/>
      </c>
      <c r="F2961" s="201"/>
      <c r="G2961" s="25"/>
      <c r="H2961" s="28">
        <v>10987</v>
      </c>
      <c r="I2961" s="65"/>
      <c r="J2961" s="25"/>
      <c r="K2961" s="26" t="str">
        <f t="shared" si="207"/>
        <v/>
      </c>
      <c r="L2961" s="169"/>
      <c r="M2961" s="25"/>
      <c r="N2961" s="38"/>
      <c r="P2961" s="63" t="str">
        <f t="shared" si="206"/>
        <v>.</v>
      </c>
      <c r="Q2961" s="63"/>
      <c r="R2961" s="63"/>
      <c r="S2961" s="6" t="str">
        <f t="shared" si="205"/>
        <v xml:space="preserve">فاتورة رقم 10987  </v>
      </c>
      <c r="T2961" s="6"/>
      <c r="U2961" s="283"/>
      <c r="V2961" s="283"/>
      <c r="W2961" s="164"/>
      <c r="X2961" s="99"/>
      <c r="Y2961" s="58"/>
      <c r="Z2961" s="58"/>
      <c r="AA2961" s="58"/>
      <c r="AB2961" s="58"/>
      <c r="AC2961" s="58"/>
      <c r="AD2961" s="58"/>
      <c r="AE2961" s="58"/>
      <c r="AF2961" s="58"/>
      <c r="AG2961" s="58"/>
      <c r="AH2961" s="58"/>
      <c r="AI2961" s="58"/>
      <c r="AJ2961" s="58"/>
      <c r="AM2961" s="127"/>
      <c r="AN2961" s="127"/>
    </row>
    <row r="2962" spans="1:40" s="66" customFormat="1" ht="29.25" hidden="1" customHeight="1" thickTop="1" thickBot="1">
      <c r="A2962" s="26"/>
      <c r="B2962" s="184"/>
      <c r="C2962" s="64"/>
      <c r="D2962" s="56"/>
      <c r="E2962" s="53" t="str">
        <f>+IF(J2962="","",SUBTOTAL(3,J$8:J2962))</f>
        <v/>
      </c>
      <c r="F2962" s="201"/>
      <c r="G2962" s="25"/>
      <c r="H2962" s="28">
        <v>10988</v>
      </c>
      <c r="I2962" s="65"/>
      <c r="J2962" s="25"/>
      <c r="K2962" s="26" t="str">
        <f t="shared" si="207"/>
        <v/>
      </c>
      <c r="L2962" s="169"/>
      <c r="M2962" s="25"/>
      <c r="N2962" s="38"/>
      <c r="P2962" s="63" t="str">
        <f t="shared" si="206"/>
        <v>.</v>
      </c>
      <c r="Q2962" s="63"/>
      <c r="R2962" s="63"/>
      <c r="S2962" s="6" t="str">
        <f t="shared" si="205"/>
        <v xml:space="preserve">فاتورة رقم 10988  </v>
      </c>
      <c r="T2962" s="6"/>
      <c r="U2962" s="283"/>
      <c r="V2962" s="283"/>
      <c r="W2962" s="164"/>
      <c r="X2962" s="99"/>
      <c r="Y2962" s="58"/>
      <c r="Z2962" s="58"/>
      <c r="AA2962" s="58"/>
      <c r="AB2962" s="58"/>
      <c r="AC2962" s="58"/>
      <c r="AD2962" s="58"/>
      <c r="AE2962" s="58"/>
      <c r="AF2962" s="58"/>
      <c r="AG2962" s="58"/>
      <c r="AH2962" s="58"/>
      <c r="AI2962" s="58"/>
      <c r="AJ2962" s="58"/>
      <c r="AM2962" s="127"/>
      <c r="AN2962" s="127"/>
    </row>
    <row r="2963" spans="1:40" s="66" customFormat="1" ht="29.25" hidden="1" customHeight="1" thickTop="1" thickBot="1">
      <c r="A2963" s="26"/>
      <c r="B2963" s="184"/>
      <c r="C2963" s="64"/>
      <c r="D2963" s="56"/>
      <c r="E2963" s="53" t="str">
        <f>+IF(J2963="","",SUBTOTAL(3,J$8:J2963))</f>
        <v/>
      </c>
      <c r="F2963" s="201"/>
      <c r="G2963" s="25"/>
      <c r="H2963" s="28">
        <v>10989</v>
      </c>
      <c r="I2963" s="65"/>
      <c r="J2963" s="25"/>
      <c r="K2963" s="26" t="str">
        <f t="shared" si="207"/>
        <v/>
      </c>
      <c r="L2963" s="169"/>
      <c r="M2963" s="25"/>
      <c r="N2963" s="38"/>
      <c r="P2963" s="63" t="str">
        <f t="shared" si="206"/>
        <v>.</v>
      </c>
      <c r="Q2963" s="63"/>
      <c r="R2963" s="63"/>
      <c r="S2963" s="6" t="str">
        <f t="shared" si="205"/>
        <v xml:space="preserve">فاتورة رقم 10989  </v>
      </c>
      <c r="T2963" s="6"/>
      <c r="U2963" s="283"/>
      <c r="V2963" s="283"/>
      <c r="W2963" s="164"/>
      <c r="X2963" s="99"/>
      <c r="Y2963" s="58"/>
      <c r="Z2963" s="58"/>
      <c r="AA2963" s="58"/>
      <c r="AB2963" s="58"/>
      <c r="AC2963" s="58"/>
      <c r="AD2963" s="58"/>
      <c r="AE2963" s="58"/>
      <c r="AF2963" s="58"/>
      <c r="AG2963" s="58"/>
      <c r="AH2963" s="58"/>
      <c r="AI2963" s="58"/>
      <c r="AJ2963" s="58"/>
      <c r="AM2963" s="127"/>
      <c r="AN2963" s="127"/>
    </row>
    <row r="2964" spans="1:40" s="66" customFormat="1" ht="29.25" hidden="1" customHeight="1" thickTop="1" thickBot="1">
      <c r="A2964" s="26"/>
      <c r="B2964" s="184"/>
      <c r="C2964" s="64"/>
      <c r="D2964" s="56"/>
      <c r="E2964" s="53" t="str">
        <f>+IF(J2964="","",SUBTOTAL(3,J$8:J2964))</f>
        <v/>
      </c>
      <c r="F2964" s="201"/>
      <c r="G2964" s="25"/>
      <c r="H2964" s="28">
        <v>10990</v>
      </c>
      <c r="I2964" s="65"/>
      <c r="J2964" s="25"/>
      <c r="K2964" s="26" t="str">
        <f t="shared" si="207"/>
        <v/>
      </c>
      <c r="L2964" s="169"/>
      <c r="M2964" s="25"/>
      <c r="N2964" s="38"/>
      <c r="P2964" s="63" t="str">
        <f t="shared" si="206"/>
        <v>.</v>
      </c>
      <c r="Q2964" s="63"/>
      <c r="R2964" s="63"/>
      <c r="S2964" s="6" t="str">
        <f t="shared" si="205"/>
        <v xml:space="preserve">فاتورة رقم 10990  </v>
      </c>
      <c r="T2964" s="6"/>
      <c r="U2964" s="283"/>
      <c r="V2964" s="283"/>
      <c r="W2964" s="164"/>
      <c r="X2964" s="99"/>
      <c r="Y2964" s="58"/>
      <c r="Z2964" s="58"/>
      <c r="AA2964" s="58"/>
      <c r="AB2964" s="58"/>
      <c r="AC2964" s="58"/>
      <c r="AD2964" s="58"/>
      <c r="AE2964" s="58"/>
      <c r="AF2964" s="58"/>
      <c r="AG2964" s="58"/>
      <c r="AH2964" s="58"/>
      <c r="AI2964" s="58"/>
      <c r="AJ2964" s="58"/>
      <c r="AM2964" s="127"/>
      <c r="AN2964" s="127"/>
    </row>
    <row r="2965" spans="1:40" s="66" customFormat="1" ht="29.25" hidden="1" customHeight="1" thickTop="1" thickBot="1">
      <c r="A2965" s="26"/>
      <c r="B2965" s="184"/>
      <c r="C2965" s="64"/>
      <c r="D2965" s="56"/>
      <c r="E2965" s="53" t="str">
        <f>+IF(J2965="","",SUBTOTAL(3,J$8:J2965))</f>
        <v/>
      </c>
      <c r="F2965" s="201"/>
      <c r="G2965" s="25"/>
      <c r="H2965" s="28">
        <v>10991</v>
      </c>
      <c r="I2965" s="65"/>
      <c r="J2965" s="25"/>
      <c r="K2965" s="26" t="str">
        <f t="shared" si="207"/>
        <v/>
      </c>
      <c r="L2965" s="169"/>
      <c r="M2965" s="25"/>
      <c r="N2965" s="38"/>
      <c r="P2965" s="63" t="str">
        <f t="shared" si="206"/>
        <v>.</v>
      </c>
      <c r="Q2965" s="63"/>
      <c r="R2965" s="63"/>
      <c r="S2965" s="6" t="str">
        <f t="shared" si="205"/>
        <v xml:space="preserve">فاتورة رقم 10991  </v>
      </c>
      <c r="T2965" s="6"/>
      <c r="U2965" s="283"/>
      <c r="V2965" s="283"/>
      <c r="W2965" s="164"/>
      <c r="X2965" s="99"/>
      <c r="Y2965" s="58"/>
      <c r="Z2965" s="58"/>
      <c r="AA2965" s="58"/>
      <c r="AB2965" s="58"/>
      <c r="AC2965" s="58"/>
      <c r="AD2965" s="58"/>
      <c r="AE2965" s="58"/>
      <c r="AF2965" s="58"/>
      <c r="AG2965" s="58"/>
      <c r="AH2965" s="58"/>
      <c r="AI2965" s="58"/>
      <c r="AJ2965" s="58"/>
      <c r="AM2965" s="127"/>
      <c r="AN2965" s="127"/>
    </row>
    <row r="2966" spans="1:40" s="66" customFormat="1" ht="29.25" hidden="1" customHeight="1" thickTop="1" thickBot="1">
      <c r="A2966" s="26"/>
      <c r="B2966" s="184"/>
      <c r="C2966" s="64"/>
      <c r="D2966" s="56"/>
      <c r="E2966" s="53" t="str">
        <f>+IF(J2966="","",SUBTOTAL(3,J$8:J2966))</f>
        <v/>
      </c>
      <c r="F2966" s="201"/>
      <c r="G2966" s="25"/>
      <c r="H2966" s="28">
        <v>10992</v>
      </c>
      <c r="I2966" s="65"/>
      <c r="J2966" s="25"/>
      <c r="K2966" s="26" t="str">
        <f t="shared" si="207"/>
        <v/>
      </c>
      <c r="L2966" s="169"/>
      <c r="M2966" s="25"/>
      <c r="N2966" s="38"/>
      <c r="P2966" s="63" t="str">
        <f t="shared" si="206"/>
        <v>.</v>
      </c>
      <c r="Q2966" s="63"/>
      <c r="R2966" s="63"/>
      <c r="S2966" s="6" t="str">
        <f t="shared" si="205"/>
        <v xml:space="preserve">فاتورة رقم 10992  </v>
      </c>
      <c r="T2966" s="6"/>
      <c r="U2966" s="283"/>
      <c r="V2966" s="283"/>
      <c r="W2966" s="164"/>
      <c r="X2966" s="99"/>
      <c r="Y2966" s="58"/>
      <c r="Z2966" s="58"/>
      <c r="AA2966" s="58"/>
      <c r="AB2966" s="58"/>
      <c r="AC2966" s="58"/>
      <c r="AD2966" s="58"/>
      <c r="AE2966" s="58"/>
      <c r="AF2966" s="58"/>
      <c r="AG2966" s="58"/>
      <c r="AH2966" s="58"/>
      <c r="AI2966" s="58"/>
      <c r="AJ2966" s="58"/>
      <c r="AM2966" s="127"/>
      <c r="AN2966" s="127"/>
    </row>
    <row r="2967" spans="1:40" s="66" customFormat="1" ht="29.25" hidden="1" customHeight="1" thickTop="1" thickBot="1">
      <c r="A2967" s="26"/>
      <c r="B2967" s="184"/>
      <c r="C2967" s="64"/>
      <c r="D2967" s="56"/>
      <c r="E2967" s="53" t="str">
        <f>+IF(J2967="","",SUBTOTAL(3,J$8:J2967))</f>
        <v/>
      </c>
      <c r="F2967" s="201"/>
      <c r="G2967" s="25"/>
      <c r="H2967" s="28">
        <v>10993</v>
      </c>
      <c r="I2967" s="65"/>
      <c r="J2967" s="25"/>
      <c r="K2967" s="26" t="str">
        <f t="shared" si="207"/>
        <v/>
      </c>
      <c r="L2967" s="169"/>
      <c r="M2967" s="25"/>
      <c r="N2967" s="38"/>
      <c r="P2967" s="63" t="str">
        <f t="shared" si="206"/>
        <v>.</v>
      </c>
      <c r="Q2967" s="63"/>
      <c r="R2967" s="63"/>
      <c r="S2967" s="6" t="str">
        <f t="shared" si="205"/>
        <v xml:space="preserve">فاتورة رقم 10993  </v>
      </c>
      <c r="T2967" s="6"/>
      <c r="U2967" s="283"/>
      <c r="V2967" s="283"/>
      <c r="W2967" s="164"/>
      <c r="X2967" s="99"/>
      <c r="Y2967" s="58"/>
      <c r="Z2967" s="58"/>
      <c r="AA2967" s="58"/>
      <c r="AB2967" s="58"/>
      <c r="AC2967" s="58"/>
      <c r="AD2967" s="58"/>
      <c r="AE2967" s="58"/>
      <c r="AF2967" s="58"/>
      <c r="AG2967" s="58"/>
      <c r="AH2967" s="58"/>
      <c r="AI2967" s="58"/>
      <c r="AJ2967" s="58"/>
      <c r="AM2967" s="127"/>
      <c r="AN2967" s="127"/>
    </row>
    <row r="2968" spans="1:40" s="66" customFormat="1" ht="29.25" hidden="1" customHeight="1" thickTop="1" thickBot="1">
      <c r="A2968" s="26"/>
      <c r="B2968" s="184"/>
      <c r="C2968" s="64"/>
      <c r="D2968" s="56"/>
      <c r="E2968" s="53" t="str">
        <f>+IF(J2968="","",SUBTOTAL(3,J$8:J2968))</f>
        <v/>
      </c>
      <c r="F2968" s="201"/>
      <c r="G2968" s="25"/>
      <c r="H2968" s="28">
        <v>10994</v>
      </c>
      <c r="I2968" s="65"/>
      <c r="J2968" s="25"/>
      <c r="K2968" s="26" t="str">
        <f t="shared" si="207"/>
        <v/>
      </c>
      <c r="L2968" s="169"/>
      <c r="M2968" s="25"/>
      <c r="N2968" s="38"/>
      <c r="P2968" s="63" t="str">
        <f t="shared" si="206"/>
        <v>.</v>
      </c>
      <c r="Q2968" s="63"/>
      <c r="R2968" s="63"/>
      <c r="S2968" s="6" t="str">
        <f t="shared" si="205"/>
        <v xml:space="preserve">فاتورة رقم 10994  </v>
      </c>
      <c r="T2968" s="6"/>
      <c r="U2968" s="283"/>
      <c r="V2968" s="283"/>
      <c r="W2968" s="164"/>
      <c r="X2968" s="99"/>
      <c r="Y2968" s="58"/>
      <c r="Z2968" s="58"/>
      <c r="AA2968" s="58"/>
      <c r="AB2968" s="58"/>
      <c r="AC2968" s="58"/>
      <c r="AD2968" s="58"/>
      <c r="AE2968" s="58"/>
      <c r="AF2968" s="58"/>
      <c r="AG2968" s="58"/>
      <c r="AH2968" s="58"/>
      <c r="AI2968" s="58"/>
      <c r="AJ2968" s="58"/>
      <c r="AM2968" s="127"/>
      <c r="AN2968" s="127"/>
    </row>
    <row r="2969" spans="1:40" s="66" customFormat="1" ht="29.25" hidden="1" customHeight="1" thickTop="1" thickBot="1">
      <c r="A2969" s="26"/>
      <c r="B2969" s="184"/>
      <c r="C2969" s="64"/>
      <c r="D2969" s="56"/>
      <c r="E2969" s="53" t="str">
        <f>+IF(J2969="","",SUBTOTAL(3,J$8:J2969))</f>
        <v/>
      </c>
      <c r="F2969" s="201"/>
      <c r="G2969" s="25"/>
      <c r="H2969" s="28">
        <v>10995</v>
      </c>
      <c r="I2969" s="65"/>
      <c r="J2969" s="25"/>
      <c r="K2969" s="26" t="str">
        <f t="shared" si="207"/>
        <v/>
      </c>
      <c r="L2969" s="169"/>
      <c r="M2969" s="25"/>
      <c r="N2969" s="38"/>
      <c r="P2969" s="63" t="str">
        <f t="shared" si="206"/>
        <v>.</v>
      </c>
      <c r="Q2969" s="63"/>
      <c r="R2969" s="63"/>
      <c r="S2969" s="6" t="str">
        <f t="shared" si="205"/>
        <v xml:space="preserve">فاتورة رقم 10995  </v>
      </c>
      <c r="T2969" s="6"/>
      <c r="U2969" s="283"/>
      <c r="V2969" s="283"/>
      <c r="W2969" s="164"/>
      <c r="X2969" s="99"/>
      <c r="Y2969" s="58"/>
      <c r="Z2969" s="58"/>
      <c r="AA2969" s="58"/>
      <c r="AB2969" s="58"/>
      <c r="AC2969" s="58"/>
      <c r="AD2969" s="58"/>
      <c r="AE2969" s="58"/>
      <c r="AF2969" s="58"/>
      <c r="AG2969" s="58"/>
      <c r="AH2969" s="58"/>
      <c r="AI2969" s="58"/>
      <c r="AJ2969" s="58"/>
      <c r="AM2969" s="127"/>
      <c r="AN2969" s="127"/>
    </row>
    <row r="2970" spans="1:40" s="66" customFormat="1" ht="29.25" hidden="1" customHeight="1" thickTop="1" thickBot="1">
      <c r="A2970" s="26"/>
      <c r="B2970" s="184"/>
      <c r="C2970" s="64"/>
      <c r="D2970" s="56"/>
      <c r="E2970" s="53" t="str">
        <f>+IF(J2970="","",SUBTOTAL(3,J$8:J2970))</f>
        <v/>
      </c>
      <c r="F2970" s="201"/>
      <c r="G2970" s="25"/>
      <c r="H2970" s="28">
        <v>10996</v>
      </c>
      <c r="I2970" s="65"/>
      <c r="J2970" s="25"/>
      <c r="K2970" s="26" t="str">
        <f t="shared" si="207"/>
        <v/>
      </c>
      <c r="L2970" s="169"/>
      <c r="M2970" s="25"/>
      <c r="N2970" s="38"/>
      <c r="P2970" s="63" t="str">
        <f t="shared" si="206"/>
        <v>.</v>
      </c>
      <c r="Q2970" s="63"/>
      <c r="R2970" s="63"/>
      <c r="S2970" s="6" t="str">
        <f t="shared" si="205"/>
        <v xml:space="preserve">فاتورة رقم 10996  </v>
      </c>
      <c r="T2970" s="6"/>
      <c r="U2970" s="283"/>
      <c r="V2970" s="283"/>
      <c r="W2970" s="164"/>
      <c r="X2970" s="99"/>
      <c r="Y2970" s="58"/>
      <c r="Z2970" s="58"/>
      <c r="AA2970" s="58"/>
      <c r="AB2970" s="58"/>
      <c r="AC2970" s="58"/>
      <c r="AD2970" s="58"/>
      <c r="AE2970" s="58"/>
      <c r="AF2970" s="58"/>
      <c r="AG2970" s="58"/>
      <c r="AH2970" s="58"/>
      <c r="AI2970" s="58"/>
      <c r="AJ2970" s="58"/>
      <c r="AM2970" s="127"/>
      <c r="AN2970" s="127"/>
    </row>
    <row r="2971" spans="1:40" s="66" customFormat="1" ht="29.25" hidden="1" customHeight="1" thickTop="1" thickBot="1">
      <c r="A2971" s="26"/>
      <c r="B2971" s="184"/>
      <c r="C2971" s="64"/>
      <c r="D2971" s="56"/>
      <c r="E2971" s="53" t="str">
        <f>+IF(J2971="","",SUBTOTAL(3,J$8:J2971))</f>
        <v/>
      </c>
      <c r="F2971" s="201"/>
      <c r="G2971" s="25"/>
      <c r="H2971" s="28">
        <v>10997</v>
      </c>
      <c r="I2971" s="65"/>
      <c r="J2971" s="25"/>
      <c r="K2971" s="26" t="str">
        <f t="shared" si="207"/>
        <v/>
      </c>
      <c r="L2971" s="169"/>
      <c r="M2971" s="25"/>
      <c r="N2971" s="38"/>
      <c r="P2971" s="63" t="str">
        <f t="shared" si="206"/>
        <v>.</v>
      </c>
      <c r="Q2971" s="63"/>
      <c r="R2971" s="63"/>
      <c r="S2971" s="6" t="str">
        <f t="shared" si="205"/>
        <v xml:space="preserve">فاتورة رقم 10997  </v>
      </c>
      <c r="T2971" s="6"/>
      <c r="U2971" s="283"/>
      <c r="V2971" s="283"/>
      <c r="W2971" s="164"/>
      <c r="X2971" s="99"/>
      <c r="Y2971" s="58"/>
      <c r="Z2971" s="58"/>
      <c r="AA2971" s="58"/>
      <c r="AB2971" s="58"/>
      <c r="AC2971" s="58"/>
      <c r="AD2971" s="58"/>
      <c r="AE2971" s="58"/>
      <c r="AF2971" s="58"/>
      <c r="AG2971" s="58"/>
      <c r="AH2971" s="58"/>
      <c r="AI2971" s="58"/>
      <c r="AJ2971" s="58"/>
      <c r="AM2971" s="127"/>
      <c r="AN2971" s="127"/>
    </row>
    <row r="2972" spans="1:40" s="66" customFormat="1" ht="29.25" hidden="1" customHeight="1" thickTop="1" thickBot="1">
      <c r="A2972" s="26"/>
      <c r="B2972" s="184"/>
      <c r="C2972" s="64"/>
      <c r="D2972" s="56"/>
      <c r="E2972" s="53" t="str">
        <f>+IF(J2972="","",SUBTOTAL(3,J$8:J2972))</f>
        <v/>
      </c>
      <c r="F2972" s="201"/>
      <c r="G2972" s="25"/>
      <c r="H2972" s="28">
        <v>10998</v>
      </c>
      <c r="I2972" s="65"/>
      <c r="J2972" s="25"/>
      <c r="K2972" s="26" t="str">
        <f t="shared" si="207"/>
        <v/>
      </c>
      <c r="L2972" s="169"/>
      <c r="M2972" s="25"/>
      <c r="N2972" s="38"/>
      <c r="P2972" s="63" t="str">
        <f t="shared" si="206"/>
        <v>.</v>
      </c>
      <c r="Q2972" s="63"/>
      <c r="R2972" s="63"/>
      <c r="S2972" s="6" t="str">
        <f t="shared" si="205"/>
        <v xml:space="preserve">فاتورة رقم 10998  </v>
      </c>
      <c r="T2972" s="6"/>
      <c r="U2972" s="283"/>
      <c r="V2972" s="283"/>
      <c r="W2972" s="164"/>
      <c r="X2972" s="99"/>
      <c r="Y2972" s="58"/>
      <c r="Z2972" s="58"/>
      <c r="AA2972" s="58"/>
      <c r="AB2972" s="58"/>
      <c r="AC2972" s="58"/>
      <c r="AD2972" s="58"/>
      <c r="AE2972" s="58"/>
      <c r="AF2972" s="58"/>
      <c r="AG2972" s="58"/>
      <c r="AH2972" s="58"/>
      <c r="AI2972" s="58"/>
      <c r="AJ2972" s="58"/>
      <c r="AM2972" s="127"/>
      <c r="AN2972" s="127"/>
    </row>
    <row r="2973" spans="1:40" s="66" customFormat="1" ht="29.25" hidden="1" customHeight="1" thickTop="1" thickBot="1">
      <c r="A2973" s="26"/>
      <c r="B2973" s="184"/>
      <c r="C2973" s="64"/>
      <c r="D2973" s="56"/>
      <c r="E2973" s="53" t="str">
        <f>+IF(J2973="","",SUBTOTAL(3,J$8:J2973))</f>
        <v/>
      </c>
      <c r="F2973" s="201"/>
      <c r="G2973" s="25"/>
      <c r="H2973" s="28">
        <v>10999</v>
      </c>
      <c r="I2973" s="65"/>
      <c r="J2973" s="25"/>
      <c r="K2973" s="26" t="str">
        <f t="shared" si="207"/>
        <v/>
      </c>
      <c r="L2973" s="169"/>
      <c r="M2973" s="25"/>
      <c r="N2973" s="38"/>
      <c r="P2973" s="63" t="str">
        <f t="shared" si="206"/>
        <v>.</v>
      </c>
      <c r="Q2973" s="63"/>
      <c r="R2973" s="63"/>
      <c r="S2973" s="6" t="str">
        <f t="shared" si="205"/>
        <v xml:space="preserve">فاتورة رقم 10999  </v>
      </c>
      <c r="T2973" s="6"/>
      <c r="U2973" s="283"/>
      <c r="V2973" s="283"/>
      <c r="W2973" s="164"/>
      <c r="X2973" s="99"/>
      <c r="Y2973" s="58"/>
      <c r="Z2973" s="58"/>
      <c r="AA2973" s="58"/>
      <c r="AB2973" s="58"/>
      <c r="AC2973" s="58"/>
      <c r="AD2973" s="58"/>
      <c r="AE2973" s="58"/>
      <c r="AF2973" s="58"/>
      <c r="AG2973" s="58"/>
      <c r="AH2973" s="58"/>
      <c r="AI2973" s="58"/>
      <c r="AJ2973" s="58"/>
      <c r="AM2973" s="127"/>
      <c r="AN2973" s="127"/>
    </row>
    <row r="2974" spans="1:40" s="66" customFormat="1" ht="29.25" hidden="1" customHeight="1" thickTop="1" thickBot="1">
      <c r="A2974" s="26"/>
      <c r="B2974" s="184"/>
      <c r="C2974" s="64"/>
      <c r="D2974" s="56"/>
      <c r="E2974" s="53" t="str">
        <f>+IF(J2974="","",SUBTOTAL(3,J$8:J2974))</f>
        <v/>
      </c>
      <c r="F2974" s="201"/>
      <c r="G2974" s="25"/>
      <c r="H2974" s="28">
        <v>11000</v>
      </c>
      <c r="I2974" s="65"/>
      <c r="J2974" s="25"/>
      <c r="K2974" s="26" t="str">
        <f t="shared" si="207"/>
        <v/>
      </c>
      <c r="L2974" s="169"/>
      <c r="M2974" s="25"/>
      <c r="N2974" s="38"/>
      <c r="P2974" s="63" t="str">
        <f t="shared" si="206"/>
        <v>.</v>
      </c>
      <c r="Q2974" s="63"/>
      <c r="R2974" s="63"/>
      <c r="S2974" s="6" t="str">
        <f t="shared" si="205"/>
        <v xml:space="preserve">فاتورة رقم 11000  </v>
      </c>
      <c r="T2974" s="6"/>
      <c r="U2974" s="283"/>
      <c r="V2974" s="283"/>
      <c r="W2974" s="164"/>
      <c r="X2974" s="99"/>
      <c r="Y2974" s="58"/>
      <c r="Z2974" s="58"/>
      <c r="AA2974" s="58"/>
      <c r="AB2974" s="58"/>
      <c r="AC2974" s="58"/>
      <c r="AD2974" s="58"/>
      <c r="AE2974" s="58"/>
      <c r="AF2974" s="58"/>
      <c r="AG2974" s="58"/>
      <c r="AH2974" s="58"/>
      <c r="AI2974" s="58"/>
      <c r="AJ2974" s="58"/>
      <c r="AM2974" s="127"/>
      <c r="AN2974" s="127"/>
    </row>
    <row r="2975" spans="1:40" s="66" customFormat="1" ht="29.25" hidden="1" customHeight="1" thickTop="1" thickBot="1">
      <c r="A2975" s="26"/>
      <c r="B2975" s="184"/>
      <c r="C2975" s="64"/>
      <c r="D2975" s="56"/>
      <c r="E2975" s="53" t="str">
        <f>+IF(J2975="","",SUBTOTAL(3,J$8:J2975))</f>
        <v/>
      </c>
      <c r="F2975" s="201"/>
      <c r="G2975" s="25"/>
      <c r="H2975" s="28">
        <v>11001</v>
      </c>
      <c r="I2975" s="65"/>
      <c r="J2975" s="25"/>
      <c r="K2975" s="26" t="str">
        <f t="shared" si="207"/>
        <v/>
      </c>
      <c r="L2975" s="169"/>
      <c r="M2975" s="25"/>
      <c r="N2975" s="38"/>
      <c r="P2975" s="63" t="str">
        <f t="shared" si="206"/>
        <v>.</v>
      </c>
      <c r="Q2975" s="63"/>
      <c r="R2975" s="63"/>
      <c r="S2975" s="6" t="str">
        <f t="shared" si="205"/>
        <v xml:space="preserve">فاتورة رقم 11001  </v>
      </c>
      <c r="T2975" s="6"/>
      <c r="U2975" s="283"/>
      <c r="V2975" s="283"/>
      <c r="W2975" s="164"/>
      <c r="X2975" s="99"/>
      <c r="Y2975" s="58"/>
      <c r="Z2975" s="58"/>
      <c r="AA2975" s="58"/>
      <c r="AB2975" s="58"/>
      <c r="AC2975" s="58"/>
      <c r="AD2975" s="58"/>
      <c r="AE2975" s="58"/>
      <c r="AF2975" s="58"/>
      <c r="AG2975" s="58"/>
      <c r="AH2975" s="58"/>
      <c r="AI2975" s="58"/>
      <c r="AJ2975" s="58"/>
      <c r="AM2975" s="127"/>
      <c r="AN2975" s="127"/>
    </row>
    <row r="2976" spans="1:40" s="66" customFormat="1" ht="29.25" hidden="1" customHeight="1" thickTop="1" thickBot="1">
      <c r="A2976" s="26"/>
      <c r="B2976" s="184"/>
      <c r="C2976" s="64"/>
      <c r="D2976" s="56"/>
      <c r="E2976" s="53" t="str">
        <f>+IF(J2976="","",SUBTOTAL(3,J$8:J2976))</f>
        <v/>
      </c>
      <c r="F2976" s="201"/>
      <c r="G2976" s="25"/>
      <c r="H2976" s="28">
        <v>11002</v>
      </c>
      <c r="I2976" s="65"/>
      <c r="J2976" s="25"/>
      <c r="K2976" s="26" t="str">
        <f t="shared" si="207"/>
        <v/>
      </c>
      <c r="L2976" s="169"/>
      <c r="M2976" s="25"/>
      <c r="N2976" s="38"/>
      <c r="P2976" s="63" t="str">
        <f t="shared" si="206"/>
        <v>.</v>
      </c>
      <c r="Q2976" s="63"/>
      <c r="R2976" s="63"/>
      <c r="S2976" s="6" t="str">
        <f t="shared" si="205"/>
        <v xml:space="preserve">فاتورة رقم 11002  </v>
      </c>
      <c r="T2976" s="6"/>
      <c r="U2976" s="283"/>
      <c r="V2976" s="283"/>
      <c r="W2976" s="164"/>
      <c r="X2976" s="99"/>
      <c r="Y2976" s="58"/>
      <c r="Z2976" s="58"/>
      <c r="AA2976" s="58"/>
      <c r="AB2976" s="58"/>
      <c r="AC2976" s="58"/>
      <c r="AD2976" s="58"/>
      <c r="AE2976" s="58"/>
      <c r="AF2976" s="58"/>
      <c r="AG2976" s="58"/>
      <c r="AH2976" s="58"/>
      <c r="AI2976" s="58"/>
      <c r="AJ2976" s="58"/>
      <c r="AM2976" s="127"/>
      <c r="AN2976" s="127"/>
    </row>
    <row r="2977" spans="1:40" s="66" customFormat="1" ht="29.25" hidden="1" customHeight="1" thickTop="1" thickBot="1">
      <c r="A2977" s="26"/>
      <c r="B2977" s="184"/>
      <c r="C2977" s="64"/>
      <c r="D2977" s="56"/>
      <c r="E2977" s="53" t="str">
        <f>+IF(J2977="","",SUBTOTAL(3,J$8:J2977))</f>
        <v/>
      </c>
      <c r="F2977" s="201"/>
      <c r="G2977" s="25"/>
      <c r="H2977" s="28">
        <v>11003</v>
      </c>
      <c r="I2977" s="65"/>
      <c r="J2977" s="25"/>
      <c r="K2977" s="26" t="str">
        <f t="shared" si="207"/>
        <v/>
      </c>
      <c r="L2977" s="169"/>
      <c r="M2977" s="25"/>
      <c r="N2977" s="38"/>
      <c r="P2977" s="63" t="str">
        <f t="shared" si="206"/>
        <v>.</v>
      </c>
      <c r="Q2977" s="63"/>
      <c r="R2977" s="63"/>
      <c r="S2977" s="6" t="str">
        <f t="shared" si="205"/>
        <v xml:space="preserve">فاتورة رقم 11003  </v>
      </c>
      <c r="T2977" s="6"/>
      <c r="U2977" s="283"/>
      <c r="V2977" s="283"/>
      <c r="W2977" s="164"/>
      <c r="X2977" s="99"/>
      <c r="Y2977" s="58"/>
      <c r="Z2977" s="58"/>
      <c r="AA2977" s="58"/>
      <c r="AB2977" s="58"/>
      <c r="AC2977" s="58"/>
      <c r="AD2977" s="58"/>
      <c r="AE2977" s="58"/>
      <c r="AF2977" s="58"/>
      <c r="AG2977" s="58"/>
      <c r="AH2977" s="58"/>
      <c r="AI2977" s="58"/>
      <c r="AJ2977" s="58"/>
      <c r="AM2977" s="127"/>
      <c r="AN2977" s="127"/>
    </row>
    <row r="2978" spans="1:40" s="66" customFormat="1" ht="29.25" hidden="1" customHeight="1" thickTop="1" thickBot="1">
      <c r="A2978" s="26"/>
      <c r="B2978" s="184"/>
      <c r="C2978" s="64"/>
      <c r="D2978" s="56"/>
      <c r="E2978" s="53" t="str">
        <f>+IF(J2978="","",SUBTOTAL(3,J$8:J2978))</f>
        <v/>
      </c>
      <c r="F2978" s="201"/>
      <c r="G2978" s="25"/>
      <c r="H2978" s="28">
        <v>11004</v>
      </c>
      <c r="I2978" s="65"/>
      <c r="J2978" s="25"/>
      <c r="K2978" s="26" t="str">
        <f t="shared" si="207"/>
        <v/>
      </c>
      <c r="L2978" s="169"/>
      <c r="M2978" s="25"/>
      <c r="N2978" s="38"/>
      <c r="P2978" s="63" t="str">
        <f t="shared" si="206"/>
        <v>.</v>
      </c>
      <c r="Q2978" s="63"/>
      <c r="R2978" s="63"/>
      <c r="S2978" s="6" t="str">
        <f t="shared" si="205"/>
        <v xml:space="preserve">فاتورة رقم 11004  </v>
      </c>
      <c r="T2978" s="6"/>
      <c r="U2978" s="283"/>
      <c r="V2978" s="283"/>
      <c r="W2978" s="164"/>
      <c r="X2978" s="99"/>
      <c r="Y2978" s="58"/>
      <c r="Z2978" s="58"/>
      <c r="AA2978" s="58"/>
      <c r="AB2978" s="58"/>
      <c r="AC2978" s="58"/>
      <c r="AD2978" s="58"/>
      <c r="AE2978" s="58"/>
      <c r="AF2978" s="58"/>
      <c r="AG2978" s="58"/>
      <c r="AH2978" s="58"/>
      <c r="AI2978" s="58"/>
      <c r="AJ2978" s="58"/>
      <c r="AM2978" s="127"/>
      <c r="AN2978" s="127"/>
    </row>
    <row r="2979" spans="1:40" s="66" customFormat="1" ht="29.25" hidden="1" customHeight="1" thickTop="1" thickBot="1">
      <c r="A2979" s="26"/>
      <c r="B2979" s="184"/>
      <c r="C2979" s="64"/>
      <c r="D2979" s="56"/>
      <c r="E2979" s="53" t="str">
        <f>+IF(J2979="","",SUBTOTAL(3,J$8:J2979))</f>
        <v/>
      </c>
      <c r="F2979" s="201"/>
      <c r="G2979" s="25"/>
      <c r="H2979" s="28">
        <v>11005</v>
      </c>
      <c r="I2979" s="65"/>
      <c r="J2979" s="25"/>
      <c r="K2979" s="26" t="str">
        <f t="shared" si="207"/>
        <v/>
      </c>
      <c r="L2979" s="169"/>
      <c r="M2979" s="25"/>
      <c r="N2979" s="38"/>
      <c r="P2979" s="63" t="str">
        <f t="shared" si="206"/>
        <v>.</v>
      </c>
      <c r="Q2979" s="63"/>
      <c r="R2979" s="63"/>
      <c r="S2979" s="6" t="str">
        <f t="shared" si="205"/>
        <v xml:space="preserve">فاتورة رقم 11005  </v>
      </c>
      <c r="T2979" s="6"/>
      <c r="U2979" s="283"/>
      <c r="V2979" s="283"/>
      <c r="W2979" s="164"/>
      <c r="X2979" s="99"/>
      <c r="Y2979" s="58"/>
      <c r="Z2979" s="58"/>
      <c r="AA2979" s="58"/>
      <c r="AB2979" s="58"/>
      <c r="AC2979" s="58"/>
      <c r="AD2979" s="58"/>
      <c r="AE2979" s="58"/>
      <c r="AF2979" s="58"/>
      <c r="AG2979" s="58"/>
      <c r="AH2979" s="58"/>
      <c r="AI2979" s="58"/>
      <c r="AJ2979" s="58"/>
      <c r="AM2979" s="127"/>
      <c r="AN2979" s="127"/>
    </row>
    <row r="2980" spans="1:40" s="66" customFormat="1" ht="29.25" hidden="1" customHeight="1" thickTop="1" thickBot="1">
      <c r="A2980" s="26"/>
      <c r="B2980" s="184"/>
      <c r="C2980" s="64"/>
      <c r="D2980" s="56"/>
      <c r="E2980" s="53" t="str">
        <f>+IF(J2980="","",SUBTOTAL(3,J$8:J2980))</f>
        <v/>
      </c>
      <c r="F2980" s="201"/>
      <c r="G2980" s="25"/>
      <c r="H2980" s="28">
        <v>11006</v>
      </c>
      <c r="I2980" s="65"/>
      <c r="J2980" s="25"/>
      <c r="K2980" s="26" t="str">
        <f t="shared" si="207"/>
        <v/>
      </c>
      <c r="L2980" s="169"/>
      <c r="M2980" s="25"/>
      <c r="N2980" s="38"/>
      <c r="P2980" s="63" t="str">
        <f t="shared" si="206"/>
        <v>.</v>
      </c>
      <c r="Q2980" s="63"/>
      <c r="R2980" s="63"/>
      <c r="S2980" s="6" t="str">
        <f t="shared" si="205"/>
        <v xml:space="preserve">فاتورة رقم 11006  </v>
      </c>
      <c r="T2980" s="6"/>
      <c r="U2980" s="283"/>
      <c r="V2980" s="283"/>
      <c r="W2980" s="164"/>
      <c r="X2980" s="99"/>
      <c r="Y2980" s="58"/>
      <c r="Z2980" s="58"/>
      <c r="AA2980" s="58"/>
      <c r="AB2980" s="58"/>
      <c r="AC2980" s="58"/>
      <c r="AD2980" s="58"/>
      <c r="AE2980" s="58"/>
      <c r="AF2980" s="58"/>
      <c r="AG2980" s="58"/>
      <c r="AH2980" s="58"/>
      <c r="AI2980" s="58"/>
      <c r="AJ2980" s="58"/>
      <c r="AM2980" s="127"/>
      <c r="AN2980" s="127"/>
    </row>
    <row r="2981" spans="1:40" s="66" customFormat="1" ht="29.25" hidden="1" customHeight="1" thickTop="1" thickBot="1">
      <c r="A2981" s="26"/>
      <c r="B2981" s="184"/>
      <c r="C2981" s="64"/>
      <c r="D2981" s="56"/>
      <c r="E2981" s="53" t="str">
        <f>+IF(J2981="","",SUBTOTAL(3,J$8:J2981))</f>
        <v/>
      </c>
      <c r="F2981" s="201"/>
      <c r="G2981" s="25"/>
      <c r="H2981" s="28">
        <v>11007</v>
      </c>
      <c r="I2981" s="65"/>
      <c r="J2981" s="25"/>
      <c r="K2981" s="26" t="str">
        <f t="shared" si="207"/>
        <v/>
      </c>
      <c r="L2981" s="169"/>
      <c r="M2981" s="25"/>
      <c r="N2981" s="38"/>
      <c r="P2981" s="63" t="str">
        <f t="shared" si="206"/>
        <v>.</v>
      </c>
      <c r="Q2981" s="63"/>
      <c r="R2981" s="63"/>
      <c r="S2981" s="6" t="str">
        <f t="shared" si="205"/>
        <v xml:space="preserve">فاتورة رقم 11007  </v>
      </c>
      <c r="T2981" s="6"/>
      <c r="U2981" s="283"/>
      <c r="V2981" s="283"/>
      <c r="W2981" s="164"/>
      <c r="X2981" s="99"/>
      <c r="Y2981" s="58"/>
      <c r="Z2981" s="58"/>
      <c r="AA2981" s="58"/>
      <c r="AB2981" s="58"/>
      <c r="AC2981" s="58"/>
      <c r="AD2981" s="58"/>
      <c r="AE2981" s="58"/>
      <c r="AF2981" s="58"/>
      <c r="AG2981" s="58"/>
      <c r="AH2981" s="58"/>
      <c r="AI2981" s="58"/>
      <c r="AJ2981" s="58"/>
      <c r="AM2981" s="127"/>
      <c r="AN2981" s="127"/>
    </row>
    <row r="2982" spans="1:40" s="66" customFormat="1" ht="29.25" hidden="1" customHeight="1" thickTop="1" thickBot="1">
      <c r="A2982" s="26"/>
      <c r="B2982" s="184"/>
      <c r="C2982" s="64"/>
      <c r="D2982" s="56"/>
      <c r="E2982" s="53" t="str">
        <f>+IF(J2982="","",SUBTOTAL(3,J$8:J2982))</f>
        <v/>
      </c>
      <c r="F2982" s="201"/>
      <c r="G2982" s="25"/>
      <c r="H2982" s="28">
        <v>11008</v>
      </c>
      <c r="I2982" s="65"/>
      <c r="J2982" s="25"/>
      <c r="K2982" s="26" t="str">
        <f t="shared" si="207"/>
        <v/>
      </c>
      <c r="L2982" s="169"/>
      <c r="M2982" s="25"/>
      <c r="N2982" s="38"/>
      <c r="P2982" s="63" t="str">
        <f t="shared" si="206"/>
        <v>.</v>
      </c>
      <c r="Q2982" s="63"/>
      <c r="R2982" s="63"/>
      <c r="S2982" s="6" t="str">
        <f t="shared" si="205"/>
        <v xml:space="preserve">فاتورة رقم 11008  </v>
      </c>
      <c r="T2982" s="6"/>
      <c r="U2982" s="283"/>
      <c r="V2982" s="283"/>
      <c r="W2982" s="164"/>
      <c r="X2982" s="99"/>
      <c r="Y2982" s="58"/>
      <c r="Z2982" s="58"/>
      <c r="AA2982" s="58"/>
      <c r="AB2982" s="58"/>
      <c r="AC2982" s="58"/>
      <c r="AD2982" s="58"/>
      <c r="AE2982" s="58"/>
      <c r="AF2982" s="58"/>
      <c r="AG2982" s="58"/>
      <c r="AH2982" s="58"/>
      <c r="AI2982" s="58"/>
      <c r="AJ2982" s="58"/>
      <c r="AM2982" s="127"/>
      <c r="AN2982" s="127"/>
    </row>
    <row r="2983" spans="1:40" s="66" customFormat="1" ht="29.25" hidden="1" customHeight="1" thickTop="1" thickBot="1">
      <c r="A2983" s="26"/>
      <c r="B2983" s="184"/>
      <c r="C2983" s="64"/>
      <c r="D2983" s="56"/>
      <c r="E2983" s="53" t="str">
        <f>+IF(J2983="","",SUBTOTAL(3,J$8:J2983))</f>
        <v/>
      </c>
      <c r="F2983" s="201"/>
      <c r="G2983" s="25"/>
      <c r="H2983" s="28">
        <v>11009</v>
      </c>
      <c r="I2983" s="65"/>
      <c r="J2983" s="25"/>
      <c r="K2983" s="26" t="str">
        <f t="shared" si="207"/>
        <v/>
      </c>
      <c r="L2983" s="169"/>
      <c r="M2983" s="25"/>
      <c r="N2983" s="38"/>
      <c r="P2983" s="63" t="str">
        <f t="shared" si="206"/>
        <v>.</v>
      </c>
      <c r="Q2983" s="63"/>
      <c r="R2983" s="63"/>
      <c r="S2983" s="6" t="str">
        <f t="shared" si="205"/>
        <v xml:space="preserve">فاتورة رقم 11009  </v>
      </c>
      <c r="T2983" s="6"/>
      <c r="U2983" s="283"/>
      <c r="V2983" s="283"/>
      <c r="W2983" s="164"/>
      <c r="X2983" s="99"/>
      <c r="Y2983" s="58"/>
      <c r="Z2983" s="58"/>
      <c r="AA2983" s="58"/>
      <c r="AB2983" s="58"/>
      <c r="AC2983" s="58"/>
      <c r="AD2983" s="58"/>
      <c r="AE2983" s="58"/>
      <c r="AF2983" s="58"/>
      <c r="AG2983" s="58"/>
      <c r="AH2983" s="58"/>
      <c r="AI2983" s="58"/>
      <c r="AJ2983" s="58"/>
      <c r="AM2983" s="127"/>
      <c r="AN2983" s="127"/>
    </row>
    <row r="2984" spans="1:40" s="66" customFormat="1" ht="29.25" hidden="1" customHeight="1" thickTop="1" thickBot="1">
      <c r="A2984" s="26"/>
      <c r="B2984" s="184"/>
      <c r="C2984" s="64"/>
      <c r="D2984" s="56"/>
      <c r="E2984" s="53" t="str">
        <f>+IF(J2984="","",SUBTOTAL(3,J$8:J2984))</f>
        <v/>
      </c>
      <c r="F2984" s="201"/>
      <c r="G2984" s="25"/>
      <c r="H2984" s="28">
        <v>11010</v>
      </c>
      <c r="I2984" s="65"/>
      <c r="J2984" s="25"/>
      <c r="K2984" s="26" t="str">
        <f t="shared" si="207"/>
        <v/>
      </c>
      <c r="L2984" s="169"/>
      <c r="M2984" s="25"/>
      <c r="N2984" s="38"/>
      <c r="P2984" s="63" t="str">
        <f t="shared" si="206"/>
        <v>.</v>
      </c>
      <c r="Q2984" s="63"/>
      <c r="R2984" s="63"/>
      <c r="S2984" s="6" t="str">
        <f t="shared" si="205"/>
        <v xml:space="preserve">فاتورة رقم 11010  </v>
      </c>
      <c r="T2984" s="6"/>
      <c r="U2984" s="283"/>
      <c r="V2984" s="283"/>
      <c r="W2984" s="164"/>
      <c r="X2984" s="99"/>
      <c r="Y2984" s="58"/>
      <c r="Z2984" s="58"/>
      <c r="AA2984" s="58"/>
      <c r="AB2984" s="58"/>
      <c r="AC2984" s="58"/>
      <c r="AD2984" s="58"/>
      <c r="AE2984" s="58"/>
      <c r="AF2984" s="58"/>
      <c r="AG2984" s="58"/>
      <c r="AH2984" s="58"/>
      <c r="AI2984" s="58"/>
      <c r="AJ2984" s="58"/>
      <c r="AM2984" s="127"/>
      <c r="AN2984" s="127"/>
    </row>
    <row r="2985" spans="1:40" s="66" customFormat="1" ht="29.25" hidden="1" customHeight="1" thickTop="1" thickBot="1">
      <c r="A2985" s="26"/>
      <c r="B2985" s="184"/>
      <c r="C2985" s="64"/>
      <c r="D2985" s="56"/>
      <c r="E2985" s="53" t="str">
        <f>+IF(J2985="","",SUBTOTAL(3,J$8:J2985))</f>
        <v/>
      </c>
      <c r="F2985" s="201"/>
      <c r="G2985" s="25"/>
      <c r="H2985" s="28">
        <v>11011</v>
      </c>
      <c r="I2985" s="65"/>
      <c r="J2985" s="25"/>
      <c r="K2985" s="26" t="str">
        <f t="shared" si="207"/>
        <v/>
      </c>
      <c r="L2985" s="169"/>
      <c r="M2985" s="25"/>
      <c r="N2985" s="38"/>
      <c r="P2985" s="63" t="str">
        <f t="shared" si="206"/>
        <v>.</v>
      </c>
      <c r="Q2985" s="63"/>
      <c r="R2985" s="63"/>
      <c r="S2985" s="6" t="str">
        <f t="shared" si="205"/>
        <v xml:space="preserve">فاتورة رقم 11011  </v>
      </c>
      <c r="T2985" s="6"/>
      <c r="U2985" s="283"/>
      <c r="V2985" s="283"/>
      <c r="W2985" s="164"/>
      <c r="X2985" s="99"/>
      <c r="Y2985" s="58"/>
      <c r="Z2985" s="58"/>
      <c r="AA2985" s="58"/>
      <c r="AB2985" s="58"/>
      <c r="AC2985" s="58"/>
      <c r="AD2985" s="58"/>
      <c r="AE2985" s="58"/>
      <c r="AF2985" s="58"/>
      <c r="AG2985" s="58"/>
      <c r="AH2985" s="58"/>
      <c r="AI2985" s="58"/>
      <c r="AJ2985" s="58"/>
      <c r="AM2985" s="127"/>
      <c r="AN2985" s="127"/>
    </row>
    <row r="2986" spans="1:40" s="66" customFormat="1" ht="29.25" hidden="1" customHeight="1" thickTop="1" thickBot="1">
      <c r="A2986" s="26"/>
      <c r="B2986" s="184"/>
      <c r="C2986" s="64"/>
      <c r="D2986" s="56"/>
      <c r="E2986" s="53" t="str">
        <f>+IF(J2986="","",SUBTOTAL(3,J$8:J2986))</f>
        <v/>
      </c>
      <c r="F2986" s="201"/>
      <c r="G2986" s="25"/>
      <c r="H2986" s="28">
        <v>11012</v>
      </c>
      <c r="I2986" s="65"/>
      <c r="J2986" s="25"/>
      <c r="K2986" s="26" t="str">
        <f t="shared" si="207"/>
        <v/>
      </c>
      <c r="L2986" s="169"/>
      <c r="M2986" s="25"/>
      <c r="N2986" s="38"/>
      <c r="P2986" s="63" t="str">
        <f t="shared" si="206"/>
        <v>.</v>
      </c>
      <c r="Q2986" s="63"/>
      <c r="R2986" s="63"/>
      <c r="S2986" s="6" t="str">
        <f t="shared" si="205"/>
        <v xml:space="preserve">فاتورة رقم 11012  </v>
      </c>
      <c r="T2986" s="6"/>
      <c r="U2986" s="283"/>
      <c r="V2986" s="283"/>
      <c r="W2986" s="164"/>
      <c r="X2986" s="99"/>
      <c r="Y2986" s="58"/>
      <c r="Z2986" s="58"/>
      <c r="AA2986" s="58"/>
      <c r="AB2986" s="58"/>
      <c r="AC2986" s="58"/>
      <c r="AD2986" s="58"/>
      <c r="AE2986" s="58"/>
      <c r="AF2986" s="58"/>
      <c r="AG2986" s="58"/>
      <c r="AH2986" s="58"/>
      <c r="AI2986" s="58"/>
      <c r="AJ2986" s="58"/>
      <c r="AM2986" s="127"/>
      <c r="AN2986" s="127"/>
    </row>
    <row r="2987" spans="1:40" s="66" customFormat="1" ht="29.25" hidden="1" customHeight="1" thickTop="1" thickBot="1">
      <c r="A2987" s="26"/>
      <c r="B2987" s="184"/>
      <c r="C2987" s="64"/>
      <c r="D2987" s="56"/>
      <c r="E2987" s="53" t="str">
        <f>+IF(J2987="","",SUBTOTAL(3,J$8:J2987))</f>
        <v/>
      </c>
      <c r="F2987" s="201"/>
      <c r="G2987" s="25"/>
      <c r="H2987" s="28">
        <v>11013</v>
      </c>
      <c r="I2987" s="65"/>
      <c r="J2987" s="25"/>
      <c r="K2987" s="26" t="str">
        <f t="shared" si="207"/>
        <v/>
      </c>
      <c r="L2987" s="169"/>
      <c r="M2987" s="25"/>
      <c r="N2987" s="38"/>
      <c r="P2987" s="63" t="str">
        <f t="shared" si="206"/>
        <v>.</v>
      </c>
      <c r="Q2987" s="63"/>
      <c r="R2987" s="63"/>
      <c r="S2987" s="6" t="str">
        <f t="shared" si="205"/>
        <v xml:space="preserve">فاتورة رقم 11013  </v>
      </c>
      <c r="T2987" s="6"/>
      <c r="U2987" s="283"/>
      <c r="V2987" s="283"/>
      <c r="W2987" s="164"/>
      <c r="X2987" s="99"/>
      <c r="Y2987" s="58"/>
      <c r="Z2987" s="58"/>
      <c r="AA2987" s="58"/>
      <c r="AB2987" s="58"/>
      <c r="AC2987" s="58"/>
      <c r="AD2987" s="58"/>
      <c r="AE2987" s="58"/>
      <c r="AF2987" s="58"/>
      <c r="AG2987" s="58"/>
      <c r="AH2987" s="58"/>
      <c r="AI2987" s="58"/>
      <c r="AJ2987" s="58"/>
      <c r="AM2987" s="127"/>
      <c r="AN2987" s="127"/>
    </row>
    <row r="2988" spans="1:40" s="66" customFormat="1" ht="29.25" hidden="1" customHeight="1" thickTop="1" thickBot="1">
      <c r="A2988" s="26"/>
      <c r="B2988" s="184"/>
      <c r="C2988" s="64"/>
      <c r="D2988" s="56"/>
      <c r="E2988" s="53" t="str">
        <f>+IF(J2988="","",SUBTOTAL(3,J$8:J2988))</f>
        <v/>
      </c>
      <c r="F2988" s="201"/>
      <c r="G2988" s="25"/>
      <c r="H2988" s="28">
        <v>11014</v>
      </c>
      <c r="I2988" s="65"/>
      <c r="J2988" s="25"/>
      <c r="K2988" s="26" t="str">
        <f t="shared" si="207"/>
        <v/>
      </c>
      <c r="L2988" s="169"/>
      <c r="M2988" s="25"/>
      <c r="N2988" s="38"/>
      <c r="P2988" s="63" t="str">
        <f t="shared" si="206"/>
        <v>.</v>
      </c>
      <c r="Q2988" s="63"/>
      <c r="R2988" s="63"/>
      <c r="S2988" s="6" t="str">
        <f t="shared" si="205"/>
        <v xml:space="preserve">فاتورة رقم 11014  </v>
      </c>
      <c r="T2988" s="6"/>
      <c r="U2988" s="283"/>
      <c r="V2988" s="283"/>
      <c r="W2988" s="164"/>
      <c r="X2988" s="99"/>
      <c r="Y2988" s="58"/>
      <c r="Z2988" s="58"/>
      <c r="AA2988" s="58"/>
      <c r="AB2988" s="58"/>
      <c r="AC2988" s="58"/>
      <c r="AD2988" s="58"/>
      <c r="AE2988" s="58"/>
      <c r="AF2988" s="58"/>
      <c r="AG2988" s="58"/>
      <c r="AH2988" s="58"/>
      <c r="AI2988" s="58"/>
      <c r="AJ2988" s="58"/>
      <c r="AM2988" s="127"/>
      <c r="AN2988" s="127"/>
    </row>
    <row r="2989" spans="1:40" s="66" customFormat="1" ht="29.25" hidden="1" customHeight="1" thickTop="1" thickBot="1">
      <c r="A2989" s="26"/>
      <c r="B2989" s="184"/>
      <c r="C2989" s="64"/>
      <c r="D2989" s="56"/>
      <c r="E2989" s="53" t="str">
        <f>+IF(J2989="","",SUBTOTAL(3,J$8:J2989))</f>
        <v/>
      </c>
      <c r="F2989" s="201"/>
      <c r="G2989" s="25"/>
      <c r="H2989" s="28">
        <v>11015</v>
      </c>
      <c r="I2989" s="65"/>
      <c r="J2989" s="25"/>
      <c r="K2989" s="26" t="str">
        <f t="shared" si="207"/>
        <v/>
      </c>
      <c r="L2989" s="169"/>
      <c r="M2989" s="25"/>
      <c r="N2989" s="38"/>
      <c r="P2989" s="63" t="str">
        <f t="shared" si="206"/>
        <v>.</v>
      </c>
      <c r="Q2989" s="63"/>
      <c r="R2989" s="63"/>
      <c r="S2989" s="6" t="str">
        <f t="shared" si="205"/>
        <v xml:space="preserve">فاتورة رقم 11015  </v>
      </c>
      <c r="T2989" s="6"/>
      <c r="U2989" s="283"/>
      <c r="V2989" s="283"/>
      <c r="W2989" s="164"/>
      <c r="X2989" s="99"/>
      <c r="Y2989" s="58"/>
      <c r="Z2989" s="58"/>
      <c r="AA2989" s="58"/>
      <c r="AB2989" s="58"/>
      <c r="AC2989" s="58"/>
      <c r="AD2989" s="58"/>
      <c r="AE2989" s="58"/>
      <c r="AF2989" s="58"/>
      <c r="AG2989" s="58"/>
      <c r="AH2989" s="58"/>
      <c r="AI2989" s="58"/>
      <c r="AJ2989" s="58"/>
      <c r="AM2989" s="127"/>
      <c r="AN2989" s="127"/>
    </row>
    <row r="2990" spans="1:40" s="66" customFormat="1" ht="29.25" hidden="1" customHeight="1" thickTop="1" thickBot="1">
      <c r="A2990" s="26"/>
      <c r="B2990" s="184"/>
      <c r="C2990" s="64"/>
      <c r="D2990" s="56"/>
      <c r="E2990" s="53" t="str">
        <f>+IF(J2990="","",SUBTOTAL(3,J$8:J2990))</f>
        <v/>
      </c>
      <c r="F2990" s="201"/>
      <c r="G2990" s="25"/>
      <c r="H2990" s="28">
        <v>11016</v>
      </c>
      <c r="I2990" s="65"/>
      <c r="J2990" s="25"/>
      <c r="K2990" s="26" t="str">
        <f t="shared" si="207"/>
        <v/>
      </c>
      <c r="L2990" s="169"/>
      <c r="M2990" s="25"/>
      <c r="N2990" s="38"/>
      <c r="P2990" s="63" t="str">
        <f t="shared" si="206"/>
        <v>.</v>
      </c>
      <c r="Q2990" s="63"/>
      <c r="R2990" s="63"/>
      <c r="S2990" s="6" t="str">
        <f t="shared" si="205"/>
        <v xml:space="preserve">فاتورة رقم 11016  </v>
      </c>
      <c r="T2990" s="6"/>
      <c r="U2990" s="283"/>
      <c r="V2990" s="283"/>
      <c r="W2990" s="164"/>
      <c r="X2990" s="99"/>
      <c r="Y2990" s="58"/>
      <c r="Z2990" s="58"/>
      <c r="AA2990" s="58"/>
      <c r="AB2990" s="58"/>
      <c r="AC2990" s="58"/>
      <c r="AD2990" s="58"/>
      <c r="AE2990" s="58"/>
      <c r="AF2990" s="58"/>
      <c r="AG2990" s="58"/>
      <c r="AH2990" s="58"/>
      <c r="AI2990" s="58"/>
      <c r="AJ2990" s="58"/>
      <c r="AM2990" s="127"/>
      <c r="AN2990" s="127"/>
    </row>
    <row r="2991" spans="1:40" s="66" customFormat="1" ht="29.25" hidden="1" customHeight="1" thickTop="1" thickBot="1">
      <c r="A2991" s="26"/>
      <c r="B2991" s="184"/>
      <c r="C2991" s="64"/>
      <c r="D2991" s="56"/>
      <c r="E2991" s="53" t="str">
        <f>+IF(J2991="","",SUBTOTAL(3,J$8:J2991))</f>
        <v/>
      </c>
      <c r="F2991" s="201"/>
      <c r="G2991" s="25"/>
      <c r="H2991" s="28">
        <v>11017</v>
      </c>
      <c r="I2991" s="65"/>
      <c r="J2991" s="25"/>
      <c r="K2991" s="26" t="str">
        <f t="shared" si="207"/>
        <v/>
      </c>
      <c r="L2991" s="169"/>
      <c r="M2991" s="25"/>
      <c r="N2991" s="38"/>
      <c r="P2991" s="63" t="str">
        <f t="shared" si="206"/>
        <v>.</v>
      </c>
      <c r="Q2991" s="63"/>
      <c r="R2991" s="63"/>
      <c r="S2991" s="6" t="str">
        <f t="shared" si="205"/>
        <v xml:space="preserve">فاتورة رقم 11017  </v>
      </c>
      <c r="T2991" s="6"/>
      <c r="U2991" s="283"/>
      <c r="V2991" s="283"/>
      <c r="W2991" s="164"/>
      <c r="X2991" s="99"/>
      <c r="Y2991" s="58"/>
      <c r="Z2991" s="58"/>
      <c r="AA2991" s="58"/>
      <c r="AB2991" s="58"/>
      <c r="AC2991" s="58"/>
      <c r="AD2991" s="58"/>
      <c r="AE2991" s="58"/>
      <c r="AF2991" s="58"/>
      <c r="AG2991" s="58"/>
      <c r="AH2991" s="58"/>
      <c r="AI2991" s="58"/>
      <c r="AJ2991" s="58"/>
      <c r="AM2991" s="127"/>
      <c r="AN2991" s="127"/>
    </row>
    <row r="2992" spans="1:40" s="66" customFormat="1" ht="29.25" hidden="1" customHeight="1" thickTop="1" thickBot="1">
      <c r="A2992" s="26"/>
      <c r="B2992" s="184"/>
      <c r="C2992" s="64"/>
      <c r="D2992" s="56"/>
      <c r="E2992" s="53" t="str">
        <f>+IF(J2992="","",SUBTOTAL(3,J$8:J2992))</f>
        <v/>
      </c>
      <c r="F2992" s="201"/>
      <c r="G2992" s="25"/>
      <c r="H2992" s="28">
        <v>11018</v>
      </c>
      <c r="I2992" s="65"/>
      <c r="J2992" s="25"/>
      <c r="K2992" s="26" t="str">
        <f t="shared" si="207"/>
        <v/>
      </c>
      <c r="L2992" s="169"/>
      <c r="M2992" s="25"/>
      <c r="N2992" s="38"/>
      <c r="P2992" s="63" t="str">
        <f t="shared" si="206"/>
        <v>.</v>
      </c>
      <c r="Q2992" s="63"/>
      <c r="R2992" s="63"/>
      <c r="S2992" s="6" t="str">
        <f t="shared" si="205"/>
        <v xml:space="preserve">فاتورة رقم 11018  </v>
      </c>
      <c r="T2992" s="6"/>
      <c r="U2992" s="283"/>
      <c r="V2992" s="283"/>
      <c r="W2992" s="164"/>
      <c r="X2992" s="99"/>
      <c r="Y2992" s="58"/>
      <c r="Z2992" s="58"/>
      <c r="AA2992" s="58"/>
      <c r="AB2992" s="58"/>
      <c r="AC2992" s="58"/>
      <c r="AD2992" s="58"/>
      <c r="AE2992" s="58"/>
      <c r="AF2992" s="58"/>
      <c r="AG2992" s="58"/>
      <c r="AH2992" s="58"/>
      <c r="AI2992" s="58"/>
      <c r="AJ2992" s="58"/>
      <c r="AM2992" s="127"/>
      <c r="AN2992" s="127"/>
    </row>
    <row r="2993" spans="1:40" s="66" customFormat="1" ht="29.25" hidden="1" customHeight="1" thickTop="1" thickBot="1">
      <c r="A2993" s="26"/>
      <c r="B2993" s="184"/>
      <c r="C2993" s="64"/>
      <c r="D2993" s="56"/>
      <c r="E2993" s="53" t="str">
        <f>+IF(J2993="","",SUBTOTAL(3,J$8:J2993))</f>
        <v/>
      </c>
      <c r="F2993" s="201"/>
      <c r="G2993" s="25"/>
      <c r="H2993" s="28">
        <v>11019</v>
      </c>
      <c r="I2993" s="65"/>
      <c r="J2993" s="25"/>
      <c r="K2993" s="26" t="str">
        <f t="shared" si="207"/>
        <v/>
      </c>
      <c r="L2993" s="169"/>
      <c r="M2993" s="25"/>
      <c r="N2993" s="38"/>
      <c r="P2993" s="63" t="str">
        <f t="shared" si="206"/>
        <v>.</v>
      </c>
      <c r="Q2993" s="63"/>
      <c r="R2993" s="63"/>
      <c r="S2993" s="6" t="str">
        <f t="shared" si="205"/>
        <v xml:space="preserve">فاتورة رقم 11019  </v>
      </c>
      <c r="T2993" s="6"/>
      <c r="U2993" s="283"/>
      <c r="V2993" s="283"/>
      <c r="W2993" s="164"/>
      <c r="X2993" s="99"/>
      <c r="Y2993" s="58"/>
      <c r="Z2993" s="58"/>
      <c r="AA2993" s="58"/>
      <c r="AB2993" s="58"/>
      <c r="AC2993" s="58"/>
      <c r="AD2993" s="58"/>
      <c r="AE2993" s="58"/>
      <c r="AF2993" s="58"/>
      <c r="AG2993" s="58"/>
      <c r="AH2993" s="58"/>
      <c r="AI2993" s="58"/>
      <c r="AJ2993" s="58"/>
      <c r="AM2993" s="127"/>
      <c r="AN2993" s="127"/>
    </row>
    <row r="2994" spans="1:40" s="66" customFormat="1" ht="29.25" hidden="1" customHeight="1" thickTop="1" thickBot="1">
      <c r="A2994" s="26"/>
      <c r="B2994" s="184"/>
      <c r="C2994" s="64"/>
      <c r="D2994" s="56"/>
      <c r="E2994" s="53" t="str">
        <f>+IF(J2994="","",SUBTOTAL(3,J$8:J2994))</f>
        <v/>
      </c>
      <c r="F2994" s="201"/>
      <c r="G2994" s="25"/>
      <c r="H2994" s="28">
        <v>11020</v>
      </c>
      <c r="I2994" s="65"/>
      <c r="J2994" s="25"/>
      <c r="K2994" s="26" t="str">
        <f t="shared" si="207"/>
        <v/>
      </c>
      <c r="L2994" s="169"/>
      <c r="M2994" s="25"/>
      <c r="N2994" s="38"/>
      <c r="P2994" s="63" t="str">
        <f t="shared" si="206"/>
        <v>.</v>
      </c>
      <c r="Q2994" s="63"/>
      <c r="R2994" s="63"/>
      <c r="S2994" s="6" t="str">
        <f t="shared" si="205"/>
        <v xml:space="preserve">فاتورة رقم 11020  </v>
      </c>
      <c r="T2994" s="6"/>
      <c r="U2994" s="283"/>
      <c r="V2994" s="283"/>
      <c r="W2994" s="164"/>
      <c r="X2994" s="99"/>
      <c r="Y2994" s="58"/>
      <c r="Z2994" s="58"/>
      <c r="AA2994" s="58"/>
      <c r="AB2994" s="58"/>
      <c r="AC2994" s="58"/>
      <c r="AD2994" s="58"/>
      <c r="AE2994" s="58"/>
      <c r="AF2994" s="58"/>
      <c r="AG2994" s="58"/>
      <c r="AH2994" s="58"/>
      <c r="AI2994" s="58"/>
      <c r="AJ2994" s="58"/>
      <c r="AM2994" s="127"/>
      <c r="AN2994" s="127"/>
    </row>
    <row r="2995" spans="1:40" s="66" customFormat="1" ht="29.25" hidden="1" customHeight="1" thickTop="1" thickBot="1">
      <c r="A2995" s="26"/>
      <c r="B2995" s="184"/>
      <c r="C2995" s="64"/>
      <c r="D2995" s="56"/>
      <c r="E2995" s="53" t="str">
        <f>+IF(J2995="","",SUBTOTAL(3,J$8:J2995))</f>
        <v/>
      </c>
      <c r="F2995" s="201"/>
      <c r="G2995" s="25"/>
      <c r="H2995" s="28">
        <v>11021</v>
      </c>
      <c r="I2995" s="65"/>
      <c r="J2995" s="25"/>
      <c r="K2995" s="26" t="str">
        <f t="shared" si="207"/>
        <v/>
      </c>
      <c r="L2995" s="169"/>
      <c r="M2995" s="25"/>
      <c r="N2995" s="38"/>
      <c r="P2995" s="63" t="str">
        <f t="shared" si="206"/>
        <v>.</v>
      </c>
      <c r="Q2995" s="63"/>
      <c r="R2995" s="63"/>
      <c r="S2995" s="6" t="str">
        <f t="shared" si="205"/>
        <v xml:space="preserve">فاتورة رقم 11021  </v>
      </c>
      <c r="T2995" s="6"/>
      <c r="U2995" s="283"/>
      <c r="V2995" s="283"/>
      <c r="W2995" s="164"/>
      <c r="X2995" s="99"/>
      <c r="Y2995" s="58"/>
      <c r="Z2995" s="58"/>
      <c r="AA2995" s="58"/>
      <c r="AB2995" s="58"/>
      <c r="AC2995" s="58"/>
      <c r="AD2995" s="58"/>
      <c r="AE2995" s="58"/>
      <c r="AF2995" s="58"/>
      <c r="AG2995" s="58"/>
      <c r="AH2995" s="58"/>
      <c r="AI2995" s="58"/>
      <c r="AJ2995" s="58"/>
      <c r="AM2995" s="127"/>
      <c r="AN2995" s="127"/>
    </row>
    <row r="2996" spans="1:40" s="66" customFormat="1" ht="29.25" hidden="1" customHeight="1" thickTop="1" thickBot="1">
      <c r="A2996" s="26"/>
      <c r="B2996" s="184"/>
      <c r="C2996" s="64"/>
      <c r="D2996" s="56"/>
      <c r="E2996" s="53" t="str">
        <f>+IF(J2996="","",SUBTOTAL(3,J$8:J2996))</f>
        <v/>
      </c>
      <c r="F2996" s="201"/>
      <c r="G2996" s="25"/>
      <c r="H2996" s="28">
        <v>11022</v>
      </c>
      <c r="I2996" s="65"/>
      <c r="J2996" s="25"/>
      <c r="K2996" s="26" t="str">
        <f t="shared" si="207"/>
        <v/>
      </c>
      <c r="L2996" s="169"/>
      <c r="M2996" s="25"/>
      <c r="N2996" s="38"/>
      <c r="P2996" s="63" t="str">
        <f t="shared" si="206"/>
        <v>.</v>
      </c>
      <c r="Q2996" s="63"/>
      <c r="R2996" s="63"/>
      <c r="S2996" s="6" t="str">
        <f t="shared" si="205"/>
        <v xml:space="preserve">فاتورة رقم 11022  </v>
      </c>
      <c r="T2996" s="6"/>
      <c r="U2996" s="283"/>
      <c r="V2996" s="283"/>
      <c r="W2996" s="164"/>
      <c r="X2996" s="99"/>
      <c r="Y2996" s="58"/>
      <c r="Z2996" s="58"/>
      <c r="AA2996" s="58"/>
      <c r="AB2996" s="58"/>
      <c r="AC2996" s="58"/>
      <c r="AD2996" s="58"/>
      <c r="AE2996" s="58"/>
      <c r="AF2996" s="58"/>
      <c r="AG2996" s="58"/>
      <c r="AH2996" s="58"/>
      <c r="AI2996" s="58"/>
      <c r="AJ2996" s="58"/>
      <c r="AM2996" s="127"/>
      <c r="AN2996" s="127"/>
    </row>
    <row r="2997" spans="1:40" s="66" customFormat="1" ht="29.25" hidden="1" customHeight="1" thickTop="1" thickBot="1">
      <c r="A2997" s="26"/>
      <c r="B2997" s="184"/>
      <c r="C2997" s="64"/>
      <c r="D2997" s="56"/>
      <c r="E2997" s="53" t="str">
        <f>+IF(J2997="","",SUBTOTAL(3,J$8:J2997))</f>
        <v/>
      </c>
      <c r="F2997" s="201"/>
      <c r="G2997" s="25"/>
      <c r="H2997" s="28">
        <v>11023</v>
      </c>
      <c r="I2997" s="65"/>
      <c r="J2997" s="25"/>
      <c r="K2997" s="26" t="str">
        <f t="shared" si="207"/>
        <v/>
      </c>
      <c r="L2997" s="169"/>
      <c r="M2997" s="25"/>
      <c r="N2997" s="38"/>
      <c r="P2997" s="63" t="str">
        <f t="shared" si="206"/>
        <v>.</v>
      </c>
      <c r="Q2997" s="63"/>
      <c r="R2997" s="63"/>
      <c r="S2997" s="6" t="str">
        <f t="shared" si="205"/>
        <v xml:space="preserve">فاتورة رقم 11023  </v>
      </c>
      <c r="T2997" s="6"/>
      <c r="U2997" s="283"/>
      <c r="V2997" s="283"/>
      <c r="W2997" s="164"/>
      <c r="X2997" s="99"/>
      <c r="Y2997" s="58"/>
      <c r="Z2997" s="58"/>
      <c r="AA2997" s="58"/>
      <c r="AB2997" s="58"/>
      <c r="AC2997" s="58"/>
      <c r="AD2997" s="58"/>
      <c r="AE2997" s="58"/>
      <c r="AF2997" s="58"/>
      <c r="AG2997" s="58"/>
      <c r="AH2997" s="58"/>
      <c r="AI2997" s="58"/>
      <c r="AJ2997" s="58"/>
      <c r="AM2997" s="127"/>
      <c r="AN2997" s="127"/>
    </row>
    <row r="2998" spans="1:40" s="66" customFormat="1" ht="29.25" hidden="1" customHeight="1" thickTop="1" thickBot="1">
      <c r="A2998" s="26"/>
      <c r="B2998" s="184"/>
      <c r="C2998" s="64"/>
      <c r="D2998" s="56"/>
      <c r="E2998" s="53" t="str">
        <f>+IF(J2998="","",SUBTOTAL(3,J$8:J2998))</f>
        <v/>
      </c>
      <c r="F2998" s="201"/>
      <c r="G2998" s="25"/>
      <c r="H2998" s="28">
        <v>11024</v>
      </c>
      <c r="I2998" s="65"/>
      <c r="J2998" s="25"/>
      <c r="K2998" s="26" t="str">
        <f t="shared" si="207"/>
        <v/>
      </c>
      <c r="L2998" s="169"/>
      <c r="M2998" s="25"/>
      <c r="N2998" s="38"/>
      <c r="P2998" s="63" t="str">
        <f t="shared" si="206"/>
        <v>.</v>
      </c>
      <c r="Q2998" s="63"/>
      <c r="R2998" s="63"/>
      <c r="S2998" s="6" t="str">
        <f t="shared" si="205"/>
        <v xml:space="preserve">فاتورة رقم 11024  </v>
      </c>
      <c r="T2998" s="6"/>
      <c r="U2998" s="283"/>
      <c r="V2998" s="283"/>
      <c r="W2998" s="164"/>
      <c r="X2998" s="99"/>
      <c r="Y2998" s="58"/>
      <c r="Z2998" s="58"/>
      <c r="AA2998" s="58"/>
      <c r="AB2998" s="58"/>
      <c r="AC2998" s="58"/>
      <c r="AD2998" s="58"/>
      <c r="AE2998" s="58"/>
      <c r="AF2998" s="58"/>
      <c r="AG2998" s="58"/>
      <c r="AH2998" s="58"/>
      <c r="AI2998" s="58"/>
      <c r="AJ2998" s="58"/>
      <c r="AM2998" s="127"/>
      <c r="AN2998" s="127"/>
    </row>
    <row r="2999" spans="1:40" s="66" customFormat="1" ht="29.25" hidden="1" customHeight="1" thickTop="1" thickBot="1">
      <c r="A2999" s="26"/>
      <c r="B2999" s="184"/>
      <c r="C2999" s="64"/>
      <c r="D2999" s="56"/>
      <c r="E2999" s="53" t="str">
        <f>+IF(J2999="","",SUBTOTAL(3,J$8:J2999))</f>
        <v/>
      </c>
      <c r="F2999" s="201"/>
      <c r="G2999" s="25"/>
      <c r="H2999" s="28">
        <v>11025</v>
      </c>
      <c r="I2999" s="65"/>
      <c r="J2999" s="25"/>
      <c r="K2999" s="26" t="str">
        <f t="shared" si="207"/>
        <v/>
      </c>
      <c r="L2999" s="169"/>
      <c r="M2999" s="25"/>
      <c r="N2999" s="38"/>
      <c r="P2999" s="63" t="str">
        <f t="shared" si="206"/>
        <v>.</v>
      </c>
      <c r="Q2999" s="63"/>
      <c r="R2999" s="63"/>
      <c r="S2999" s="6" t="str">
        <f t="shared" si="205"/>
        <v xml:space="preserve">فاتورة رقم 11025  </v>
      </c>
      <c r="T2999" s="6"/>
      <c r="U2999" s="283"/>
      <c r="V2999" s="283"/>
      <c r="W2999" s="164"/>
      <c r="X2999" s="99"/>
      <c r="Y2999" s="58"/>
      <c r="Z2999" s="58"/>
      <c r="AA2999" s="58"/>
      <c r="AB2999" s="58"/>
      <c r="AC2999" s="58"/>
      <c r="AD2999" s="58"/>
      <c r="AE2999" s="58"/>
      <c r="AF2999" s="58"/>
      <c r="AG2999" s="58"/>
      <c r="AH2999" s="58"/>
      <c r="AI2999" s="58"/>
      <c r="AJ2999" s="58"/>
      <c r="AM2999" s="127"/>
      <c r="AN2999" s="127"/>
    </row>
    <row r="3000" spans="1:40" s="66" customFormat="1" ht="29.25" hidden="1" customHeight="1" thickTop="1" thickBot="1">
      <c r="A3000" s="26"/>
      <c r="B3000" s="184"/>
      <c r="C3000" s="64"/>
      <c r="D3000" s="56"/>
      <c r="E3000" s="53" t="str">
        <f>+IF(J3000="","",SUBTOTAL(3,J$8:J3000))</f>
        <v/>
      </c>
      <c r="F3000" s="201"/>
      <c r="G3000" s="25"/>
      <c r="H3000" s="28">
        <v>11026</v>
      </c>
      <c r="I3000" s="65"/>
      <c r="J3000" s="25"/>
      <c r="K3000" s="26" t="str">
        <f t="shared" si="207"/>
        <v/>
      </c>
      <c r="L3000" s="169"/>
      <c r="M3000" s="25"/>
      <c r="N3000" s="38"/>
      <c r="P3000" s="63" t="str">
        <f t="shared" si="206"/>
        <v>.</v>
      </c>
      <c r="Q3000" s="63"/>
      <c r="R3000" s="63"/>
      <c r="S3000" s="6" t="str">
        <f t="shared" si="205"/>
        <v xml:space="preserve">فاتورة رقم 11026  </v>
      </c>
      <c r="T3000" s="6"/>
      <c r="U3000" s="283"/>
      <c r="V3000" s="283"/>
      <c r="W3000" s="164"/>
      <c r="X3000" s="99"/>
      <c r="Y3000" s="58"/>
      <c r="Z3000" s="58"/>
      <c r="AA3000" s="58"/>
      <c r="AB3000" s="58"/>
      <c r="AC3000" s="58"/>
      <c r="AD3000" s="58"/>
      <c r="AE3000" s="58"/>
      <c r="AF3000" s="58"/>
      <c r="AG3000" s="58"/>
      <c r="AH3000" s="58"/>
      <c r="AI3000" s="58"/>
      <c r="AJ3000" s="58"/>
      <c r="AM3000" s="127"/>
      <c r="AN3000" s="127"/>
    </row>
    <row r="3001" spans="1:40" s="66" customFormat="1" ht="29.25" hidden="1" customHeight="1" thickTop="1" thickBot="1">
      <c r="A3001" s="26"/>
      <c r="B3001" s="184"/>
      <c r="C3001" s="64"/>
      <c r="D3001" s="56"/>
      <c r="E3001" s="53" t="str">
        <f>+IF(J3001="","",SUBTOTAL(3,J$8:J3001))</f>
        <v/>
      </c>
      <c r="F3001" s="201"/>
      <c r="G3001" s="25"/>
      <c r="H3001" s="28">
        <v>11027</v>
      </c>
      <c r="I3001" s="65"/>
      <c r="J3001" s="25"/>
      <c r="K3001" s="26" t="str">
        <f t="shared" si="207"/>
        <v/>
      </c>
      <c r="L3001" s="169"/>
      <c r="M3001" s="25"/>
      <c r="N3001" s="38"/>
      <c r="P3001" s="63" t="str">
        <f t="shared" si="206"/>
        <v>.</v>
      </c>
      <c r="Q3001" s="63"/>
      <c r="R3001" s="63"/>
      <c r="S3001" s="6" t="str">
        <f t="shared" si="205"/>
        <v xml:space="preserve">فاتورة رقم 11027  </v>
      </c>
      <c r="T3001" s="6"/>
      <c r="U3001" s="283"/>
      <c r="V3001" s="283"/>
      <c r="W3001" s="164"/>
      <c r="X3001" s="99"/>
      <c r="Y3001" s="58"/>
      <c r="Z3001" s="58"/>
      <c r="AA3001" s="58"/>
      <c r="AB3001" s="58"/>
      <c r="AC3001" s="58"/>
      <c r="AD3001" s="58"/>
      <c r="AE3001" s="58"/>
      <c r="AF3001" s="58"/>
      <c r="AG3001" s="58"/>
      <c r="AH3001" s="58"/>
      <c r="AI3001" s="58"/>
      <c r="AJ3001" s="58"/>
      <c r="AM3001" s="127"/>
      <c r="AN3001" s="127"/>
    </row>
    <row r="3002" spans="1:40" s="66" customFormat="1" ht="29.25" hidden="1" customHeight="1" thickTop="1" thickBot="1">
      <c r="A3002" s="26"/>
      <c r="B3002" s="184"/>
      <c r="C3002" s="64"/>
      <c r="D3002" s="56"/>
      <c r="E3002" s="53" t="str">
        <f>+IF(J3002="","",SUBTOTAL(3,J$8:J3002))</f>
        <v/>
      </c>
      <c r="F3002" s="201"/>
      <c r="G3002" s="25"/>
      <c r="H3002" s="28">
        <v>11028</v>
      </c>
      <c r="I3002" s="65"/>
      <c r="J3002" s="25"/>
      <c r="K3002" s="26" t="str">
        <f t="shared" si="207"/>
        <v/>
      </c>
      <c r="L3002" s="169"/>
      <c r="M3002" s="25"/>
      <c r="N3002" s="38"/>
      <c r="P3002" s="63" t="str">
        <f t="shared" si="206"/>
        <v>.</v>
      </c>
      <c r="Q3002" s="63"/>
      <c r="R3002" s="63"/>
      <c r="S3002" s="6" t="str">
        <f t="shared" si="205"/>
        <v xml:space="preserve">فاتورة رقم 11028  </v>
      </c>
      <c r="T3002" s="6"/>
      <c r="U3002" s="283"/>
      <c r="V3002" s="283"/>
      <c r="W3002" s="164"/>
      <c r="X3002" s="99"/>
      <c r="Y3002" s="58"/>
      <c r="Z3002" s="58"/>
      <c r="AA3002" s="58"/>
      <c r="AB3002" s="58"/>
      <c r="AC3002" s="58"/>
      <c r="AD3002" s="58"/>
      <c r="AE3002" s="58"/>
      <c r="AF3002" s="58"/>
      <c r="AG3002" s="58"/>
      <c r="AH3002" s="58"/>
      <c r="AI3002" s="58"/>
      <c r="AJ3002" s="58"/>
      <c r="AM3002" s="127"/>
      <c r="AN3002" s="127"/>
    </row>
    <row r="3003" spans="1:40" s="66" customFormat="1" ht="29.25" hidden="1" customHeight="1" thickTop="1" thickBot="1">
      <c r="A3003" s="26"/>
      <c r="B3003" s="184"/>
      <c r="C3003" s="64"/>
      <c r="D3003" s="56"/>
      <c r="E3003" s="53" t="str">
        <f>+IF(J3003="","",SUBTOTAL(3,J$8:J3003))</f>
        <v/>
      </c>
      <c r="F3003" s="201"/>
      <c r="G3003" s="25"/>
      <c r="H3003" s="28">
        <v>11029</v>
      </c>
      <c r="I3003" s="65"/>
      <c r="J3003" s="25"/>
      <c r="K3003" s="26" t="str">
        <f t="shared" si="207"/>
        <v/>
      </c>
      <c r="L3003" s="169"/>
      <c r="M3003" s="25"/>
      <c r="N3003" s="38"/>
      <c r="P3003" s="63" t="str">
        <f t="shared" si="206"/>
        <v>.</v>
      </c>
      <c r="Q3003" s="63"/>
      <c r="R3003" s="63"/>
      <c r="S3003" s="6" t="str">
        <f t="shared" si="205"/>
        <v xml:space="preserve">فاتورة رقم 11029  </v>
      </c>
      <c r="T3003" s="6"/>
      <c r="U3003" s="283"/>
      <c r="V3003" s="283"/>
      <c r="W3003" s="164"/>
      <c r="X3003" s="99"/>
      <c r="Y3003" s="58"/>
      <c r="Z3003" s="58"/>
      <c r="AA3003" s="58"/>
      <c r="AB3003" s="58"/>
      <c r="AC3003" s="58"/>
      <c r="AD3003" s="58"/>
      <c r="AE3003" s="58"/>
      <c r="AF3003" s="58"/>
      <c r="AG3003" s="58"/>
      <c r="AH3003" s="58"/>
      <c r="AI3003" s="58"/>
      <c r="AJ3003" s="58"/>
      <c r="AM3003" s="127"/>
      <c r="AN3003" s="127"/>
    </row>
    <row r="3004" spans="1:40" s="66" customFormat="1" ht="29.25" hidden="1" customHeight="1" thickTop="1" thickBot="1">
      <c r="A3004" s="26"/>
      <c r="B3004" s="184"/>
      <c r="C3004" s="64"/>
      <c r="D3004" s="56"/>
      <c r="E3004" s="53" t="str">
        <f>+IF(J3004="","",SUBTOTAL(3,J$8:J3004))</f>
        <v/>
      </c>
      <c r="F3004" s="201"/>
      <c r="G3004" s="25"/>
      <c r="H3004" s="28">
        <v>11030</v>
      </c>
      <c r="I3004" s="65"/>
      <c r="J3004" s="25"/>
      <c r="K3004" s="26" t="str">
        <f t="shared" si="207"/>
        <v/>
      </c>
      <c r="L3004" s="169"/>
      <c r="M3004" s="25"/>
      <c r="N3004" s="38"/>
      <c r="P3004" s="63" t="str">
        <f t="shared" si="206"/>
        <v>.</v>
      </c>
      <c r="Q3004" s="63"/>
      <c r="R3004" s="63"/>
      <c r="S3004" s="6" t="str">
        <f t="shared" si="205"/>
        <v xml:space="preserve">فاتورة رقم 11030  </v>
      </c>
      <c r="T3004" s="6"/>
      <c r="U3004" s="283"/>
      <c r="V3004" s="283"/>
      <c r="W3004" s="164"/>
      <c r="X3004" s="99"/>
      <c r="Y3004" s="58"/>
      <c r="Z3004" s="58"/>
      <c r="AA3004" s="58"/>
      <c r="AB3004" s="58"/>
      <c r="AC3004" s="58"/>
      <c r="AD3004" s="58"/>
      <c r="AE3004" s="58"/>
      <c r="AF3004" s="58"/>
      <c r="AG3004" s="58"/>
      <c r="AH3004" s="58"/>
      <c r="AI3004" s="58"/>
      <c r="AJ3004" s="58"/>
      <c r="AM3004" s="127"/>
      <c r="AN3004" s="127"/>
    </row>
    <row r="3005" spans="1:40" s="66" customFormat="1" ht="29.25" hidden="1" customHeight="1" thickTop="1" thickBot="1">
      <c r="A3005" s="26"/>
      <c r="B3005" s="184"/>
      <c r="C3005" s="64"/>
      <c r="D3005" s="56"/>
      <c r="E3005" s="53" t="str">
        <f>+IF(J3005="","",SUBTOTAL(3,J$8:J3005))</f>
        <v/>
      </c>
      <c r="F3005" s="201"/>
      <c r="G3005" s="25"/>
      <c r="H3005" s="28">
        <v>11031</v>
      </c>
      <c r="I3005" s="65"/>
      <c r="J3005" s="25"/>
      <c r="K3005" s="26" t="str">
        <f t="shared" si="207"/>
        <v/>
      </c>
      <c r="L3005" s="169"/>
      <c r="M3005" s="25"/>
      <c r="N3005" s="38"/>
      <c r="P3005" s="63" t="str">
        <f t="shared" si="206"/>
        <v>.</v>
      </c>
      <c r="Q3005" s="63"/>
      <c r="R3005" s="63"/>
      <c r="S3005" s="6" t="str">
        <f t="shared" si="205"/>
        <v xml:space="preserve">فاتورة رقم 11031  </v>
      </c>
      <c r="T3005" s="6"/>
      <c r="U3005" s="283"/>
      <c r="V3005" s="283"/>
      <c r="W3005" s="164"/>
      <c r="X3005" s="99"/>
      <c r="Y3005" s="58"/>
      <c r="Z3005" s="58"/>
      <c r="AA3005" s="58"/>
      <c r="AB3005" s="58"/>
      <c r="AC3005" s="58"/>
      <c r="AD3005" s="58"/>
      <c r="AE3005" s="58"/>
      <c r="AF3005" s="58"/>
      <c r="AG3005" s="58"/>
      <c r="AH3005" s="58"/>
      <c r="AI3005" s="58"/>
      <c r="AJ3005" s="58"/>
      <c r="AM3005" s="127"/>
      <c r="AN3005" s="127"/>
    </row>
    <row r="3006" spans="1:40" s="66" customFormat="1" ht="29.25" hidden="1" customHeight="1" thickTop="1" thickBot="1">
      <c r="A3006" s="26"/>
      <c r="B3006" s="184"/>
      <c r="C3006" s="64"/>
      <c r="D3006" s="56"/>
      <c r="E3006" s="53" t="str">
        <f>+IF(J3006="","",SUBTOTAL(3,J$8:J3006))</f>
        <v/>
      </c>
      <c r="F3006" s="201"/>
      <c r="G3006" s="25"/>
      <c r="H3006" s="28">
        <v>11032</v>
      </c>
      <c r="I3006" s="65"/>
      <c r="J3006" s="25"/>
      <c r="K3006" s="26" t="str">
        <f t="shared" si="207"/>
        <v/>
      </c>
      <c r="L3006" s="169"/>
      <c r="M3006" s="25"/>
      <c r="N3006" s="38"/>
      <c r="P3006" s="63" t="str">
        <f t="shared" si="206"/>
        <v>.</v>
      </c>
      <c r="Q3006" s="63"/>
      <c r="R3006" s="63"/>
      <c r="S3006" s="6" t="str">
        <f t="shared" si="205"/>
        <v xml:space="preserve">فاتورة رقم 11032  </v>
      </c>
      <c r="T3006" s="6"/>
      <c r="U3006" s="283"/>
      <c r="V3006" s="283"/>
      <c r="W3006" s="164"/>
      <c r="X3006" s="99"/>
      <c r="Y3006" s="58"/>
      <c r="Z3006" s="58"/>
      <c r="AA3006" s="58"/>
      <c r="AB3006" s="58"/>
      <c r="AC3006" s="58"/>
      <c r="AD3006" s="58"/>
      <c r="AE3006" s="58"/>
      <c r="AF3006" s="58"/>
      <c r="AG3006" s="58"/>
      <c r="AH3006" s="58"/>
      <c r="AI3006" s="58"/>
      <c r="AJ3006" s="58"/>
      <c r="AM3006" s="127"/>
      <c r="AN3006" s="127"/>
    </row>
    <row r="3007" spans="1:40" s="66" customFormat="1" ht="29.25" hidden="1" customHeight="1" thickTop="1" thickBot="1">
      <c r="A3007" s="26"/>
      <c r="B3007" s="184"/>
      <c r="C3007" s="64"/>
      <c r="D3007" s="56"/>
      <c r="E3007" s="53" t="str">
        <f>+IF(J3007="","",SUBTOTAL(3,J$8:J3007))</f>
        <v/>
      </c>
      <c r="F3007" s="201"/>
      <c r="G3007" s="25"/>
      <c r="H3007" s="28">
        <v>11033</v>
      </c>
      <c r="I3007" s="65"/>
      <c r="J3007" s="25"/>
      <c r="K3007" s="26" t="str">
        <f t="shared" si="207"/>
        <v/>
      </c>
      <c r="L3007" s="169"/>
      <c r="M3007" s="25"/>
      <c r="N3007" s="38"/>
      <c r="P3007" s="63" t="str">
        <f t="shared" si="206"/>
        <v>.</v>
      </c>
      <c r="Q3007" s="63"/>
      <c r="R3007" s="63"/>
      <c r="S3007" s="6" t="str">
        <f t="shared" si="205"/>
        <v xml:space="preserve">فاتورة رقم 11033  </v>
      </c>
      <c r="T3007" s="6"/>
      <c r="U3007" s="283"/>
      <c r="V3007" s="283"/>
      <c r="W3007" s="164"/>
      <c r="X3007" s="99"/>
      <c r="Y3007" s="58"/>
      <c r="Z3007" s="58"/>
      <c r="AA3007" s="58"/>
      <c r="AB3007" s="58"/>
      <c r="AC3007" s="58"/>
      <c r="AD3007" s="58"/>
      <c r="AE3007" s="58"/>
      <c r="AF3007" s="58"/>
      <c r="AG3007" s="58"/>
      <c r="AH3007" s="58"/>
      <c r="AI3007" s="58"/>
      <c r="AJ3007" s="58"/>
      <c r="AM3007" s="127"/>
      <c r="AN3007" s="127"/>
    </row>
    <row r="3008" spans="1:40" s="66" customFormat="1" ht="29.25" hidden="1" customHeight="1" thickTop="1" thickBot="1">
      <c r="A3008" s="26"/>
      <c r="B3008" s="184"/>
      <c r="C3008" s="64"/>
      <c r="D3008" s="56"/>
      <c r="E3008" s="53" t="str">
        <f>+IF(J3008="","",SUBTOTAL(3,J$8:J3008))</f>
        <v/>
      </c>
      <c r="F3008" s="201"/>
      <c r="G3008" s="25"/>
      <c r="H3008" s="28">
        <v>11034</v>
      </c>
      <c r="I3008" s="65"/>
      <c r="J3008" s="25"/>
      <c r="K3008" s="26" t="str">
        <f t="shared" si="207"/>
        <v/>
      </c>
      <c r="L3008" s="169"/>
      <c r="M3008" s="25"/>
      <c r="N3008" s="38"/>
      <c r="P3008" s="63" t="str">
        <f t="shared" si="206"/>
        <v>.</v>
      </c>
      <c r="Q3008" s="63"/>
      <c r="R3008" s="63"/>
      <c r="S3008" s="6" t="str">
        <f t="shared" si="205"/>
        <v xml:space="preserve">فاتورة رقم 11034  </v>
      </c>
      <c r="T3008" s="6"/>
      <c r="U3008" s="283"/>
      <c r="V3008" s="283"/>
      <c r="W3008" s="164"/>
      <c r="X3008" s="99"/>
      <c r="Y3008" s="58"/>
      <c r="Z3008" s="58"/>
      <c r="AA3008" s="58"/>
      <c r="AB3008" s="58"/>
      <c r="AC3008" s="58"/>
      <c r="AD3008" s="58"/>
      <c r="AE3008" s="58"/>
      <c r="AF3008" s="58"/>
      <c r="AG3008" s="58"/>
      <c r="AH3008" s="58"/>
      <c r="AI3008" s="58"/>
      <c r="AJ3008" s="58"/>
      <c r="AM3008" s="127"/>
      <c r="AN3008" s="127"/>
    </row>
    <row r="3009" spans="1:40" s="66" customFormat="1" ht="29.25" hidden="1" customHeight="1" thickTop="1" thickBot="1">
      <c r="A3009" s="57"/>
      <c r="B3009" s="184"/>
      <c r="C3009" s="64"/>
      <c r="D3009" s="56"/>
      <c r="E3009" s="53" t="str">
        <f>+IF(J3009="","",SUBTOTAL(3,J$8:J3009))</f>
        <v/>
      </c>
      <c r="F3009" s="201"/>
      <c r="G3009" s="25"/>
      <c r="H3009" s="28">
        <v>11035</v>
      </c>
      <c r="I3009" s="65"/>
      <c r="J3009" s="25"/>
      <c r="K3009" s="26" t="str">
        <f t="shared" si="207"/>
        <v/>
      </c>
      <c r="L3009" s="169"/>
      <c r="M3009" s="25"/>
      <c r="N3009" s="38"/>
      <c r="P3009" s="63" t="str">
        <f t="shared" si="206"/>
        <v>.</v>
      </c>
      <c r="Q3009" s="63"/>
      <c r="R3009" s="63"/>
      <c r="S3009" s="6" t="str">
        <f t="shared" si="205"/>
        <v xml:space="preserve">فاتورة رقم 11035  </v>
      </c>
      <c r="T3009" s="6"/>
      <c r="U3009" s="283"/>
      <c r="V3009" s="283"/>
      <c r="W3009" s="164"/>
      <c r="X3009" s="99"/>
      <c r="Y3009" s="58"/>
      <c r="Z3009" s="58"/>
      <c r="AA3009" s="58"/>
      <c r="AB3009" s="58"/>
      <c r="AC3009" s="58"/>
      <c r="AD3009" s="58"/>
      <c r="AE3009" s="58"/>
      <c r="AF3009" s="58"/>
      <c r="AG3009" s="58"/>
      <c r="AH3009" s="58"/>
      <c r="AI3009" s="58"/>
      <c r="AJ3009" s="58"/>
      <c r="AM3009" s="127"/>
      <c r="AN3009" s="127"/>
    </row>
    <row r="3010" spans="1:40" s="66" customFormat="1" ht="29.25" hidden="1" customHeight="1" thickTop="1" thickBot="1">
      <c r="A3010" s="57"/>
      <c r="B3010" s="184"/>
      <c r="C3010" s="64"/>
      <c r="D3010" s="56"/>
      <c r="E3010" s="53" t="str">
        <f>+IF(J3010="","",SUBTOTAL(3,J$8:J3010))</f>
        <v/>
      </c>
      <c r="F3010" s="201"/>
      <c r="G3010" s="25"/>
      <c r="H3010" s="28">
        <v>11036</v>
      </c>
      <c r="I3010" s="65"/>
      <c r="J3010" s="25"/>
      <c r="K3010" s="26" t="str">
        <f t="shared" si="207"/>
        <v/>
      </c>
      <c r="L3010" s="169"/>
      <c r="M3010" s="25"/>
      <c r="N3010" s="38"/>
      <c r="P3010" s="63" t="str">
        <f t="shared" si="206"/>
        <v>.</v>
      </c>
      <c r="Q3010" s="63"/>
      <c r="R3010" s="63"/>
      <c r="S3010" s="6" t="str">
        <f t="shared" si="205"/>
        <v xml:space="preserve">فاتورة رقم 11036  </v>
      </c>
      <c r="T3010" s="6"/>
      <c r="U3010" s="283"/>
      <c r="V3010" s="283"/>
      <c r="W3010" s="164"/>
      <c r="X3010" s="99"/>
      <c r="Y3010" s="58"/>
      <c r="Z3010" s="58"/>
      <c r="AA3010" s="58"/>
      <c r="AB3010" s="58"/>
      <c r="AC3010" s="58"/>
      <c r="AD3010" s="58"/>
      <c r="AE3010" s="58"/>
      <c r="AF3010" s="58"/>
      <c r="AG3010" s="58"/>
      <c r="AH3010" s="58"/>
      <c r="AI3010" s="58"/>
      <c r="AJ3010" s="58"/>
      <c r="AM3010" s="127"/>
      <c r="AN3010" s="127"/>
    </row>
    <row r="3011" spans="1:40" s="66" customFormat="1" ht="29.25" hidden="1" customHeight="1" thickTop="1" thickBot="1">
      <c r="A3011" s="57"/>
      <c r="B3011" s="184"/>
      <c r="C3011" s="64"/>
      <c r="D3011" s="56"/>
      <c r="E3011" s="53" t="str">
        <f>+IF(J3011="","",SUBTOTAL(3,J$8:J3011))</f>
        <v/>
      </c>
      <c r="F3011" s="201"/>
      <c r="G3011" s="25"/>
      <c r="H3011" s="28">
        <v>11037</v>
      </c>
      <c r="I3011" s="65"/>
      <c r="J3011" s="25"/>
      <c r="K3011" s="26" t="str">
        <f t="shared" si="207"/>
        <v/>
      </c>
      <c r="L3011" s="169"/>
      <c r="M3011" s="25"/>
      <c r="N3011" s="38"/>
      <c r="P3011" s="63" t="str">
        <f t="shared" si="206"/>
        <v>.</v>
      </c>
      <c r="Q3011" s="63"/>
      <c r="R3011" s="63"/>
      <c r="S3011" s="6" t="str">
        <f t="shared" si="205"/>
        <v xml:space="preserve">فاتورة رقم 11037  </v>
      </c>
      <c r="T3011" s="6"/>
      <c r="U3011" s="283"/>
      <c r="V3011" s="283"/>
      <c r="W3011" s="164"/>
      <c r="X3011" s="99"/>
      <c r="Y3011" s="58"/>
      <c r="Z3011" s="58"/>
      <c r="AA3011" s="58"/>
      <c r="AB3011" s="58"/>
      <c r="AC3011" s="58"/>
      <c r="AD3011" s="58"/>
      <c r="AE3011" s="58"/>
      <c r="AF3011" s="58"/>
      <c r="AG3011" s="58"/>
      <c r="AH3011" s="58"/>
      <c r="AI3011" s="58"/>
      <c r="AJ3011" s="58"/>
      <c r="AM3011" s="127"/>
      <c r="AN3011" s="127"/>
    </row>
    <row r="3012" spans="1:40" s="66" customFormat="1" ht="29.25" hidden="1" customHeight="1" thickTop="1" thickBot="1">
      <c r="A3012" s="57"/>
      <c r="B3012" s="184"/>
      <c r="C3012" s="64"/>
      <c r="D3012" s="56"/>
      <c r="E3012" s="53" t="str">
        <f>+IF(J3012="","",SUBTOTAL(3,J$8:J3012))</f>
        <v/>
      </c>
      <c r="F3012" s="201"/>
      <c r="G3012" s="25"/>
      <c r="H3012" s="28">
        <v>11038</v>
      </c>
      <c r="I3012" s="65"/>
      <c r="J3012" s="25"/>
      <c r="K3012" s="26" t="str">
        <f t="shared" si="207"/>
        <v/>
      </c>
      <c r="L3012" s="169"/>
      <c r="M3012" s="25"/>
      <c r="N3012" s="38"/>
      <c r="P3012" s="63" t="str">
        <f t="shared" si="206"/>
        <v>.</v>
      </c>
      <c r="Q3012" s="63"/>
      <c r="R3012" s="63"/>
      <c r="S3012" s="6" t="str">
        <f t="shared" si="205"/>
        <v xml:space="preserve">فاتورة رقم 11038  </v>
      </c>
      <c r="T3012" s="6"/>
      <c r="U3012" s="283"/>
      <c r="V3012" s="283"/>
      <c r="W3012" s="164"/>
      <c r="X3012" s="99"/>
      <c r="Y3012" s="58"/>
      <c r="Z3012" s="58"/>
      <c r="AA3012" s="58"/>
      <c r="AB3012" s="58"/>
      <c r="AC3012" s="58"/>
      <c r="AD3012" s="58"/>
      <c r="AE3012" s="58"/>
      <c r="AF3012" s="58"/>
      <c r="AG3012" s="58"/>
      <c r="AH3012" s="58"/>
      <c r="AI3012" s="58"/>
      <c r="AJ3012" s="58"/>
      <c r="AM3012" s="127"/>
      <c r="AN3012" s="127"/>
    </row>
    <row r="3013" spans="1:40" s="66" customFormat="1" ht="29.25" hidden="1" customHeight="1" thickTop="1" thickBot="1">
      <c r="A3013" s="57"/>
      <c r="B3013" s="184"/>
      <c r="C3013" s="64"/>
      <c r="D3013" s="56"/>
      <c r="E3013" s="53" t="str">
        <f>+IF(J3013="","",SUBTOTAL(3,J$8:J3013))</f>
        <v/>
      </c>
      <c r="F3013" s="201"/>
      <c r="G3013" s="25"/>
      <c r="H3013" s="28">
        <v>11039</v>
      </c>
      <c r="I3013" s="65"/>
      <c r="J3013" s="25"/>
      <c r="K3013" s="26" t="str">
        <f t="shared" si="207"/>
        <v/>
      </c>
      <c r="L3013" s="169"/>
      <c r="M3013" s="25"/>
      <c r="N3013" s="38"/>
      <c r="P3013" s="63" t="str">
        <f t="shared" si="206"/>
        <v>.</v>
      </c>
      <c r="Q3013" s="63"/>
      <c r="R3013" s="63"/>
      <c r="S3013" s="6" t="str">
        <f t="shared" si="205"/>
        <v xml:space="preserve">فاتورة رقم 11039  </v>
      </c>
      <c r="T3013" s="6"/>
      <c r="U3013" s="283"/>
      <c r="V3013" s="283"/>
      <c r="W3013" s="164"/>
      <c r="X3013" s="99"/>
      <c r="Y3013" s="58"/>
      <c r="Z3013" s="58"/>
      <c r="AA3013" s="58"/>
      <c r="AB3013" s="58"/>
      <c r="AC3013" s="58"/>
      <c r="AD3013" s="58"/>
      <c r="AE3013" s="58"/>
      <c r="AF3013" s="58"/>
      <c r="AG3013" s="58"/>
      <c r="AH3013" s="58"/>
      <c r="AI3013" s="58"/>
      <c r="AJ3013" s="58"/>
      <c r="AM3013" s="127"/>
      <c r="AN3013" s="127"/>
    </row>
    <row r="3014" spans="1:40" s="66" customFormat="1" ht="29.25" hidden="1" customHeight="1" thickTop="1" thickBot="1">
      <c r="A3014" s="57"/>
      <c r="B3014" s="184"/>
      <c r="C3014" s="64"/>
      <c r="D3014" s="56"/>
      <c r="E3014" s="53" t="str">
        <f>+IF(J3014="","",SUBTOTAL(3,J$8:J3014))</f>
        <v/>
      </c>
      <c r="F3014" s="201"/>
      <c r="G3014" s="25"/>
      <c r="H3014" s="28">
        <v>11040</v>
      </c>
      <c r="I3014" s="65"/>
      <c r="J3014" s="25"/>
      <c r="K3014" s="26" t="str">
        <f t="shared" si="207"/>
        <v/>
      </c>
      <c r="L3014" s="169"/>
      <c r="M3014" s="25"/>
      <c r="N3014" s="38"/>
      <c r="P3014" s="63" t="str">
        <f t="shared" si="206"/>
        <v>.</v>
      </c>
      <c r="Q3014" s="63"/>
      <c r="R3014" s="63"/>
      <c r="S3014" s="6" t="str">
        <f t="shared" si="205"/>
        <v xml:space="preserve">فاتورة رقم 11040  </v>
      </c>
      <c r="T3014" s="6"/>
      <c r="U3014" s="283"/>
      <c r="V3014" s="283"/>
      <c r="W3014" s="164"/>
      <c r="X3014" s="99"/>
      <c r="Y3014" s="58"/>
      <c r="Z3014" s="58"/>
      <c r="AA3014" s="58"/>
      <c r="AB3014" s="58"/>
      <c r="AC3014" s="58"/>
      <c r="AD3014" s="58"/>
      <c r="AE3014" s="58"/>
      <c r="AF3014" s="58"/>
      <c r="AG3014" s="58"/>
      <c r="AH3014" s="58"/>
      <c r="AI3014" s="58"/>
      <c r="AJ3014" s="58"/>
      <c r="AM3014" s="127"/>
      <c r="AN3014" s="127"/>
    </row>
    <row r="3015" spans="1:40" s="66" customFormat="1" ht="29.25" hidden="1" customHeight="1" thickTop="1" thickBot="1">
      <c r="A3015" s="57"/>
      <c r="B3015" s="184"/>
      <c r="C3015" s="64"/>
      <c r="D3015" s="56"/>
      <c r="E3015" s="53" t="str">
        <f>+IF(J3015="","",SUBTOTAL(3,J$8:J3015))</f>
        <v/>
      </c>
      <c r="F3015" s="201"/>
      <c r="G3015" s="25"/>
      <c r="H3015" s="28">
        <v>11041</v>
      </c>
      <c r="I3015" s="65"/>
      <c r="J3015" s="25"/>
      <c r="K3015" s="26" t="str">
        <f t="shared" si="207"/>
        <v/>
      </c>
      <c r="L3015" s="169"/>
      <c r="M3015" s="25"/>
      <c r="N3015" s="38"/>
      <c r="P3015" s="63" t="str">
        <f t="shared" si="206"/>
        <v>.</v>
      </c>
      <c r="Q3015" s="63"/>
      <c r="R3015" s="63"/>
      <c r="S3015" s="6" t="str">
        <f t="shared" si="205"/>
        <v xml:space="preserve">فاتورة رقم 11041  </v>
      </c>
      <c r="T3015" s="6"/>
      <c r="U3015" s="283"/>
      <c r="V3015" s="283"/>
      <c r="W3015" s="164"/>
      <c r="X3015" s="99"/>
      <c r="Y3015" s="58"/>
      <c r="Z3015" s="58"/>
      <c r="AA3015" s="58"/>
      <c r="AB3015" s="58"/>
      <c r="AC3015" s="58"/>
      <c r="AD3015" s="58"/>
      <c r="AE3015" s="58"/>
      <c r="AF3015" s="58"/>
      <c r="AG3015" s="58"/>
      <c r="AH3015" s="58"/>
      <c r="AI3015" s="58"/>
      <c r="AJ3015" s="58"/>
      <c r="AM3015" s="127"/>
      <c r="AN3015" s="127"/>
    </row>
    <row r="3016" spans="1:40" s="66" customFormat="1" ht="29.25" hidden="1" customHeight="1" thickTop="1" thickBot="1">
      <c r="A3016" s="57"/>
      <c r="B3016" s="184"/>
      <c r="C3016" s="64"/>
      <c r="D3016" s="56"/>
      <c r="E3016" s="53" t="str">
        <f>+IF(J3016="","",SUBTOTAL(3,J$8:J3016))</f>
        <v/>
      </c>
      <c r="F3016" s="201"/>
      <c r="G3016" s="25"/>
      <c r="H3016" s="28">
        <v>11042</v>
      </c>
      <c r="I3016" s="65"/>
      <c r="J3016" s="25"/>
      <c r="K3016" s="26" t="str">
        <f t="shared" si="207"/>
        <v/>
      </c>
      <c r="L3016" s="169"/>
      <c r="M3016" s="25"/>
      <c r="N3016" s="38"/>
      <c r="P3016" s="63" t="str">
        <f t="shared" si="206"/>
        <v>.</v>
      </c>
      <c r="Q3016" s="63"/>
      <c r="R3016" s="63"/>
      <c r="S3016" s="6" t="str">
        <f t="shared" si="205"/>
        <v xml:space="preserve">فاتورة رقم 11042  </v>
      </c>
      <c r="T3016" s="6"/>
      <c r="U3016" s="283"/>
      <c r="V3016" s="283"/>
      <c r="W3016" s="164"/>
      <c r="X3016" s="99"/>
      <c r="Y3016" s="58"/>
      <c r="Z3016" s="58"/>
      <c r="AA3016" s="58"/>
      <c r="AB3016" s="58"/>
      <c r="AC3016" s="58"/>
      <c r="AD3016" s="58"/>
      <c r="AE3016" s="58"/>
      <c r="AF3016" s="58"/>
      <c r="AG3016" s="58"/>
      <c r="AH3016" s="58"/>
      <c r="AI3016" s="58"/>
      <c r="AJ3016" s="58"/>
      <c r="AM3016" s="127"/>
      <c r="AN3016" s="127"/>
    </row>
    <row r="3017" spans="1:40" s="66" customFormat="1" ht="29.25" hidden="1" customHeight="1" thickTop="1" thickBot="1">
      <c r="A3017" s="57"/>
      <c r="B3017" s="184"/>
      <c r="C3017" s="64"/>
      <c r="D3017" s="56"/>
      <c r="E3017" s="53" t="str">
        <f>+IF(J3017="","",SUBTOTAL(3,J$8:J3017))</f>
        <v/>
      </c>
      <c r="F3017" s="201"/>
      <c r="G3017" s="25"/>
      <c r="H3017" s="28">
        <v>11043</v>
      </c>
      <c r="I3017" s="65"/>
      <c r="J3017" s="25"/>
      <c r="K3017" s="26" t="str">
        <f t="shared" si="207"/>
        <v/>
      </c>
      <c r="L3017" s="169"/>
      <c r="M3017" s="25"/>
      <c r="N3017" s="38"/>
      <c r="P3017" s="63" t="str">
        <f t="shared" si="206"/>
        <v>.</v>
      </c>
      <c r="Q3017" s="63"/>
      <c r="R3017" s="63"/>
      <c r="S3017" s="6" t="str">
        <f t="shared" ref="S3017:S3076" si="208">$U$5&amp;H3017&amp;$U$7&amp;L3017&amp;$U$7</f>
        <v xml:space="preserve">فاتورة رقم 11043  </v>
      </c>
      <c r="T3017" s="6"/>
      <c r="U3017" s="283"/>
      <c r="V3017" s="283"/>
      <c r="W3017" s="164"/>
      <c r="X3017" s="99"/>
      <c r="Y3017" s="58"/>
      <c r="Z3017" s="58"/>
      <c r="AA3017" s="58"/>
      <c r="AB3017" s="58"/>
      <c r="AC3017" s="58"/>
      <c r="AD3017" s="58"/>
      <c r="AE3017" s="58"/>
      <c r="AF3017" s="58"/>
      <c r="AG3017" s="58"/>
      <c r="AH3017" s="58"/>
      <c r="AI3017" s="58"/>
      <c r="AJ3017" s="58"/>
      <c r="AM3017" s="127"/>
      <c r="AN3017" s="127"/>
    </row>
    <row r="3018" spans="1:40" s="66" customFormat="1" ht="29.25" hidden="1" customHeight="1" thickTop="1" thickBot="1">
      <c r="A3018" s="57"/>
      <c r="B3018" s="184"/>
      <c r="C3018" s="64"/>
      <c r="D3018" s="56"/>
      <c r="E3018" s="53" t="str">
        <f>+IF(J3018="","",SUBTOTAL(3,J$8:J3018))</f>
        <v/>
      </c>
      <c r="F3018" s="201"/>
      <c r="G3018" s="25"/>
      <c r="H3018" s="28">
        <v>11044</v>
      </c>
      <c r="I3018" s="65"/>
      <c r="J3018" s="25"/>
      <c r="K3018" s="26" t="str">
        <f t="shared" si="207"/>
        <v/>
      </c>
      <c r="L3018" s="169"/>
      <c r="M3018" s="25"/>
      <c r="N3018" s="38"/>
      <c r="P3018" s="63" t="str">
        <f t="shared" si="206"/>
        <v>.</v>
      </c>
      <c r="Q3018" s="63"/>
      <c r="R3018" s="63"/>
      <c r="S3018" s="6" t="str">
        <f t="shared" si="208"/>
        <v xml:space="preserve">فاتورة رقم 11044  </v>
      </c>
      <c r="T3018" s="6"/>
      <c r="U3018" s="283"/>
      <c r="V3018" s="283"/>
      <c r="W3018" s="164"/>
      <c r="X3018" s="99"/>
      <c r="Y3018" s="58"/>
      <c r="Z3018" s="58"/>
      <c r="AA3018" s="58"/>
      <c r="AB3018" s="58"/>
      <c r="AC3018" s="58"/>
      <c r="AD3018" s="58"/>
      <c r="AE3018" s="58"/>
      <c r="AF3018" s="58"/>
      <c r="AG3018" s="58"/>
      <c r="AH3018" s="58"/>
      <c r="AI3018" s="58"/>
      <c r="AJ3018" s="58"/>
      <c r="AM3018" s="127"/>
      <c r="AN3018" s="127"/>
    </row>
    <row r="3019" spans="1:40" s="66" customFormat="1" ht="29.25" hidden="1" customHeight="1" thickTop="1" thickBot="1">
      <c r="A3019" s="57"/>
      <c r="B3019" s="184"/>
      <c r="C3019" s="64"/>
      <c r="D3019" s="56"/>
      <c r="E3019" s="53" t="str">
        <f>+IF(J3019="","",SUBTOTAL(3,J$8:J3019))</f>
        <v/>
      </c>
      <c r="F3019" s="201"/>
      <c r="G3019" s="25"/>
      <c r="H3019" s="28">
        <v>11045</v>
      </c>
      <c r="I3019" s="65"/>
      <c r="J3019" s="25"/>
      <c r="K3019" s="26" t="str">
        <f t="shared" si="207"/>
        <v/>
      </c>
      <c r="L3019" s="169"/>
      <c r="M3019" s="25"/>
      <c r="N3019" s="38"/>
      <c r="P3019" s="63" t="str">
        <f t="shared" si="206"/>
        <v>.</v>
      </c>
      <c r="Q3019" s="63"/>
      <c r="R3019" s="63"/>
      <c r="S3019" s="6" t="str">
        <f t="shared" si="208"/>
        <v xml:space="preserve">فاتورة رقم 11045  </v>
      </c>
      <c r="T3019" s="6"/>
      <c r="U3019" s="283"/>
      <c r="V3019" s="283"/>
      <c r="W3019" s="164"/>
      <c r="X3019" s="99"/>
      <c r="Y3019" s="58"/>
      <c r="Z3019" s="58"/>
      <c r="AA3019" s="58"/>
      <c r="AB3019" s="58"/>
      <c r="AC3019" s="58"/>
      <c r="AD3019" s="58"/>
      <c r="AE3019" s="58"/>
      <c r="AF3019" s="58"/>
      <c r="AG3019" s="58"/>
      <c r="AH3019" s="58"/>
      <c r="AI3019" s="58"/>
      <c r="AJ3019" s="58"/>
      <c r="AM3019" s="127"/>
      <c r="AN3019" s="127"/>
    </row>
    <row r="3020" spans="1:40" s="66" customFormat="1" ht="29.25" hidden="1" customHeight="1" thickTop="1" thickBot="1">
      <c r="A3020" s="57"/>
      <c r="B3020" s="184"/>
      <c r="C3020" s="64"/>
      <c r="D3020" s="56"/>
      <c r="E3020" s="53" t="str">
        <f>+IF(J3020="","",SUBTOTAL(3,J$8:J3020))</f>
        <v/>
      </c>
      <c r="F3020" s="201"/>
      <c r="G3020" s="25"/>
      <c r="H3020" s="28">
        <v>11046</v>
      </c>
      <c r="I3020" s="65"/>
      <c r="J3020" s="25"/>
      <c r="K3020" s="26" t="str">
        <f t="shared" si="207"/>
        <v/>
      </c>
      <c r="L3020" s="169"/>
      <c r="M3020" s="25"/>
      <c r="N3020" s="38"/>
      <c r="P3020" s="63" t="str">
        <f t="shared" si="206"/>
        <v>.</v>
      </c>
      <c r="Q3020" s="63"/>
      <c r="R3020" s="63"/>
      <c r="S3020" s="6" t="str">
        <f t="shared" si="208"/>
        <v xml:space="preserve">فاتورة رقم 11046  </v>
      </c>
      <c r="T3020" s="6"/>
      <c r="U3020" s="283"/>
      <c r="V3020" s="283"/>
      <c r="W3020" s="164"/>
      <c r="X3020" s="99"/>
      <c r="Y3020" s="58"/>
      <c r="Z3020" s="58"/>
      <c r="AA3020" s="58"/>
      <c r="AB3020" s="58"/>
      <c r="AC3020" s="58"/>
      <c r="AD3020" s="58"/>
      <c r="AE3020" s="58"/>
      <c r="AF3020" s="58"/>
      <c r="AG3020" s="58"/>
      <c r="AH3020" s="58"/>
      <c r="AI3020" s="58"/>
      <c r="AJ3020" s="58"/>
      <c r="AM3020" s="127"/>
      <c r="AN3020" s="127"/>
    </row>
    <row r="3021" spans="1:40" s="66" customFormat="1" ht="29.25" hidden="1" customHeight="1" thickTop="1" thickBot="1">
      <c r="A3021" s="57"/>
      <c r="B3021" s="184"/>
      <c r="C3021" s="64"/>
      <c r="D3021" s="56"/>
      <c r="E3021" s="53" t="str">
        <f>+IF(J3021="","",SUBTOTAL(3,J$8:J3021))</f>
        <v/>
      </c>
      <c r="F3021" s="201"/>
      <c r="G3021" s="25"/>
      <c r="H3021" s="28">
        <v>11047</v>
      </c>
      <c r="I3021" s="65"/>
      <c r="J3021" s="25"/>
      <c r="K3021" s="26" t="str">
        <f t="shared" si="207"/>
        <v/>
      </c>
      <c r="L3021" s="169"/>
      <c r="M3021" s="25"/>
      <c r="N3021" s="38"/>
      <c r="P3021" s="63" t="str">
        <f t="shared" ref="P3021:P3076" si="209">IF(O3021&gt;0,N3021-O3021,".")</f>
        <v>.</v>
      </c>
      <c r="Q3021" s="63"/>
      <c r="R3021" s="63"/>
      <c r="S3021" s="6" t="str">
        <f t="shared" si="208"/>
        <v xml:space="preserve">فاتورة رقم 11047  </v>
      </c>
      <c r="T3021" s="6"/>
      <c r="U3021" s="283"/>
      <c r="V3021" s="283"/>
      <c r="W3021" s="164"/>
      <c r="X3021" s="99"/>
      <c r="Y3021" s="58"/>
      <c r="Z3021" s="58"/>
      <c r="AA3021" s="58"/>
      <c r="AB3021" s="58"/>
      <c r="AC3021" s="58"/>
      <c r="AD3021" s="58"/>
      <c r="AE3021" s="58"/>
      <c r="AF3021" s="58"/>
      <c r="AG3021" s="58"/>
      <c r="AH3021" s="58"/>
      <c r="AI3021" s="58"/>
      <c r="AJ3021" s="58"/>
      <c r="AM3021" s="127"/>
      <c r="AN3021" s="127"/>
    </row>
    <row r="3022" spans="1:40" s="66" customFormat="1" ht="29.25" hidden="1" customHeight="1" thickTop="1" thickBot="1">
      <c r="A3022" s="57"/>
      <c r="B3022" s="184"/>
      <c r="C3022" s="64"/>
      <c r="D3022" s="56"/>
      <c r="E3022" s="53" t="str">
        <f>+IF(J3022="","",SUBTOTAL(3,J$8:J3022))</f>
        <v/>
      </c>
      <c r="F3022" s="201"/>
      <c r="G3022" s="25"/>
      <c r="H3022" s="28">
        <v>11048</v>
      </c>
      <c r="I3022" s="65"/>
      <c r="J3022" s="25"/>
      <c r="K3022" s="26" t="str">
        <f t="shared" ref="K3022:K3076" si="210">D3022&amp;C3022</f>
        <v/>
      </c>
      <c r="L3022" s="169"/>
      <c r="M3022" s="25"/>
      <c r="N3022" s="38"/>
      <c r="P3022" s="63" t="str">
        <f t="shared" si="209"/>
        <v>.</v>
      </c>
      <c r="Q3022" s="63"/>
      <c r="R3022" s="63"/>
      <c r="S3022" s="6" t="str">
        <f t="shared" si="208"/>
        <v xml:space="preserve">فاتورة رقم 11048  </v>
      </c>
      <c r="T3022" s="6"/>
      <c r="U3022" s="283"/>
      <c r="V3022" s="283"/>
      <c r="W3022" s="164"/>
      <c r="X3022" s="99"/>
      <c r="Y3022" s="58"/>
      <c r="Z3022" s="58"/>
      <c r="AA3022" s="58"/>
      <c r="AB3022" s="58"/>
      <c r="AC3022" s="58"/>
      <c r="AD3022" s="58"/>
      <c r="AE3022" s="58"/>
      <c r="AF3022" s="58"/>
      <c r="AG3022" s="58"/>
      <c r="AH3022" s="58"/>
      <c r="AI3022" s="58"/>
      <c r="AJ3022" s="58"/>
      <c r="AM3022" s="127"/>
      <c r="AN3022" s="127"/>
    </row>
    <row r="3023" spans="1:40" s="66" customFormat="1" ht="29.25" hidden="1" customHeight="1" thickTop="1" thickBot="1">
      <c r="A3023" s="57"/>
      <c r="B3023" s="184"/>
      <c r="C3023" s="64"/>
      <c r="D3023" s="56"/>
      <c r="E3023" s="53" t="str">
        <f>+IF(J3023="","",SUBTOTAL(3,J$8:J3023))</f>
        <v/>
      </c>
      <c r="F3023" s="201"/>
      <c r="G3023" s="25"/>
      <c r="H3023" s="28">
        <v>11049</v>
      </c>
      <c r="I3023" s="65"/>
      <c r="J3023" s="25"/>
      <c r="K3023" s="26" t="str">
        <f t="shared" si="210"/>
        <v/>
      </c>
      <c r="L3023" s="169"/>
      <c r="M3023" s="25"/>
      <c r="N3023" s="38"/>
      <c r="P3023" s="63" t="str">
        <f t="shared" si="209"/>
        <v>.</v>
      </c>
      <c r="Q3023" s="63"/>
      <c r="R3023" s="63"/>
      <c r="S3023" s="6" t="str">
        <f t="shared" si="208"/>
        <v xml:space="preserve">فاتورة رقم 11049  </v>
      </c>
      <c r="T3023" s="6"/>
      <c r="U3023" s="283"/>
      <c r="V3023" s="283"/>
      <c r="W3023" s="164"/>
      <c r="X3023" s="99"/>
      <c r="Y3023" s="58"/>
      <c r="Z3023" s="58"/>
      <c r="AA3023" s="58"/>
      <c r="AB3023" s="58"/>
      <c r="AC3023" s="58"/>
      <c r="AD3023" s="58"/>
      <c r="AE3023" s="58"/>
      <c r="AF3023" s="58"/>
      <c r="AG3023" s="58"/>
      <c r="AH3023" s="58"/>
      <c r="AI3023" s="58"/>
      <c r="AJ3023" s="58"/>
      <c r="AM3023" s="127"/>
      <c r="AN3023" s="127"/>
    </row>
    <row r="3024" spans="1:40" s="66" customFormat="1" ht="29.25" hidden="1" customHeight="1" thickTop="1" thickBot="1">
      <c r="A3024" s="57"/>
      <c r="B3024" s="184"/>
      <c r="C3024" s="64"/>
      <c r="D3024" s="56"/>
      <c r="E3024" s="53" t="str">
        <f>+IF(J3024="","",SUBTOTAL(3,J$8:J3024))</f>
        <v/>
      </c>
      <c r="F3024" s="201"/>
      <c r="G3024" s="25"/>
      <c r="H3024" s="28">
        <v>11050</v>
      </c>
      <c r="I3024" s="65"/>
      <c r="J3024" s="25"/>
      <c r="K3024" s="26" t="str">
        <f t="shared" si="210"/>
        <v/>
      </c>
      <c r="L3024" s="169"/>
      <c r="M3024" s="25"/>
      <c r="N3024" s="38"/>
      <c r="P3024" s="63" t="str">
        <f t="shared" si="209"/>
        <v>.</v>
      </c>
      <c r="Q3024" s="63"/>
      <c r="R3024" s="63"/>
      <c r="S3024" s="6" t="str">
        <f t="shared" si="208"/>
        <v xml:space="preserve">فاتورة رقم 11050  </v>
      </c>
      <c r="T3024" s="6"/>
      <c r="U3024" s="283"/>
      <c r="V3024" s="283"/>
      <c r="W3024" s="164"/>
      <c r="X3024" s="99"/>
      <c r="Y3024" s="58"/>
      <c r="Z3024" s="58"/>
      <c r="AA3024" s="58"/>
      <c r="AB3024" s="58"/>
      <c r="AC3024" s="58"/>
      <c r="AD3024" s="58"/>
      <c r="AE3024" s="58"/>
      <c r="AF3024" s="58"/>
      <c r="AG3024" s="58"/>
      <c r="AH3024" s="58"/>
      <c r="AI3024" s="58"/>
      <c r="AJ3024" s="58"/>
      <c r="AM3024" s="127"/>
      <c r="AN3024" s="127"/>
    </row>
    <row r="3025" spans="1:40" s="66" customFormat="1" ht="29.25" hidden="1" customHeight="1" thickTop="1" thickBot="1">
      <c r="A3025" s="57"/>
      <c r="B3025" s="184"/>
      <c r="C3025" s="64"/>
      <c r="D3025" s="56"/>
      <c r="E3025" s="53" t="str">
        <f>+IF(J3025="","",SUBTOTAL(3,J$8:J3025))</f>
        <v/>
      </c>
      <c r="F3025" s="201"/>
      <c r="G3025" s="25"/>
      <c r="H3025" s="28">
        <v>11051</v>
      </c>
      <c r="I3025" s="65"/>
      <c r="J3025" s="25"/>
      <c r="K3025" s="26" t="str">
        <f t="shared" si="210"/>
        <v/>
      </c>
      <c r="L3025" s="169"/>
      <c r="M3025" s="25"/>
      <c r="N3025" s="38"/>
      <c r="P3025" s="63" t="str">
        <f t="shared" si="209"/>
        <v>.</v>
      </c>
      <c r="Q3025" s="63"/>
      <c r="R3025" s="63"/>
      <c r="S3025" s="6" t="str">
        <f t="shared" si="208"/>
        <v xml:space="preserve">فاتورة رقم 11051  </v>
      </c>
      <c r="T3025" s="6"/>
      <c r="U3025" s="283"/>
      <c r="V3025" s="283"/>
      <c r="W3025" s="164"/>
      <c r="X3025" s="99"/>
      <c r="Y3025" s="58"/>
      <c r="Z3025" s="58"/>
      <c r="AA3025" s="58"/>
      <c r="AB3025" s="58"/>
      <c r="AC3025" s="58"/>
      <c r="AD3025" s="58"/>
      <c r="AE3025" s="58"/>
      <c r="AF3025" s="58"/>
      <c r="AG3025" s="58"/>
      <c r="AH3025" s="58"/>
      <c r="AI3025" s="58"/>
      <c r="AJ3025" s="58"/>
      <c r="AM3025" s="127"/>
      <c r="AN3025" s="127"/>
    </row>
    <row r="3026" spans="1:40" s="66" customFormat="1" ht="29.25" hidden="1" customHeight="1" thickTop="1" thickBot="1">
      <c r="A3026" s="57"/>
      <c r="B3026" s="184"/>
      <c r="C3026" s="64"/>
      <c r="D3026" s="56"/>
      <c r="E3026" s="53" t="str">
        <f>+IF(J3026="","",SUBTOTAL(3,J$8:J3026))</f>
        <v/>
      </c>
      <c r="F3026" s="201"/>
      <c r="G3026" s="25"/>
      <c r="H3026" s="28">
        <v>11052</v>
      </c>
      <c r="I3026" s="65"/>
      <c r="J3026" s="25"/>
      <c r="K3026" s="26" t="str">
        <f t="shared" si="210"/>
        <v/>
      </c>
      <c r="L3026" s="169"/>
      <c r="M3026" s="25"/>
      <c r="N3026" s="38"/>
      <c r="P3026" s="63" t="str">
        <f t="shared" si="209"/>
        <v>.</v>
      </c>
      <c r="Q3026" s="63"/>
      <c r="R3026" s="63"/>
      <c r="S3026" s="6" t="str">
        <f t="shared" si="208"/>
        <v xml:space="preserve">فاتورة رقم 11052  </v>
      </c>
      <c r="T3026" s="6"/>
      <c r="U3026" s="283"/>
      <c r="V3026" s="283"/>
      <c r="W3026" s="164"/>
      <c r="X3026" s="99"/>
      <c r="Y3026" s="58"/>
      <c r="Z3026" s="58"/>
      <c r="AA3026" s="58"/>
      <c r="AB3026" s="58"/>
      <c r="AC3026" s="58"/>
      <c r="AD3026" s="58"/>
      <c r="AE3026" s="58"/>
      <c r="AF3026" s="58"/>
      <c r="AG3026" s="58"/>
      <c r="AH3026" s="58"/>
      <c r="AI3026" s="58"/>
      <c r="AJ3026" s="58"/>
      <c r="AM3026" s="127"/>
      <c r="AN3026" s="127"/>
    </row>
    <row r="3027" spans="1:40" s="66" customFormat="1" ht="29.25" hidden="1" customHeight="1" thickTop="1" thickBot="1">
      <c r="A3027" s="57"/>
      <c r="B3027" s="184"/>
      <c r="C3027" s="64"/>
      <c r="D3027" s="56"/>
      <c r="E3027" s="53" t="str">
        <f>+IF(J3027="","",SUBTOTAL(3,J$8:J3027))</f>
        <v/>
      </c>
      <c r="F3027" s="201"/>
      <c r="G3027" s="25"/>
      <c r="H3027" s="28">
        <v>11053</v>
      </c>
      <c r="I3027" s="65"/>
      <c r="J3027" s="25"/>
      <c r="K3027" s="26" t="str">
        <f t="shared" si="210"/>
        <v/>
      </c>
      <c r="L3027" s="169"/>
      <c r="M3027" s="25"/>
      <c r="N3027" s="38"/>
      <c r="P3027" s="63" t="str">
        <f t="shared" si="209"/>
        <v>.</v>
      </c>
      <c r="Q3027" s="63"/>
      <c r="R3027" s="63"/>
      <c r="S3027" s="6" t="str">
        <f t="shared" si="208"/>
        <v xml:space="preserve">فاتورة رقم 11053  </v>
      </c>
      <c r="T3027" s="6"/>
      <c r="U3027" s="283"/>
      <c r="V3027" s="283"/>
      <c r="W3027" s="164"/>
      <c r="X3027" s="99"/>
      <c r="Y3027" s="58"/>
      <c r="Z3027" s="58"/>
      <c r="AA3027" s="58"/>
      <c r="AB3027" s="58"/>
      <c r="AC3027" s="58"/>
      <c r="AD3027" s="58"/>
      <c r="AE3027" s="58"/>
      <c r="AF3027" s="58"/>
      <c r="AG3027" s="58"/>
      <c r="AH3027" s="58"/>
      <c r="AI3027" s="58"/>
      <c r="AJ3027" s="58"/>
      <c r="AM3027" s="127"/>
      <c r="AN3027" s="127"/>
    </row>
    <row r="3028" spans="1:40" s="66" customFormat="1" ht="29.25" hidden="1" customHeight="1" thickTop="1" thickBot="1">
      <c r="A3028" s="57"/>
      <c r="B3028" s="184"/>
      <c r="C3028" s="64"/>
      <c r="D3028" s="56"/>
      <c r="E3028" s="53" t="str">
        <f>+IF(J3028="","",SUBTOTAL(3,J$8:J3028))</f>
        <v/>
      </c>
      <c r="F3028" s="201"/>
      <c r="G3028" s="25"/>
      <c r="H3028" s="28">
        <v>11054</v>
      </c>
      <c r="I3028" s="65"/>
      <c r="J3028" s="25"/>
      <c r="K3028" s="26" t="str">
        <f t="shared" si="210"/>
        <v/>
      </c>
      <c r="L3028" s="169"/>
      <c r="M3028" s="25"/>
      <c r="N3028" s="38"/>
      <c r="P3028" s="63" t="str">
        <f t="shared" si="209"/>
        <v>.</v>
      </c>
      <c r="Q3028" s="63"/>
      <c r="R3028" s="63"/>
      <c r="S3028" s="6" t="str">
        <f t="shared" si="208"/>
        <v xml:space="preserve">فاتورة رقم 11054  </v>
      </c>
      <c r="T3028" s="6"/>
      <c r="U3028" s="283"/>
      <c r="V3028" s="283"/>
      <c r="W3028" s="164"/>
      <c r="X3028" s="99"/>
      <c r="Y3028" s="58"/>
      <c r="Z3028" s="58"/>
      <c r="AA3028" s="58"/>
      <c r="AB3028" s="58"/>
      <c r="AC3028" s="58"/>
      <c r="AD3028" s="58"/>
      <c r="AE3028" s="58"/>
      <c r="AF3028" s="58"/>
      <c r="AG3028" s="58"/>
      <c r="AH3028" s="58"/>
      <c r="AI3028" s="58"/>
      <c r="AJ3028" s="58"/>
      <c r="AM3028" s="127"/>
      <c r="AN3028" s="127"/>
    </row>
    <row r="3029" spans="1:40" s="66" customFormat="1" ht="29.25" hidden="1" customHeight="1" thickTop="1" thickBot="1">
      <c r="A3029" s="57"/>
      <c r="B3029" s="184"/>
      <c r="C3029" s="64"/>
      <c r="D3029" s="56"/>
      <c r="E3029" s="53" t="str">
        <f>+IF(J3029="","",SUBTOTAL(3,J$8:J3029))</f>
        <v/>
      </c>
      <c r="F3029" s="201"/>
      <c r="G3029" s="25"/>
      <c r="H3029" s="28">
        <v>11055</v>
      </c>
      <c r="I3029" s="65"/>
      <c r="J3029" s="25"/>
      <c r="K3029" s="26" t="str">
        <f t="shared" si="210"/>
        <v/>
      </c>
      <c r="L3029" s="169"/>
      <c r="M3029" s="25"/>
      <c r="N3029" s="38"/>
      <c r="P3029" s="63" t="str">
        <f t="shared" si="209"/>
        <v>.</v>
      </c>
      <c r="Q3029" s="63"/>
      <c r="R3029" s="63"/>
      <c r="S3029" s="6" t="str">
        <f t="shared" si="208"/>
        <v xml:space="preserve">فاتورة رقم 11055  </v>
      </c>
      <c r="T3029" s="6"/>
      <c r="U3029" s="283"/>
      <c r="V3029" s="283"/>
      <c r="W3029" s="164"/>
      <c r="X3029" s="99"/>
      <c r="Y3029" s="58"/>
      <c r="Z3029" s="58"/>
      <c r="AA3029" s="58"/>
      <c r="AB3029" s="58"/>
      <c r="AC3029" s="58"/>
      <c r="AD3029" s="58"/>
      <c r="AE3029" s="58"/>
      <c r="AF3029" s="58"/>
      <c r="AG3029" s="58"/>
      <c r="AH3029" s="58"/>
      <c r="AI3029" s="58"/>
      <c r="AJ3029" s="58"/>
      <c r="AM3029" s="127"/>
      <c r="AN3029" s="127"/>
    </row>
    <row r="3030" spans="1:40" s="66" customFormat="1" ht="29.25" hidden="1" customHeight="1" thickTop="1" thickBot="1">
      <c r="A3030" s="57"/>
      <c r="B3030" s="184"/>
      <c r="C3030" s="64"/>
      <c r="D3030" s="56"/>
      <c r="E3030" s="53" t="str">
        <f>+IF(J3030="","",SUBTOTAL(3,J$8:J3030))</f>
        <v/>
      </c>
      <c r="F3030" s="201"/>
      <c r="G3030" s="25"/>
      <c r="H3030" s="28">
        <v>11056</v>
      </c>
      <c r="I3030" s="65"/>
      <c r="J3030" s="25"/>
      <c r="K3030" s="26" t="str">
        <f t="shared" si="210"/>
        <v/>
      </c>
      <c r="L3030" s="169"/>
      <c r="M3030" s="25"/>
      <c r="N3030" s="38"/>
      <c r="P3030" s="63" t="str">
        <f t="shared" si="209"/>
        <v>.</v>
      </c>
      <c r="Q3030" s="63"/>
      <c r="R3030" s="63"/>
      <c r="S3030" s="6" t="str">
        <f t="shared" si="208"/>
        <v xml:space="preserve">فاتورة رقم 11056  </v>
      </c>
      <c r="T3030" s="6"/>
      <c r="U3030" s="283"/>
      <c r="V3030" s="283"/>
      <c r="W3030" s="164"/>
      <c r="X3030" s="99"/>
      <c r="Y3030" s="58"/>
      <c r="Z3030" s="58"/>
      <c r="AA3030" s="58"/>
      <c r="AB3030" s="58"/>
      <c r="AC3030" s="58"/>
      <c r="AD3030" s="58"/>
      <c r="AE3030" s="58"/>
      <c r="AF3030" s="58"/>
      <c r="AG3030" s="58"/>
      <c r="AH3030" s="58"/>
      <c r="AI3030" s="58"/>
      <c r="AJ3030" s="58"/>
      <c r="AM3030" s="127"/>
      <c r="AN3030" s="127"/>
    </row>
    <row r="3031" spans="1:40" s="66" customFormat="1" ht="29.25" hidden="1" customHeight="1" thickTop="1" thickBot="1">
      <c r="A3031" s="57"/>
      <c r="B3031" s="184"/>
      <c r="C3031" s="64"/>
      <c r="D3031" s="56"/>
      <c r="E3031" s="53" t="str">
        <f>+IF(J3031="","",SUBTOTAL(3,J$8:J3031))</f>
        <v/>
      </c>
      <c r="F3031" s="201"/>
      <c r="G3031" s="25"/>
      <c r="H3031" s="28">
        <v>11057</v>
      </c>
      <c r="I3031" s="65"/>
      <c r="J3031" s="25"/>
      <c r="K3031" s="26" t="str">
        <f t="shared" si="210"/>
        <v/>
      </c>
      <c r="L3031" s="169"/>
      <c r="M3031" s="25"/>
      <c r="N3031" s="38"/>
      <c r="P3031" s="63" t="str">
        <f t="shared" si="209"/>
        <v>.</v>
      </c>
      <c r="Q3031" s="63"/>
      <c r="R3031" s="63"/>
      <c r="S3031" s="6" t="str">
        <f t="shared" si="208"/>
        <v xml:space="preserve">فاتورة رقم 11057  </v>
      </c>
      <c r="T3031" s="6"/>
      <c r="U3031" s="283"/>
      <c r="V3031" s="283"/>
      <c r="W3031" s="164"/>
      <c r="X3031" s="99"/>
      <c r="Y3031" s="58"/>
      <c r="Z3031" s="58"/>
      <c r="AA3031" s="58"/>
      <c r="AB3031" s="58"/>
      <c r="AC3031" s="58"/>
      <c r="AD3031" s="58"/>
      <c r="AE3031" s="58"/>
      <c r="AF3031" s="58"/>
      <c r="AG3031" s="58"/>
      <c r="AH3031" s="58"/>
      <c r="AI3031" s="58"/>
      <c r="AJ3031" s="58"/>
      <c r="AM3031" s="127"/>
      <c r="AN3031" s="127"/>
    </row>
    <row r="3032" spans="1:40" s="66" customFormat="1" ht="29.25" hidden="1" customHeight="1" thickTop="1" thickBot="1">
      <c r="A3032" s="57"/>
      <c r="B3032" s="184"/>
      <c r="C3032" s="64"/>
      <c r="D3032" s="56"/>
      <c r="E3032" s="53" t="str">
        <f>+IF(J3032="","",SUBTOTAL(3,J$8:J3032))</f>
        <v/>
      </c>
      <c r="F3032" s="201"/>
      <c r="G3032" s="25"/>
      <c r="H3032" s="28">
        <v>11058</v>
      </c>
      <c r="I3032" s="65"/>
      <c r="J3032" s="25"/>
      <c r="K3032" s="26" t="str">
        <f t="shared" si="210"/>
        <v/>
      </c>
      <c r="L3032" s="169"/>
      <c r="M3032" s="25"/>
      <c r="N3032" s="38"/>
      <c r="P3032" s="63" t="str">
        <f t="shared" si="209"/>
        <v>.</v>
      </c>
      <c r="Q3032" s="63"/>
      <c r="R3032" s="63"/>
      <c r="S3032" s="6" t="str">
        <f t="shared" si="208"/>
        <v xml:space="preserve">فاتورة رقم 11058  </v>
      </c>
      <c r="T3032" s="6"/>
      <c r="U3032" s="283"/>
      <c r="V3032" s="283"/>
      <c r="W3032" s="164"/>
      <c r="X3032" s="99"/>
      <c r="Y3032" s="58"/>
      <c r="Z3032" s="58"/>
      <c r="AA3032" s="58"/>
      <c r="AB3032" s="58"/>
      <c r="AC3032" s="58"/>
      <c r="AD3032" s="58"/>
      <c r="AE3032" s="58"/>
      <c r="AF3032" s="58"/>
      <c r="AG3032" s="58"/>
      <c r="AH3032" s="58"/>
      <c r="AI3032" s="58"/>
      <c r="AJ3032" s="58"/>
      <c r="AM3032" s="127"/>
      <c r="AN3032" s="127"/>
    </row>
    <row r="3033" spans="1:40" s="66" customFormat="1" ht="29.25" hidden="1" customHeight="1" thickTop="1" thickBot="1">
      <c r="A3033" s="57"/>
      <c r="B3033" s="184"/>
      <c r="C3033" s="64"/>
      <c r="D3033" s="56"/>
      <c r="E3033" s="53" t="str">
        <f>+IF(J3033="","",SUBTOTAL(3,J$8:J3033))</f>
        <v/>
      </c>
      <c r="F3033" s="201"/>
      <c r="G3033" s="25"/>
      <c r="H3033" s="28">
        <v>11059</v>
      </c>
      <c r="I3033" s="65"/>
      <c r="J3033" s="25"/>
      <c r="K3033" s="26" t="str">
        <f t="shared" si="210"/>
        <v/>
      </c>
      <c r="L3033" s="169"/>
      <c r="M3033" s="25"/>
      <c r="N3033" s="38"/>
      <c r="P3033" s="63" t="str">
        <f t="shared" si="209"/>
        <v>.</v>
      </c>
      <c r="Q3033" s="63"/>
      <c r="R3033" s="63"/>
      <c r="S3033" s="6" t="str">
        <f t="shared" si="208"/>
        <v xml:space="preserve">فاتورة رقم 11059  </v>
      </c>
      <c r="T3033" s="6"/>
      <c r="U3033" s="283"/>
      <c r="V3033" s="283"/>
      <c r="W3033" s="164"/>
      <c r="X3033" s="99"/>
      <c r="Y3033" s="58"/>
      <c r="Z3033" s="58"/>
      <c r="AA3033" s="58"/>
      <c r="AB3033" s="58"/>
      <c r="AC3033" s="58"/>
      <c r="AD3033" s="58"/>
      <c r="AE3033" s="58"/>
      <c r="AF3033" s="58"/>
      <c r="AG3033" s="58"/>
      <c r="AH3033" s="58"/>
      <c r="AI3033" s="58"/>
      <c r="AJ3033" s="58"/>
      <c r="AM3033" s="127"/>
      <c r="AN3033" s="127"/>
    </row>
    <row r="3034" spans="1:40" s="66" customFormat="1" ht="29.25" hidden="1" customHeight="1" thickTop="1" thickBot="1">
      <c r="A3034" s="57"/>
      <c r="B3034" s="184"/>
      <c r="C3034" s="64"/>
      <c r="D3034" s="56"/>
      <c r="E3034" s="53" t="str">
        <f>+IF(J3034="","",SUBTOTAL(3,J$8:J3034))</f>
        <v/>
      </c>
      <c r="F3034" s="201"/>
      <c r="G3034" s="25"/>
      <c r="H3034" s="28">
        <v>11060</v>
      </c>
      <c r="I3034" s="65"/>
      <c r="J3034" s="25"/>
      <c r="K3034" s="26" t="str">
        <f t="shared" si="210"/>
        <v/>
      </c>
      <c r="L3034" s="169"/>
      <c r="M3034" s="25"/>
      <c r="N3034" s="38"/>
      <c r="P3034" s="63" t="str">
        <f t="shared" si="209"/>
        <v>.</v>
      </c>
      <c r="Q3034" s="63"/>
      <c r="R3034" s="63"/>
      <c r="S3034" s="6" t="str">
        <f t="shared" si="208"/>
        <v xml:space="preserve">فاتورة رقم 11060  </v>
      </c>
      <c r="T3034" s="6"/>
      <c r="U3034" s="283"/>
      <c r="V3034" s="283"/>
      <c r="W3034" s="164"/>
      <c r="X3034" s="99"/>
      <c r="Y3034" s="58"/>
      <c r="Z3034" s="58"/>
      <c r="AA3034" s="58"/>
      <c r="AB3034" s="58"/>
      <c r="AC3034" s="58"/>
      <c r="AD3034" s="58"/>
      <c r="AE3034" s="58"/>
      <c r="AF3034" s="58"/>
      <c r="AG3034" s="58"/>
      <c r="AH3034" s="58"/>
      <c r="AI3034" s="58"/>
      <c r="AJ3034" s="58"/>
      <c r="AM3034" s="127"/>
      <c r="AN3034" s="127"/>
    </row>
    <row r="3035" spans="1:40" s="66" customFormat="1" ht="29.25" hidden="1" customHeight="1" thickTop="1" thickBot="1">
      <c r="A3035" s="57"/>
      <c r="B3035" s="184"/>
      <c r="C3035" s="64"/>
      <c r="D3035" s="56"/>
      <c r="E3035" s="53" t="str">
        <f>+IF(J3035="","",SUBTOTAL(3,J$8:J3035))</f>
        <v/>
      </c>
      <c r="F3035" s="201"/>
      <c r="G3035" s="25"/>
      <c r="H3035" s="28">
        <v>11061</v>
      </c>
      <c r="I3035" s="65"/>
      <c r="J3035" s="25"/>
      <c r="K3035" s="26" t="str">
        <f t="shared" si="210"/>
        <v/>
      </c>
      <c r="L3035" s="169"/>
      <c r="M3035" s="25"/>
      <c r="N3035" s="38"/>
      <c r="P3035" s="63" t="str">
        <f t="shared" si="209"/>
        <v>.</v>
      </c>
      <c r="Q3035" s="63"/>
      <c r="R3035" s="63"/>
      <c r="S3035" s="6" t="str">
        <f t="shared" si="208"/>
        <v xml:space="preserve">فاتورة رقم 11061  </v>
      </c>
      <c r="T3035" s="6"/>
      <c r="U3035" s="283"/>
      <c r="V3035" s="283"/>
      <c r="W3035" s="164"/>
      <c r="X3035" s="99"/>
      <c r="Y3035" s="58"/>
      <c r="Z3035" s="58"/>
      <c r="AA3035" s="58"/>
      <c r="AB3035" s="58"/>
      <c r="AC3035" s="58"/>
      <c r="AD3035" s="58"/>
      <c r="AE3035" s="58"/>
      <c r="AF3035" s="58"/>
      <c r="AG3035" s="58"/>
      <c r="AH3035" s="58"/>
      <c r="AI3035" s="58"/>
      <c r="AJ3035" s="58"/>
      <c r="AM3035" s="127"/>
      <c r="AN3035" s="127"/>
    </row>
    <row r="3036" spans="1:40" s="66" customFormat="1" ht="29.25" hidden="1" customHeight="1" thickTop="1" thickBot="1">
      <c r="A3036" s="57"/>
      <c r="B3036" s="184"/>
      <c r="C3036" s="64"/>
      <c r="D3036" s="56"/>
      <c r="E3036" s="53" t="str">
        <f>+IF(J3036="","",SUBTOTAL(3,J$8:J3036))</f>
        <v/>
      </c>
      <c r="F3036" s="201"/>
      <c r="G3036" s="25"/>
      <c r="H3036" s="28">
        <v>11062</v>
      </c>
      <c r="I3036" s="65"/>
      <c r="J3036" s="25"/>
      <c r="K3036" s="26" t="str">
        <f t="shared" si="210"/>
        <v/>
      </c>
      <c r="L3036" s="169"/>
      <c r="M3036" s="25"/>
      <c r="N3036" s="38"/>
      <c r="P3036" s="63" t="str">
        <f t="shared" si="209"/>
        <v>.</v>
      </c>
      <c r="Q3036" s="63"/>
      <c r="R3036" s="63"/>
      <c r="S3036" s="6" t="str">
        <f t="shared" si="208"/>
        <v xml:space="preserve">فاتورة رقم 11062  </v>
      </c>
      <c r="T3036" s="6"/>
      <c r="U3036" s="283"/>
      <c r="V3036" s="283"/>
      <c r="W3036" s="164"/>
      <c r="X3036" s="99"/>
      <c r="Y3036" s="58"/>
      <c r="Z3036" s="58"/>
      <c r="AA3036" s="58"/>
      <c r="AB3036" s="58"/>
      <c r="AC3036" s="58"/>
      <c r="AD3036" s="58"/>
      <c r="AE3036" s="58"/>
      <c r="AF3036" s="58"/>
      <c r="AG3036" s="58"/>
      <c r="AH3036" s="58"/>
      <c r="AI3036" s="58"/>
      <c r="AJ3036" s="58"/>
      <c r="AM3036" s="127"/>
      <c r="AN3036" s="127"/>
    </row>
    <row r="3037" spans="1:40" s="66" customFormat="1" ht="29.25" hidden="1" customHeight="1" thickTop="1" thickBot="1">
      <c r="A3037" s="57"/>
      <c r="B3037" s="184"/>
      <c r="C3037" s="64"/>
      <c r="D3037" s="56"/>
      <c r="E3037" s="53" t="str">
        <f>+IF(J3037="","",SUBTOTAL(3,J$8:J3037))</f>
        <v/>
      </c>
      <c r="F3037" s="201"/>
      <c r="G3037" s="25"/>
      <c r="H3037" s="28">
        <v>11063</v>
      </c>
      <c r="I3037" s="65"/>
      <c r="J3037" s="25"/>
      <c r="K3037" s="26" t="str">
        <f t="shared" si="210"/>
        <v/>
      </c>
      <c r="L3037" s="169"/>
      <c r="M3037" s="25"/>
      <c r="N3037" s="38"/>
      <c r="P3037" s="63" t="str">
        <f t="shared" si="209"/>
        <v>.</v>
      </c>
      <c r="Q3037" s="63"/>
      <c r="R3037" s="63"/>
      <c r="S3037" s="6" t="str">
        <f t="shared" si="208"/>
        <v xml:space="preserve">فاتورة رقم 11063  </v>
      </c>
      <c r="T3037" s="6"/>
      <c r="U3037" s="283"/>
      <c r="V3037" s="283"/>
      <c r="W3037" s="164"/>
      <c r="X3037" s="99"/>
      <c r="Y3037" s="58"/>
      <c r="Z3037" s="58"/>
      <c r="AA3037" s="58"/>
      <c r="AB3037" s="58"/>
      <c r="AC3037" s="58"/>
      <c r="AD3037" s="58"/>
      <c r="AE3037" s="58"/>
      <c r="AF3037" s="58"/>
      <c r="AG3037" s="58"/>
      <c r="AH3037" s="58"/>
      <c r="AI3037" s="58"/>
      <c r="AJ3037" s="58"/>
      <c r="AM3037" s="127"/>
      <c r="AN3037" s="127"/>
    </row>
    <row r="3038" spans="1:40" s="66" customFormat="1" ht="29.25" hidden="1" customHeight="1" thickTop="1" thickBot="1">
      <c r="A3038" s="57"/>
      <c r="B3038" s="184"/>
      <c r="C3038" s="64"/>
      <c r="D3038" s="56"/>
      <c r="E3038" s="53" t="str">
        <f>+IF(J3038="","",SUBTOTAL(3,J$8:J3038))</f>
        <v/>
      </c>
      <c r="F3038" s="201"/>
      <c r="G3038" s="25"/>
      <c r="H3038" s="28">
        <v>11064</v>
      </c>
      <c r="I3038" s="65"/>
      <c r="J3038" s="25"/>
      <c r="K3038" s="26" t="str">
        <f t="shared" si="210"/>
        <v/>
      </c>
      <c r="L3038" s="169"/>
      <c r="M3038" s="25"/>
      <c r="N3038" s="38"/>
      <c r="P3038" s="63" t="str">
        <f t="shared" si="209"/>
        <v>.</v>
      </c>
      <c r="Q3038" s="63"/>
      <c r="R3038" s="63"/>
      <c r="S3038" s="6" t="str">
        <f t="shared" si="208"/>
        <v xml:space="preserve">فاتورة رقم 11064  </v>
      </c>
      <c r="T3038" s="6"/>
      <c r="U3038" s="283"/>
      <c r="V3038" s="283"/>
      <c r="W3038" s="164"/>
      <c r="X3038" s="99"/>
      <c r="Y3038" s="58"/>
      <c r="Z3038" s="58"/>
      <c r="AA3038" s="58"/>
      <c r="AB3038" s="58"/>
      <c r="AC3038" s="58"/>
      <c r="AD3038" s="58"/>
      <c r="AE3038" s="58"/>
      <c r="AF3038" s="58"/>
      <c r="AG3038" s="58"/>
      <c r="AH3038" s="58"/>
      <c r="AI3038" s="58"/>
      <c r="AJ3038" s="58"/>
      <c r="AM3038" s="127"/>
      <c r="AN3038" s="127"/>
    </row>
    <row r="3039" spans="1:40" s="66" customFormat="1" ht="29.25" hidden="1" customHeight="1" thickTop="1" thickBot="1">
      <c r="A3039" s="57"/>
      <c r="B3039" s="184"/>
      <c r="C3039" s="64"/>
      <c r="D3039" s="56"/>
      <c r="E3039" s="53" t="str">
        <f>+IF(J3039="","",SUBTOTAL(3,J$8:J3039))</f>
        <v/>
      </c>
      <c r="F3039" s="201"/>
      <c r="G3039" s="25"/>
      <c r="H3039" s="28">
        <v>11065</v>
      </c>
      <c r="I3039" s="65"/>
      <c r="J3039" s="25"/>
      <c r="K3039" s="26" t="str">
        <f t="shared" si="210"/>
        <v/>
      </c>
      <c r="L3039" s="169"/>
      <c r="M3039" s="25"/>
      <c r="N3039" s="38"/>
      <c r="P3039" s="63" t="str">
        <f t="shared" si="209"/>
        <v>.</v>
      </c>
      <c r="Q3039" s="63"/>
      <c r="R3039" s="63"/>
      <c r="S3039" s="6" t="str">
        <f t="shared" si="208"/>
        <v xml:space="preserve">فاتورة رقم 11065  </v>
      </c>
      <c r="T3039" s="6"/>
      <c r="U3039" s="283"/>
      <c r="V3039" s="283"/>
      <c r="W3039" s="164"/>
      <c r="X3039" s="99"/>
      <c r="Y3039" s="58"/>
      <c r="Z3039" s="58"/>
      <c r="AA3039" s="58"/>
      <c r="AB3039" s="58"/>
      <c r="AC3039" s="58"/>
      <c r="AD3039" s="58"/>
      <c r="AE3039" s="58"/>
      <c r="AF3039" s="58"/>
      <c r="AG3039" s="58"/>
      <c r="AH3039" s="58"/>
      <c r="AI3039" s="58"/>
      <c r="AJ3039" s="58"/>
      <c r="AM3039" s="127"/>
      <c r="AN3039" s="127"/>
    </row>
    <row r="3040" spans="1:40" s="66" customFormat="1" ht="29.25" hidden="1" customHeight="1" thickTop="1" thickBot="1">
      <c r="A3040" s="57"/>
      <c r="B3040" s="184"/>
      <c r="C3040" s="64"/>
      <c r="D3040" s="56"/>
      <c r="E3040" s="53" t="str">
        <f>+IF(J3040="","",SUBTOTAL(3,J$8:J3040))</f>
        <v/>
      </c>
      <c r="F3040" s="201"/>
      <c r="G3040" s="25"/>
      <c r="H3040" s="28">
        <v>11066</v>
      </c>
      <c r="I3040" s="65"/>
      <c r="J3040" s="25"/>
      <c r="K3040" s="26" t="str">
        <f t="shared" si="210"/>
        <v/>
      </c>
      <c r="L3040" s="169"/>
      <c r="M3040" s="25"/>
      <c r="N3040" s="38"/>
      <c r="P3040" s="63" t="str">
        <f t="shared" si="209"/>
        <v>.</v>
      </c>
      <c r="Q3040" s="63"/>
      <c r="R3040" s="63"/>
      <c r="S3040" s="6" t="str">
        <f t="shared" si="208"/>
        <v xml:space="preserve">فاتورة رقم 11066  </v>
      </c>
      <c r="T3040" s="6"/>
      <c r="U3040" s="283"/>
      <c r="V3040" s="283"/>
      <c r="W3040" s="164"/>
      <c r="X3040" s="99"/>
      <c r="Y3040" s="58"/>
      <c r="Z3040" s="58"/>
      <c r="AA3040" s="58"/>
      <c r="AB3040" s="58"/>
      <c r="AC3040" s="58"/>
      <c r="AD3040" s="58"/>
      <c r="AE3040" s="58"/>
      <c r="AF3040" s="58"/>
      <c r="AG3040" s="58"/>
      <c r="AH3040" s="58"/>
      <c r="AI3040" s="58"/>
      <c r="AJ3040" s="58"/>
      <c r="AM3040" s="127"/>
      <c r="AN3040" s="127"/>
    </row>
    <row r="3041" spans="1:40" s="66" customFormat="1" ht="29.25" hidden="1" customHeight="1" thickTop="1" thickBot="1">
      <c r="A3041" s="57"/>
      <c r="B3041" s="184"/>
      <c r="C3041" s="64"/>
      <c r="D3041" s="56"/>
      <c r="E3041" s="53" t="str">
        <f>+IF(J3041="","",SUBTOTAL(3,J$8:J3041))</f>
        <v/>
      </c>
      <c r="F3041" s="201"/>
      <c r="G3041" s="25"/>
      <c r="H3041" s="28">
        <v>11067</v>
      </c>
      <c r="I3041" s="65"/>
      <c r="J3041" s="25"/>
      <c r="K3041" s="26" t="str">
        <f t="shared" si="210"/>
        <v/>
      </c>
      <c r="L3041" s="169"/>
      <c r="M3041" s="25"/>
      <c r="N3041" s="38"/>
      <c r="P3041" s="63" t="str">
        <f t="shared" si="209"/>
        <v>.</v>
      </c>
      <c r="Q3041" s="63"/>
      <c r="R3041" s="63"/>
      <c r="S3041" s="6" t="str">
        <f t="shared" si="208"/>
        <v xml:space="preserve">فاتورة رقم 11067  </v>
      </c>
      <c r="T3041" s="6"/>
      <c r="U3041" s="283"/>
      <c r="V3041" s="283"/>
      <c r="W3041" s="164"/>
      <c r="X3041" s="99"/>
      <c r="Y3041" s="58"/>
      <c r="Z3041" s="58"/>
      <c r="AA3041" s="58"/>
      <c r="AB3041" s="58"/>
      <c r="AC3041" s="58"/>
      <c r="AD3041" s="58"/>
      <c r="AE3041" s="58"/>
      <c r="AF3041" s="58"/>
      <c r="AG3041" s="58"/>
      <c r="AH3041" s="58"/>
      <c r="AI3041" s="58"/>
      <c r="AJ3041" s="58"/>
      <c r="AM3041" s="127"/>
      <c r="AN3041" s="127"/>
    </row>
    <row r="3042" spans="1:40" s="66" customFormat="1" ht="29.25" hidden="1" customHeight="1" thickTop="1" thickBot="1">
      <c r="A3042" s="57"/>
      <c r="B3042" s="184"/>
      <c r="C3042" s="64"/>
      <c r="D3042" s="56"/>
      <c r="E3042" s="53" t="str">
        <f>+IF(J3042="","",SUBTOTAL(3,J$8:J3042))</f>
        <v/>
      </c>
      <c r="F3042" s="201"/>
      <c r="G3042" s="25"/>
      <c r="H3042" s="28">
        <v>11068</v>
      </c>
      <c r="I3042" s="65"/>
      <c r="J3042" s="25"/>
      <c r="K3042" s="26" t="str">
        <f t="shared" si="210"/>
        <v/>
      </c>
      <c r="L3042" s="169"/>
      <c r="M3042" s="25"/>
      <c r="N3042" s="38"/>
      <c r="P3042" s="63" t="str">
        <f t="shared" si="209"/>
        <v>.</v>
      </c>
      <c r="Q3042" s="63"/>
      <c r="R3042" s="63"/>
      <c r="S3042" s="6" t="str">
        <f t="shared" si="208"/>
        <v xml:space="preserve">فاتورة رقم 11068  </v>
      </c>
      <c r="T3042" s="6"/>
      <c r="U3042" s="283"/>
      <c r="V3042" s="283"/>
      <c r="W3042" s="164"/>
      <c r="X3042" s="99"/>
      <c r="Y3042" s="58"/>
      <c r="Z3042" s="58"/>
      <c r="AA3042" s="58"/>
      <c r="AB3042" s="58"/>
      <c r="AC3042" s="58"/>
      <c r="AD3042" s="58"/>
      <c r="AE3042" s="58"/>
      <c r="AF3042" s="58"/>
      <c r="AG3042" s="58"/>
      <c r="AH3042" s="58"/>
      <c r="AI3042" s="58"/>
      <c r="AJ3042" s="58"/>
      <c r="AM3042" s="127"/>
      <c r="AN3042" s="127"/>
    </row>
    <row r="3043" spans="1:40" s="66" customFormat="1" ht="29.25" hidden="1" customHeight="1" thickTop="1" thickBot="1">
      <c r="A3043" s="57"/>
      <c r="B3043" s="184"/>
      <c r="C3043" s="64"/>
      <c r="D3043" s="56"/>
      <c r="E3043" s="53" t="str">
        <f>+IF(J3043="","",SUBTOTAL(3,J$8:J3043))</f>
        <v/>
      </c>
      <c r="F3043" s="201"/>
      <c r="G3043" s="25"/>
      <c r="H3043" s="28">
        <v>11069</v>
      </c>
      <c r="I3043" s="65"/>
      <c r="J3043" s="25"/>
      <c r="K3043" s="26" t="str">
        <f t="shared" si="210"/>
        <v/>
      </c>
      <c r="L3043" s="169"/>
      <c r="M3043" s="25"/>
      <c r="N3043" s="38"/>
      <c r="P3043" s="63" t="str">
        <f t="shared" si="209"/>
        <v>.</v>
      </c>
      <c r="Q3043" s="63"/>
      <c r="R3043" s="63"/>
      <c r="S3043" s="6" t="str">
        <f t="shared" si="208"/>
        <v xml:space="preserve">فاتورة رقم 11069  </v>
      </c>
      <c r="T3043" s="6"/>
      <c r="U3043" s="283"/>
      <c r="V3043" s="283"/>
      <c r="W3043" s="164"/>
      <c r="X3043" s="99"/>
      <c r="Y3043" s="58"/>
      <c r="Z3043" s="58"/>
      <c r="AA3043" s="58"/>
      <c r="AB3043" s="58"/>
      <c r="AC3043" s="58"/>
      <c r="AD3043" s="58"/>
      <c r="AE3043" s="58"/>
      <c r="AF3043" s="58"/>
      <c r="AG3043" s="58"/>
      <c r="AH3043" s="58"/>
      <c r="AI3043" s="58"/>
      <c r="AJ3043" s="58"/>
      <c r="AM3043" s="127"/>
      <c r="AN3043" s="127"/>
    </row>
    <row r="3044" spans="1:40" s="66" customFormat="1" ht="29.25" hidden="1" customHeight="1" thickTop="1" thickBot="1">
      <c r="A3044" s="57"/>
      <c r="B3044" s="184"/>
      <c r="C3044" s="64"/>
      <c r="D3044" s="56"/>
      <c r="E3044" s="53" t="str">
        <f>+IF(J3044="","",SUBTOTAL(3,J$8:J3044))</f>
        <v/>
      </c>
      <c r="F3044" s="201"/>
      <c r="G3044" s="25"/>
      <c r="H3044" s="28">
        <v>11070</v>
      </c>
      <c r="I3044" s="65"/>
      <c r="J3044" s="25"/>
      <c r="K3044" s="26" t="str">
        <f t="shared" si="210"/>
        <v/>
      </c>
      <c r="L3044" s="169"/>
      <c r="M3044" s="25"/>
      <c r="N3044" s="38"/>
      <c r="P3044" s="63" t="str">
        <f t="shared" si="209"/>
        <v>.</v>
      </c>
      <c r="Q3044" s="63"/>
      <c r="R3044" s="63"/>
      <c r="S3044" s="6" t="str">
        <f t="shared" si="208"/>
        <v xml:space="preserve">فاتورة رقم 11070  </v>
      </c>
      <c r="T3044" s="6"/>
      <c r="U3044" s="283"/>
      <c r="V3044" s="283"/>
      <c r="W3044" s="164"/>
      <c r="X3044" s="99"/>
      <c r="Y3044" s="58"/>
      <c r="Z3044" s="58"/>
      <c r="AA3044" s="58"/>
      <c r="AB3044" s="58"/>
      <c r="AC3044" s="58"/>
      <c r="AD3044" s="58"/>
      <c r="AE3044" s="58"/>
      <c r="AF3044" s="58"/>
      <c r="AG3044" s="58"/>
      <c r="AH3044" s="58"/>
      <c r="AI3044" s="58"/>
      <c r="AJ3044" s="58"/>
      <c r="AM3044" s="127"/>
      <c r="AN3044" s="127"/>
    </row>
    <row r="3045" spans="1:40" s="66" customFormat="1" ht="29.25" hidden="1" customHeight="1" thickTop="1" thickBot="1">
      <c r="A3045" s="57"/>
      <c r="B3045" s="184"/>
      <c r="C3045" s="64"/>
      <c r="D3045" s="56"/>
      <c r="E3045" s="53" t="str">
        <f>+IF(J3045="","",SUBTOTAL(3,J$8:J3045))</f>
        <v/>
      </c>
      <c r="F3045" s="201"/>
      <c r="G3045" s="25"/>
      <c r="H3045" s="28">
        <v>11071</v>
      </c>
      <c r="I3045" s="65"/>
      <c r="J3045" s="25"/>
      <c r="K3045" s="26" t="str">
        <f t="shared" si="210"/>
        <v/>
      </c>
      <c r="L3045" s="169"/>
      <c r="M3045" s="25"/>
      <c r="N3045" s="38"/>
      <c r="P3045" s="63" t="str">
        <f t="shared" si="209"/>
        <v>.</v>
      </c>
      <c r="Q3045" s="63"/>
      <c r="R3045" s="63"/>
      <c r="S3045" s="6" t="str">
        <f t="shared" si="208"/>
        <v xml:space="preserve">فاتورة رقم 11071  </v>
      </c>
      <c r="T3045" s="6"/>
      <c r="U3045" s="283"/>
      <c r="V3045" s="283"/>
      <c r="W3045" s="164"/>
      <c r="X3045" s="99"/>
      <c r="Y3045" s="58"/>
      <c r="Z3045" s="58"/>
      <c r="AA3045" s="58"/>
      <c r="AB3045" s="58"/>
      <c r="AC3045" s="58"/>
      <c r="AD3045" s="58"/>
      <c r="AE3045" s="58"/>
      <c r="AF3045" s="58"/>
      <c r="AG3045" s="58"/>
      <c r="AH3045" s="58"/>
      <c r="AI3045" s="58"/>
      <c r="AJ3045" s="58"/>
      <c r="AM3045" s="127"/>
      <c r="AN3045" s="127"/>
    </row>
    <row r="3046" spans="1:40" s="66" customFormat="1" ht="29.25" hidden="1" customHeight="1" thickTop="1" thickBot="1">
      <c r="A3046" s="57"/>
      <c r="B3046" s="184"/>
      <c r="C3046" s="64"/>
      <c r="D3046" s="56"/>
      <c r="E3046" s="53" t="str">
        <f>+IF(J3046="","",SUBTOTAL(3,J$8:J3046))</f>
        <v/>
      </c>
      <c r="F3046" s="201"/>
      <c r="G3046" s="25"/>
      <c r="H3046" s="28">
        <v>11072</v>
      </c>
      <c r="I3046" s="65"/>
      <c r="J3046" s="25"/>
      <c r="K3046" s="26" t="str">
        <f t="shared" si="210"/>
        <v/>
      </c>
      <c r="L3046" s="169"/>
      <c r="M3046" s="25"/>
      <c r="N3046" s="38"/>
      <c r="P3046" s="63" t="str">
        <f t="shared" si="209"/>
        <v>.</v>
      </c>
      <c r="Q3046" s="63"/>
      <c r="R3046" s="63"/>
      <c r="S3046" s="6" t="str">
        <f t="shared" si="208"/>
        <v xml:space="preserve">فاتورة رقم 11072  </v>
      </c>
      <c r="T3046" s="6"/>
      <c r="U3046" s="283"/>
      <c r="V3046" s="283"/>
      <c r="W3046" s="164"/>
      <c r="X3046" s="99"/>
      <c r="Y3046" s="58"/>
      <c r="Z3046" s="58"/>
      <c r="AA3046" s="58"/>
      <c r="AB3046" s="58"/>
      <c r="AC3046" s="58"/>
      <c r="AD3046" s="58"/>
      <c r="AE3046" s="58"/>
      <c r="AF3046" s="58"/>
      <c r="AG3046" s="58"/>
      <c r="AH3046" s="58"/>
      <c r="AI3046" s="58"/>
      <c r="AJ3046" s="58"/>
      <c r="AM3046" s="127"/>
      <c r="AN3046" s="127"/>
    </row>
    <row r="3047" spans="1:40" s="66" customFormat="1" ht="29.25" hidden="1" customHeight="1" thickTop="1" thickBot="1">
      <c r="A3047" s="57"/>
      <c r="B3047" s="184"/>
      <c r="C3047" s="64"/>
      <c r="D3047" s="56"/>
      <c r="E3047" s="53" t="str">
        <f>+IF(J3047="","",SUBTOTAL(3,J$8:J3047))</f>
        <v/>
      </c>
      <c r="F3047" s="201"/>
      <c r="G3047" s="25"/>
      <c r="H3047" s="28">
        <v>11073</v>
      </c>
      <c r="I3047" s="65"/>
      <c r="J3047" s="25"/>
      <c r="K3047" s="26" t="str">
        <f t="shared" si="210"/>
        <v/>
      </c>
      <c r="L3047" s="169"/>
      <c r="M3047" s="25"/>
      <c r="N3047" s="38"/>
      <c r="P3047" s="63" t="str">
        <f t="shared" si="209"/>
        <v>.</v>
      </c>
      <c r="Q3047" s="63"/>
      <c r="R3047" s="63"/>
      <c r="S3047" s="6" t="str">
        <f t="shared" si="208"/>
        <v xml:space="preserve">فاتورة رقم 11073  </v>
      </c>
      <c r="T3047" s="6"/>
      <c r="U3047" s="283"/>
      <c r="V3047" s="283"/>
      <c r="W3047" s="164"/>
      <c r="X3047" s="99"/>
      <c r="Y3047" s="58"/>
      <c r="Z3047" s="58"/>
      <c r="AA3047" s="58"/>
      <c r="AB3047" s="58"/>
      <c r="AC3047" s="58"/>
      <c r="AD3047" s="58"/>
      <c r="AE3047" s="58"/>
      <c r="AF3047" s="58"/>
      <c r="AG3047" s="58"/>
      <c r="AH3047" s="58"/>
      <c r="AI3047" s="58"/>
      <c r="AJ3047" s="58"/>
      <c r="AM3047" s="127"/>
      <c r="AN3047" s="127"/>
    </row>
    <row r="3048" spans="1:40" s="66" customFormat="1" ht="29.25" hidden="1" customHeight="1" thickTop="1" thickBot="1">
      <c r="A3048" s="57"/>
      <c r="B3048" s="184"/>
      <c r="C3048" s="64"/>
      <c r="D3048" s="56"/>
      <c r="E3048" s="53" t="str">
        <f>+IF(J3048="","",SUBTOTAL(3,J$8:J3048))</f>
        <v/>
      </c>
      <c r="F3048" s="201"/>
      <c r="G3048" s="25"/>
      <c r="H3048" s="28">
        <v>11074</v>
      </c>
      <c r="I3048" s="65"/>
      <c r="J3048" s="25"/>
      <c r="K3048" s="26" t="str">
        <f t="shared" si="210"/>
        <v/>
      </c>
      <c r="L3048" s="169"/>
      <c r="M3048" s="25"/>
      <c r="N3048" s="38"/>
      <c r="P3048" s="63" t="str">
        <f t="shared" si="209"/>
        <v>.</v>
      </c>
      <c r="Q3048" s="63"/>
      <c r="R3048" s="63"/>
      <c r="S3048" s="6" t="str">
        <f t="shared" si="208"/>
        <v xml:space="preserve">فاتورة رقم 11074  </v>
      </c>
      <c r="T3048" s="6"/>
      <c r="U3048" s="283"/>
      <c r="V3048" s="283"/>
      <c r="W3048" s="164"/>
      <c r="X3048" s="99"/>
      <c r="Y3048" s="58"/>
      <c r="Z3048" s="58"/>
      <c r="AA3048" s="58"/>
      <c r="AB3048" s="58"/>
      <c r="AC3048" s="58"/>
      <c r="AD3048" s="58"/>
      <c r="AE3048" s="58"/>
      <c r="AF3048" s="58"/>
      <c r="AG3048" s="58"/>
      <c r="AH3048" s="58"/>
      <c r="AI3048" s="58"/>
      <c r="AJ3048" s="58"/>
      <c r="AM3048" s="127"/>
      <c r="AN3048" s="127"/>
    </row>
    <row r="3049" spans="1:40" s="66" customFormat="1" ht="29.25" hidden="1" customHeight="1" thickTop="1" thickBot="1">
      <c r="A3049" s="57"/>
      <c r="B3049" s="184"/>
      <c r="C3049" s="64"/>
      <c r="D3049" s="56"/>
      <c r="E3049" s="53" t="str">
        <f>+IF(J3049="","",SUBTOTAL(3,J$8:J3049))</f>
        <v/>
      </c>
      <c r="F3049" s="201"/>
      <c r="G3049" s="25"/>
      <c r="H3049" s="28">
        <v>11075</v>
      </c>
      <c r="I3049" s="65"/>
      <c r="J3049" s="25"/>
      <c r="K3049" s="26" t="str">
        <f t="shared" si="210"/>
        <v/>
      </c>
      <c r="L3049" s="169"/>
      <c r="M3049" s="25"/>
      <c r="N3049" s="38"/>
      <c r="P3049" s="63" t="str">
        <f t="shared" si="209"/>
        <v>.</v>
      </c>
      <c r="Q3049" s="63"/>
      <c r="R3049" s="63"/>
      <c r="S3049" s="6" t="str">
        <f t="shared" si="208"/>
        <v xml:space="preserve">فاتورة رقم 11075  </v>
      </c>
      <c r="T3049" s="6"/>
      <c r="U3049" s="283"/>
      <c r="V3049" s="283"/>
      <c r="W3049" s="164"/>
      <c r="X3049" s="99"/>
      <c r="Y3049" s="58"/>
      <c r="Z3049" s="58"/>
      <c r="AA3049" s="58"/>
      <c r="AB3049" s="58"/>
      <c r="AC3049" s="58"/>
      <c r="AD3049" s="58"/>
      <c r="AE3049" s="58"/>
      <c r="AF3049" s="58"/>
      <c r="AG3049" s="58"/>
      <c r="AH3049" s="58"/>
      <c r="AI3049" s="58"/>
      <c r="AJ3049" s="58"/>
      <c r="AM3049" s="127"/>
      <c r="AN3049" s="127"/>
    </row>
    <row r="3050" spans="1:40" s="66" customFormat="1" ht="29.25" hidden="1" customHeight="1" thickTop="1" thickBot="1">
      <c r="A3050" s="57"/>
      <c r="B3050" s="184"/>
      <c r="C3050" s="64"/>
      <c r="D3050" s="56"/>
      <c r="E3050" s="53" t="str">
        <f>+IF(J3050="","",SUBTOTAL(3,J$8:J3050))</f>
        <v/>
      </c>
      <c r="F3050" s="201"/>
      <c r="G3050" s="25"/>
      <c r="H3050" s="28">
        <v>11076</v>
      </c>
      <c r="I3050" s="65"/>
      <c r="J3050" s="25"/>
      <c r="K3050" s="26" t="str">
        <f t="shared" si="210"/>
        <v/>
      </c>
      <c r="L3050" s="169"/>
      <c r="M3050" s="25"/>
      <c r="N3050" s="38"/>
      <c r="P3050" s="63" t="str">
        <f t="shared" si="209"/>
        <v>.</v>
      </c>
      <c r="Q3050" s="63"/>
      <c r="R3050" s="63"/>
      <c r="S3050" s="6" t="str">
        <f t="shared" si="208"/>
        <v xml:space="preserve">فاتورة رقم 11076  </v>
      </c>
      <c r="T3050" s="6"/>
      <c r="U3050" s="283"/>
      <c r="V3050" s="283"/>
      <c r="W3050" s="164"/>
      <c r="X3050" s="99"/>
      <c r="Y3050" s="58"/>
      <c r="Z3050" s="58"/>
      <c r="AA3050" s="58"/>
      <c r="AB3050" s="58"/>
      <c r="AC3050" s="58"/>
      <c r="AD3050" s="58"/>
      <c r="AE3050" s="58"/>
      <c r="AF3050" s="58"/>
      <c r="AG3050" s="58"/>
      <c r="AH3050" s="58"/>
      <c r="AI3050" s="58"/>
      <c r="AJ3050" s="58"/>
      <c r="AM3050" s="127"/>
      <c r="AN3050" s="127"/>
    </row>
    <row r="3051" spans="1:40" s="66" customFormat="1" ht="29.25" hidden="1" customHeight="1" thickTop="1" thickBot="1">
      <c r="A3051" s="57"/>
      <c r="B3051" s="184"/>
      <c r="C3051" s="64"/>
      <c r="D3051" s="56"/>
      <c r="E3051" s="53" t="str">
        <f>+IF(J3051="","",SUBTOTAL(3,J$8:J3051))</f>
        <v/>
      </c>
      <c r="F3051" s="201"/>
      <c r="G3051" s="25"/>
      <c r="H3051" s="28">
        <v>11077</v>
      </c>
      <c r="I3051" s="65"/>
      <c r="J3051" s="25"/>
      <c r="K3051" s="26" t="str">
        <f t="shared" si="210"/>
        <v/>
      </c>
      <c r="L3051" s="169"/>
      <c r="M3051" s="25"/>
      <c r="N3051" s="38"/>
      <c r="P3051" s="63" t="str">
        <f t="shared" si="209"/>
        <v>.</v>
      </c>
      <c r="Q3051" s="63"/>
      <c r="R3051" s="63"/>
      <c r="S3051" s="6" t="str">
        <f t="shared" si="208"/>
        <v xml:space="preserve">فاتورة رقم 11077  </v>
      </c>
      <c r="T3051" s="6"/>
      <c r="U3051" s="283"/>
      <c r="V3051" s="283"/>
      <c r="W3051" s="164"/>
      <c r="X3051" s="99"/>
      <c r="Y3051" s="58"/>
      <c r="Z3051" s="58"/>
      <c r="AA3051" s="58"/>
      <c r="AB3051" s="58"/>
      <c r="AC3051" s="58"/>
      <c r="AD3051" s="58"/>
      <c r="AE3051" s="58"/>
      <c r="AF3051" s="58"/>
      <c r="AG3051" s="58"/>
      <c r="AH3051" s="58"/>
      <c r="AI3051" s="58"/>
      <c r="AJ3051" s="58"/>
      <c r="AM3051" s="127"/>
      <c r="AN3051" s="127"/>
    </row>
    <row r="3052" spans="1:40" s="66" customFormat="1" ht="29.25" hidden="1" customHeight="1" thickTop="1" thickBot="1">
      <c r="A3052" s="57"/>
      <c r="B3052" s="184"/>
      <c r="C3052" s="64"/>
      <c r="D3052" s="56"/>
      <c r="E3052" s="53" t="str">
        <f>+IF(J3052="","",SUBTOTAL(3,J$8:J3052))</f>
        <v/>
      </c>
      <c r="F3052" s="201"/>
      <c r="G3052" s="25"/>
      <c r="H3052" s="28">
        <v>11078</v>
      </c>
      <c r="I3052" s="65"/>
      <c r="J3052" s="25"/>
      <c r="K3052" s="26" t="str">
        <f t="shared" si="210"/>
        <v/>
      </c>
      <c r="L3052" s="169"/>
      <c r="M3052" s="25"/>
      <c r="N3052" s="38"/>
      <c r="P3052" s="63" t="str">
        <f t="shared" si="209"/>
        <v>.</v>
      </c>
      <c r="Q3052" s="63"/>
      <c r="R3052" s="63"/>
      <c r="S3052" s="6" t="str">
        <f t="shared" si="208"/>
        <v xml:space="preserve">فاتورة رقم 11078  </v>
      </c>
      <c r="T3052" s="6"/>
      <c r="U3052" s="283"/>
      <c r="V3052" s="283"/>
      <c r="W3052" s="164"/>
      <c r="X3052" s="99"/>
      <c r="Y3052" s="58"/>
      <c r="Z3052" s="58"/>
      <c r="AA3052" s="58"/>
      <c r="AB3052" s="58"/>
      <c r="AC3052" s="58"/>
      <c r="AD3052" s="58"/>
      <c r="AE3052" s="58"/>
      <c r="AF3052" s="58"/>
      <c r="AG3052" s="58"/>
      <c r="AH3052" s="58"/>
      <c r="AI3052" s="58"/>
      <c r="AJ3052" s="58"/>
      <c r="AM3052" s="127"/>
      <c r="AN3052" s="127"/>
    </row>
    <row r="3053" spans="1:40" s="66" customFormat="1" ht="29.25" hidden="1" customHeight="1" thickTop="1" thickBot="1">
      <c r="A3053" s="57"/>
      <c r="B3053" s="184"/>
      <c r="C3053" s="64"/>
      <c r="D3053" s="56"/>
      <c r="E3053" s="53" t="str">
        <f>+IF(J3053="","",SUBTOTAL(3,J$8:J3053))</f>
        <v/>
      </c>
      <c r="F3053" s="201"/>
      <c r="G3053" s="25"/>
      <c r="H3053" s="28">
        <v>11079</v>
      </c>
      <c r="I3053" s="65"/>
      <c r="J3053" s="25"/>
      <c r="K3053" s="26" t="str">
        <f t="shared" si="210"/>
        <v/>
      </c>
      <c r="L3053" s="169"/>
      <c r="M3053" s="25"/>
      <c r="N3053" s="38"/>
      <c r="P3053" s="63" t="str">
        <f t="shared" si="209"/>
        <v>.</v>
      </c>
      <c r="Q3053" s="63"/>
      <c r="R3053" s="63"/>
      <c r="S3053" s="6" t="str">
        <f t="shared" si="208"/>
        <v xml:space="preserve">فاتورة رقم 11079  </v>
      </c>
      <c r="T3053" s="6"/>
      <c r="U3053" s="283"/>
      <c r="V3053" s="283"/>
      <c r="W3053" s="164"/>
      <c r="X3053" s="99"/>
      <c r="Y3053" s="58"/>
      <c r="Z3053" s="58"/>
      <c r="AA3053" s="58"/>
      <c r="AB3053" s="58"/>
      <c r="AC3053" s="58"/>
      <c r="AD3053" s="58"/>
      <c r="AE3053" s="58"/>
      <c r="AF3053" s="58"/>
      <c r="AG3053" s="58"/>
      <c r="AH3053" s="58"/>
      <c r="AI3053" s="58"/>
      <c r="AJ3053" s="58"/>
      <c r="AM3053" s="127"/>
      <c r="AN3053" s="127"/>
    </row>
    <row r="3054" spans="1:40" s="66" customFormat="1" ht="29.25" hidden="1" customHeight="1" thickTop="1" thickBot="1">
      <c r="A3054" s="57"/>
      <c r="B3054" s="184"/>
      <c r="C3054" s="64"/>
      <c r="D3054" s="56"/>
      <c r="E3054" s="53" t="str">
        <f>+IF(J3054="","",SUBTOTAL(3,J$8:J3054))</f>
        <v/>
      </c>
      <c r="F3054" s="201"/>
      <c r="G3054" s="25"/>
      <c r="H3054" s="28">
        <v>11080</v>
      </c>
      <c r="I3054" s="65"/>
      <c r="J3054" s="25"/>
      <c r="K3054" s="26" t="str">
        <f t="shared" si="210"/>
        <v/>
      </c>
      <c r="L3054" s="169"/>
      <c r="M3054" s="25"/>
      <c r="N3054" s="38"/>
      <c r="P3054" s="63" t="str">
        <f t="shared" si="209"/>
        <v>.</v>
      </c>
      <c r="Q3054" s="63"/>
      <c r="R3054" s="63"/>
      <c r="S3054" s="6" t="str">
        <f t="shared" si="208"/>
        <v xml:space="preserve">فاتورة رقم 11080  </v>
      </c>
      <c r="T3054" s="6"/>
      <c r="U3054" s="283"/>
      <c r="V3054" s="283"/>
      <c r="W3054" s="164"/>
      <c r="X3054" s="99"/>
      <c r="Y3054" s="58"/>
      <c r="Z3054" s="58"/>
      <c r="AA3054" s="58"/>
      <c r="AB3054" s="58"/>
      <c r="AC3054" s="58"/>
      <c r="AD3054" s="58"/>
      <c r="AE3054" s="58"/>
      <c r="AF3054" s="58"/>
      <c r="AG3054" s="58"/>
      <c r="AH3054" s="58"/>
      <c r="AI3054" s="58"/>
      <c r="AJ3054" s="58"/>
      <c r="AM3054" s="127"/>
      <c r="AN3054" s="127"/>
    </row>
    <row r="3055" spans="1:40" s="66" customFormat="1" ht="29.25" hidden="1" customHeight="1" thickTop="1" thickBot="1">
      <c r="A3055" s="57"/>
      <c r="B3055" s="184"/>
      <c r="C3055" s="64"/>
      <c r="D3055" s="56"/>
      <c r="E3055" s="53" t="str">
        <f>+IF(J3055="","",SUBTOTAL(3,J$8:J3055))</f>
        <v/>
      </c>
      <c r="F3055" s="201"/>
      <c r="G3055" s="25"/>
      <c r="H3055" s="28">
        <v>11081</v>
      </c>
      <c r="I3055" s="65"/>
      <c r="J3055" s="25"/>
      <c r="K3055" s="26" t="str">
        <f t="shared" si="210"/>
        <v/>
      </c>
      <c r="L3055" s="169"/>
      <c r="M3055" s="25"/>
      <c r="N3055" s="38"/>
      <c r="P3055" s="63" t="str">
        <f t="shared" si="209"/>
        <v>.</v>
      </c>
      <c r="Q3055" s="63"/>
      <c r="R3055" s="63"/>
      <c r="S3055" s="6" t="str">
        <f t="shared" si="208"/>
        <v xml:space="preserve">فاتورة رقم 11081  </v>
      </c>
      <c r="T3055" s="6"/>
      <c r="U3055" s="283"/>
      <c r="V3055" s="283"/>
      <c r="W3055" s="164"/>
      <c r="X3055" s="99"/>
      <c r="Y3055" s="58"/>
      <c r="Z3055" s="58"/>
      <c r="AA3055" s="58"/>
      <c r="AB3055" s="58"/>
      <c r="AC3055" s="58"/>
      <c r="AD3055" s="58"/>
      <c r="AE3055" s="58"/>
      <c r="AF3055" s="58"/>
      <c r="AG3055" s="58"/>
      <c r="AH3055" s="58"/>
      <c r="AI3055" s="58"/>
      <c r="AJ3055" s="58"/>
      <c r="AM3055" s="127"/>
      <c r="AN3055" s="127"/>
    </row>
    <row r="3056" spans="1:40" s="66" customFormat="1" ht="29.25" hidden="1" customHeight="1" thickTop="1" thickBot="1">
      <c r="A3056" s="57"/>
      <c r="B3056" s="184"/>
      <c r="C3056" s="64"/>
      <c r="D3056" s="56"/>
      <c r="E3056" s="53" t="str">
        <f>+IF(J3056="","",SUBTOTAL(3,J$8:J3056))</f>
        <v/>
      </c>
      <c r="F3056" s="201"/>
      <c r="G3056" s="25"/>
      <c r="H3056" s="28">
        <v>11082</v>
      </c>
      <c r="I3056" s="65"/>
      <c r="J3056" s="25"/>
      <c r="K3056" s="26" t="str">
        <f t="shared" si="210"/>
        <v/>
      </c>
      <c r="L3056" s="169"/>
      <c r="M3056" s="25"/>
      <c r="N3056" s="38"/>
      <c r="P3056" s="63" t="str">
        <f t="shared" si="209"/>
        <v>.</v>
      </c>
      <c r="Q3056" s="63"/>
      <c r="R3056" s="63"/>
      <c r="S3056" s="6" t="str">
        <f t="shared" si="208"/>
        <v xml:space="preserve">فاتورة رقم 11082  </v>
      </c>
      <c r="T3056" s="6"/>
      <c r="U3056" s="283"/>
      <c r="V3056" s="283"/>
      <c r="W3056" s="164"/>
      <c r="X3056" s="99"/>
      <c r="Y3056" s="58"/>
      <c r="Z3056" s="58"/>
      <c r="AA3056" s="58"/>
      <c r="AB3056" s="58"/>
      <c r="AC3056" s="58"/>
      <c r="AD3056" s="58"/>
      <c r="AE3056" s="58"/>
      <c r="AF3056" s="58"/>
      <c r="AG3056" s="58"/>
      <c r="AH3056" s="58"/>
      <c r="AI3056" s="58"/>
      <c r="AJ3056" s="58"/>
      <c r="AM3056" s="127"/>
      <c r="AN3056" s="127"/>
    </row>
    <row r="3057" spans="1:40" s="66" customFormat="1" ht="29.25" hidden="1" customHeight="1" thickTop="1" thickBot="1">
      <c r="A3057" s="57"/>
      <c r="B3057" s="184"/>
      <c r="C3057" s="64"/>
      <c r="D3057" s="56"/>
      <c r="E3057" s="53" t="str">
        <f>+IF(J3057="","",SUBTOTAL(3,J$8:J3057))</f>
        <v/>
      </c>
      <c r="F3057" s="201"/>
      <c r="G3057" s="25"/>
      <c r="H3057" s="28">
        <v>11083</v>
      </c>
      <c r="I3057" s="65"/>
      <c r="J3057" s="25"/>
      <c r="K3057" s="26" t="str">
        <f t="shared" si="210"/>
        <v/>
      </c>
      <c r="L3057" s="169"/>
      <c r="M3057" s="25"/>
      <c r="N3057" s="38"/>
      <c r="P3057" s="63" t="str">
        <f t="shared" si="209"/>
        <v>.</v>
      </c>
      <c r="Q3057" s="63"/>
      <c r="R3057" s="63"/>
      <c r="S3057" s="6" t="str">
        <f t="shared" si="208"/>
        <v xml:space="preserve">فاتورة رقم 11083  </v>
      </c>
      <c r="T3057" s="6"/>
      <c r="U3057" s="283"/>
      <c r="V3057" s="283"/>
      <c r="W3057" s="164"/>
      <c r="X3057" s="99"/>
      <c r="Y3057" s="58"/>
      <c r="Z3057" s="58"/>
      <c r="AA3057" s="58"/>
      <c r="AB3057" s="58"/>
      <c r="AC3057" s="58"/>
      <c r="AD3057" s="58"/>
      <c r="AE3057" s="58"/>
      <c r="AF3057" s="58"/>
      <c r="AG3057" s="58"/>
      <c r="AH3057" s="58"/>
      <c r="AI3057" s="58"/>
      <c r="AJ3057" s="58"/>
      <c r="AM3057" s="127"/>
      <c r="AN3057" s="127"/>
    </row>
    <row r="3058" spans="1:40" s="66" customFormat="1" ht="29.25" hidden="1" customHeight="1" thickTop="1" thickBot="1">
      <c r="A3058" s="57"/>
      <c r="B3058" s="184"/>
      <c r="C3058" s="64"/>
      <c r="D3058" s="56"/>
      <c r="E3058" s="53" t="str">
        <f>+IF(J3058="","",SUBTOTAL(3,J$8:J3058))</f>
        <v/>
      </c>
      <c r="F3058" s="201"/>
      <c r="G3058" s="25"/>
      <c r="H3058" s="28">
        <v>11084</v>
      </c>
      <c r="I3058" s="65"/>
      <c r="J3058" s="25"/>
      <c r="K3058" s="26" t="str">
        <f t="shared" si="210"/>
        <v/>
      </c>
      <c r="L3058" s="169"/>
      <c r="M3058" s="25"/>
      <c r="N3058" s="38"/>
      <c r="P3058" s="63" t="str">
        <f t="shared" si="209"/>
        <v>.</v>
      </c>
      <c r="Q3058" s="63"/>
      <c r="R3058" s="63"/>
      <c r="S3058" s="6" t="str">
        <f t="shared" si="208"/>
        <v xml:space="preserve">فاتورة رقم 11084  </v>
      </c>
      <c r="T3058" s="6"/>
      <c r="U3058" s="283"/>
      <c r="V3058" s="283"/>
      <c r="W3058" s="164"/>
      <c r="X3058" s="99"/>
      <c r="Y3058" s="58"/>
      <c r="Z3058" s="58"/>
      <c r="AA3058" s="58"/>
      <c r="AB3058" s="58"/>
      <c r="AC3058" s="58"/>
      <c r="AD3058" s="58"/>
      <c r="AE3058" s="58"/>
      <c r="AF3058" s="58"/>
      <c r="AG3058" s="58"/>
      <c r="AH3058" s="58"/>
      <c r="AI3058" s="58"/>
      <c r="AJ3058" s="58"/>
      <c r="AM3058" s="127"/>
      <c r="AN3058" s="127"/>
    </row>
    <row r="3059" spans="1:40" s="66" customFormat="1" ht="29.25" hidden="1" customHeight="1" thickTop="1" thickBot="1">
      <c r="A3059" s="57"/>
      <c r="B3059" s="184"/>
      <c r="C3059" s="64"/>
      <c r="D3059" s="56"/>
      <c r="E3059" s="53" t="str">
        <f>+IF(J3059="","",SUBTOTAL(3,J$8:J3059))</f>
        <v/>
      </c>
      <c r="F3059" s="201"/>
      <c r="G3059" s="25"/>
      <c r="H3059" s="28">
        <v>11085</v>
      </c>
      <c r="I3059" s="65"/>
      <c r="J3059" s="25"/>
      <c r="K3059" s="26" t="str">
        <f t="shared" si="210"/>
        <v/>
      </c>
      <c r="L3059" s="169"/>
      <c r="M3059" s="25"/>
      <c r="N3059" s="38"/>
      <c r="P3059" s="63" t="str">
        <f t="shared" si="209"/>
        <v>.</v>
      </c>
      <c r="Q3059" s="63"/>
      <c r="R3059" s="63"/>
      <c r="S3059" s="6" t="str">
        <f t="shared" si="208"/>
        <v xml:space="preserve">فاتورة رقم 11085  </v>
      </c>
      <c r="T3059" s="6"/>
      <c r="U3059" s="283"/>
      <c r="V3059" s="283"/>
      <c r="W3059" s="164"/>
      <c r="X3059" s="99"/>
      <c r="Y3059" s="58"/>
      <c r="Z3059" s="58"/>
      <c r="AA3059" s="58"/>
      <c r="AB3059" s="58"/>
      <c r="AC3059" s="58"/>
      <c r="AD3059" s="58"/>
      <c r="AE3059" s="58"/>
      <c r="AF3059" s="58"/>
      <c r="AG3059" s="58"/>
      <c r="AH3059" s="58"/>
      <c r="AI3059" s="58"/>
      <c r="AJ3059" s="58"/>
      <c r="AM3059" s="127"/>
      <c r="AN3059" s="127"/>
    </row>
    <row r="3060" spans="1:40" s="66" customFormat="1" ht="29.25" hidden="1" customHeight="1" thickTop="1" thickBot="1">
      <c r="A3060" s="57"/>
      <c r="B3060" s="184"/>
      <c r="C3060" s="64"/>
      <c r="D3060" s="56"/>
      <c r="E3060" s="53" t="str">
        <f>+IF(J3060="","",SUBTOTAL(3,J$8:J3060))</f>
        <v/>
      </c>
      <c r="F3060" s="201"/>
      <c r="G3060" s="25"/>
      <c r="H3060" s="28">
        <v>11086</v>
      </c>
      <c r="I3060" s="65"/>
      <c r="J3060" s="25"/>
      <c r="K3060" s="26" t="str">
        <f t="shared" si="210"/>
        <v/>
      </c>
      <c r="L3060" s="169"/>
      <c r="M3060" s="25"/>
      <c r="N3060" s="38"/>
      <c r="P3060" s="63" t="str">
        <f t="shared" si="209"/>
        <v>.</v>
      </c>
      <c r="Q3060" s="63"/>
      <c r="R3060" s="63"/>
      <c r="S3060" s="6" t="str">
        <f t="shared" si="208"/>
        <v xml:space="preserve">فاتورة رقم 11086  </v>
      </c>
      <c r="T3060" s="6"/>
      <c r="U3060" s="283"/>
      <c r="V3060" s="283"/>
      <c r="W3060" s="164"/>
      <c r="X3060" s="99"/>
      <c r="Y3060" s="58"/>
      <c r="Z3060" s="58"/>
      <c r="AA3060" s="58"/>
      <c r="AB3060" s="58"/>
      <c r="AC3060" s="58"/>
      <c r="AD3060" s="58"/>
      <c r="AE3060" s="58"/>
      <c r="AF3060" s="58"/>
      <c r="AG3060" s="58"/>
      <c r="AH3060" s="58"/>
      <c r="AI3060" s="58"/>
      <c r="AJ3060" s="58"/>
      <c r="AM3060" s="127"/>
      <c r="AN3060" s="127"/>
    </row>
    <row r="3061" spans="1:40" s="66" customFormat="1" ht="29.25" hidden="1" customHeight="1" thickTop="1" thickBot="1">
      <c r="A3061" s="57"/>
      <c r="B3061" s="184"/>
      <c r="C3061" s="64"/>
      <c r="D3061" s="56"/>
      <c r="E3061" s="53" t="str">
        <f>+IF(J3061="","",SUBTOTAL(3,J$8:J3061))</f>
        <v/>
      </c>
      <c r="F3061" s="201"/>
      <c r="G3061" s="25"/>
      <c r="H3061" s="28">
        <v>11087</v>
      </c>
      <c r="I3061" s="65"/>
      <c r="J3061" s="25"/>
      <c r="K3061" s="26" t="str">
        <f t="shared" si="210"/>
        <v/>
      </c>
      <c r="L3061" s="169"/>
      <c r="M3061" s="25"/>
      <c r="N3061" s="38"/>
      <c r="P3061" s="63" t="str">
        <f t="shared" si="209"/>
        <v>.</v>
      </c>
      <c r="Q3061" s="63"/>
      <c r="R3061" s="63"/>
      <c r="S3061" s="6" t="str">
        <f t="shared" si="208"/>
        <v xml:space="preserve">فاتورة رقم 11087  </v>
      </c>
      <c r="T3061" s="6"/>
      <c r="U3061" s="283"/>
      <c r="V3061" s="283"/>
      <c r="W3061" s="164"/>
      <c r="X3061" s="99"/>
      <c r="Y3061" s="58"/>
      <c r="Z3061" s="58"/>
      <c r="AA3061" s="58"/>
      <c r="AB3061" s="58"/>
      <c r="AC3061" s="58"/>
      <c r="AD3061" s="58"/>
      <c r="AE3061" s="58"/>
      <c r="AF3061" s="58"/>
      <c r="AG3061" s="58"/>
      <c r="AH3061" s="58"/>
      <c r="AI3061" s="58"/>
      <c r="AJ3061" s="58"/>
      <c r="AM3061" s="127"/>
      <c r="AN3061" s="127"/>
    </row>
    <row r="3062" spans="1:40" s="66" customFormat="1" ht="29.25" hidden="1" customHeight="1" thickTop="1" thickBot="1">
      <c r="A3062" s="57"/>
      <c r="B3062" s="184"/>
      <c r="C3062" s="64"/>
      <c r="D3062" s="56"/>
      <c r="E3062" s="53" t="str">
        <f>+IF(J3062="","",SUBTOTAL(3,J$8:J3062))</f>
        <v/>
      </c>
      <c r="F3062" s="201"/>
      <c r="G3062" s="25"/>
      <c r="H3062" s="28">
        <v>11088</v>
      </c>
      <c r="I3062" s="65"/>
      <c r="J3062" s="25"/>
      <c r="K3062" s="26" t="str">
        <f t="shared" si="210"/>
        <v/>
      </c>
      <c r="L3062" s="169"/>
      <c r="M3062" s="25"/>
      <c r="N3062" s="38"/>
      <c r="P3062" s="63" t="str">
        <f t="shared" si="209"/>
        <v>.</v>
      </c>
      <c r="Q3062" s="63"/>
      <c r="R3062" s="63"/>
      <c r="S3062" s="6" t="str">
        <f t="shared" si="208"/>
        <v xml:space="preserve">فاتورة رقم 11088  </v>
      </c>
      <c r="T3062" s="6"/>
      <c r="U3062" s="283"/>
      <c r="V3062" s="283"/>
      <c r="W3062" s="164"/>
      <c r="X3062" s="99"/>
      <c r="Y3062" s="58"/>
      <c r="Z3062" s="58"/>
      <c r="AA3062" s="58"/>
      <c r="AB3062" s="58"/>
      <c r="AC3062" s="58"/>
      <c r="AD3062" s="58"/>
      <c r="AE3062" s="58"/>
      <c r="AF3062" s="58"/>
      <c r="AG3062" s="58"/>
      <c r="AH3062" s="58"/>
      <c r="AI3062" s="58"/>
      <c r="AJ3062" s="58"/>
      <c r="AM3062" s="127"/>
      <c r="AN3062" s="127"/>
    </row>
    <row r="3063" spans="1:40" s="66" customFormat="1" ht="29.25" hidden="1" customHeight="1" thickTop="1" thickBot="1">
      <c r="A3063" s="57"/>
      <c r="B3063" s="184"/>
      <c r="C3063" s="64"/>
      <c r="D3063" s="56"/>
      <c r="E3063" s="53" t="str">
        <f>+IF(J3063="","",SUBTOTAL(3,J$8:J3063))</f>
        <v/>
      </c>
      <c r="F3063" s="201"/>
      <c r="G3063" s="25"/>
      <c r="H3063" s="28">
        <v>11089</v>
      </c>
      <c r="I3063" s="65"/>
      <c r="J3063" s="25"/>
      <c r="K3063" s="26" t="str">
        <f t="shared" si="210"/>
        <v/>
      </c>
      <c r="L3063" s="169"/>
      <c r="M3063" s="25"/>
      <c r="N3063" s="38"/>
      <c r="P3063" s="63" t="str">
        <f t="shared" si="209"/>
        <v>.</v>
      </c>
      <c r="Q3063" s="63"/>
      <c r="R3063" s="63"/>
      <c r="S3063" s="6" t="str">
        <f t="shared" si="208"/>
        <v xml:space="preserve">فاتورة رقم 11089  </v>
      </c>
      <c r="T3063" s="6"/>
      <c r="U3063" s="283"/>
      <c r="V3063" s="283"/>
      <c r="W3063" s="164"/>
      <c r="X3063" s="99"/>
      <c r="Y3063" s="58"/>
      <c r="Z3063" s="58"/>
      <c r="AA3063" s="58"/>
      <c r="AB3063" s="58"/>
      <c r="AC3063" s="58"/>
      <c r="AD3063" s="58"/>
      <c r="AE3063" s="58"/>
      <c r="AF3063" s="58"/>
      <c r="AG3063" s="58"/>
      <c r="AH3063" s="58"/>
      <c r="AI3063" s="58"/>
      <c r="AJ3063" s="58"/>
      <c r="AM3063" s="127"/>
      <c r="AN3063" s="127"/>
    </row>
    <row r="3064" spans="1:40" s="66" customFormat="1" ht="29.25" hidden="1" customHeight="1" thickTop="1" thickBot="1">
      <c r="A3064" s="57"/>
      <c r="B3064" s="184"/>
      <c r="C3064" s="64"/>
      <c r="D3064" s="56"/>
      <c r="E3064" s="53" t="str">
        <f>+IF(J3064="","",SUBTOTAL(3,J$8:J3064))</f>
        <v/>
      </c>
      <c r="F3064" s="201"/>
      <c r="G3064" s="25"/>
      <c r="H3064" s="28">
        <v>11090</v>
      </c>
      <c r="I3064" s="65"/>
      <c r="J3064" s="25"/>
      <c r="K3064" s="26" t="str">
        <f t="shared" si="210"/>
        <v/>
      </c>
      <c r="L3064" s="169"/>
      <c r="M3064" s="25"/>
      <c r="N3064" s="38"/>
      <c r="P3064" s="63" t="str">
        <f t="shared" si="209"/>
        <v>.</v>
      </c>
      <c r="Q3064" s="63"/>
      <c r="R3064" s="63"/>
      <c r="S3064" s="6" t="str">
        <f t="shared" si="208"/>
        <v xml:space="preserve">فاتورة رقم 11090  </v>
      </c>
      <c r="T3064" s="6"/>
      <c r="U3064" s="283"/>
      <c r="V3064" s="283"/>
      <c r="W3064" s="164"/>
      <c r="X3064" s="99"/>
      <c r="Y3064" s="58"/>
      <c r="Z3064" s="58"/>
      <c r="AA3064" s="58"/>
      <c r="AB3064" s="58"/>
      <c r="AC3064" s="58"/>
      <c r="AD3064" s="58"/>
      <c r="AE3064" s="58"/>
      <c r="AF3064" s="58"/>
      <c r="AG3064" s="58"/>
      <c r="AH3064" s="58"/>
      <c r="AI3064" s="58"/>
      <c r="AJ3064" s="58"/>
      <c r="AM3064" s="127"/>
      <c r="AN3064" s="127"/>
    </row>
    <row r="3065" spans="1:40" s="66" customFormat="1" ht="29.25" hidden="1" customHeight="1" thickTop="1" thickBot="1">
      <c r="A3065" s="57"/>
      <c r="B3065" s="184"/>
      <c r="C3065" s="64"/>
      <c r="D3065" s="56"/>
      <c r="E3065" s="53" t="str">
        <f>+IF(J3065="","",SUBTOTAL(3,J$8:J3065))</f>
        <v/>
      </c>
      <c r="F3065" s="201"/>
      <c r="G3065" s="25"/>
      <c r="H3065" s="28">
        <v>11091</v>
      </c>
      <c r="I3065" s="65"/>
      <c r="J3065" s="25"/>
      <c r="K3065" s="26" t="str">
        <f t="shared" si="210"/>
        <v/>
      </c>
      <c r="L3065" s="169"/>
      <c r="M3065" s="25"/>
      <c r="N3065" s="38"/>
      <c r="P3065" s="63" t="str">
        <f t="shared" si="209"/>
        <v>.</v>
      </c>
      <c r="Q3065" s="63"/>
      <c r="R3065" s="63"/>
      <c r="S3065" s="6" t="str">
        <f t="shared" si="208"/>
        <v xml:space="preserve">فاتورة رقم 11091  </v>
      </c>
      <c r="T3065" s="6"/>
      <c r="U3065" s="283"/>
      <c r="V3065" s="283"/>
      <c r="W3065" s="164"/>
      <c r="X3065" s="99"/>
      <c r="Y3065" s="58"/>
      <c r="Z3065" s="58"/>
      <c r="AA3065" s="58"/>
      <c r="AB3065" s="58"/>
      <c r="AC3065" s="58"/>
      <c r="AD3065" s="58"/>
      <c r="AE3065" s="58"/>
      <c r="AF3065" s="58"/>
      <c r="AG3065" s="58"/>
      <c r="AH3065" s="58"/>
      <c r="AI3065" s="58"/>
      <c r="AJ3065" s="58"/>
      <c r="AM3065" s="127"/>
      <c r="AN3065" s="127"/>
    </row>
    <row r="3066" spans="1:40" s="66" customFormat="1" ht="29.25" hidden="1" customHeight="1" thickTop="1" thickBot="1">
      <c r="A3066" s="57"/>
      <c r="B3066" s="184"/>
      <c r="C3066" s="64"/>
      <c r="D3066" s="56"/>
      <c r="E3066" s="53" t="str">
        <f>+IF(J3066="","",SUBTOTAL(3,J$8:J3066))</f>
        <v/>
      </c>
      <c r="F3066" s="201"/>
      <c r="G3066" s="25"/>
      <c r="H3066" s="28">
        <v>11092</v>
      </c>
      <c r="I3066" s="65"/>
      <c r="J3066" s="25"/>
      <c r="K3066" s="26" t="str">
        <f t="shared" si="210"/>
        <v/>
      </c>
      <c r="L3066" s="169"/>
      <c r="M3066" s="25"/>
      <c r="N3066" s="38"/>
      <c r="P3066" s="63" t="str">
        <f t="shared" si="209"/>
        <v>.</v>
      </c>
      <c r="Q3066" s="63"/>
      <c r="R3066" s="63"/>
      <c r="S3066" s="6" t="str">
        <f t="shared" si="208"/>
        <v xml:space="preserve">فاتورة رقم 11092  </v>
      </c>
      <c r="T3066" s="6"/>
      <c r="U3066" s="283"/>
      <c r="V3066" s="283"/>
      <c r="W3066" s="164"/>
      <c r="X3066" s="99"/>
      <c r="Y3066" s="58"/>
      <c r="Z3066" s="58"/>
      <c r="AA3066" s="58"/>
      <c r="AB3066" s="58"/>
      <c r="AC3066" s="58"/>
      <c r="AD3066" s="58"/>
      <c r="AE3066" s="58"/>
      <c r="AF3066" s="58"/>
      <c r="AG3066" s="58"/>
      <c r="AH3066" s="58"/>
      <c r="AI3066" s="58"/>
      <c r="AJ3066" s="58"/>
      <c r="AM3066" s="127"/>
      <c r="AN3066" s="127"/>
    </row>
    <row r="3067" spans="1:40" s="66" customFormat="1" ht="29.25" hidden="1" customHeight="1" thickTop="1" thickBot="1">
      <c r="A3067" s="57"/>
      <c r="B3067" s="184"/>
      <c r="C3067" s="64"/>
      <c r="D3067" s="56"/>
      <c r="E3067" s="53" t="str">
        <f>+IF(J3067="","",SUBTOTAL(3,J$8:J3067))</f>
        <v/>
      </c>
      <c r="F3067" s="201"/>
      <c r="G3067" s="25"/>
      <c r="H3067" s="28">
        <v>11093</v>
      </c>
      <c r="I3067" s="65"/>
      <c r="J3067" s="25"/>
      <c r="K3067" s="26" t="str">
        <f t="shared" si="210"/>
        <v/>
      </c>
      <c r="L3067" s="169"/>
      <c r="M3067" s="25"/>
      <c r="N3067" s="38"/>
      <c r="P3067" s="63" t="str">
        <f t="shared" si="209"/>
        <v>.</v>
      </c>
      <c r="Q3067" s="63"/>
      <c r="R3067" s="63"/>
      <c r="S3067" s="6" t="str">
        <f t="shared" si="208"/>
        <v xml:space="preserve">فاتورة رقم 11093  </v>
      </c>
      <c r="T3067" s="6"/>
      <c r="U3067" s="283"/>
      <c r="V3067" s="283"/>
      <c r="W3067" s="164"/>
      <c r="X3067" s="99"/>
      <c r="Y3067" s="58"/>
      <c r="Z3067" s="58"/>
      <c r="AA3067" s="58"/>
      <c r="AB3067" s="58"/>
      <c r="AC3067" s="58"/>
      <c r="AD3067" s="58"/>
      <c r="AE3067" s="58"/>
      <c r="AF3067" s="58"/>
      <c r="AG3067" s="58"/>
      <c r="AH3067" s="58"/>
      <c r="AI3067" s="58"/>
      <c r="AJ3067" s="58"/>
      <c r="AM3067" s="127"/>
      <c r="AN3067" s="127"/>
    </row>
    <row r="3068" spans="1:40" s="66" customFormat="1" ht="29.25" hidden="1" customHeight="1" thickTop="1" thickBot="1">
      <c r="A3068" s="57"/>
      <c r="B3068" s="184"/>
      <c r="C3068" s="64"/>
      <c r="D3068" s="56"/>
      <c r="E3068" s="53" t="str">
        <f>+IF(J3068="","",SUBTOTAL(3,J$8:J3068))</f>
        <v/>
      </c>
      <c r="F3068" s="201"/>
      <c r="G3068" s="25"/>
      <c r="H3068" s="28">
        <v>11094</v>
      </c>
      <c r="I3068" s="65"/>
      <c r="J3068" s="25"/>
      <c r="K3068" s="26" t="str">
        <f t="shared" si="210"/>
        <v/>
      </c>
      <c r="L3068" s="169"/>
      <c r="M3068" s="25"/>
      <c r="N3068" s="38"/>
      <c r="P3068" s="63" t="str">
        <f t="shared" si="209"/>
        <v>.</v>
      </c>
      <c r="Q3068" s="63"/>
      <c r="R3068" s="63"/>
      <c r="S3068" s="6" t="str">
        <f t="shared" si="208"/>
        <v xml:space="preserve">فاتورة رقم 11094  </v>
      </c>
      <c r="T3068" s="6"/>
      <c r="U3068" s="283"/>
      <c r="V3068" s="283"/>
      <c r="W3068" s="164"/>
      <c r="X3068" s="99"/>
      <c r="Y3068" s="58"/>
      <c r="Z3068" s="58"/>
      <c r="AA3068" s="58"/>
      <c r="AB3068" s="58"/>
      <c r="AC3068" s="58"/>
      <c r="AD3068" s="58"/>
      <c r="AE3068" s="58"/>
      <c r="AF3068" s="58"/>
      <c r="AG3068" s="58"/>
      <c r="AH3068" s="58"/>
      <c r="AI3068" s="58"/>
      <c r="AJ3068" s="58"/>
      <c r="AM3068" s="127"/>
      <c r="AN3068" s="127"/>
    </row>
    <row r="3069" spans="1:40" s="66" customFormat="1" ht="29.25" hidden="1" customHeight="1" thickTop="1" thickBot="1">
      <c r="A3069" s="57"/>
      <c r="B3069" s="184"/>
      <c r="C3069" s="64"/>
      <c r="D3069" s="56"/>
      <c r="E3069" s="53" t="str">
        <f>+IF(J3069="","",SUBTOTAL(3,J$8:J3069))</f>
        <v/>
      </c>
      <c r="F3069" s="201"/>
      <c r="G3069" s="25"/>
      <c r="H3069" s="28">
        <v>11095</v>
      </c>
      <c r="I3069" s="65"/>
      <c r="J3069" s="25"/>
      <c r="K3069" s="26" t="str">
        <f t="shared" si="210"/>
        <v/>
      </c>
      <c r="L3069" s="169"/>
      <c r="M3069" s="25"/>
      <c r="N3069" s="38"/>
      <c r="P3069" s="63" t="str">
        <f t="shared" si="209"/>
        <v>.</v>
      </c>
      <c r="Q3069" s="63"/>
      <c r="R3069" s="63"/>
      <c r="S3069" s="6" t="str">
        <f t="shared" si="208"/>
        <v xml:space="preserve">فاتورة رقم 11095  </v>
      </c>
      <c r="T3069" s="6"/>
      <c r="U3069" s="283"/>
      <c r="V3069" s="283"/>
      <c r="W3069" s="164"/>
      <c r="X3069" s="99"/>
      <c r="Y3069" s="58"/>
      <c r="Z3069" s="58"/>
      <c r="AA3069" s="58"/>
      <c r="AB3069" s="58"/>
      <c r="AC3069" s="58"/>
      <c r="AD3069" s="58"/>
      <c r="AE3069" s="58"/>
      <c r="AF3069" s="58"/>
      <c r="AG3069" s="58"/>
      <c r="AH3069" s="58"/>
      <c r="AI3069" s="58"/>
      <c r="AJ3069" s="58"/>
      <c r="AM3069" s="127"/>
      <c r="AN3069" s="127"/>
    </row>
    <row r="3070" spans="1:40" s="66" customFormat="1" ht="29.25" hidden="1" customHeight="1" thickTop="1" thickBot="1">
      <c r="A3070" s="57"/>
      <c r="B3070" s="184"/>
      <c r="C3070" s="64"/>
      <c r="D3070" s="56"/>
      <c r="E3070" s="53" t="str">
        <f>+IF(J3070="","",SUBTOTAL(3,J$8:J3070))</f>
        <v/>
      </c>
      <c r="F3070" s="201"/>
      <c r="G3070" s="25"/>
      <c r="H3070" s="28">
        <v>11096</v>
      </c>
      <c r="I3070" s="65"/>
      <c r="J3070" s="25"/>
      <c r="K3070" s="26" t="str">
        <f t="shared" si="210"/>
        <v/>
      </c>
      <c r="L3070" s="169"/>
      <c r="M3070" s="25"/>
      <c r="N3070" s="38"/>
      <c r="P3070" s="63" t="str">
        <f t="shared" si="209"/>
        <v>.</v>
      </c>
      <c r="Q3070" s="63"/>
      <c r="R3070" s="63"/>
      <c r="S3070" s="6" t="str">
        <f t="shared" si="208"/>
        <v xml:space="preserve">فاتورة رقم 11096  </v>
      </c>
      <c r="T3070" s="6"/>
      <c r="U3070" s="283"/>
      <c r="V3070" s="283"/>
      <c r="W3070" s="164"/>
      <c r="X3070" s="99"/>
      <c r="Y3070" s="58"/>
      <c r="Z3070" s="58"/>
      <c r="AA3070" s="58"/>
      <c r="AB3070" s="58"/>
      <c r="AC3070" s="58"/>
      <c r="AD3070" s="58"/>
      <c r="AE3070" s="58"/>
      <c r="AF3070" s="58"/>
      <c r="AG3070" s="58"/>
      <c r="AH3070" s="58"/>
      <c r="AI3070" s="58"/>
      <c r="AJ3070" s="58"/>
      <c r="AM3070" s="127"/>
      <c r="AN3070" s="127"/>
    </row>
    <row r="3071" spans="1:40" s="66" customFormat="1" ht="29.25" hidden="1" customHeight="1" thickTop="1" thickBot="1">
      <c r="A3071" s="57"/>
      <c r="B3071" s="184"/>
      <c r="C3071" s="64"/>
      <c r="D3071" s="56"/>
      <c r="E3071" s="53" t="str">
        <f>+IF(J3071="","",SUBTOTAL(3,J$8:J3071))</f>
        <v/>
      </c>
      <c r="F3071" s="201"/>
      <c r="G3071" s="25"/>
      <c r="H3071" s="28">
        <v>11097</v>
      </c>
      <c r="I3071" s="65"/>
      <c r="J3071" s="25"/>
      <c r="K3071" s="26" t="str">
        <f t="shared" si="210"/>
        <v/>
      </c>
      <c r="L3071" s="169"/>
      <c r="M3071" s="25"/>
      <c r="N3071" s="38"/>
      <c r="P3071" s="63" t="str">
        <f t="shared" si="209"/>
        <v>.</v>
      </c>
      <c r="Q3071" s="63"/>
      <c r="R3071" s="63"/>
      <c r="S3071" s="6" t="str">
        <f t="shared" si="208"/>
        <v xml:space="preserve">فاتورة رقم 11097  </v>
      </c>
      <c r="T3071" s="6"/>
      <c r="U3071" s="283"/>
      <c r="V3071" s="283"/>
      <c r="W3071" s="164"/>
      <c r="X3071" s="99"/>
      <c r="Y3071" s="58"/>
      <c r="Z3071" s="58"/>
      <c r="AA3071" s="58"/>
      <c r="AB3071" s="58"/>
      <c r="AC3071" s="58"/>
      <c r="AD3071" s="58"/>
      <c r="AE3071" s="58"/>
      <c r="AF3071" s="58"/>
      <c r="AG3071" s="58"/>
      <c r="AH3071" s="58"/>
      <c r="AI3071" s="58"/>
      <c r="AJ3071" s="58"/>
      <c r="AM3071" s="127"/>
      <c r="AN3071" s="127"/>
    </row>
    <row r="3072" spans="1:40" s="66" customFormat="1" ht="29.25" hidden="1" customHeight="1" thickTop="1" thickBot="1">
      <c r="A3072" s="57"/>
      <c r="B3072" s="184"/>
      <c r="C3072" s="64"/>
      <c r="D3072" s="56"/>
      <c r="E3072" s="53" t="str">
        <f>+IF(J3072="","",SUBTOTAL(3,J$8:J3072))</f>
        <v/>
      </c>
      <c r="F3072" s="201"/>
      <c r="G3072" s="25"/>
      <c r="H3072" s="28">
        <v>11098</v>
      </c>
      <c r="I3072" s="65"/>
      <c r="J3072" s="25"/>
      <c r="K3072" s="26" t="str">
        <f t="shared" si="210"/>
        <v/>
      </c>
      <c r="L3072" s="169"/>
      <c r="M3072" s="25"/>
      <c r="N3072" s="38"/>
      <c r="P3072" s="63" t="str">
        <f t="shared" si="209"/>
        <v>.</v>
      </c>
      <c r="Q3072" s="63"/>
      <c r="R3072" s="63"/>
      <c r="S3072" s="6" t="str">
        <f t="shared" si="208"/>
        <v xml:space="preserve">فاتورة رقم 11098  </v>
      </c>
      <c r="T3072" s="6"/>
      <c r="U3072" s="283"/>
      <c r="V3072" s="283"/>
      <c r="W3072" s="164"/>
      <c r="X3072" s="99"/>
      <c r="Y3072" s="58"/>
      <c r="Z3072" s="58"/>
      <c r="AA3072" s="58"/>
      <c r="AB3072" s="58"/>
      <c r="AC3072" s="58"/>
      <c r="AD3072" s="58"/>
      <c r="AE3072" s="58"/>
      <c r="AF3072" s="58"/>
      <c r="AG3072" s="58"/>
      <c r="AH3072" s="58"/>
      <c r="AI3072" s="58"/>
      <c r="AJ3072" s="58"/>
      <c r="AM3072" s="127"/>
      <c r="AN3072" s="127"/>
    </row>
    <row r="3073" spans="1:41" s="66" customFormat="1" ht="29.25" hidden="1" customHeight="1" thickTop="1" thickBot="1">
      <c r="A3073" s="57"/>
      <c r="B3073" s="184"/>
      <c r="C3073" s="64"/>
      <c r="D3073" s="56"/>
      <c r="E3073" s="53" t="str">
        <f>+IF(J3073="","",SUBTOTAL(3,J$8:J3073))</f>
        <v/>
      </c>
      <c r="F3073" s="201"/>
      <c r="G3073" s="25"/>
      <c r="H3073" s="28">
        <v>11099</v>
      </c>
      <c r="I3073" s="65"/>
      <c r="J3073" s="25"/>
      <c r="K3073" s="26" t="str">
        <f t="shared" si="210"/>
        <v/>
      </c>
      <c r="L3073" s="169"/>
      <c r="M3073" s="25"/>
      <c r="N3073" s="38"/>
      <c r="P3073" s="63" t="str">
        <f t="shared" si="209"/>
        <v>.</v>
      </c>
      <c r="Q3073" s="63"/>
      <c r="R3073" s="63"/>
      <c r="S3073" s="6" t="str">
        <f t="shared" si="208"/>
        <v xml:space="preserve">فاتورة رقم 11099  </v>
      </c>
      <c r="T3073" s="6"/>
      <c r="U3073" s="283"/>
      <c r="V3073" s="283"/>
      <c r="W3073" s="164"/>
      <c r="X3073" s="98"/>
      <c r="Y3073" s="32"/>
      <c r="Z3073" s="32"/>
      <c r="AA3073" s="32"/>
      <c r="AB3073" s="32"/>
      <c r="AC3073" s="32"/>
      <c r="AD3073" s="32"/>
      <c r="AE3073" s="32"/>
      <c r="AF3073" s="32"/>
      <c r="AG3073" s="32"/>
      <c r="AH3073" s="32"/>
      <c r="AI3073" s="32"/>
      <c r="AJ3073" s="32"/>
      <c r="AK3073" s="3"/>
      <c r="AL3073" s="2"/>
      <c r="AM3073" s="128"/>
      <c r="AN3073" s="128"/>
    </row>
    <row r="3074" spans="1:41" s="66" customFormat="1" ht="29.25" hidden="1" customHeight="1" thickTop="1" thickBot="1">
      <c r="A3074" s="57"/>
      <c r="B3074" s="184"/>
      <c r="C3074" s="64"/>
      <c r="D3074" s="56"/>
      <c r="E3074" s="53" t="str">
        <f>+IF(J3074="","",SUBTOTAL(3,J$8:J3074))</f>
        <v/>
      </c>
      <c r="F3074" s="201"/>
      <c r="G3074" s="25"/>
      <c r="H3074" s="28">
        <v>11100</v>
      </c>
      <c r="I3074" s="65"/>
      <c r="J3074" s="25"/>
      <c r="K3074" s="26" t="str">
        <f t="shared" si="210"/>
        <v/>
      </c>
      <c r="L3074" s="169"/>
      <c r="M3074" s="25"/>
      <c r="N3074" s="38"/>
      <c r="P3074" s="63" t="str">
        <f t="shared" si="209"/>
        <v>.</v>
      </c>
      <c r="Q3074" s="63"/>
      <c r="R3074" s="63"/>
      <c r="S3074" s="6" t="str">
        <f t="shared" si="208"/>
        <v xml:space="preserve">فاتورة رقم 11100  </v>
      </c>
      <c r="T3074" s="6"/>
      <c r="U3074" s="283"/>
      <c r="V3074" s="283"/>
      <c r="W3074" s="164"/>
      <c r="X3074" s="98"/>
      <c r="Y3074" s="32"/>
      <c r="Z3074" s="32"/>
      <c r="AA3074" s="32"/>
      <c r="AB3074" s="32"/>
      <c r="AC3074" s="32"/>
      <c r="AD3074" s="32"/>
      <c r="AE3074" s="32"/>
      <c r="AF3074" s="32"/>
      <c r="AG3074" s="32"/>
      <c r="AH3074" s="32"/>
      <c r="AI3074" s="32"/>
      <c r="AJ3074" s="32"/>
      <c r="AK3074" s="3"/>
      <c r="AL3074" s="2"/>
      <c r="AM3074" s="128"/>
      <c r="AN3074" s="128"/>
    </row>
    <row r="3075" spans="1:41" s="66" customFormat="1" ht="29.25" hidden="1" customHeight="1" thickTop="1" thickBot="1">
      <c r="A3075" s="57"/>
      <c r="B3075" s="184"/>
      <c r="C3075" s="64"/>
      <c r="D3075" s="56"/>
      <c r="E3075" s="53" t="str">
        <f>+IF(J3075="","",SUBTOTAL(3,J$8:J3075))</f>
        <v/>
      </c>
      <c r="F3075" s="201"/>
      <c r="G3075" s="25"/>
      <c r="H3075" s="28">
        <v>11101</v>
      </c>
      <c r="I3075" s="65"/>
      <c r="J3075" s="25"/>
      <c r="K3075" s="26" t="str">
        <f t="shared" si="210"/>
        <v/>
      </c>
      <c r="L3075" s="169"/>
      <c r="M3075" s="25"/>
      <c r="N3075" s="38"/>
      <c r="P3075" s="63" t="str">
        <f t="shared" si="209"/>
        <v>.</v>
      </c>
      <c r="Q3075" s="63"/>
      <c r="R3075" s="63"/>
      <c r="S3075" s="6" t="str">
        <f t="shared" si="208"/>
        <v xml:space="preserve">فاتورة رقم 11101  </v>
      </c>
      <c r="T3075" s="6"/>
      <c r="U3075" s="283"/>
      <c r="V3075" s="283"/>
      <c r="W3075" s="164"/>
      <c r="X3075" s="98"/>
      <c r="Y3075" s="32"/>
      <c r="Z3075" s="32"/>
      <c r="AA3075" s="32"/>
      <c r="AB3075" s="32"/>
      <c r="AC3075" s="32"/>
      <c r="AD3075" s="32"/>
      <c r="AE3075" s="32"/>
      <c r="AF3075" s="32"/>
      <c r="AG3075" s="32"/>
      <c r="AH3075" s="32"/>
      <c r="AI3075" s="32"/>
      <c r="AJ3075" s="32"/>
      <c r="AK3075" s="3"/>
      <c r="AL3075" s="2"/>
      <c r="AM3075" s="128"/>
      <c r="AN3075" s="128"/>
      <c r="AO3075" s="3"/>
    </row>
    <row r="3076" spans="1:41" s="66" customFormat="1" ht="29.25" hidden="1" customHeight="1" thickTop="1" thickBot="1">
      <c r="A3076" s="57"/>
      <c r="B3076" s="184"/>
      <c r="C3076" s="64"/>
      <c r="D3076" s="56"/>
      <c r="E3076" s="53" t="str">
        <f>+IF(J3076="","",SUBTOTAL(3,J$8:J3076))</f>
        <v/>
      </c>
      <c r="F3076" s="202"/>
      <c r="G3076" s="80"/>
      <c r="H3076" s="28">
        <v>11102</v>
      </c>
      <c r="I3076" s="81"/>
      <c r="J3076" s="25"/>
      <c r="K3076" s="82" t="str">
        <f t="shared" si="210"/>
        <v/>
      </c>
      <c r="L3076" s="174"/>
      <c r="M3076" s="25"/>
      <c r="N3076" s="83"/>
      <c r="O3076" s="84"/>
      <c r="P3076" s="63" t="str">
        <f t="shared" si="209"/>
        <v>.</v>
      </c>
      <c r="Q3076" s="63"/>
      <c r="R3076" s="63"/>
      <c r="S3076" s="6" t="str">
        <f t="shared" si="208"/>
        <v xml:space="preserve">فاتورة رقم 11102  </v>
      </c>
      <c r="T3076" s="6"/>
      <c r="U3076" s="283"/>
      <c r="V3076" s="283"/>
      <c r="W3076" s="164"/>
      <c r="X3076" s="98"/>
      <c r="Y3076" s="32"/>
      <c r="Z3076" s="32"/>
      <c r="AA3076" s="32"/>
      <c r="AB3076" s="32"/>
      <c r="AC3076" s="32"/>
      <c r="AD3076" s="32"/>
      <c r="AE3076" s="32"/>
      <c r="AF3076" s="32"/>
      <c r="AG3076" s="32"/>
      <c r="AH3076" s="32"/>
      <c r="AI3076" s="32"/>
      <c r="AJ3076" s="32"/>
      <c r="AK3076" s="3"/>
      <c r="AL3076" s="2"/>
      <c r="AM3076" s="128"/>
      <c r="AN3076" s="128"/>
      <c r="AO3076" s="3"/>
    </row>
    <row r="3077" spans="1:41" ht="46.5" customHeight="1" thickTop="1" thickBot="1">
      <c r="E3077" s="338" t="s">
        <v>42</v>
      </c>
      <c r="F3077" s="339"/>
      <c r="G3077" s="339"/>
      <c r="H3077" s="339"/>
      <c r="I3077" s="339"/>
      <c r="J3077" s="339"/>
      <c r="K3077" s="339"/>
      <c r="L3077" s="339"/>
      <c r="M3077" s="340"/>
      <c r="N3077" s="186">
        <f>SUBTOTAL(9,N8:N3076)</f>
        <v>84924.5</v>
      </c>
      <c r="O3077" s="234" t="s">
        <v>237</v>
      </c>
      <c r="P3077" s="186">
        <f>SUBTOTAL(9,P8:P3076)</f>
        <v>0</v>
      </c>
      <c r="Q3077" s="186">
        <f>SUBTOTAL(9,Q8:Q3076)</f>
        <v>34608</v>
      </c>
      <c r="R3077" s="186">
        <f>SUBTOTAL(9,R8:R3076)</f>
        <v>0</v>
      </c>
      <c r="S3077" s="6"/>
      <c r="T3077" s="6"/>
      <c r="U3077" s="279"/>
      <c r="V3077" s="285"/>
    </row>
    <row r="3078" spans="1:41" ht="18" thickTop="1">
      <c r="G3078" s="330" t="s">
        <v>127</v>
      </c>
      <c r="H3078" s="330"/>
      <c r="I3078" s="328">
        <f>SUBTOTAL(2,N8:N3076)</f>
        <v>28</v>
      </c>
      <c r="R3078" s="294"/>
      <c r="S3078" s="46" t="e">
        <f>#REF!-S3077</f>
        <v>#REF!</v>
      </c>
    </row>
    <row r="3079" spans="1:41">
      <c r="G3079" s="331"/>
      <c r="H3079" s="331"/>
      <c r="I3079" s="329"/>
    </row>
    <row r="3080" spans="1:41" ht="22.5">
      <c r="F3080" s="204"/>
      <c r="G3080" s="320"/>
      <c r="H3080" s="320"/>
      <c r="I3080" s="87"/>
      <c r="J3080" s="323"/>
      <c r="K3080" s="323"/>
      <c r="L3080" s="292" t="s">
        <v>975</v>
      </c>
      <c r="M3080" s="256"/>
      <c r="N3080" s="256"/>
      <c r="O3080" s="88"/>
      <c r="P3080" s="13"/>
      <c r="Q3080" s="13"/>
      <c r="R3080" s="13"/>
    </row>
    <row r="3081" spans="1:41" s="243" customFormat="1" ht="22.5">
      <c r="A3081" s="235"/>
      <c r="B3081" s="236"/>
      <c r="C3081" s="237"/>
      <c r="D3081" s="238"/>
      <c r="E3081" s="238"/>
      <c r="F3081" s="239"/>
      <c r="G3081" s="321"/>
      <c r="H3081" s="321"/>
      <c r="I3081" s="240"/>
      <c r="J3081" s="324"/>
      <c r="K3081" s="324"/>
      <c r="L3081" s="293" t="s">
        <v>118</v>
      </c>
      <c r="M3081" s="257"/>
      <c r="N3081" s="257"/>
      <c r="O3081" s="88"/>
      <c r="P3081" s="13"/>
      <c r="Q3081" s="241"/>
      <c r="R3081" s="241"/>
      <c r="S3081" s="242"/>
      <c r="T3081" s="242"/>
      <c r="U3081" s="291"/>
      <c r="V3081" s="287"/>
      <c r="W3081" s="244"/>
      <c r="X3081" s="245"/>
      <c r="Y3081" s="32"/>
      <c r="Z3081" s="32"/>
      <c r="AA3081" s="32"/>
      <c r="AB3081" s="32"/>
      <c r="AC3081" s="32"/>
      <c r="AD3081" s="32"/>
      <c r="AE3081" s="246"/>
      <c r="AF3081" s="246"/>
      <c r="AG3081" s="246"/>
      <c r="AH3081" s="246"/>
      <c r="AI3081" s="246"/>
      <c r="AJ3081" s="246"/>
      <c r="AL3081" s="247"/>
      <c r="AM3081" s="248"/>
      <c r="AN3081" s="248"/>
    </row>
    <row r="3083" spans="1:41" ht="40.5" customHeight="1"/>
    <row r="3084" spans="1:41" ht="40.5" customHeight="1"/>
    <row r="3085" spans="1:41">
      <c r="O3085" s="46">
        <v>625</v>
      </c>
    </row>
    <row r="3086" spans="1:41">
      <c r="O3086" s="46">
        <v>565</v>
      </c>
    </row>
    <row r="3087" spans="1:41">
      <c r="O3087" s="46">
        <v>565</v>
      </c>
    </row>
    <row r="3088" spans="1:41">
      <c r="O3088" s="46">
        <v>375</v>
      </c>
    </row>
    <row r="3089" spans="15:15">
      <c r="O3089" s="46">
        <v>570</v>
      </c>
    </row>
    <row r="3090" spans="15:15">
      <c r="O3090" s="46">
        <f>SUM(O3085:O3089)</f>
        <v>2700</v>
      </c>
    </row>
  </sheetData>
  <sheetProtection formatCells="0" autoFilter="0"/>
  <autoFilter ref="A7:AO3076">
    <filterColumn colId="5"/>
    <filterColumn colId="7"/>
    <filterColumn colId="8"/>
    <filterColumn colId="9"/>
    <filterColumn colId="12"/>
    <filterColumn colId="13">
      <colorFilter dxfId="6"/>
    </filterColumn>
    <filterColumn colId="16"/>
    <filterColumn colId="19"/>
    <filterColumn colId="20"/>
    <filterColumn colId="24" showButton="0"/>
    <filterColumn colId="30" showButton="0"/>
  </autoFilter>
  <mergeCells count="25">
    <mergeCell ref="C4:C5"/>
    <mergeCell ref="D4:D5"/>
    <mergeCell ref="E3077:M3077"/>
    <mergeCell ref="L2:N2"/>
    <mergeCell ref="L4:M4"/>
    <mergeCell ref="L3:M3"/>
    <mergeCell ref="H3:I3"/>
    <mergeCell ref="H2:J2"/>
    <mergeCell ref="H4:I4"/>
    <mergeCell ref="AG4:AH5"/>
    <mergeCell ref="AE7:AF7"/>
    <mergeCell ref="AA4:AD5"/>
    <mergeCell ref="Y7:Z7"/>
    <mergeCell ref="AA6:AB6"/>
    <mergeCell ref="AC6:AD6"/>
    <mergeCell ref="G3080:H3080"/>
    <mergeCell ref="G3081:H3081"/>
    <mergeCell ref="I1:L1"/>
    <mergeCell ref="J3080:K3080"/>
    <mergeCell ref="J3081:K3081"/>
    <mergeCell ref="F2:G2"/>
    <mergeCell ref="F3:G3"/>
    <mergeCell ref="F4:G4"/>
    <mergeCell ref="I3078:I3079"/>
    <mergeCell ref="G3078:H3079"/>
  </mergeCells>
  <conditionalFormatting sqref="Y104:AJ1048576 O3:R4 N4 Y1:AJ71">
    <cfRule type="cellIs" dxfId="5" priority="9" operator="equal">
      <formula>0</formula>
    </cfRule>
  </conditionalFormatting>
  <conditionalFormatting sqref="H2">
    <cfRule type="cellIs" dxfId="4" priority="3" operator="equal">
      <formula>#N/A</formula>
    </cfRule>
  </conditionalFormatting>
  <conditionalFormatting sqref="O3082:O1048576 O1 O3:O6 O8:O3076">
    <cfRule type="cellIs" dxfId="3" priority="2" operator="greaterThan">
      <formula>0</formula>
    </cfRule>
  </conditionalFormatting>
  <conditionalFormatting sqref="L3:N4">
    <cfRule type="cellIs" dxfId="2" priority="1" operator="equal">
      <formula>0</formula>
    </cfRule>
  </conditionalFormatting>
  <dataValidations count="10">
    <dataValidation type="list" allowBlank="1" showInputMessage="1" showErrorMessage="1" sqref="M8:M579">
      <formula1>#REF!</formula1>
    </dataValidation>
    <dataValidation type="list" allowBlank="1" showInputMessage="1" showErrorMessage="1" sqref="J230:J244 J201:J227 J8:J199 J276:J277">
      <formula1>$B$8:$B$42</formula1>
    </dataValidation>
    <dataValidation type="list" allowBlank="1" showInputMessage="1" showErrorMessage="1" sqref="J228:J229 J245:J275 J389:J391 J278:J352 J200 J354:J358 J362:J387 J574:J581">
      <formula1>$B$8:$B$47</formula1>
    </dataValidation>
    <dataValidation type="list" allowBlank="1" showInputMessage="1" showErrorMessage="1" sqref="J353 J359:J361">
      <formula1>$B$8:$B$58</formula1>
    </dataValidation>
    <dataValidation type="list" allowBlank="1" showInputMessage="1" showErrorMessage="1" sqref="J388 J392:J573">
      <formula1>$B$8:$B$57</formula1>
    </dataValidation>
    <dataValidation type="list" allowBlank="1" showInputMessage="1" showErrorMessage="1" sqref="I1">
      <formula1>$V$1:$V$4</formula1>
    </dataValidation>
    <dataValidation type="list" allowBlank="1" showInputMessage="1" showErrorMessage="1" sqref="D8:D573">
      <formula1>#REF!</formula1>
    </dataValidation>
    <dataValidation type="list" allowBlank="1" showInputMessage="1" showErrorMessage="1" sqref="D574:D3076">
      <formula1>$A$112:$A$119</formula1>
    </dataValidation>
    <dataValidation type="list" allowBlank="1" showInputMessage="1" showErrorMessage="1" sqref="M580:M3076">
      <formula1>$B$112:$B$115</formula1>
    </dataValidation>
    <dataValidation type="list" allowBlank="1" showInputMessage="1" showErrorMessage="1" sqref="J582:J3076">
      <formula1>$B$8:$B$60</formula1>
    </dataValidation>
  </dataValidations>
  <pageMargins left="0.15" right="0.19" top="0.31" bottom="0.62" header="0.32" footer="0.26"/>
  <pageSetup scale="92" fitToHeight="14" orientation="landscape" r:id="rId1"/>
  <headerFooter>
    <oddFooter xml:space="preserve">&amp;L&amp;"-,Bold"&amp;9  Prepared By : MOHAMAD TOLAN&amp;C&amp;"-,Bold"&amp;9      Print Date : &amp;D&amp;R&amp;"-,Bold"&amp;9Page &amp;P of &amp;N </oddFooter>
  </headerFooter>
  <rowBreaks count="4" manualBreakCount="4">
    <brk id="331" max="16383" man="1"/>
    <brk id="413" max="16383" man="1"/>
    <brk id="717" max="16383" man="1"/>
    <brk id="3081" max="16383" man="1"/>
  </rowBreaks>
  <ignoredErrors>
    <ignoredError sqref="J4" evalError="1"/>
    <ignoredError sqref="K171:K17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/>
  <dimension ref="A5:O1069"/>
  <sheetViews>
    <sheetView rightToLeft="1" view="pageBreakPreview" topLeftCell="C6" zoomScale="130" zoomScaleNormal="120" zoomScaleSheetLayoutView="130" workbookViewId="0">
      <pane ySplit="1" topLeftCell="A368" activePane="bottomLeft" state="frozen"/>
      <selection activeCell="A6" sqref="A6"/>
      <selection pane="bottomLeft" activeCell="C370" sqref="C370"/>
    </sheetView>
  </sheetViews>
  <sheetFormatPr defaultColWidth="9" defaultRowHeight="21.75" customHeight="1"/>
  <cols>
    <col min="1" max="1" width="5.140625" style="144" bestFit="1" customWidth="1"/>
    <col min="2" max="2" width="6.140625" style="226" bestFit="1" customWidth="1"/>
    <col min="3" max="3" width="10.7109375" style="226" bestFit="1" customWidth="1"/>
    <col min="4" max="4" width="17" style="227" bestFit="1" customWidth="1"/>
    <col min="5" max="5" width="45.42578125" style="226" customWidth="1"/>
    <col min="6" max="6" width="26.42578125" style="226" customWidth="1"/>
    <col min="7" max="7" width="8.85546875" style="226" customWidth="1"/>
    <col min="8" max="8" width="14.7109375" style="145" bestFit="1" customWidth="1"/>
    <col min="9" max="9" width="17.28515625" style="195" bestFit="1" customWidth="1"/>
    <col min="10" max="10" width="12.5703125" style="144" customWidth="1"/>
    <col min="11" max="11" width="9.85546875" style="144" bestFit="1" customWidth="1"/>
    <col min="12" max="12" width="26" style="144" bestFit="1" customWidth="1"/>
    <col min="13" max="13" width="12.28515625" style="144" bestFit="1" customWidth="1"/>
    <col min="14" max="14" width="11" style="144" customWidth="1"/>
    <col min="15" max="16384" width="9" style="144"/>
  </cols>
  <sheetData>
    <row r="5" spans="1:15" ht="29.25" customHeight="1" thickBot="1">
      <c r="M5" s="145">
        <f>SUM(M7:M116)</f>
        <v>4112568.5</v>
      </c>
      <c r="N5" s="145">
        <f>SUM(N7:N116)</f>
        <v>439233.21217391302</v>
      </c>
    </row>
    <row r="6" spans="1:15" ht="41.25" customHeight="1" thickTop="1" thickBot="1">
      <c r="B6" s="224" t="s">
        <v>33</v>
      </c>
      <c r="C6" s="224" t="s">
        <v>291</v>
      </c>
      <c r="D6" s="225" t="s">
        <v>292</v>
      </c>
      <c r="E6" s="224" t="s">
        <v>249</v>
      </c>
      <c r="F6" s="224" t="s">
        <v>34</v>
      </c>
      <c r="G6" s="224" t="s">
        <v>27</v>
      </c>
      <c r="H6" s="219" t="s">
        <v>250</v>
      </c>
      <c r="I6" s="220" t="s">
        <v>121</v>
      </c>
      <c r="K6" s="221" t="s">
        <v>33</v>
      </c>
      <c r="L6" s="221" t="s">
        <v>25</v>
      </c>
      <c r="M6" s="218" t="s">
        <v>32</v>
      </c>
      <c r="N6" s="218" t="s">
        <v>29</v>
      </c>
    </row>
    <row r="7" spans="1:15" ht="24" customHeight="1" thickTop="1">
      <c r="A7" s="144">
        <v>1</v>
      </c>
      <c r="B7" s="226" t="str">
        <f>+IF(C7="","",SUBTOTAL(3,C$7:C7))</f>
        <v/>
      </c>
      <c r="I7" s="145"/>
      <c r="M7" s="145"/>
      <c r="N7" s="145"/>
      <c r="O7" s="226"/>
    </row>
    <row r="8" spans="1:15" ht="24" customHeight="1">
      <c r="A8" s="144">
        <v>2</v>
      </c>
      <c r="B8" s="226" t="str">
        <f>+IF(C8="","",SUBTOTAL(3,C$7:C8))</f>
        <v/>
      </c>
      <c r="I8" s="145"/>
      <c r="M8" s="145"/>
      <c r="N8" s="145"/>
      <c r="O8" s="226"/>
    </row>
    <row r="9" spans="1:15" ht="24" customHeight="1">
      <c r="A9" s="144">
        <v>3</v>
      </c>
      <c r="B9" s="226" t="str">
        <f>+IF(C9="","",SUBTOTAL(3,C$7:C9))</f>
        <v/>
      </c>
      <c r="I9" s="145"/>
      <c r="M9" s="145"/>
      <c r="N9" s="145"/>
      <c r="O9" s="226"/>
    </row>
    <row r="10" spans="1:15" ht="24" customHeight="1">
      <c r="A10" s="144">
        <v>4</v>
      </c>
      <c r="B10" s="226" t="str">
        <f>+IF(C10="","",SUBTOTAL(3,C$7:C10))</f>
        <v/>
      </c>
      <c r="I10" s="145"/>
      <c r="M10" s="145"/>
      <c r="N10" s="145"/>
      <c r="O10" s="226"/>
    </row>
    <row r="11" spans="1:15" ht="24" customHeight="1">
      <c r="A11" s="144">
        <v>5</v>
      </c>
      <c r="B11" s="226" t="str">
        <f>+IF(C11="","",SUBTOTAL(3,C$7:C11))</f>
        <v/>
      </c>
      <c r="I11" s="145"/>
      <c r="M11" s="145"/>
      <c r="N11" s="145"/>
      <c r="O11" s="226"/>
    </row>
    <row r="12" spans="1:15" ht="24" customHeight="1">
      <c r="A12" s="144">
        <v>6</v>
      </c>
      <c r="B12" s="226" t="str">
        <f>+IF(C12="","",SUBTOTAL(3,C$7:C12))</f>
        <v/>
      </c>
      <c r="I12" s="145"/>
      <c r="M12" s="145"/>
      <c r="N12" s="145"/>
      <c r="O12" s="226"/>
    </row>
    <row r="13" spans="1:15" ht="24" customHeight="1">
      <c r="A13" s="144">
        <v>7</v>
      </c>
      <c r="B13" s="226" t="str">
        <f>+IF(C13="","",SUBTOTAL(3,C$7:C13))</f>
        <v/>
      </c>
      <c r="I13" s="145"/>
      <c r="M13" s="145"/>
      <c r="N13" s="145"/>
      <c r="O13" s="226"/>
    </row>
    <row r="14" spans="1:15" ht="24" customHeight="1">
      <c r="A14" s="144">
        <v>8</v>
      </c>
      <c r="B14" s="226" t="str">
        <f>+IF(C14="","",SUBTOTAL(3,C$7:C14))</f>
        <v/>
      </c>
      <c r="I14" s="145"/>
      <c r="M14" s="145"/>
      <c r="N14" s="145"/>
      <c r="O14" s="226"/>
    </row>
    <row r="15" spans="1:15" ht="24" customHeight="1">
      <c r="A15" s="144">
        <v>9</v>
      </c>
      <c r="B15" s="226" t="str">
        <f>+IF(C15="","",SUBTOTAL(3,C$7:C15))</f>
        <v/>
      </c>
      <c r="I15" s="145"/>
      <c r="M15" s="145"/>
      <c r="N15" s="145"/>
      <c r="O15" s="226"/>
    </row>
    <row r="16" spans="1:15" ht="24" customHeight="1">
      <c r="A16" s="144">
        <v>10</v>
      </c>
      <c r="B16" s="226" t="str">
        <f>+IF(C16="","",SUBTOTAL(3,C$7:C16))</f>
        <v/>
      </c>
      <c r="I16" s="145"/>
      <c r="M16" s="145"/>
      <c r="N16" s="145"/>
      <c r="O16" s="226"/>
    </row>
    <row r="17" spans="1:15" ht="24" customHeight="1">
      <c r="A17" s="144">
        <v>11</v>
      </c>
      <c r="B17" s="226" t="str">
        <f>+IF(C17="","",SUBTOTAL(3,C$7:C17))</f>
        <v/>
      </c>
      <c r="I17" s="145"/>
      <c r="M17" s="145"/>
      <c r="N17" s="145"/>
      <c r="O17" s="226"/>
    </row>
    <row r="18" spans="1:15" ht="24" customHeight="1">
      <c r="A18" s="144">
        <v>12</v>
      </c>
      <c r="B18" s="226" t="str">
        <f>+IF(C18="","",SUBTOTAL(3,C$7:C18))</f>
        <v/>
      </c>
      <c r="I18" s="145"/>
      <c r="M18" s="145"/>
      <c r="N18" s="145"/>
      <c r="O18" s="226"/>
    </row>
    <row r="19" spans="1:15" ht="24" customHeight="1">
      <c r="A19" s="144">
        <v>13</v>
      </c>
      <c r="B19" s="226" t="str">
        <f>+IF(C19="","",SUBTOTAL(3,C$7:C19))</f>
        <v/>
      </c>
      <c r="I19" s="145"/>
      <c r="M19" s="145"/>
      <c r="N19" s="145"/>
      <c r="O19" s="226"/>
    </row>
    <row r="20" spans="1:15" ht="24" customHeight="1">
      <c r="A20" s="144">
        <v>14</v>
      </c>
      <c r="B20" s="226" t="str">
        <f>+IF(C20="","",SUBTOTAL(3,C$7:C20))</f>
        <v/>
      </c>
      <c r="I20" s="145"/>
      <c r="M20" s="145"/>
      <c r="N20" s="145"/>
      <c r="O20" s="226"/>
    </row>
    <row r="21" spans="1:15" ht="24" customHeight="1">
      <c r="A21" s="144">
        <v>15</v>
      </c>
      <c r="B21" s="226" t="str">
        <f>+IF(C21="","",SUBTOTAL(3,C$7:C21))</f>
        <v/>
      </c>
      <c r="I21" s="145"/>
      <c r="M21" s="145"/>
      <c r="N21" s="145"/>
      <c r="O21" s="226"/>
    </row>
    <row r="22" spans="1:15" ht="24" customHeight="1">
      <c r="A22" s="144">
        <v>16</v>
      </c>
      <c r="B22" s="226" t="str">
        <f>+IF(C22="","",SUBTOTAL(3,C$7:C22))</f>
        <v/>
      </c>
      <c r="I22" s="145"/>
      <c r="M22" s="145"/>
      <c r="N22" s="145"/>
      <c r="O22" s="226"/>
    </row>
    <row r="23" spans="1:15" ht="24" customHeight="1">
      <c r="A23" s="144">
        <v>17</v>
      </c>
      <c r="B23" s="226" t="str">
        <f>+IF(C23="","",SUBTOTAL(3,C$7:C23))</f>
        <v/>
      </c>
      <c r="I23" s="145"/>
      <c r="M23" s="145"/>
      <c r="N23" s="145"/>
      <c r="O23" s="226"/>
    </row>
    <row r="24" spans="1:15" ht="24" customHeight="1">
      <c r="A24" s="144">
        <v>18</v>
      </c>
      <c r="B24" s="226" t="str">
        <f>+IF(C24="","",SUBTOTAL(3,C$7:C24))</f>
        <v/>
      </c>
      <c r="I24" s="145"/>
      <c r="M24" s="145"/>
      <c r="N24" s="145"/>
      <c r="O24" s="226"/>
    </row>
    <row r="25" spans="1:15" ht="24" customHeight="1">
      <c r="A25" s="144">
        <v>19</v>
      </c>
      <c r="B25" s="226" t="str">
        <f>+IF(C25="","",SUBTOTAL(3,C$7:C25))</f>
        <v/>
      </c>
      <c r="I25" s="145"/>
      <c r="M25" s="145"/>
      <c r="N25" s="145"/>
      <c r="O25" s="226"/>
    </row>
    <row r="26" spans="1:15" ht="24" customHeight="1">
      <c r="A26" s="144">
        <v>20</v>
      </c>
      <c r="B26" s="226" t="str">
        <f>+IF(C26="","",SUBTOTAL(3,C$7:C26))</f>
        <v/>
      </c>
      <c r="I26" s="145"/>
      <c r="M26" s="145"/>
      <c r="N26" s="145"/>
      <c r="O26" s="226"/>
    </row>
    <row r="27" spans="1:15" ht="24" customHeight="1">
      <c r="A27" s="144">
        <v>21</v>
      </c>
      <c r="B27" s="226" t="str">
        <f>+IF(C27="","",SUBTOTAL(3,C$7:C27))</f>
        <v/>
      </c>
      <c r="I27" s="145"/>
      <c r="M27" s="145"/>
      <c r="N27" s="145"/>
      <c r="O27" s="226"/>
    </row>
    <row r="28" spans="1:15" ht="24" customHeight="1">
      <c r="A28" s="144">
        <v>22</v>
      </c>
      <c r="B28" s="226" t="str">
        <f>+IF(C28="","",SUBTOTAL(3,C$7:C28))</f>
        <v/>
      </c>
      <c r="I28" s="145"/>
      <c r="M28" s="145"/>
      <c r="N28" s="145"/>
      <c r="O28" s="226"/>
    </row>
    <row r="29" spans="1:15" ht="24" customHeight="1">
      <c r="A29" s="144">
        <v>23</v>
      </c>
      <c r="B29" s="226" t="str">
        <f>+IF(C29="","",SUBTOTAL(3,C$7:C29))</f>
        <v/>
      </c>
      <c r="I29" s="145"/>
      <c r="M29" s="145"/>
      <c r="N29" s="145"/>
      <c r="O29" s="226"/>
    </row>
    <row r="30" spans="1:15" ht="24" customHeight="1">
      <c r="A30" s="144">
        <v>24</v>
      </c>
      <c r="B30" s="226" t="str">
        <f>+IF(C30="","",SUBTOTAL(3,C$7:C30))</f>
        <v/>
      </c>
      <c r="I30" s="145"/>
      <c r="M30" s="145"/>
      <c r="N30" s="145"/>
      <c r="O30" s="226"/>
    </row>
    <row r="31" spans="1:15" ht="24" customHeight="1">
      <c r="A31" s="144">
        <v>25</v>
      </c>
      <c r="B31" s="226" t="str">
        <f>+IF(C31="","",SUBTOTAL(3,C$7:C31))</f>
        <v/>
      </c>
      <c r="I31" s="145"/>
      <c r="M31" s="145"/>
      <c r="N31" s="145"/>
      <c r="O31" s="226"/>
    </row>
    <row r="32" spans="1:15" ht="24" customHeight="1">
      <c r="A32" s="144">
        <v>26</v>
      </c>
      <c r="B32" s="226" t="str">
        <f>+IF(C32="","",SUBTOTAL(3,C$7:C32))</f>
        <v/>
      </c>
      <c r="I32" s="145"/>
      <c r="M32" s="145"/>
      <c r="N32" s="145"/>
      <c r="O32" s="226"/>
    </row>
    <row r="33" spans="1:15" ht="24" customHeight="1">
      <c r="A33" s="144">
        <v>27</v>
      </c>
      <c r="B33" s="226" t="str">
        <f>+IF(C33="","",SUBTOTAL(3,C$7:C33))</f>
        <v/>
      </c>
      <c r="I33" s="145"/>
      <c r="M33" s="145"/>
      <c r="N33" s="145"/>
      <c r="O33" s="226"/>
    </row>
    <row r="34" spans="1:15" ht="24" customHeight="1">
      <c r="A34" s="144">
        <v>28</v>
      </c>
      <c r="B34" s="226" t="str">
        <f>+IF(C34="","",SUBTOTAL(3,C$7:C34))</f>
        <v/>
      </c>
      <c r="I34" s="145"/>
      <c r="M34" s="145"/>
      <c r="N34" s="145"/>
      <c r="O34" s="226"/>
    </row>
    <row r="35" spans="1:15" ht="24" customHeight="1">
      <c r="A35" s="144">
        <v>29</v>
      </c>
      <c r="B35" s="226" t="str">
        <f>+IF(C35="","",SUBTOTAL(3,C$7:C35))</f>
        <v/>
      </c>
      <c r="I35" s="145"/>
      <c r="M35" s="145"/>
      <c r="N35" s="145"/>
      <c r="O35" s="226"/>
    </row>
    <row r="36" spans="1:15" ht="24" customHeight="1">
      <c r="A36" s="144">
        <v>30</v>
      </c>
      <c r="B36" s="226" t="str">
        <f>+IF(C36="","",SUBTOTAL(3,C$7:C36))</f>
        <v/>
      </c>
      <c r="I36" s="145"/>
      <c r="M36" s="145"/>
      <c r="N36" s="145"/>
      <c r="O36" s="226"/>
    </row>
    <row r="37" spans="1:15" ht="24" customHeight="1">
      <c r="A37" s="144">
        <v>31</v>
      </c>
      <c r="B37" s="226" t="str">
        <f>+IF(C37="","",SUBTOTAL(3,C$7:C37))</f>
        <v/>
      </c>
      <c r="I37" s="145"/>
      <c r="M37" s="145"/>
      <c r="N37" s="145"/>
      <c r="O37" s="226"/>
    </row>
    <row r="38" spans="1:15" ht="24" customHeight="1">
      <c r="A38" s="144">
        <v>32</v>
      </c>
      <c r="B38" s="226" t="str">
        <f>+IF(C38="","",SUBTOTAL(3,C$7:C38))</f>
        <v/>
      </c>
      <c r="I38" s="145"/>
      <c r="M38" s="145"/>
      <c r="N38" s="145"/>
      <c r="O38" s="226"/>
    </row>
    <row r="39" spans="1:15" ht="24" customHeight="1">
      <c r="A39" s="144">
        <v>33</v>
      </c>
      <c r="B39" s="226" t="str">
        <f>+IF(C39="","",SUBTOTAL(3,C$7:C39))</f>
        <v/>
      </c>
      <c r="I39" s="145"/>
      <c r="M39" s="145"/>
      <c r="N39" s="145"/>
      <c r="O39" s="226"/>
    </row>
    <row r="40" spans="1:15" ht="24" customHeight="1">
      <c r="A40" s="144">
        <v>34</v>
      </c>
      <c r="B40" s="226" t="str">
        <f>+IF(C40="","",SUBTOTAL(3,C$7:C40))</f>
        <v/>
      </c>
      <c r="I40" s="145"/>
      <c r="M40" s="145"/>
      <c r="N40" s="145"/>
      <c r="O40" s="226"/>
    </row>
    <row r="41" spans="1:15" ht="24" customHeight="1">
      <c r="A41" s="144">
        <v>35</v>
      </c>
      <c r="B41" s="226" t="str">
        <f>+IF(C41="","",SUBTOTAL(3,C$7:C41))</f>
        <v/>
      </c>
      <c r="I41" s="145"/>
      <c r="M41" s="145"/>
      <c r="N41" s="145"/>
      <c r="O41" s="226"/>
    </row>
    <row r="42" spans="1:15" ht="24" customHeight="1">
      <c r="A42" s="144">
        <v>36</v>
      </c>
      <c r="B42" s="226" t="str">
        <f>+IF(C42="","",SUBTOTAL(3,C$7:C42))</f>
        <v/>
      </c>
      <c r="I42" s="145"/>
      <c r="M42" s="145"/>
      <c r="N42" s="145"/>
      <c r="O42" s="226"/>
    </row>
    <row r="43" spans="1:15" ht="24" customHeight="1">
      <c r="A43" s="144">
        <v>37</v>
      </c>
      <c r="B43" s="226" t="str">
        <f>+IF(C43="","",SUBTOTAL(3,C$7:C43))</f>
        <v/>
      </c>
      <c r="I43" s="145"/>
      <c r="M43" s="145"/>
      <c r="N43" s="145"/>
      <c r="O43" s="226"/>
    </row>
    <row r="44" spans="1:15" ht="24" customHeight="1">
      <c r="A44" s="144">
        <v>38</v>
      </c>
      <c r="B44" s="226" t="str">
        <f>+IF(C44="","",SUBTOTAL(3,C$7:C44))</f>
        <v/>
      </c>
      <c r="I44" s="145"/>
      <c r="M44" s="145"/>
      <c r="N44" s="145"/>
      <c r="O44" s="226"/>
    </row>
    <row r="45" spans="1:15" ht="24" customHeight="1">
      <c r="A45" s="144">
        <v>39</v>
      </c>
      <c r="B45" s="226" t="str">
        <f>+IF(C45="","",SUBTOTAL(3,C$7:C45))</f>
        <v/>
      </c>
      <c r="I45" s="145"/>
      <c r="M45" s="145"/>
      <c r="N45" s="145"/>
      <c r="O45" s="226"/>
    </row>
    <row r="46" spans="1:15" ht="24" customHeight="1">
      <c r="A46" s="144">
        <v>40</v>
      </c>
      <c r="B46" s="226" t="str">
        <f>+IF(C46="","",SUBTOTAL(3,C$7:C46))</f>
        <v/>
      </c>
      <c r="I46" s="145"/>
      <c r="M46" s="145"/>
      <c r="N46" s="145"/>
      <c r="O46" s="226"/>
    </row>
    <row r="47" spans="1:15" ht="24" customHeight="1">
      <c r="A47" s="144">
        <v>41</v>
      </c>
      <c r="B47" s="226" t="str">
        <f>+IF(C47="","",SUBTOTAL(3,C$7:C47))</f>
        <v/>
      </c>
      <c r="I47" s="145"/>
      <c r="M47" s="145"/>
      <c r="N47" s="145"/>
      <c r="O47" s="226"/>
    </row>
    <row r="48" spans="1:15" ht="24" customHeight="1">
      <c r="A48" s="144">
        <v>42</v>
      </c>
      <c r="B48" s="226" t="str">
        <f>+IF(C48="","",SUBTOTAL(3,C$7:C48))</f>
        <v/>
      </c>
      <c r="I48" s="145"/>
      <c r="M48" s="145"/>
      <c r="N48" s="145"/>
      <c r="O48" s="226"/>
    </row>
    <row r="49" spans="1:15" ht="24" customHeight="1">
      <c r="A49" s="144">
        <v>43</v>
      </c>
      <c r="B49" s="226" t="str">
        <f>+IF(C49="","",SUBTOTAL(3,C$7:C49))</f>
        <v/>
      </c>
      <c r="I49" s="145"/>
      <c r="M49" s="145"/>
      <c r="N49" s="145"/>
      <c r="O49" s="226"/>
    </row>
    <row r="50" spans="1:15" ht="24" customHeight="1">
      <c r="A50" s="144">
        <v>44</v>
      </c>
      <c r="B50" s="226" t="str">
        <f>+IF(C50="","",SUBTOTAL(3,C$7:C50))</f>
        <v/>
      </c>
      <c r="I50" s="145"/>
      <c r="M50" s="145"/>
      <c r="N50" s="145"/>
      <c r="O50" s="226"/>
    </row>
    <row r="51" spans="1:15" ht="24" customHeight="1">
      <c r="A51" s="144">
        <v>45</v>
      </c>
      <c r="B51" s="226" t="str">
        <f>+IF(C51="","",SUBTOTAL(3,C$7:C51))</f>
        <v/>
      </c>
      <c r="I51" s="145"/>
      <c r="M51" s="145"/>
      <c r="N51" s="145"/>
      <c r="O51" s="226"/>
    </row>
    <row r="52" spans="1:15" ht="24" customHeight="1">
      <c r="A52" s="144">
        <v>46</v>
      </c>
      <c r="B52" s="226" t="str">
        <f>+IF(C52="","",SUBTOTAL(3,C$7:C52))</f>
        <v/>
      </c>
      <c r="I52" s="145"/>
      <c r="M52" s="145"/>
      <c r="N52" s="145"/>
      <c r="O52" s="226"/>
    </row>
    <row r="53" spans="1:15" ht="24" customHeight="1">
      <c r="A53" s="144">
        <v>47</v>
      </c>
      <c r="B53" s="226" t="str">
        <f>+IF(C53="","",SUBTOTAL(3,C$7:C53))</f>
        <v/>
      </c>
      <c r="I53" s="145"/>
      <c r="M53" s="145"/>
      <c r="N53" s="145"/>
      <c r="O53" s="226"/>
    </row>
    <row r="54" spans="1:15" ht="24" customHeight="1">
      <c r="A54" s="144">
        <v>48</v>
      </c>
      <c r="B54" s="226" t="str">
        <f>+IF(C54="","",SUBTOTAL(3,C$7:C54))</f>
        <v/>
      </c>
      <c r="I54" s="145"/>
      <c r="M54" s="145"/>
      <c r="N54" s="145"/>
      <c r="O54" s="226"/>
    </row>
    <row r="55" spans="1:15" ht="24" customHeight="1">
      <c r="A55" s="144">
        <v>49</v>
      </c>
      <c r="B55" s="226" t="str">
        <f>+IF(C55="","",SUBTOTAL(3,C$7:C55))</f>
        <v/>
      </c>
      <c r="I55" s="145"/>
      <c r="M55" s="145"/>
      <c r="N55" s="145"/>
      <c r="O55" s="226"/>
    </row>
    <row r="56" spans="1:15" ht="24" customHeight="1">
      <c r="A56" s="144">
        <v>50</v>
      </c>
      <c r="B56" s="226" t="str">
        <f>+IF(C56="","",SUBTOTAL(3,C$7:C56))</f>
        <v/>
      </c>
      <c r="I56" s="145"/>
      <c r="M56" s="145"/>
      <c r="N56" s="145"/>
      <c r="O56" s="226"/>
    </row>
    <row r="57" spans="1:15" ht="24" customHeight="1">
      <c r="A57" s="144">
        <v>51</v>
      </c>
      <c r="B57" s="226" t="str">
        <f>+IF(C57="","",SUBTOTAL(3,C$7:C57))</f>
        <v/>
      </c>
      <c r="I57" s="145"/>
      <c r="M57" s="145"/>
      <c r="N57" s="145"/>
      <c r="O57" s="226"/>
    </row>
    <row r="58" spans="1:15" ht="24" customHeight="1">
      <c r="A58" s="144">
        <v>52</v>
      </c>
      <c r="B58" s="226" t="str">
        <f>+IF(C58="","",SUBTOTAL(3,C$7:C58))</f>
        <v/>
      </c>
      <c r="I58" s="145"/>
      <c r="M58" s="145"/>
      <c r="N58" s="145"/>
      <c r="O58" s="226"/>
    </row>
    <row r="59" spans="1:15" ht="24" customHeight="1">
      <c r="A59" s="144">
        <v>53</v>
      </c>
      <c r="B59" s="226" t="str">
        <f>+IF(C59="","",SUBTOTAL(3,C$7:C59))</f>
        <v/>
      </c>
      <c r="I59" s="145"/>
      <c r="M59" s="145"/>
      <c r="N59" s="145"/>
      <c r="O59" s="226"/>
    </row>
    <row r="60" spans="1:15" ht="24" customHeight="1">
      <c r="A60" s="144">
        <v>54</v>
      </c>
      <c r="B60" s="226" t="str">
        <f>+IF(C60="","",SUBTOTAL(3,C$7:C60))</f>
        <v/>
      </c>
      <c r="I60" s="145"/>
      <c r="M60" s="145"/>
      <c r="N60" s="145"/>
      <c r="O60" s="226"/>
    </row>
    <row r="61" spans="1:15" ht="24" customHeight="1">
      <c r="A61" s="144">
        <v>55</v>
      </c>
      <c r="B61" s="226" t="str">
        <f>+IF(C61="","",SUBTOTAL(3,C$7:C61))</f>
        <v/>
      </c>
      <c r="I61" s="145"/>
      <c r="M61" s="145"/>
      <c r="N61" s="145"/>
      <c r="O61" s="226"/>
    </row>
    <row r="62" spans="1:15" ht="24" customHeight="1">
      <c r="A62" s="144">
        <v>56</v>
      </c>
      <c r="B62" s="226" t="str">
        <f>+IF(C62="","",SUBTOTAL(3,C$7:C62))</f>
        <v/>
      </c>
      <c r="I62" s="145"/>
      <c r="M62" s="145"/>
      <c r="N62" s="145"/>
      <c r="O62" s="226"/>
    </row>
    <row r="63" spans="1:15" ht="24" customHeight="1">
      <c r="A63" s="144">
        <v>57</v>
      </c>
      <c r="B63" s="226" t="str">
        <f>+IF(C63="","",SUBTOTAL(3,C$7:C63))</f>
        <v/>
      </c>
      <c r="I63" s="145"/>
      <c r="M63" s="145"/>
      <c r="N63" s="145"/>
      <c r="O63" s="226"/>
    </row>
    <row r="64" spans="1:15" ht="24" customHeight="1">
      <c r="A64" s="144">
        <v>58</v>
      </c>
      <c r="B64" s="226" t="str">
        <f>+IF(C64="","",SUBTOTAL(3,C$7:C64))</f>
        <v/>
      </c>
      <c r="I64" s="145"/>
      <c r="M64" s="145"/>
      <c r="N64" s="145"/>
      <c r="O64" s="226"/>
    </row>
    <row r="65" spans="1:15" ht="24" customHeight="1">
      <c r="A65" s="144">
        <v>59</v>
      </c>
      <c r="B65" s="226" t="str">
        <f>+IF(C65="","",SUBTOTAL(3,C$7:C65))</f>
        <v/>
      </c>
      <c r="I65" s="145"/>
      <c r="M65" s="145"/>
      <c r="N65" s="145"/>
      <c r="O65" s="226"/>
    </row>
    <row r="66" spans="1:15" ht="24" customHeight="1">
      <c r="A66" s="144">
        <v>60</v>
      </c>
      <c r="B66" s="226" t="str">
        <f>+IF(C66="","",SUBTOTAL(3,C$7:C66))</f>
        <v/>
      </c>
      <c r="I66" s="145"/>
      <c r="M66" s="145"/>
      <c r="N66" s="145"/>
      <c r="O66" s="226"/>
    </row>
    <row r="67" spans="1:15" ht="24" customHeight="1">
      <c r="A67" s="144">
        <v>61</v>
      </c>
      <c r="B67" s="226">
        <f>+IF(C67="","",SUBTOTAL(3,C$7:C67))</f>
        <v>1</v>
      </c>
      <c r="C67" s="226">
        <v>1</v>
      </c>
      <c r="D67" s="227">
        <v>40269</v>
      </c>
      <c r="E67" s="226" t="s">
        <v>778</v>
      </c>
      <c r="F67" s="226" t="s">
        <v>19</v>
      </c>
      <c r="G67" s="226" t="s">
        <v>29</v>
      </c>
      <c r="H67" s="145">
        <v>0</v>
      </c>
      <c r="I67" s="145">
        <v>450</v>
      </c>
      <c r="K67" s="144">
        <v>120401</v>
      </c>
      <c r="L67" s="144" t="s">
        <v>0</v>
      </c>
      <c r="M67" s="145">
        <f t="shared" ref="M67:M98" si="0">SUMIFS($I$7:$I$1064,$F$7:$F$1064,L67,$G$7:$G$1064,$M$6)-(SUMIFS($H$7:$H$1064,$F$7:$F$1064,L67,$G$7:$G$1064,$M$6))</f>
        <v>0</v>
      </c>
      <c r="N67" s="145">
        <f t="shared" ref="N67:N98" si="1">SUMIFS($I$7:$I$1064,$F$7:$F$1064,L67,$G$7:$G$1064,$N$6)-(SUMIFS($H$7:$H$1064,$F$7:$F$1064,L67,$G$7:$G$1064,$N$6))</f>
        <v>64000</v>
      </c>
      <c r="O67" s="226"/>
    </row>
    <row r="68" spans="1:15" ht="24" customHeight="1">
      <c r="A68" s="144">
        <v>62</v>
      </c>
      <c r="B68" s="226">
        <f>+IF(C68="","",SUBTOTAL(3,C$7:C68))</f>
        <v>2</v>
      </c>
      <c r="C68" s="226">
        <v>1</v>
      </c>
      <c r="D68" s="227">
        <v>40269</v>
      </c>
      <c r="E68" s="226" t="s">
        <v>779</v>
      </c>
      <c r="F68" s="226" t="s">
        <v>10</v>
      </c>
      <c r="G68" s="226" t="s">
        <v>29</v>
      </c>
      <c r="H68" s="145">
        <v>0</v>
      </c>
      <c r="I68" s="145">
        <v>488</v>
      </c>
      <c r="K68" s="144">
        <v>120402</v>
      </c>
      <c r="L68" s="144" t="s">
        <v>1</v>
      </c>
      <c r="M68" s="145">
        <f t="shared" si="0"/>
        <v>67607.38</v>
      </c>
      <c r="N68" s="145">
        <f t="shared" si="1"/>
        <v>8410</v>
      </c>
    </row>
    <row r="69" spans="1:15" ht="24" customHeight="1">
      <c r="A69" s="144">
        <v>63</v>
      </c>
      <c r="B69" s="226">
        <f>+IF(C69="","",SUBTOTAL(3,C$7:C69))</f>
        <v>3</v>
      </c>
      <c r="C69" s="226">
        <v>1</v>
      </c>
      <c r="D69" s="227">
        <v>40269</v>
      </c>
      <c r="E69" s="226" t="s">
        <v>780</v>
      </c>
      <c r="F69" s="226" t="s">
        <v>6</v>
      </c>
      <c r="G69" s="226" t="s">
        <v>32</v>
      </c>
      <c r="H69" s="145">
        <v>0</v>
      </c>
      <c r="I69" s="145">
        <v>1100</v>
      </c>
      <c r="K69" s="144">
        <v>120403</v>
      </c>
      <c r="L69" s="144" t="s">
        <v>2</v>
      </c>
      <c r="M69" s="145">
        <f t="shared" si="0"/>
        <v>116361.5</v>
      </c>
      <c r="N69" s="145">
        <f t="shared" si="1"/>
        <v>37289</v>
      </c>
    </row>
    <row r="70" spans="1:15" ht="24" customHeight="1">
      <c r="A70" s="144">
        <v>64</v>
      </c>
      <c r="B70" s="226">
        <f>+IF(C70="","",SUBTOTAL(3,C$7:C70))</f>
        <v>4</v>
      </c>
      <c r="C70" s="226">
        <v>1</v>
      </c>
      <c r="D70" s="227">
        <v>40269</v>
      </c>
      <c r="E70" s="226" t="s">
        <v>781</v>
      </c>
      <c r="F70" s="226" t="s">
        <v>3</v>
      </c>
      <c r="G70" s="226" t="s">
        <v>32</v>
      </c>
      <c r="H70" s="145">
        <v>0</v>
      </c>
      <c r="I70" s="145">
        <v>34500</v>
      </c>
      <c r="K70" s="144">
        <v>120404</v>
      </c>
      <c r="L70" s="144" t="s">
        <v>3</v>
      </c>
      <c r="M70" s="145">
        <f t="shared" si="0"/>
        <v>2576600.62</v>
      </c>
      <c r="N70" s="145">
        <f t="shared" si="1"/>
        <v>140835</v>
      </c>
    </row>
    <row r="71" spans="1:15" ht="24" customHeight="1">
      <c r="A71" s="144">
        <v>65</v>
      </c>
      <c r="B71" s="226">
        <f>+IF(C71="","",SUBTOTAL(3,C$7:C71))</f>
        <v>5</v>
      </c>
      <c r="C71" s="226">
        <v>1</v>
      </c>
      <c r="D71" s="227">
        <v>40269</v>
      </c>
      <c r="E71" s="226" t="s">
        <v>936</v>
      </c>
      <c r="F71" s="226" t="s">
        <v>13</v>
      </c>
      <c r="G71" s="226" t="s">
        <v>32</v>
      </c>
      <c r="H71" s="145">
        <v>0</v>
      </c>
      <c r="I71" s="145">
        <v>3240</v>
      </c>
      <c r="K71" s="144">
        <v>120405</v>
      </c>
      <c r="L71" s="144" t="s">
        <v>232</v>
      </c>
      <c r="M71" s="145">
        <f t="shared" si="0"/>
        <v>6704</v>
      </c>
      <c r="N71" s="145">
        <f t="shared" si="1"/>
        <v>0</v>
      </c>
    </row>
    <row r="72" spans="1:15" ht="24" customHeight="1">
      <c r="A72" s="144">
        <v>66</v>
      </c>
      <c r="B72" s="226">
        <f>+IF(C72="","",SUBTOTAL(3,C$7:C72))</f>
        <v>6</v>
      </c>
      <c r="C72" s="226">
        <v>4001</v>
      </c>
      <c r="D72" s="227">
        <v>40269</v>
      </c>
      <c r="E72" s="226" t="s">
        <v>455</v>
      </c>
      <c r="F72" s="226" t="s">
        <v>1</v>
      </c>
      <c r="G72" s="226" t="s">
        <v>32</v>
      </c>
      <c r="H72" s="145">
        <v>0</v>
      </c>
      <c r="I72" s="145">
        <v>57338.5</v>
      </c>
      <c r="K72" s="144">
        <v>120406</v>
      </c>
      <c r="L72" s="144" t="s">
        <v>4</v>
      </c>
      <c r="M72" s="145">
        <f t="shared" si="0"/>
        <v>6750</v>
      </c>
      <c r="N72" s="145">
        <f t="shared" si="1"/>
        <v>0</v>
      </c>
    </row>
    <row r="73" spans="1:15" ht="24" customHeight="1">
      <c r="A73" s="144">
        <v>67</v>
      </c>
      <c r="B73" s="226">
        <f>+IF(C73="","",SUBTOTAL(3,C$7:C73))</f>
        <v>7</v>
      </c>
      <c r="C73" s="226">
        <v>4001</v>
      </c>
      <c r="D73" s="227">
        <v>40269</v>
      </c>
      <c r="E73" s="226" t="s">
        <v>251</v>
      </c>
      <c r="F73" s="226" t="s">
        <v>20</v>
      </c>
      <c r="G73" s="226" t="s">
        <v>32</v>
      </c>
      <c r="H73" s="145">
        <v>0</v>
      </c>
      <c r="I73" s="145">
        <v>11270</v>
      </c>
      <c r="K73" s="144">
        <v>120407</v>
      </c>
      <c r="L73" s="144" t="s">
        <v>5</v>
      </c>
      <c r="M73" s="145">
        <f t="shared" si="0"/>
        <v>29411.25</v>
      </c>
      <c r="N73" s="145">
        <f t="shared" si="1"/>
        <v>0</v>
      </c>
    </row>
    <row r="74" spans="1:15" ht="24" customHeight="1">
      <c r="A74" s="144">
        <v>68</v>
      </c>
      <c r="B74" s="226">
        <f>+IF(C74="","",SUBTOTAL(3,C$7:C74))</f>
        <v>8</v>
      </c>
      <c r="C74" s="226">
        <v>4001</v>
      </c>
      <c r="D74" s="227">
        <v>40269</v>
      </c>
      <c r="E74" s="226" t="s">
        <v>252</v>
      </c>
      <c r="F74" s="226" t="s">
        <v>2</v>
      </c>
      <c r="G74" s="226" t="s">
        <v>32</v>
      </c>
      <c r="H74" s="145">
        <v>0</v>
      </c>
      <c r="I74" s="145">
        <v>2768.5</v>
      </c>
      <c r="K74" s="144">
        <v>120408</v>
      </c>
      <c r="L74" s="144" t="s">
        <v>6</v>
      </c>
      <c r="M74" s="145">
        <f t="shared" si="0"/>
        <v>95181.5</v>
      </c>
      <c r="N74" s="145">
        <f t="shared" si="1"/>
        <v>1600</v>
      </c>
    </row>
    <row r="75" spans="1:15" ht="24" customHeight="1">
      <c r="A75" s="144">
        <v>69</v>
      </c>
      <c r="B75" s="226">
        <f>+IF(C75="","",SUBTOTAL(3,C$7:C75))</f>
        <v>9</v>
      </c>
      <c r="C75" s="226">
        <v>4001</v>
      </c>
      <c r="D75" s="227">
        <v>40269</v>
      </c>
      <c r="E75" s="226" t="s">
        <v>253</v>
      </c>
      <c r="F75" s="226" t="s">
        <v>2</v>
      </c>
      <c r="G75" s="226" t="s">
        <v>29</v>
      </c>
      <c r="H75" s="145">
        <v>0</v>
      </c>
      <c r="I75" s="145">
        <v>11417</v>
      </c>
      <c r="K75" s="144">
        <v>120409</v>
      </c>
      <c r="L75" s="144" t="s">
        <v>7</v>
      </c>
      <c r="M75" s="145">
        <f t="shared" si="0"/>
        <v>89625.75</v>
      </c>
      <c r="N75" s="145">
        <f t="shared" si="1"/>
        <v>41100</v>
      </c>
    </row>
    <row r="76" spans="1:15" ht="24" customHeight="1">
      <c r="A76" s="144">
        <v>70</v>
      </c>
      <c r="B76" s="226">
        <f>+IF(C76="","",SUBTOTAL(3,C$7:C76))</f>
        <v>10</v>
      </c>
      <c r="C76" s="226">
        <v>4001</v>
      </c>
      <c r="D76" s="227">
        <v>40269</v>
      </c>
      <c r="E76" s="226" t="s">
        <v>254</v>
      </c>
      <c r="F76" s="226" t="s">
        <v>2</v>
      </c>
      <c r="G76" s="226" t="s">
        <v>32</v>
      </c>
      <c r="H76" s="145">
        <v>0</v>
      </c>
      <c r="I76" s="145">
        <v>32830</v>
      </c>
      <c r="K76" s="144">
        <v>120410</v>
      </c>
      <c r="L76" s="144" t="s">
        <v>8</v>
      </c>
      <c r="M76" s="145">
        <f t="shared" si="0"/>
        <v>42775</v>
      </c>
      <c r="N76" s="145">
        <f t="shared" si="1"/>
        <v>6325</v>
      </c>
    </row>
    <row r="77" spans="1:15" ht="24" customHeight="1">
      <c r="A77" s="144">
        <v>71</v>
      </c>
      <c r="B77" s="226">
        <f>+IF(C77="","",SUBTOTAL(3,C$7:C77))</f>
        <v>11</v>
      </c>
      <c r="C77" s="226">
        <v>4007</v>
      </c>
      <c r="D77" s="227">
        <v>40274</v>
      </c>
      <c r="E77" s="226" t="s">
        <v>255</v>
      </c>
      <c r="F77" s="226" t="s">
        <v>10</v>
      </c>
      <c r="G77" s="226" t="s">
        <v>32</v>
      </c>
      <c r="H77" s="145">
        <v>0</v>
      </c>
      <c r="I77" s="145">
        <v>5000</v>
      </c>
      <c r="K77" s="144">
        <v>120411</v>
      </c>
      <c r="L77" s="144" t="s">
        <v>9</v>
      </c>
      <c r="M77" s="145">
        <f t="shared" si="0"/>
        <v>44350</v>
      </c>
      <c r="N77" s="145">
        <f t="shared" si="1"/>
        <v>3736</v>
      </c>
    </row>
    <row r="78" spans="1:15" ht="24" customHeight="1">
      <c r="A78" s="144">
        <v>72</v>
      </c>
      <c r="B78" s="226">
        <f>+IF(C78="","",SUBTOTAL(3,C$7:C78))</f>
        <v>12</v>
      </c>
      <c r="C78" s="226">
        <v>4009</v>
      </c>
      <c r="D78" s="227">
        <v>40275</v>
      </c>
      <c r="E78" s="226" t="s">
        <v>256</v>
      </c>
      <c r="F78" s="226" t="s">
        <v>22</v>
      </c>
      <c r="G78" s="226" t="s">
        <v>29</v>
      </c>
      <c r="H78" s="145">
        <v>0</v>
      </c>
      <c r="I78" s="145">
        <v>3800</v>
      </c>
      <c r="K78" s="144">
        <v>120412</v>
      </c>
      <c r="L78" s="144" t="s">
        <v>10</v>
      </c>
      <c r="M78" s="145">
        <f t="shared" si="0"/>
        <v>30000</v>
      </c>
      <c r="N78" s="145">
        <f t="shared" si="1"/>
        <v>488</v>
      </c>
    </row>
    <row r="79" spans="1:15" ht="24" customHeight="1">
      <c r="A79" s="144">
        <v>73</v>
      </c>
      <c r="B79" s="226">
        <f>+IF(C79="","",SUBTOTAL(3,C$7:C79))</f>
        <v>13</v>
      </c>
      <c r="C79" s="226">
        <v>4009</v>
      </c>
      <c r="D79" s="227">
        <v>40275</v>
      </c>
      <c r="E79" s="226" t="s">
        <v>256</v>
      </c>
      <c r="F79" s="226" t="s">
        <v>3</v>
      </c>
      <c r="G79" s="226" t="s">
        <v>29</v>
      </c>
      <c r="H79" s="145">
        <v>0</v>
      </c>
      <c r="I79" s="145">
        <v>3900</v>
      </c>
      <c r="K79" s="144">
        <v>120413</v>
      </c>
      <c r="L79" s="144" t="s">
        <v>11</v>
      </c>
      <c r="M79" s="145">
        <f t="shared" si="0"/>
        <v>435500</v>
      </c>
      <c r="N79" s="145">
        <f t="shared" si="1"/>
        <v>0</v>
      </c>
    </row>
    <row r="80" spans="1:15" ht="24" customHeight="1">
      <c r="A80" s="144">
        <v>74</v>
      </c>
      <c r="B80" s="226">
        <f>+IF(C80="","",SUBTOTAL(3,C$7:C80))</f>
        <v>14</v>
      </c>
      <c r="C80" s="226">
        <v>4009</v>
      </c>
      <c r="D80" s="227">
        <v>40275</v>
      </c>
      <c r="E80" s="226" t="s">
        <v>256</v>
      </c>
      <c r="F80" s="226" t="s">
        <v>3</v>
      </c>
      <c r="G80" s="226" t="s">
        <v>29</v>
      </c>
      <c r="H80" s="145">
        <v>0</v>
      </c>
      <c r="I80" s="145">
        <v>1368</v>
      </c>
      <c r="K80" s="144">
        <v>120414</v>
      </c>
      <c r="L80" s="144" t="s">
        <v>12</v>
      </c>
      <c r="M80" s="145">
        <f t="shared" si="0"/>
        <v>0</v>
      </c>
      <c r="N80" s="145">
        <f t="shared" si="1"/>
        <v>0</v>
      </c>
    </row>
    <row r="81" spans="1:14" ht="24" customHeight="1">
      <c r="A81" s="144">
        <v>75</v>
      </c>
      <c r="B81" s="226">
        <f>+IF(C81="","",SUBTOTAL(3,C$7:C81))</f>
        <v>15</v>
      </c>
      <c r="C81" s="226">
        <v>4010</v>
      </c>
      <c r="D81" s="227">
        <v>40276</v>
      </c>
      <c r="E81" s="226" t="s">
        <v>257</v>
      </c>
      <c r="F81" s="226" t="s">
        <v>3</v>
      </c>
      <c r="G81" s="226" t="s">
        <v>32</v>
      </c>
      <c r="H81" s="145">
        <v>0</v>
      </c>
      <c r="I81" s="145">
        <v>107589</v>
      </c>
      <c r="K81" s="144">
        <v>120415</v>
      </c>
      <c r="L81" s="144" t="s">
        <v>13</v>
      </c>
      <c r="M81" s="145">
        <f t="shared" si="0"/>
        <v>3240</v>
      </c>
      <c r="N81" s="145">
        <f t="shared" si="1"/>
        <v>0</v>
      </c>
    </row>
    <row r="82" spans="1:14" ht="24" customHeight="1">
      <c r="A82" s="144">
        <v>76</v>
      </c>
      <c r="B82" s="226">
        <f>+IF(C82="","",SUBTOTAL(3,C$7:C82))</f>
        <v>16</v>
      </c>
      <c r="C82" s="226">
        <v>4010</v>
      </c>
      <c r="D82" s="227">
        <v>40276</v>
      </c>
      <c r="E82" s="226" t="s">
        <v>257</v>
      </c>
      <c r="F82" s="226" t="s">
        <v>3</v>
      </c>
      <c r="G82" s="226" t="s">
        <v>32</v>
      </c>
      <c r="H82" s="145">
        <v>0</v>
      </c>
      <c r="I82" s="145">
        <v>25000</v>
      </c>
      <c r="K82" s="144">
        <v>120416</v>
      </c>
      <c r="L82" s="144" t="s">
        <v>14</v>
      </c>
      <c r="M82" s="145">
        <f t="shared" si="0"/>
        <v>22000</v>
      </c>
      <c r="N82" s="145">
        <f t="shared" si="1"/>
        <v>0</v>
      </c>
    </row>
    <row r="83" spans="1:14" ht="24" customHeight="1">
      <c r="A83" s="144">
        <v>77</v>
      </c>
      <c r="B83" s="226">
        <f>+IF(C83="","",SUBTOTAL(3,C$7:C83))</f>
        <v>17</v>
      </c>
      <c r="C83" s="226">
        <v>4013</v>
      </c>
      <c r="D83" s="227">
        <v>40279</v>
      </c>
      <c r="E83" s="226" t="s">
        <v>456</v>
      </c>
      <c r="F83" s="226" t="s">
        <v>20</v>
      </c>
      <c r="G83" s="226" t="s">
        <v>32</v>
      </c>
      <c r="H83" s="145">
        <v>0</v>
      </c>
      <c r="I83" s="145">
        <v>17388</v>
      </c>
      <c r="K83" s="144">
        <v>120417</v>
      </c>
      <c r="L83" s="144" t="s">
        <v>15</v>
      </c>
      <c r="M83" s="145">
        <f t="shared" si="0"/>
        <v>0</v>
      </c>
      <c r="N83" s="145">
        <f t="shared" si="1"/>
        <v>0</v>
      </c>
    </row>
    <row r="84" spans="1:14" ht="24" customHeight="1">
      <c r="A84" s="144">
        <v>78</v>
      </c>
      <c r="B84" s="226">
        <f>+IF(C84="","",SUBTOTAL(3,C$7:C84))</f>
        <v>18</v>
      </c>
      <c r="C84" s="226">
        <v>4013</v>
      </c>
      <c r="D84" s="227">
        <v>40279</v>
      </c>
      <c r="E84" s="226" t="s">
        <v>258</v>
      </c>
      <c r="F84" s="226" t="s">
        <v>3</v>
      </c>
      <c r="G84" s="226" t="s">
        <v>29</v>
      </c>
      <c r="H84" s="145">
        <v>0</v>
      </c>
      <c r="I84" s="145">
        <v>2800</v>
      </c>
      <c r="K84" s="144">
        <v>120418</v>
      </c>
      <c r="L84" s="144" t="s">
        <v>16</v>
      </c>
      <c r="M84" s="145">
        <f t="shared" si="0"/>
        <v>0</v>
      </c>
      <c r="N84" s="145">
        <f t="shared" si="1"/>
        <v>0</v>
      </c>
    </row>
    <row r="85" spans="1:14" ht="24" customHeight="1">
      <c r="A85" s="144">
        <v>79</v>
      </c>
      <c r="B85" s="226">
        <f>+IF(C85="","",SUBTOTAL(3,C$7:C85))</f>
        <v>19</v>
      </c>
      <c r="C85" s="226">
        <v>4014</v>
      </c>
      <c r="D85" s="227">
        <v>40280</v>
      </c>
      <c r="E85" s="226" t="s">
        <v>259</v>
      </c>
      <c r="F85" s="226" t="s">
        <v>3</v>
      </c>
      <c r="G85" s="226" t="s">
        <v>32</v>
      </c>
      <c r="H85" s="145">
        <v>0</v>
      </c>
      <c r="I85" s="195">
        <v>18450</v>
      </c>
      <c r="K85" s="144">
        <v>120419</v>
      </c>
      <c r="L85" s="144" t="s">
        <v>17</v>
      </c>
      <c r="M85" s="145">
        <f t="shared" si="0"/>
        <v>0</v>
      </c>
      <c r="N85" s="145">
        <f t="shared" si="1"/>
        <v>0</v>
      </c>
    </row>
    <row r="86" spans="1:14" ht="24" customHeight="1">
      <c r="A86" s="144">
        <v>80</v>
      </c>
      <c r="B86" s="226">
        <f>+IF(C86="","",SUBTOTAL(3,C$7:C86))</f>
        <v>20</v>
      </c>
      <c r="C86" s="226">
        <v>4014</v>
      </c>
      <c r="D86" s="227">
        <v>40280</v>
      </c>
      <c r="E86" s="226" t="s">
        <v>259</v>
      </c>
      <c r="F86" s="226" t="s">
        <v>23</v>
      </c>
      <c r="G86" s="226" t="s">
        <v>32</v>
      </c>
      <c r="H86" s="145">
        <v>0</v>
      </c>
      <c r="I86" s="145">
        <v>2700</v>
      </c>
      <c r="K86" s="144">
        <v>120420</v>
      </c>
      <c r="L86" s="144" t="s">
        <v>18</v>
      </c>
      <c r="M86" s="145">
        <f t="shared" si="0"/>
        <v>0</v>
      </c>
      <c r="N86" s="145">
        <f t="shared" si="1"/>
        <v>0</v>
      </c>
    </row>
    <row r="87" spans="1:14" ht="24" customHeight="1">
      <c r="A87" s="144">
        <v>81</v>
      </c>
      <c r="B87" s="226">
        <f>+IF(C87="","",SUBTOTAL(3,C$7:C87))</f>
        <v>21</v>
      </c>
      <c r="C87" s="226">
        <v>4015</v>
      </c>
      <c r="D87" s="227">
        <v>40281</v>
      </c>
      <c r="E87" s="226" t="s">
        <v>260</v>
      </c>
      <c r="F87" s="226" t="s">
        <v>3</v>
      </c>
      <c r="G87" s="226" t="s">
        <v>32</v>
      </c>
      <c r="H87" s="145">
        <v>0</v>
      </c>
      <c r="I87" s="195">
        <v>50000</v>
      </c>
      <c r="K87" s="144">
        <v>120421</v>
      </c>
      <c r="L87" s="144" t="s">
        <v>19</v>
      </c>
      <c r="M87" s="145">
        <f t="shared" si="0"/>
        <v>0</v>
      </c>
      <c r="N87" s="145">
        <f t="shared" si="1"/>
        <v>61981.420869565227</v>
      </c>
    </row>
    <row r="88" spans="1:14" ht="24" customHeight="1">
      <c r="A88" s="144">
        <v>82</v>
      </c>
      <c r="B88" s="226">
        <f>+IF(C88="","",SUBTOTAL(3,C$7:C88))</f>
        <v>22</v>
      </c>
      <c r="C88" s="226">
        <v>4016</v>
      </c>
      <c r="D88" s="227">
        <v>40282</v>
      </c>
      <c r="E88" s="226" t="s">
        <v>261</v>
      </c>
      <c r="F88" s="226" t="s">
        <v>7</v>
      </c>
      <c r="G88" s="226" t="s">
        <v>32</v>
      </c>
      <c r="H88" s="145">
        <v>0</v>
      </c>
      <c r="I88" s="145">
        <v>15000</v>
      </c>
      <c r="K88" s="144">
        <v>120422</v>
      </c>
      <c r="L88" s="144" t="s">
        <v>20</v>
      </c>
      <c r="M88" s="145">
        <f t="shared" si="0"/>
        <v>415887</v>
      </c>
      <c r="N88" s="145">
        <f t="shared" si="1"/>
        <v>0</v>
      </c>
    </row>
    <row r="89" spans="1:14" ht="24" customHeight="1">
      <c r="A89" s="144">
        <v>83</v>
      </c>
      <c r="B89" s="226">
        <f>+IF(C89="","",SUBTOTAL(3,C$7:C89))</f>
        <v>23</v>
      </c>
      <c r="C89" s="226">
        <v>4016</v>
      </c>
      <c r="D89" s="227">
        <v>40282</v>
      </c>
      <c r="E89" s="226" t="s">
        <v>261</v>
      </c>
      <c r="F89" s="226" t="s">
        <v>7</v>
      </c>
      <c r="G89" s="226" t="s">
        <v>29</v>
      </c>
      <c r="H89" s="145">
        <v>0</v>
      </c>
      <c r="I89" s="145">
        <v>6800</v>
      </c>
      <c r="K89" s="144">
        <v>120423</v>
      </c>
      <c r="L89" s="144" t="s">
        <v>21</v>
      </c>
      <c r="M89" s="145">
        <f t="shared" si="0"/>
        <v>0</v>
      </c>
      <c r="N89" s="145">
        <f t="shared" si="1"/>
        <v>0</v>
      </c>
    </row>
    <row r="90" spans="1:14" ht="24" customHeight="1">
      <c r="A90" s="144">
        <v>84</v>
      </c>
      <c r="B90" s="226">
        <f>+IF(C90="","",SUBTOTAL(3,C$7:C90))</f>
        <v>24</v>
      </c>
      <c r="C90" s="226">
        <v>4016</v>
      </c>
      <c r="D90" s="227">
        <v>40282</v>
      </c>
      <c r="E90" s="226" t="s">
        <v>261</v>
      </c>
      <c r="F90" s="226" t="s">
        <v>11</v>
      </c>
      <c r="G90" s="226" t="s">
        <v>32</v>
      </c>
      <c r="H90" s="145">
        <v>0</v>
      </c>
      <c r="I90" s="145">
        <v>20000</v>
      </c>
      <c r="K90" s="144">
        <v>120424</v>
      </c>
      <c r="L90" s="144" t="s">
        <v>22</v>
      </c>
      <c r="M90" s="145">
        <f t="shared" si="0"/>
        <v>0</v>
      </c>
      <c r="N90" s="145">
        <f t="shared" si="1"/>
        <v>7600</v>
      </c>
    </row>
    <row r="91" spans="1:14" ht="24" customHeight="1">
      <c r="A91" s="144">
        <v>85</v>
      </c>
      <c r="B91" s="226">
        <f>+IF(C91="","",SUBTOTAL(3,C$7:C91))</f>
        <v>25</v>
      </c>
      <c r="C91" s="226">
        <v>4019</v>
      </c>
      <c r="D91" s="227">
        <v>40283</v>
      </c>
      <c r="E91" s="226" t="s">
        <v>262</v>
      </c>
      <c r="F91" s="226" t="s">
        <v>24</v>
      </c>
      <c r="G91" s="226" t="s">
        <v>29</v>
      </c>
      <c r="H91" s="145">
        <v>0</v>
      </c>
      <c r="I91" s="195">
        <v>5100</v>
      </c>
      <c r="K91" s="144">
        <v>120425</v>
      </c>
      <c r="L91" s="144" t="s">
        <v>23</v>
      </c>
      <c r="M91" s="145">
        <f t="shared" si="0"/>
        <v>5650</v>
      </c>
      <c r="N91" s="145">
        <f t="shared" si="1"/>
        <v>0</v>
      </c>
    </row>
    <row r="92" spans="1:14" ht="24" customHeight="1">
      <c r="A92" s="144">
        <v>86</v>
      </c>
      <c r="B92" s="226">
        <f>+IF(C92="","",SUBTOTAL(3,C$7:C92))</f>
        <v>26</v>
      </c>
      <c r="C92" s="226">
        <v>4019</v>
      </c>
      <c r="D92" s="227">
        <v>40283</v>
      </c>
      <c r="E92" s="226" t="s">
        <v>262</v>
      </c>
      <c r="F92" s="226" t="s">
        <v>11</v>
      </c>
      <c r="G92" s="226" t="s">
        <v>32</v>
      </c>
      <c r="H92" s="145">
        <v>0</v>
      </c>
      <c r="I92" s="145">
        <v>30000</v>
      </c>
      <c r="J92" s="144" t="str">
        <f>$J$6&amp;H92&amp;$K$6</f>
        <v>0م</v>
      </c>
      <c r="K92" s="144">
        <v>120426</v>
      </c>
      <c r="L92" s="144" t="s">
        <v>24</v>
      </c>
      <c r="M92" s="145">
        <f t="shared" si="0"/>
        <v>0</v>
      </c>
      <c r="N92" s="145">
        <f t="shared" si="1"/>
        <v>22090</v>
      </c>
    </row>
    <row r="93" spans="1:14" ht="24" customHeight="1">
      <c r="A93" s="144">
        <v>87</v>
      </c>
      <c r="B93" s="226">
        <f>+IF(C93="","",SUBTOTAL(3,C$7:C93))</f>
        <v>27</v>
      </c>
      <c r="C93" s="226">
        <v>4019</v>
      </c>
      <c r="D93" s="227">
        <v>40283</v>
      </c>
      <c r="E93" s="226" t="s">
        <v>937</v>
      </c>
      <c r="F93" s="226" t="s">
        <v>19</v>
      </c>
      <c r="G93" s="226" t="s">
        <v>29</v>
      </c>
      <c r="H93" s="145">
        <v>2964.2904347826084</v>
      </c>
      <c r="I93" s="145">
        <v>0</v>
      </c>
      <c r="K93" s="144">
        <v>120427</v>
      </c>
      <c r="L93" s="144" t="s">
        <v>116</v>
      </c>
      <c r="M93" s="145">
        <f t="shared" si="0"/>
        <v>7446</v>
      </c>
      <c r="N93" s="145">
        <f t="shared" si="1"/>
        <v>1000</v>
      </c>
    </row>
    <row r="94" spans="1:14" ht="24" customHeight="1">
      <c r="A94" s="144">
        <v>88</v>
      </c>
      <c r="B94" s="226">
        <f>+IF(C94="","",SUBTOTAL(3,C$7:C94))</f>
        <v>28</v>
      </c>
      <c r="C94" s="226">
        <v>4021</v>
      </c>
      <c r="D94" s="227">
        <v>40285</v>
      </c>
      <c r="E94" s="226" t="s">
        <v>263</v>
      </c>
      <c r="F94" s="226" t="s">
        <v>264</v>
      </c>
      <c r="G94" s="226" t="s">
        <v>32</v>
      </c>
      <c r="H94" s="145">
        <v>0</v>
      </c>
      <c r="I94" s="145">
        <v>4000</v>
      </c>
      <c r="K94" s="144">
        <v>120428</v>
      </c>
      <c r="L94" s="144" t="s">
        <v>117</v>
      </c>
      <c r="M94" s="145">
        <f t="shared" si="0"/>
        <v>40000</v>
      </c>
      <c r="N94" s="145">
        <f t="shared" si="1"/>
        <v>0</v>
      </c>
    </row>
    <row r="95" spans="1:14" ht="24" customHeight="1">
      <c r="A95" s="144">
        <v>89</v>
      </c>
      <c r="B95" s="226">
        <f>+IF(C95="","",SUBTOTAL(3,C$7:C95))</f>
        <v>29</v>
      </c>
      <c r="C95" s="226">
        <v>4021</v>
      </c>
      <c r="D95" s="227">
        <v>40285</v>
      </c>
      <c r="E95" s="226" t="s">
        <v>263</v>
      </c>
      <c r="F95" s="226" t="s">
        <v>3</v>
      </c>
      <c r="G95" s="226" t="s">
        <v>32</v>
      </c>
      <c r="H95" s="145">
        <v>0</v>
      </c>
      <c r="I95" s="145">
        <v>83300</v>
      </c>
      <c r="K95" s="144">
        <v>120429</v>
      </c>
      <c r="L95" s="144" t="s">
        <v>129</v>
      </c>
      <c r="M95" s="145">
        <f t="shared" si="0"/>
        <v>1500</v>
      </c>
      <c r="N95" s="145">
        <f t="shared" si="1"/>
        <v>0</v>
      </c>
    </row>
    <row r="96" spans="1:14" ht="24" customHeight="1">
      <c r="A96" s="144">
        <v>90</v>
      </c>
      <c r="B96" s="226">
        <f>+IF(C96="","",SUBTOTAL(3,C$7:C96))</f>
        <v>30</v>
      </c>
      <c r="C96" s="226">
        <v>4021</v>
      </c>
      <c r="D96" s="227">
        <v>40285</v>
      </c>
      <c r="E96" s="226" t="s">
        <v>263</v>
      </c>
      <c r="F96" s="226" t="s">
        <v>11</v>
      </c>
      <c r="G96" s="226" t="s">
        <v>32</v>
      </c>
      <c r="H96" s="145">
        <v>0</v>
      </c>
      <c r="I96" s="145">
        <v>22000</v>
      </c>
      <c r="K96" s="144">
        <v>120430</v>
      </c>
      <c r="L96" s="144" t="s">
        <v>170</v>
      </c>
      <c r="M96" s="145">
        <f t="shared" si="0"/>
        <v>0</v>
      </c>
      <c r="N96" s="145">
        <f t="shared" si="1"/>
        <v>0</v>
      </c>
    </row>
    <row r="97" spans="1:14" ht="24" customHeight="1">
      <c r="A97" s="144">
        <v>91</v>
      </c>
      <c r="B97" s="226">
        <f>+IF(C97="","",SUBTOTAL(3,C$7:C97))</f>
        <v>31</v>
      </c>
      <c r="C97" s="226">
        <v>4022</v>
      </c>
      <c r="D97" s="227">
        <v>40286</v>
      </c>
      <c r="E97" s="226" t="s">
        <v>265</v>
      </c>
      <c r="F97" s="226" t="s">
        <v>5</v>
      </c>
      <c r="G97" s="226" t="s">
        <v>32</v>
      </c>
      <c r="H97" s="145">
        <v>0</v>
      </c>
      <c r="I97" s="145">
        <v>6411.25</v>
      </c>
      <c r="K97" s="144">
        <v>120431</v>
      </c>
      <c r="L97" s="144" t="s">
        <v>128</v>
      </c>
      <c r="M97" s="145">
        <f t="shared" si="0"/>
        <v>10175</v>
      </c>
      <c r="N97" s="145">
        <f t="shared" si="1"/>
        <v>0</v>
      </c>
    </row>
    <row r="98" spans="1:14" ht="24" customHeight="1">
      <c r="A98" s="144">
        <v>92</v>
      </c>
      <c r="B98" s="226">
        <f>+IF(C98="","",SUBTOTAL(3,C$7:C98))</f>
        <v>32</v>
      </c>
      <c r="C98" s="226">
        <v>4022</v>
      </c>
      <c r="D98" s="227">
        <v>40286</v>
      </c>
      <c r="E98" s="226" t="s">
        <v>265</v>
      </c>
      <c r="F98" s="226" t="s">
        <v>2</v>
      </c>
      <c r="G98" s="226" t="s">
        <v>32</v>
      </c>
      <c r="H98" s="145">
        <v>0</v>
      </c>
      <c r="I98" s="145">
        <v>2768.5</v>
      </c>
      <c r="K98" s="144">
        <v>120432</v>
      </c>
      <c r="L98" s="144" t="s">
        <v>169</v>
      </c>
      <c r="M98" s="145">
        <f t="shared" si="0"/>
        <v>15138.5</v>
      </c>
      <c r="N98" s="145">
        <f t="shared" si="1"/>
        <v>45</v>
      </c>
    </row>
    <row r="99" spans="1:14" ht="24" customHeight="1">
      <c r="A99" s="144">
        <v>93</v>
      </c>
      <c r="B99" s="226">
        <f>+IF(C99="","",SUBTOTAL(3,C$7:C99))</f>
        <v>33</v>
      </c>
      <c r="C99" s="226">
        <v>4022</v>
      </c>
      <c r="D99" s="227">
        <v>40286</v>
      </c>
      <c r="E99" s="226" t="s">
        <v>266</v>
      </c>
      <c r="F99" s="226" t="s">
        <v>2</v>
      </c>
      <c r="G99" s="226" t="s">
        <v>29</v>
      </c>
      <c r="H99" s="145">
        <v>0</v>
      </c>
      <c r="I99" s="145">
        <v>637</v>
      </c>
      <c r="K99" s="144">
        <v>120433</v>
      </c>
      <c r="L99" s="144" t="s">
        <v>130</v>
      </c>
      <c r="M99" s="145">
        <f t="shared" ref="M99:M116" si="2">SUMIFS($I$7:$I$1064,$F$7:$F$1064,L99,$G$7:$G$1064,$M$6)-(SUMIFS($H$7:$H$1064,$F$7:$F$1064,L99,$G$7:$G$1064,$M$6))</f>
        <v>3000</v>
      </c>
      <c r="N99" s="145">
        <f t="shared" ref="N99:N116" si="3">SUMIFS($I$7:$I$1064,$F$7:$F$1064,L99,$G$7:$G$1064,$N$6)-(SUMIFS($H$7:$H$1064,$F$7:$F$1064,L99,$G$7:$G$1064,$N$6))</f>
        <v>0</v>
      </c>
    </row>
    <row r="100" spans="1:14" ht="24" customHeight="1">
      <c r="A100" s="144">
        <v>94</v>
      </c>
      <c r="B100" s="226">
        <f>+IF(C100="","",SUBTOTAL(3,C$7:C100))</f>
        <v>34</v>
      </c>
      <c r="C100" s="226">
        <v>4024</v>
      </c>
      <c r="D100" s="227">
        <v>40286</v>
      </c>
      <c r="E100" s="226" t="s">
        <v>267</v>
      </c>
      <c r="F100" s="226" t="s">
        <v>19</v>
      </c>
      <c r="G100" s="226" t="s">
        <v>29</v>
      </c>
      <c r="H100" s="145">
        <v>0</v>
      </c>
      <c r="I100" s="145">
        <v>20000</v>
      </c>
      <c r="K100" s="144">
        <v>120434</v>
      </c>
      <c r="L100" s="144" t="s">
        <v>163</v>
      </c>
      <c r="M100" s="145">
        <f t="shared" si="2"/>
        <v>0</v>
      </c>
      <c r="N100" s="145">
        <f t="shared" si="3"/>
        <v>0</v>
      </c>
    </row>
    <row r="101" spans="1:14" ht="24" customHeight="1">
      <c r="A101" s="144">
        <v>95</v>
      </c>
      <c r="B101" s="226">
        <f>+IF(C101="","",SUBTOTAL(3,C$7:C101))</f>
        <v>35</v>
      </c>
      <c r="C101" s="226">
        <v>4025</v>
      </c>
      <c r="D101" s="227">
        <v>40287</v>
      </c>
      <c r="E101" s="226" t="s">
        <v>268</v>
      </c>
      <c r="F101" s="226" t="s">
        <v>165</v>
      </c>
      <c r="G101" s="226" t="s">
        <v>32</v>
      </c>
      <c r="H101" s="145">
        <v>0</v>
      </c>
      <c r="I101" s="145">
        <v>2150</v>
      </c>
      <c r="K101" s="144">
        <v>120435</v>
      </c>
      <c r="L101" s="144" t="s">
        <v>165</v>
      </c>
      <c r="M101" s="145">
        <f t="shared" si="2"/>
        <v>2150</v>
      </c>
      <c r="N101" s="145">
        <f t="shared" si="3"/>
        <v>680</v>
      </c>
    </row>
    <row r="102" spans="1:14" ht="24" customHeight="1">
      <c r="A102" s="144">
        <v>96</v>
      </c>
      <c r="B102" s="226">
        <f>+IF(C102="","",SUBTOTAL(3,C$7:C102))</f>
        <v>36</v>
      </c>
      <c r="C102" s="226">
        <v>4025</v>
      </c>
      <c r="D102" s="227">
        <v>40287</v>
      </c>
      <c r="E102" s="226" t="s">
        <v>268</v>
      </c>
      <c r="F102" s="226" t="s">
        <v>128</v>
      </c>
      <c r="G102" s="226" t="s">
        <v>32</v>
      </c>
      <c r="H102" s="145">
        <v>0</v>
      </c>
      <c r="I102" s="145">
        <v>11000</v>
      </c>
      <c r="K102" s="144">
        <v>120436</v>
      </c>
      <c r="L102" s="144" t="s">
        <v>168</v>
      </c>
      <c r="M102" s="145">
        <f t="shared" si="2"/>
        <v>6665</v>
      </c>
      <c r="N102" s="145">
        <f t="shared" si="3"/>
        <v>3079</v>
      </c>
    </row>
    <row r="103" spans="1:14" ht="24" customHeight="1">
      <c r="A103" s="144">
        <v>97</v>
      </c>
      <c r="B103" s="226">
        <f>+IF(C103="","",SUBTOTAL(3,C$7:C103))</f>
        <v>37</v>
      </c>
      <c r="C103" s="226">
        <v>4025</v>
      </c>
      <c r="D103" s="227">
        <v>40287</v>
      </c>
      <c r="E103" s="226" t="s">
        <v>269</v>
      </c>
      <c r="F103" s="226" t="s">
        <v>165</v>
      </c>
      <c r="G103" s="226" t="s">
        <v>29</v>
      </c>
      <c r="H103" s="145">
        <v>0</v>
      </c>
      <c r="I103" s="145">
        <v>680</v>
      </c>
      <c r="K103" s="144">
        <v>120437</v>
      </c>
      <c r="L103" s="144" t="s">
        <v>432</v>
      </c>
      <c r="M103" s="145">
        <f t="shared" si="2"/>
        <v>10520</v>
      </c>
      <c r="N103" s="145">
        <f t="shared" si="3"/>
        <v>4920</v>
      </c>
    </row>
    <row r="104" spans="1:14" ht="24" customHeight="1">
      <c r="A104" s="144">
        <v>98</v>
      </c>
      <c r="B104" s="226">
        <f>+IF(C104="","",SUBTOTAL(3,C$7:C104))</f>
        <v>38</v>
      </c>
      <c r="C104" s="226">
        <v>4026</v>
      </c>
      <c r="D104" s="227">
        <v>40288</v>
      </c>
      <c r="E104" s="226" t="s">
        <v>270</v>
      </c>
      <c r="F104" s="226" t="s">
        <v>7</v>
      </c>
      <c r="G104" s="226" t="s">
        <v>32</v>
      </c>
      <c r="H104" s="145">
        <v>0</v>
      </c>
      <c r="I104" s="145">
        <v>10000</v>
      </c>
      <c r="K104" s="144">
        <v>120438</v>
      </c>
      <c r="L104" s="144" t="s">
        <v>297</v>
      </c>
      <c r="M104" s="145">
        <f t="shared" si="2"/>
        <v>3550</v>
      </c>
      <c r="N104" s="145">
        <f t="shared" si="3"/>
        <v>550</v>
      </c>
    </row>
    <row r="105" spans="1:14" ht="24" customHeight="1">
      <c r="A105" s="144">
        <v>99</v>
      </c>
      <c r="B105" s="226">
        <f>+IF(C105="","",SUBTOTAL(3,C$7:C105))</f>
        <v>39</v>
      </c>
      <c r="C105" s="226">
        <v>4026</v>
      </c>
      <c r="D105" s="227">
        <v>40288</v>
      </c>
      <c r="E105" s="226" t="s">
        <v>270</v>
      </c>
      <c r="F105" s="226" t="s">
        <v>8</v>
      </c>
      <c r="G105" s="226" t="s">
        <v>32</v>
      </c>
      <c r="H105" s="145">
        <v>0</v>
      </c>
      <c r="I105" s="195">
        <v>5000</v>
      </c>
      <c r="K105" s="144">
        <v>120439</v>
      </c>
      <c r="L105" s="144" t="s">
        <v>264</v>
      </c>
      <c r="M105" s="145">
        <f t="shared" si="2"/>
        <v>14600</v>
      </c>
      <c r="N105" s="145">
        <f t="shared" si="3"/>
        <v>0</v>
      </c>
    </row>
    <row r="106" spans="1:14" ht="24" customHeight="1">
      <c r="A106" s="144">
        <v>100</v>
      </c>
      <c r="B106" s="226">
        <f>+IF(C106="","",SUBTOTAL(3,C$7:C106))</f>
        <v>40</v>
      </c>
      <c r="C106" s="226">
        <v>4027</v>
      </c>
      <c r="D106" s="227">
        <v>40289</v>
      </c>
      <c r="E106" s="226" t="s">
        <v>271</v>
      </c>
      <c r="F106" s="226" t="s">
        <v>3</v>
      </c>
      <c r="G106" s="226" t="s">
        <v>32</v>
      </c>
      <c r="H106" s="145">
        <v>0</v>
      </c>
      <c r="I106" s="145">
        <v>28000</v>
      </c>
      <c r="K106" s="144">
        <v>120440</v>
      </c>
      <c r="L106" s="144" t="s">
        <v>444</v>
      </c>
      <c r="M106" s="145">
        <f t="shared" si="2"/>
        <v>4600</v>
      </c>
      <c r="N106" s="145">
        <f t="shared" si="3"/>
        <v>665</v>
      </c>
    </row>
    <row r="107" spans="1:14" ht="24" customHeight="1">
      <c r="A107" s="144">
        <v>101</v>
      </c>
      <c r="B107" s="226">
        <f>+IF(C107="","",SUBTOTAL(3,C$7:C107))</f>
        <v>41</v>
      </c>
      <c r="C107" s="226">
        <v>4027</v>
      </c>
      <c r="D107" s="227">
        <v>40289</v>
      </c>
      <c r="E107" s="226" t="s">
        <v>272</v>
      </c>
      <c r="F107" s="226" t="s">
        <v>9</v>
      </c>
      <c r="G107" s="226" t="s">
        <v>29</v>
      </c>
      <c r="H107" s="145">
        <v>0</v>
      </c>
      <c r="I107" s="145">
        <v>1286</v>
      </c>
      <c r="K107" s="144">
        <v>120441</v>
      </c>
      <c r="L107" s="144" t="s">
        <v>563</v>
      </c>
      <c r="M107" s="145">
        <f t="shared" si="2"/>
        <v>3880</v>
      </c>
      <c r="N107" s="145">
        <f t="shared" si="3"/>
        <v>0</v>
      </c>
    </row>
    <row r="108" spans="1:14" ht="24" customHeight="1">
      <c r="A108" s="144">
        <v>102</v>
      </c>
      <c r="B108" s="226">
        <f>+IF(C108="","",SUBTOTAL(3,C$7:C108))</f>
        <v>42</v>
      </c>
      <c r="C108" s="226">
        <v>4028</v>
      </c>
      <c r="D108" s="227">
        <v>40290</v>
      </c>
      <c r="E108" s="226" t="s">
        <v>273</v>
      </c>
      <c r="F108" s="226" t="s">
        <v>264</v>
      </c>
      <c r="G108" s="226" t="s">
        <v>32</v>
      </c>
      <c r="H108" s="145">
        <v>0</v>
      </c>
      <c r="I108" s="145">
        <v>10600</v>
      </c>
      <c r="K108" s="144">
        <v>120442</v>
      </c>
      <c r="L108" s="144" t="s">
        <v>611</v>
      </c>
      <c r="M108" s="145">
        <f t="shared" si="2"/>
        <v>0</v>
      </c>
      <c r="N108" s="145">
        <f t="shared" si="3"/>
        <v>29439.791304347826</v>
      </c>
    </row>
    <row r="109" spans="1:14" ht="24" customHeight="1">
      <c r="A109" s="144">
        <v>103</v>
      </c>
      <c r="B109" s="226">
        <f>+IF(C109="","",SUBTOTAL(3,C$7:C109))</f>
        <v>43</v>
      </c>
      <c r="C109" s="226">
        <v>4028</v>
      </c>
      <c r="D109" s="227">
        <v>40290</v>
      </c>
      <c r="E109" s="226" t="s">
        <v>274</v>
      </c>
      <c r="F109" s="226" t="s">
        <v>3</v>
      </c>
      <c r="G109" s="226" t="s">
        <v>29</v>
      </c>
      <c r="H109" s="145">
        <v>0</v>
      </c>
      <c r="I109" s="145">
        <v>700</v>
      </c>
      <c r="K109" s="144">
        <v>120443</v>
      </c>
      <c r="L109" s="144" t="s">
        <v>618</v>
      </c>
      <c r="M109" s="145">
        <f t="shared" si="2"/>
        <v>0</v>
      </c>
      <c r="N109" s="145">
        <f t="shared" si="3"/>
        <v>950</v>
      </c>
    </row>
    <row r="110" spans="1:14" ht="24" customHeight="1">
      <c r="A110" s="144">
        <v>104</v>
      </c>
      <c r="B110" s="226">
        <f>+IF(C110="","",SUBTOTAL(3,C$7:C110))</f>
        <v>44</v>
      </c>
      <c r="C110" s="226">
        <v>4029</v>
      </c>
      <c r="D110" s="227">
        <v>40292</v>
      </c>
      <c r="E110" s="226" t="s">
        <v>275</v>
      </c>
      <c r="F110" s="226" t="s">
        <v>11</v>
      </c>
      <c r="G110" s="226" t="s">
        <v>32</v>
      </c>
      <c r="H110" s="145">
        <v>0</v>
      </c>
      <c r="I110" s="145">
        <v>15000</v>
      </c>
      <c r="K110" s="144">
        <v>120444</v>
      </c>
      <c r="L110" s="144" t="s">
        <v>774</v>
      </c>
      <c r="M110" s="145">
        <f t="shared" si="2"/>
        <v>0</v>
      </c>
      <c r="N110" s="145">
        <f t="shared" si="3"/>
        <v>0</v>
      </c>
    </row>
    <row r="111" spans="1:14" ht="24" customHeight="1">
      <c r="A111" s="144">
        <v>105</v>
      </c>
      <c r="B111" s="226">
        <f>+IF(C111="","",SUBTOTAL(3,C$7:C111))</f>
        <v>45</v>
      </c>
      <c r="C111" s="226">
        <v>4032</v>
      </c>
      <c r="D111" s="227">
        <v>40294</v>
      </c>
      <c r="E111" s="226" t="s">
        <v>276</v>
      </c>
      <c r="F111" s="226" t="s">
        <v>3</v>
      </c>
      <c r="G111" s="226" t="s">
        <v>32</v>
      </c>
      <c r="H111" s="145">
        <v>0</v>
      </c>
      <c r="I111" s="145">
        <v>470420</v>
      </c>
      <c r="K111" s="144">
        <v>120445</v>
      </c>
      <c r="L111" s="144" t="s">
        <v>773</v>
      </c>
      <c r="M111" s="145">
        <f t="shared" si="2"/>
        <v>0</v>
      </c>
      <c r="N111" s="145">
        <f t="shared" si="3"/>
        <v>850</v>
      </c>
    </row>
    <row r="112" spans="1:14" ht="24" customHeight="1">
      <c r="A112" s="144">
        <v>106</v>
      </c>
      <c r="B112" s="226">
        <f>+IF(C112="","",SUBTOTAL(3,C$7:C112))</f>
        <v>46</v>
      </c>
      <c r="C112" s="226">
        <v>4032</v>
      </c>
      <c r="D112" s="227">
        <v>40294</v>
      </c>
      <c r="E112" s="226" t="s">
        <v>277</v>
      </c>
      <c r="F112" s="226" t="s">
        <v>3</v>
      </c>
      <c r="G112" s="226" t="s">
        <v>32</v>
      </c>
      <c r="H112" s="145">
        <v>0</v>
      </c>
      <c r="I112" s="145">
        <v>50000</v>
      </c>
      <c r="K112" s="144">
        <v>120446</v>
      </c>
      <c r="L112" s="144" t="s">
        <v>777</v>
      </c>
      <c r="M112" s="145">
        <f t="shared" si="2"/>
        <v>500</v>
      </c>
      <c r="N112" s="145">
        <f t="shared" si="3"/>
        <v>1600</v>
      </c>
    </row>
    <row r="113" spans="1:14" ht="24" customHeight="1">
      <c r="A113" s="144">
        <v>107</v>
      </c>
      <c r="B113" s="226">
        <f>+IF(C113="","",SUBTOTAL(3,C$7:C113))</f>
        <v>47</v>
      </c>
      <c r="C113" s="226">
        <v>4032</v>
      </c>
      <c r="D113" s="227">
        <v>40294</v>
      </c>
      <c r="E113" s="226" t="s">
        <v>278</v>
      </c>
      <c r="F113" s="226" t="s">
        <v>7</v>
      </c>
      <c r="G113" s="226" t="s">
        <v>32</v>
      </c>
      <c r="H113" s="145">
        <v>0</v>
      </c>
      <c r="I113" s="145">
        <v>5000</v>
      </c>
      <c r="K113" s="144">
        <v>120447</v>
      </c>
      <c r="L113" s="144" t="s">
        <v>919</v>
      </c>
      <c r="M113" s="145">
        <f t="shared" si="2"/>
        <v>1200</v>
      </c>
      <c r="N113" s="145">
        <f t="shared" si="3"/>
        <v>0</v>
      </c>
    </row>
    <row r="114" spans="1:14" ht="24" customHeight="1">
      <c r="A114" s="144">
        <v>108</v>
      </c>
      <c r="B114" s="226">
        <f>+IF(C114="","",SUBTOTAL(3,C$7:C114))</f>
        <v>48</v>
      </c>
      <c r="C114" s="226">
        <v>4032</v>
      </c>
      <c r="D114" s="227">
        <v>40294</v>
      </c>
      <c r="E114" s="226" t="s">
        <v>279</v>
      </c>
      <c r="F114" s="226" t="s">
        <v>3</v>
      </c>
      <c r="G114" s="226" t="s">
        <v>29</v>
      </c>
      <c r="H114" s="145">
        <v>0</v>
      </c>
      <c r="I114" s="145">
        <v>3120</v>
      </c>
      <c r="K114" s="144">
        <v>120448</v>
      </c>
      <c r="L114" s="144" t="s">
        <v>929</v>
      </c>
      <c r="M114" s="145">
        <f t="shared" si="2"/>
        <v>0</v>
      </c>
      <c r="N114" s="145">
        <f t="shared" si="3"/>
        <v>0</v>
      </c>
    </row>
    <row r="115" spans="1:14" ht="24" customHeight="1">
      <c r="A115" s="144">
        <v>109</v>
      </c>
      <c r="B115" s="226">
        <f>+IF(C115="","",SUBTOTAL(3,C$7:C115))</f>
        <v>49</v>
      </c>
      <c r="C115" s="226">
        <v>4032</v>
      </c>
      <c r="D115" s="227">
        <v>40294</v>
      </c>
      <c r="E115" s="226" t="s">
        <v>280</v>
      </c>
      <c r="F115" s="226" t="s">
        <v>3</v>
      </c>
      <c r="G115" s="226" t="s">
        <v>29</v>
      </c>
      <c r="H115" s="145">
        <v>0</v>
      </c>
      <c r="I115" s="145">
        <v>750</v>
      </c>
      <c r="K115" s="144">
        <v>120449</v>
      </c>
      <c r="M115" s="145">
        <f t="shared" si="2"/>
        <v>0</v>
      </c>
      <c r="N115" s="145">
        <f t="shared" si="3"/>
        <v>0</v>
      </c>
    </row>
    <row r="116" spans="1:14" ht="24" customHeight="1">
      <c r="A116" s="144">
        <v>110</v>
      </c>
      <c r="B116" s="226">
        <f>+IF(C116="","",SUBTOTAL(3,C$7:C116))</f>
        <v>50</v>
      </c>
      <c r="C116" s="226">
        <v>4032</v>
      </c>
      <c r="D116" s="227">
        <v>40294</v>
      </c>
      <c r="E116" s="226" t="s">
        <v>281</v>
      </c>
      <c r="F116" s="226" t="s">
        <v>7</v>
      </c>
      <c r="G116" s="226" t="s">
        <v>29</v>
      </c>
      <c r="H116" s="145">
        <v>0</v>
      </c>
      <c r="I116" s="145">
        <v>12180</v>
      </c>
      <c r="K116" s="144">
        <v>120450</v>
      </c>
      <c r="M116" s="145">
        <f t="shared" si="2"/>
        <v>0</v>
      </c>
      <c r="N116" s="145">
        <f t="shared" si="3"/>
        <v>0</v>
      </c>
    </row>
    <row r="117" spans="1:14" ht="24" customHeight="1">
      <c r="A117" s="144">
        <v>111</v>
      </c>
      <c r="B117" s="226">
        <f>+IF(C117="","",SUBTOTAL(3,C$7:C117))</f>
        <v>51</v>
      </c>
      <c r="C117" s="226">
        <v>4034</v>
      </c>
      <c r="D117" s="227">
        <v>40295</v>
      </c>
      <c r="E117" s="226" t="s">
        <v>282</v>
      </c>
      <c r="F117" s="226" t="s">
        <v>2</v>
      </c>
      <c r="G117" s="226" t="s">
        <v>32</v>
      </c>
      <c r="H117" s="145">
        <v>0</v>
      </c>
      <c r="I117" s="145">
        <v>7325.5</v>
      </c>
    </row>
    <row r="118" spans="1:14" ht="24" customHeight="1">
      <c r="A118" s="144">
        <v>112</v>
      </c>
      <c r="B118" s="226">
        <f>+IF(C118="","",SUBTOTAL(3,C$7:C118))</f>
        <v>52</v>
      </c>
      <c r="C118" s="226">
        <v>4034</v>
      </c>
      <c r="D118" s="227">
        <v>40295</v>
      </c>
      <c r="E118" s="226" t="s">
        <v>283</v>
      </c>
      <c r="F118" s="226" t="s">
        <v>6</v>
      </c>
      <c r="G118" s="226" t="s">
        <v>32</v>
      </c>
      <c r="H118" s="145">
        <v>0</v>
      </c>
      <c r="I118" s="145">
        <v>3000</v>
      </c>
    </row>
    <row r="119" spans="1:14" ht="24" customHeight="1">
      <c r="A119" s="144">
        <v>113</v>
      </c>
      <c r="B119" s="226">
        <f>+IF(C119="","",SUBTOTAL(3,C$7:C119))</f>
        <v>53</v>
      </c>
      <c r="C119" s="226">
        <v>4034</v>
      </c>
      <c r="D119" s="227">
        <v>40295</v>
      </c>
      <c r="E119" s="226" t="s">
        <v>284</v>
      </c>
      <c r="F119" s="226" t="s">
        <v>2</v>
      </c>
      <c r="G119" s="226" t="s">
        <v>29</v>
      </c>
      <c r="H119" s="145">
        <v>0</v>
      </c>
      <c r="I119" s="145">
        <v>3234</v>
      </c>
    </row>
    <row r="120" spans="1:14" ht="24" customHeight="1">
      <c r="A120" s="144">
        <v>114</v>
      </c>
      <c r="B120" s="226">
        <f>+IF(C120="","",SUBTOTAL(3,C$7:C120))</f>
        <v>54</v>
      </c>
      <c r="C120" s="226">
        <v>4036</v>
      </c>
      <c r="D120" s="227">
        <v>40296</v>
      </c>
      <c r="E120" s="226" t="s">
        <v>285</v>
      </c>
      <c r="F120" s="226" t="s">
        <v>116</v>
      </c>
      <c r="G120" s="226" t="s">
        <v>32</v>
      </c>
      <c r="H120" s="145">
        <v>0</v>
      </c>
      <c r="I120" s="145">
        <v>55</v>
      </c>
    </row>
    <row r="121" spans="1:14" ht="24" customHeight="1">
      <c r="A121" s="144">
        <v>115</v>
      </c>
      <c r="B121" s="226">
        <f>+IF(C121="","",SUBTOTAL(3,C$7:C121))</f>
        <v>55</v>
      </c>
      <c r="C121" s="226">
        <v>4036</v>
      </c>
      <c r="D121" s="227">
        <v>40296</v>
      </c>
      <c r="E121" s="226" t="s">
        <v>286</v>
      </c>
      <c r="F121" s="226" t="s">
        <v>116</v>
      </c>
      <c r="G121" s="226" t="s">
        <v>29</v>
      </c>
      <c r="H121" s="145">
        <v>0</v>
      </c>
      <c r="I121" s="145">
        <v>1000</v>
      </c>
    </row>
    <row r="122" spans="1:14" ht="24" customHeight="1">
      <c r="A122" s="144">
        <v>116</v>
      </c>
      <c r="B122" s="226">
        <f>+IF(C122="","",SUBTOTAL(3,C$7:C122))</f>
        <v>56</v>
      </c>
      <c r="C122" s="226">
        <v>4036</v>
      </c>
      <c r="D122" s="227">
        <v>40296</v>
      </c>
      <c r="E122" s="226" t="s">
        <v>287</v>
      </c>
      <c r="F122" s="226" t="s">
        <v>24</v>
      </c>
      <c r="G122" s="226" t="s">
        <v>29</v>
      </c>
      <c r="H122" s="145">
        <v>0</v>
      </c>
      <c r="I122" s="145">
        <v>2040</v>
      </c>
    </row>
    <row r="123" spans="1:14" ht="24" customHeight="1">
      <c r="A123" s="144">
        <v>117</v>
      </c>
      <c r="B123" s="226">
        <f>+IF(C123="","",SUBTOTAL(3,C$7:C123))</f>
        <v>57</v>
      </c>
      <c r="C123" s="226">
        <v>4038</v>
      </c>
      <c r="D123" s="227">
        <v>40297</v>
      </c>
      <c r="E123" s="226" t="s">
        <v>288</v>
      </c>
      <c r="F123" s="226" t="s">
        <v>14</v>
      </c>
      <c r="G123" s="226" t="s">
        <v>32</v>
      </c>
      <c r="H123" s="145">
        <v>0</v>
      </c>
      <c r="I123" s="145">
        <v>22000</v>
      </c>
    </row>
    <row r="124" spans="1:14" ht="24" customHeight="1">
      <c r="A124" s="144">
        <v>118</v>
      </c>
      <c r="B124" s="226">
        <f>+IF(C124="","",SUBTOTAL(3,C$7:C124))</f>
        <v>58</v>
      </c>
      <c r="C124" s="226">
        <v>4038</v>
      </c>
      <c r="D124" s="227">
        <v>40297</v>
      </c>
      <c r="E124" s="226" t="s">
        <v>289</v>
      </c>
      <c r="F124" s="226" t="s">
        <v>20</v>
      </c>
      <c r="G124" s="226" t="s">
        <v>32</v>
      </c>
      <c r="H124" s="145">
        <v>0</v>
      </c>
      <c r="I124" s="145">
        <v>11220</v>
      </c>
    </row>
    <row r="125" spans="1:14" ht="24" customHeight="1">
      <c r="A125" s="144">
        <v>119</v>
      </c>
      <c r="B125" s="226">
        <f>+IF(C125="","",SUBTOTAL(3,C$7:C125))</f>
        <v>59</v>
      </c>
      <c r="C125" s="226">
        <v>4039</v>
      </c>
      <c r="D125" s="227">
        <v>40298</v>
      </c>
      <c r="E125" s="226" t="s">
        <v>290</v>
      </c>
      <c r="F125" s="226" t="s">
        <v>9</v>
      </c>
      <c r="G125" s="226" t="s">
        <v>32</v>
      </c>
      <c r="H125" s="145">
        <v>0</v>
      </c>
      <c r="I125" s="145">
        <v>11150</v>
      </c>
    </row>
    <row r="126" spans="1:14" ht="24" customHeight="1">
      <c r="A126" s="144">
        <v>120</v>
      </c>
      <c r="B126" s="226">
        <f>+IF(C126="","",SUBTOTAL(3,C$7:C126))</f>
        <v>60</v>
      </c>
      <c r="C126" s="226">
        <v>4045</v>
      </c>
      <c r="D126" s="227">
        <v>40298</v>
      </c>
      <c r="E126" s="226" t="s">
        <v>782</v>
      </c>
      <c r="F126" s="226" t="s">
        <v>3</v>
      </c>
      <c r="G126" s="226" t="s">
        <v>32</v>
      </c>
      <c r="H126" s="145">
        <v>0</v>
      </c>
      <c r="I126" s="145">
        <v>88450</v>
      </c>
    </row>
    <row r="127" spans="1:14" ht="24" customHeight="1">
      <c r="A127" s="144">
        <v>121</v>
      </c>
      <c r="B127" s="226">
        <f>+IF(C127="","",SUBTOTAL(3,C$7:C127))</f>
        <v>61</v>
      </c>
      <c r="C127" s="226">
        <v>4045</v>
      </c>
      <c r="D127" s="227">
        <v>40298</v>
      </c>
      <c r="E127" s="226" t="s">
        <v>783</v>
      </c>
      <c r="F127" s="226" t="s">
        <v>3</v>
      </c>
      <c r="G127" s="226" t="s">
        <v>32</v>
      </c>
      <c r="H127" s="145">
        <v>0</v>
      </c>
      <c r="I127" s="145">
        <v>222480</v>
      </c>
    </row>
    <row r="128" spans="1:14" ht="24" customHeight="1">
      <c r="A128" s="144">
        <v>122</v>
      </c>
      <c r="B128" s="226">
        <f>+IF(C128="","",SUBTOTAL(3,C$7:C128))</f>
        <v>62</v>
      </c>
      <c r="C128" s="226">
        <v>4045</v>
      </c>
      <c r="D128" s="227">
        <v>40298</v>
      </c>
      <c r="E128" s="226" t="s">
        <v>784</v>
      </c>
      <c r="F128" s="226" t="s">
        <v>3</v>
      </c>
      <c r="G128" s="226" t="s">
        <v>32</v>
      </c>
      <c r="H128" s="145">
        <v>0</v>
      </c>
      <c r="I128" s="195">
        <v>36845</v>
      </c>
    </row>
    <row r="129" spans="1:10" ht="24" customHeight="1">
      <c r="A129" s="144">
        <v>123</v>
      </c>
      <c r="B129" s="226">
        <f>+IF(C129="","",SUBTOTAL(3,C$7:C129))</f>
        <v>63</v>
      </c>
      <c r="C129" s="226">
        <v>4045</v>
      </c>
      <c r="D129" s="227">
        <v>40298</v>
      </c>
      <c r="E129" s="226" t="s">
        <v>785</v>
      </c>
      <c r="F129" s="226" t="s">
        <v>3</v>
      </c>
      <c r="G129" s="226" t="s">
        <v>32</v>
      </c>
      <c r="H129" s="145">
        <v>0</v>
      </c>
      <c r="I129" s="145">
        <v>56735</v>
      </c>
    </row>
    <row r="130" spans="1:10" ht="24" customHeight="1">
      <c r="A130" s="144">
        <v>124</v>
      </c>
      <c r="B130" s="226">
        <f>+IF(C130="","",SUBTOTAL(3,C$7:C130))</f>
        <v>64</v>
      </c>
      <c r="C130" s="226">
        <v>4045</v>
      </c>
      <c r="D130" s="227">
        <v>40298</v>
      </c>
      <c r="E130" s="226" t="s">
        <v>786</v>
      </c>
      <c r="F130" s="226" t="s">
        <v>3</v>
      </c>
      <c r="G130" s="226" t="s">
        <v>32</v>
      </c>
      <c r="H130" s="145">
        <v>0</v>
      </c>
      <c r="I130" s="145">
        <v>45085</v>
      </c>
    </row>
    <row r="131" spans="1:10" ht="24" customHeight="1">
      <c r="A131" s="144">
        <v>125</v>
      </c>
      <c r="B131" s="226">
        <f>+IF(C131="","",SUBTOTAL(3,C$7:C131))</f>
        <v>65</v>
      </c>
      <c r="C131" s="226">
        <v>5001</v>
      </c>
      <c r="D131" s="227">
        <v>40300</v>
      </c>
      <c r="E131" s="226" t="s">
        <v>457</v>
      </c>
      <c r="F131" s="226" t="s">
        <v>3</v>
      </c>
      <c r="G131" s="226" t="s">
        <v>32</v>
      </c>
      <c r="H131" s="145">
        <v>0</v>
      </c>
      <c r="I131" s="145">
        <v>22100</v>
      </c>
    </row>
    <row r="132" spans="1:10" ht="24" customHeight="1">
      <c r="A132" s="144">
        <v>126</v>
      </c>
      <c r="B132" s="226">
        <f>+IF(C132="","",SUBTOTAL(3,C$7:C132))</f>
        <v>66</v>
      </c>
      <c r="C132" s="226">
        <v>5001</v>
      </c>
      <c r="D132" s="227">
        <v>40300</v>
      </c>
      <c r="E132" s="226" t="s">
        <v>458</v>
      </c>
      <c r="F132" s="226" t="s">
        <v>8</v>
      </c>
      <c r="G132" s="226" t="s">
        <v>32</v>
      </c>
      <c r="H132" s="145">
        <v>0</v>
      </c>
      <c r="I132" s="145">
        <v>5000</v>
      </c>
    </row>
    <row r="133" spans="1:10" ht="24" customHeight="1">
      <c r="A133" s="144">
        <v>127</v>
      </c>
      <c r="B133" s="226">
        <f>+IF(C133="","",SUBTOTAL(3,C$7:C133))</f>
        <v>67</v>
      </c>
      <c r="C133" s="226">
        <v>5002</v>
      </c>
      <c r="D133" s="227">
        <v>40301</v>
      </c>
      <c r="E133" s="226" t="s">
        <v>459</v>
      </c>
      <c r="F133" s="226" t="s">
        <v>6</v>
      </c>
      <c r="G133" s="226" t="s">
        <v>32</v>
      </c>
      <c r="H133" s="145">
        <v>0</v>
      </c>
      <c r="I133" s="145">
        <v>7800</v>
      </c>
    </row>
    <row r="134" spans="1:10" ht="24" customHeight="1">
      <c r="A134" s="144">
        <v>128</v>
      </c>
      <c r="B134" s="226">
        <f>+IF(C134="","",SUBTOTAL(3,C$7:C134))</f>
        <v>68</v>
      </c>
      <c r="C134" s="226">
        <v>5002</v>
      </c>
      <c r="D134" s="227">
        <v>40301</v>
      </c>
      <c r="E134" s="226" t="s">
        <v>460</v>
      </c>
      <c r="F134" s="226" t="s">
        <v>4</v>
      </c>
      <c r="G134" s="226" t="s">
        <v>32</v>
      </c>
      <c r="H134" s="145">
        <v>0</v>
      </c>
      <c r="I134" s="145">
        <v>2250</v>
      </c>
      <c r="J134" s="144" t="str">
        <f>$J$6&amp;H134&amp;$K$6</f>
        <v>0م</v>
      </c>
    </row>
    <row r="135" spans="1:10" ht="24" customHeight="1">
      <c r="A135" s="144">
        <v>129</v>
      </c>
      <c r="B135" s="226">
        <f>+IF(C135="","",SUBTOTAL(3,C$7:C135))</f>
        <v>69</v>
      </c>
      <c r="C135" s="226">
        <v>5002</v>
      </c>
      <c r="D135" s="227">
        <v>40301</v>
      </c>
      <c r="E135" s="226" t="s">
        <v>938</v>
      </c>
      <c r="F135" s="226" t="s">
        <v>19</v>
      </c>
      <c r="G135" s="226" t="s">
        <v>29</v>
      </c>
      <c r="H135" s="145">
        <v>8928.572173913044</v>
      </c>
      <c r="I135" s="145">
        <v>0</v>
      </c>
    </row>
    <row r="136" spans="1:10" ht="24" customHeight="1">
      <c r="A136" s="144">
        <v>130</v>
      </c>
      <c r="B136" s="226">
        <f>+IF(C136="","",SUBTOTAL(3,C$7:C136))</f>
        <v>70</v>
      </c>
      <c r="C136" s="226">
        <v>5003</v>
      </c>
      <c r="D136" s="227">
        <v>40302</v>
      </c>
      <c r="E136" s="226" t="s">
        <v>461</v>
      </c>
      <c r="F136" s="226" t="s">
        <v>3</v>
      </c>
      <c r="G136" s="226" t="s">
        <v>29</v>
      </c>
      <c r="H136" s="145">
        <v>0</v>
      </c>
      <c r="I136" s="145">
        <v>3900</v>
      </c>
    </row>
    <row r="137" spans="1:10" ht="24" customHeight="1">
      <c r="A137" s="144">
        <v>131</v>
      </c>
      <c r="B137" s="226">
        <f>+IF(C137="","",SUBTOTAL(3,C$7:C137))</f>
        <v>71</v>
      </c>
      <c r="C137" s="226">
        <v>5003</v>
      </c>
      <c r="D137" s="227">
        <v>40302</v>
      </c>
      <c r="E137" s="226" t="s">
        <v>462</v>
      </c>
      <c r="F137" s="226" t="s">
        <v>3</v>
      </c>
      <c r="G137" s="226" t="s">
        <v>29</v>
      </c>
      <c r="H137" s="145">
        <v>0</v>
      </c>
      <c r="I137" s="145">
        <v>1050</v>
      </c>
    </row>
    <row r="138" spans="1:10" ht="24" customHeight="1">
      <c r="A138" s="144">
        <v>132</v>
      </c>
      <c r="B138" s="226">
        <f>+IF(C138="","",SUBTOTAL(3,C$7:C138))</f>
        <v>72</v>
      </c>
      <c r="C138" s="226">
        <v>5004</v>
      </c>
      <c r="D138" s="227">
        <v>40303</v>
      </c>
      <c r="E138" s="226" t="s">
        <v>463</v>
      </c>
      <c r="F138" s="226" t="s">
        <v>11</v>
      </c>
      <c r="G138" s="226" t="s">
        <v>32</v>
      </c>
      <c r="H138" s="145">
        <v>0</v>
      </c>
      <c r="I138" s="195">
        <v>45000</v>
      </c>
    </row>
    <row r="139" spans="1:10" ht="24" customHeight="1">
      <c r="A139" s="144">
        <v>133</v>
      </c>
      <c r="B139" s="226">
        <f>+IF(C139="","",SUBTOTAL(3,C$7:C139))</f>
        <v>73</v>
      </c>
      <c r="C139" s="226">
        <v>5004</v>
      </c>
      <c r="D139" s="227">
        <v>40303</v>
      </c>
      <c r="E139" s="226" t="s">
        <v>464</v>
      </c>
      <c r="F139" s="226" t="s">
        <v>2</v>
      </c>
      <c r="G139" s="226" t="s">
        <v>32</v>
      </c>
      <c r="H139" s="145">
        <v>0</v>
      </c>
      <c r="I139" s="145">
        <v>490</v>
      </c>
    </row>
    <row r="140" spans="1:10" ht="24" customHeight="1">
      <c r="A140" s="144">
        <v>134</v>
      </c>
      <c r="B140" s="226">
        <f>+IF(C140="","",SUBTOTAL(3,C$7:C140))</f>
        <v>74</v>
      </c>
      <c r="C140" s="226">
        <v>5005</v>
      </c>
      <c r="D140" s="227">
        <v>40304</v>
      </c>
      <c r="E140" s="226" t="s">
        <v>465</v>
      </c>
      <c r="F140" s="226" t="s">
        <v>3</v>
      </c>
      <c r="G140" s="226" t="s">
        <v>32</v>
      </c>
      <c r="H140" s="145">
        <v>0</v>
      </c>
      <c r="I140" s="145">
        <v>21700</v>
      </c>
    </row>
    <row r="141" spans="1:10" ht="24" customHeight="1">
      <c r="A141" s="144">
        <v>135</v>
      </c>
      <c r="B141" s="226">
        <f>+IF(C141="","",SUBTOTAL(3,C$7:C141))</f>
        <v>75</v>
      </c>
      <c r="C141" s="226">
        <v>5005</v>
      </c>
      <c r="D141" s="227">
        <v>40304</v>
      </c>
      <c r="E141" s="226" t="s">
        <v>466</v>
      </c>
      <c r="F141" s="226" t="s">
        <v>3</v>
      </c>
      <c r="G141" s="226" t="s">
        <v>32</v>
      </c>
      <c r="H141" s="145">
        <v>0</v>
      </c>
      <c r="I141" s="145">
        <v>24500</v>
      </c>
    </row>
    <row r="142" spans="1:10" ht="24" customHeight="1">
      <c r="A142" s="144">
        <v>136</v>
      </c>
      <c r="B142" s="226">
        <f>+IF(C142="","",SUBTOTAL(3,C$7:C142))</f>
        <v>76</v>
      </c>
      <c r="C142" s="226">
        <v>5005</v>
      </c>
      <c r="D142" s="227">
        <v>40304</v>
      </c>
      <c r="E142" s="226" t="s">
        <v>467</v>
      </c>
      <c r="F142" s="226" t="s">
        <v>3</v>
      </c>
      <c r="G142" s="226" t="s">
        <v>32</v>
      </c>
      <c r="H142" s="145">
        <v>0</v>
      </c>
      <c r="I142" s="145">
        <v>10000</v>
      </c>
    </row>
    <row r="143" spans="1:10" ht="24" customHeight="1">
      <c r="A143" s="144">
        <v>137</v>
      </c>
      <c r="B143" s="226">
        <f>+IF(C143="","",SUBTOTAL(3,C$7:C143))</f>
        <v>77</v>
      </c>
      <c r="C143" s="226">
        <v>5005</v>
      </c>
      <c r="D143" s="227">
        <v>40304</v>
      </c>
      <c r="E143" s="226" t="s">
        <v>468</v>
      </c>
      <c r="F143" s="226" t="s">
        <v>3</v>
      </c>
      <c r="G143" s="226" t="s">
        <v>29</v>
      </c>
      <c r="H143" s="145">
        <v>1000</v>
      </c>
      <c r="I143" s="145">
        <v>0</v>
      </c>
    </row>
    <row r="144" spans="1:10" ht="24" customHeight="1">
      <c r="A144" s="144">
        <v>138</v>
      </c>
      <c r="B144" s="226">
        <f>+IF(C144="","",SUBTOTAL(3,C$7:C144))</f>
        <v>78</v>
      </c>
      <c r="C144" s="226">
        <v>5016</v>
      </c>
      <c r="D144" s="227">
        <v>40307</v>
      </c>
      <c r="E144" s="226" t="s">
        <v>469</v>
      </c>
      <c r="F144" s="226" t="s">
        <v>5</v>
      </c>
      <c r="G144" s="226" t="s">
        <v>32</v>
      </c>
      <c r="H144" s="145">
        <v>0</v>
      </c>
      <c r="I144" s="145">
        <v>5000</v>
      </c>
    </row>
    <row r="145" spans="1:10" ht="24" customHeight="1">
      <c r="A145" s="144">
        <v>139</v>
      </c>
      <c r="B145" s="226">
        <f>+IF(C145="","",SUBTOTAL(3,C$7:C145))</f>
        <v>79</v>
      </c>
      <c r="C145" s="226">
        <v>5016</v>
      </c>
      <c r="D145" s="227">
        <v>40307</v>
      </c>
      <c r="E145" s="226" t="s">
        <v>470</v>
      </c>
      <c r="F145" s="226" t="s">
        <v>2</v>
      </c>
      <c r="G145" s="226" t="s">
        <v>32</v>
      </c>
      <c r="H145" s="145">
        <v>0</v>
      </c>
      <c r="I145" s="145">
        <v>2548</v>
      </c>
    </row>
    <row r="146" spans="1:10" ht="24" customHeight="1">
      <c r="A146" s="144">
        <v>140</v>
      </c>
      <c r="B146" s="226">
        <f>+IF(C146="","",SUBTOTAL(3,C$7:C146))</f>
        <v>80</v>
      </c>
      <c r="C146" s="226">
        <v>5016</v>
      </c>
      <c r="D146" s="227">
        <v>40307</v>
      </c>
      <c r="E146" s="226" t="s">
        <v>471</v>
      </c>
      <c r="F146" s="226" t="s">
        <v>2</v>
      </c>
      <c r="G146" s="226" t="s">
        <v>29</v>
      </c>
      <c r="H146" s="145">
        <v>0</v>
      </c>
      <c r="I146" s="145">
        <v>1666</v>
      </c>
    </row>
    <row r="147" spans="1:10" ht="24" customHeight="1">
      <c r="A147" s="144">
        <v>141</v>
      </c>
      <c r="B147" s="226">
        <f>+IF(C147="","",SUBTOTAL(3,C$7:C147))</f>
        <v>81</v>
      </c>
      <c r="C147" s="226">
        <v>5017</v>
      </c>
      <c r="D147" s="227">
        <v>40308</v>
      </c>
      <c r="E147" s="226" t="s">
        <v>472</v>
      </c>
      <c r="F147" s="226" t="s">
        <v>8</v>
      </c>
      <c r="G147" s="226" t="s">
        <v>29</v>
      </c>
      <c r="H147" s="145">
        <v>0</v>
      </c>
      <c r="I147" s="145">
        <v>975</v>
      </c>
    </row>
    <row r="148" spans="1:10" ht="24" customHeight="1">
      <c r="A148" s="144">
        <v>142</v>
      </c>
      <c r="B148" s="226">
        <f>+IF(C148="","",SUBTOTAL(3,C$7:C148))</f>
        <v>82</v>
      </c>
      <c r="C148" s="226">
        <v>5017</v>
      </c>
      <c r="D148" s="227">
        <v>40308</v>
      </c>
      <c r="E148" s="226" t="s">
        <v>473</v>
      </c>
      <c r="F148" s="226" t="s">
        <v>11</v>
      </c>
      <c r="G148" s="226" t="s">
        <v>32</v>
      </c>
      <c r="H148" s="145">
        <v>0</v>
      </c>
      <c r="I148" s="145">
        <v>30000</v>
      </c>
    </row>
    <row r="149" spans="1:10" ht="24" customHeight="1">
      <c r="A149" s="144">
        <v>143</v>
      </c>
      <c r="B149" s="226">
        <f>+IF(C149="","",SUBTOTAL(3,C$7:C149))</f>
        <v>83</v>
      </c>
      <c r="C149" s="226">
        <v>5018</v>
      </c>
      <c r="D149" s="227">
        <v>40309</v>
      </c>
      <c r="E149" s="226" t="s">
        <v>474</v>
      </c>
      <c r="F149" s="226" t="s">
        <v>20</v>
      </c>
      <c r="G149" s="226" t="s">
        <v>32</v>
      </c>
      <c r="H149" s="145">
        <v>0</v>
      </c>
      <c r="I149" s="145">
        <v>17478</v>
      </c>
    </row>
    <row r="150" spans="1:10" ht="24" customHeight="1">
      <c r="A150" s="144">
        <v>144</v>
      </c>
      <c r="B150" s="226">
        <f>+IF(C150="","",SUBTOTAL(3,C$7:C150))</f>
        <v>84</v>
      </c>
      <c r="C150" s="226">
        <v>5018</v>
      </c>
      <c r="D150" s="227">
        <v>40309</v>
      </c>
      <c r="E150" s="226" t="s">
        <v>475</v>
      </c>
      <c r="F150" s="226" t="s">
        <v>2</v>
      </c>
      <c r="G150" s="226" t="s">
        <v>32</v>
      </c>
      <c r="H150" s="145">
        <v>0</v>
      </c>
      <c r="I150" s="145">
        <v>3748.5</v>
      </c>
    </row>
    <row r="151" spans="1:10" ht="24" customHeight="1">
      <c r="A151" s="144">
        <v>145</v>
      </c>
      <c r="B151" s="226">
        <f>+IF(C151="","",SUBTOTAL(3,C$7:C151))</f>
        <v>85</v>
      </c>
      <c r="C151" s="226">
        <v>5018</v>
      </c>
      <c r="D151" s="227">
        <v>40309</v>
      </c>
      <c r="E151" s="226" t="s">
        <v>476</v>
      </c>
      <c r="F151" s="226" t="s">
        <v>2</v>
      </c>
      <c r="G151" s="226" t="s">
        <v>29</v>
      </c>
      <c r="H151" s="145">
        <v>0</v>
      </c>
      <c r="I151" s="145">
        <v>637</v>
      </c>
    </row>
    <row r="152" spans="1:10" ht="24" customHeight="1">
      <c r="A152" s="144">
        <v>146</v>
      </c>
      <c r="B152" s="226">
        <f>+IF(C152="","",SUBTOTAL(3,C$7:C152))</f>
        <v>86</v>
      </c>
      <c r="C152" s="226">
        <v>5019</v>
      </c>
      <c r="D152" s="227">
        <v>40310</v>
      </c>
      <c r="E152" s="226" t="s">
        <v>477</v>
      </c>
      <c r="F152" s="226" t="s">
        <v>116</v>
      </c>
      <c r="G152" s="226" t="s">
        <v>32</v>
      </c>
      <c r="H152" s="145">
        <v>0</v>
      </c>
      <c r="I152" s="145">
        <v>7391</v>
      </c>
    </row>
    <row r="153" spans="1:10" ht="24" customHeight="1">
      <c r="A153" s="144">
        <v>147</v>
      </c>
      <c r="B153" s="226">
        <f>+IF(C153="","",SUBTOTAL(3,C$7:C153))</f>
        <v>87</v>
      </c>
      <c r="C153" s="226">
        <v>5019</v>
      </c>
      <c r="D153" s="227">
        <v>40310</v>
      </c>
      <c r="E153" s="226" t="s">
        <v>478</v>
      </c>
      <c r="F153" s="226" t="s">
        <v>3</v>
      </c>
      <c r="G153" s="226" t="s">
        <v>32</v>
      </c>
      <c r="H153" s="145">
        <v>0</v>
      </c>
      <c r="I153" s="145">
        <v>6490</v>
      </c>
    </row>
    <row r="154" spans="1:10" ht="24" customHeight="1">
      <c r="A154" s="144">
        <v>148</v>
      </c>
      <c r="B154" s="226">
        <f>+IF(C154="","",SUBTOTAL(3,C$7:C154))</f>
        <v>88</v>
      </c>
      <c r="C154" s="226">
        <v>5019</v>
      </c>
      <c r="D154" s="227">
        <v>40310</v>
      </c>
      <c r="E154" s="226" t="s">
        <v>479</v>
      </c>
      <c r="F154" s="226" t="s">
        <v>3</v>
      </c>
      <c r="G154" s="226" t="s">
        <v>29</v>
      </c>
      <c r="H154" s="145">
        <v>0</v>
      </c>
      <c r="I154" s="145">
        <v>11160</v>
      </c>
    </row>
    <row r="155" spans="1:10" ht="24" customHeight="1">
      <c r="A155" s="144">
        <v>149</v>
      </c>
      <c r="B155" s="226">
        <f>+IF(C155="","",SUBTOTAL(3,C$7:C155))</f>
        <v>89</v>
      </c>
      <c r="C155" s="226">
        <v>5019</v>
      </c>
      <c r="D155" s="227">
        <v>40310</v>
      </c>
      <c r="E155" s="226" t="s">
        <v>480</v>
      </c>
      <c r="F155" s="226" t="s">
        <v>3</v>
      </c>
      <c r="G155" s="226" t="s">
        <v>29</v>
      </c>
      <c r="H155" s="145">
        <v>368</v>
      </c>
      <c r="I155" s="145">
        <v>0</v>
      </c>
      <c r="J155" s="144" t="str">
        <f>$J$6&amp;H155&amp;$K$6</f>
        <v>368م</v>
      </c>
    </row>
    <row r="156" spans="1:10" ht="24" customHeight="1">
      <c r="A156" s="144">
        <v>150</v>
      </c>
      <c r="B156" s="226">
        <f>+IF(C156="","",SUBTOTAL(3,C$7:C156))</f>
        <v>90</v>
      </c>
      <c r="C156" s="226">
        <v>5019</v>
      </c>
      <c r="D156" s="227">
        <v>40310</v>
      </c>
      <c r="E156" s="226" t="s">
        <v>939</v>
      </c>
      <c r="F156" s="226" t="s">
        <v>19</v>
      </c>
      <c r="G156" s="226" t="s">
        <v>29</v>
      </c>
      <c r="H156" s="145">
        <v>2678.570434782609</v>
      </c>
      <c r="I156" s="145">
        <v>0</v>
      </c>
    </row>
    <row r="157" spans="1:10" ht="24" customHeight="1">
      <c r="A157" s="144">
        <v>151</v>
      </c>
      <c r="B157" s="226">
        <f>+IF(C157="","",SUBTOTAL(3,C$7:C157))</f>
        <v>91</v>
      </c>
      <c r="C157" s="226">
        <v>5020</v>
      </c>
      <c r="D157" s="227">
        <v>40311</v>
      </c>
      <c r="E157" s="226" t="s">
        <v>481</v>
      </c>
      <c r="F157" s="226" t="s">
        <v>1</v>
      </c>
      <c r="G157" s="226" t="s">
        <v>32</v>
      </c>
      <c r="H157" s="145">
        <v>0</v>
      </c>
      <c r="I157" s="145">
        <v>8168.88</v>
      </c>
    </row>
    <row r="158" spans="1:10" ht="24" customHeight="1">
      <c r="A158" s="144">
        <v>152</v>
      </c>
      <c r="B158" s="226">
        <f>+IF(C158="","",SUBTOTAL(3,C$7:C158))</f>
        <v>92</v>
      </c>
      <c r="C158" s="226">
        <v>5020</v>
      </c>
      <c r="D158" s="227">
        <v>40311</v>
      </c>
      <c r="E158" s="226" t="s">
        <v>482</v>
      </c>
      <c r="F158" s="226" t="s">
        <v>3</v>
      </c>
      <c r="G158" s="226" t="s">
        <v>32</v>
      </c>
      <c r="H158" s="145">
        <v>0</v>
      </c>
      <c r="I158" s="145">
        <v>49470</v>
      </c>
    </row>
    <row r="159" spans="1:10" ht="24" customHeight="1">
      <c r="A159" s="144">
        <v>153</v>
      </c>
      <c r="B159" s="226">
        <f>+IF(C159="","",SUBTOTAL(3,C$7:C159))</f>
        <v>93</v>
      </c>
      <c r="C159" s="226">
        <v>5021</v>
      </c>
      <c r="D159" s="227">
        <v>40313</v>
      </c>
      <c r="E159" s="226" t="s">
        <v>483</v>
      </c>
      <c r="F159" s="226" t="s">
        <v>3</v>
      </c>
      <c r="G159" s="226" t="s">
        <v>32</v>
      </c>
      <c r="H159" s="145">
        <v>0</v>
      </c>
      <c r="I159" s="145">
        <v>57189</v>
      </c>
      <c r="J159" s="144" t="str">
        <f>$J$6&amp;H159&amp;$K$6</f>
        <v>0م</v>
      </c>
    </row>
    <row r="160" spans="1:10" ht="24" customHeight="1">
      <c r="A160" s="144">
        <v>154</v>
      </c>
      <c r="B160" s="226">
        <f>+IF(C160="","",SUBTOTAL(3,C$7:C160))</f>
        <v>94</v>
      </c>
      <c r="C160" s="226">
        <v>5022</v>
      </c>
      <c r="D160" s="227">
        <v>40314</v>
      </c>
      <c r="E160" s="226" t="s">
        <v>940</v>
      </c>
      <c r="F160" s="226" t="s">
        <v>19</v>
      </c>
      <c r="G160" s="226" t="s">
        <v>29</v>
      </c>
      <c r="H160" s="145">
        <v>3571.4295652173914</v>
      </c>
      <c r="I160" s="195">
        <v>0</v>
      </c>
    </row>
    <row r="161" spans="1:9" ht="24" customHeight="1">
      <c r="A161" s="144">
        <v>155</v>
      </c>
      <c r="B161" s="226">
        <f>+IF(C161="","",SUBTOTAL(3,C$7:C161))</f>
        <v>95</v>
      </c>
      <c r="C161" s="226">
        <v>5023</v>
      </c>
      <c r="D161" s="227">
        <v>40315</v>
      </c>
      <c r="E161" s="226" t="s">
        <v>484</v>
      </c>
      <c r="F161" s="226" t="s">
        <v>8</v>
      </c>
      <c r="G161" s="226" t="s">
        <v>29</v>
      </c>
      <c r="H161" s="145">
        <v>0</v>
      </c>
      <c r="I161" s="145">
        <v>850</v>
      </c>
    </row>
    <row r="162" spans="1:9" ht="24" customHeight="1">
      <c r="A162" s="144">
        <v>156</v>
      </c>
      <c r="B162" s="226">
        <f>+IF(C162="","",SUBTOTAL(3,C$7:C162))</f>
        <v>96</v>
      </c>
      <c r="C162" s="226">
        <v>5023</v>
      </c>
      <c r="D162" s="227">
        <v>40315</v>
      </c>
      <c r="E162" s="226" t="s">
        <v>485</v>
      </c>
      <c r="F162" s="226" t="s">
        <v>7</v>
      </c>
      <c r="G162" s="226" t="s">
        <v>32</v>
      </c>
      <c r="H162" s="145">
        <v>0</v>
      </c>
      <c r="I162" s="145">
        <v>9887.75</v>
      </c>
    </row>
    <row r="163" spans="1:9" ht="24" customHeight="1">
      <c r="A163" s="144">
        <v>157</v>
      </c>
      <c r="B163" s="226">
        <f>+IF(C163="","",SUBTOTAL(3,C$7:C163))</f>
        <v>97</v>
      </c>
      <c r="C163" s="226">
        <v>5023</v>
      </c>
      <c r="D163" s="227">
        <v>40315</v>
      </c>
      <c r="E163" s="226" t="s">
        <v>486</v>
      </c>
      <c r="F163" s="226" t="s">
        <v>7</v>
      </c>
      <c r="G163" s="226" t="s">
        <v>29</v>
      </c>
      <c r="H163" s="145">
        <v>0</v>
      </c>
      <c r="I163" s="145">
        <v>11900</v>
      </c>
    </row>
    <row r="164" spans="1:9" ht="24" customHeight="1">
      <c r="A164" s="144">
        <v>158</v>
      </c>
      <c r="B164" s="226">
        <f>+IF(C164="","",SUBTOTAL(3,C$7:C164))</f>
        <v>98</v>
      </c>
      <c r="C164" s="226">
        <v>5023</v>
      </c>
      <c r="D164" s="227">
        <v>40315</v>
      </c>
      <c r="E164" s="226" t="s">
        <v>487</v>
      </c>
      <c r="F164" s="226" t="s">
        <v>168</v>
      </c>
      <c r="G164" s="226" t="s">
        <v>32</v>
      </c>
      <c r="H164" s="145">
        <v>0</v>
      </c>
      <c r="I164" s="145">
        <v>4065</v>
      </c>
    </row>
    <row r="165" spans="1:9" ht="24" customHeight="1">
      <c r="A165" s="144">
        <v>159</v>
      </c>
      <c r="B165" s="226">
        <f>+IF(C165="","",SUBTOTAL(3,C$7:C165))</f>
        <v>99</v>
      </c>
      <c r="C165" s="226">
        <v>5023</v>
      </c>
      <c r="D165" s="227">
        <v>40315</v>
      </c>
      <c r="E165" s="226" t="s">
        <v>488</v>
      </c>
      <c r="F165" s="226" t="s">
        <v>168</v>
      </c>
      <c r="G165" s="226" t="s">
        <v>29</v>
      </c>
      <c r="H165" s="145">
        <v>0</v>
      </c>
      <c r="I165" s="145">
        <v>1860</v>
      </c>
    </row>
    <row r="166" spans="1:9" ht="24" customHeight="1">
      <c r="A166" s="144">
        <v>160</v>
      </c>
      <c r="B166" s="226">
        <f>+IF(C166="","",SUBTOTAL(3,C$7:C166))</f>
        <v>100</v>
      </c>
      <c r="C166" s="226">
        <v>5023</v>
      </c>
      <c r="D166" s="227">
        <v>40315</v>
      </c>
      <c r="E166" s="226" t="s">
        <v>489</v>
      </c>
      <c r="F166" s="226" t="s">
        <v>128</v>
      </c>
      <c r="G166" s="226" t="s">
        <v>32</v>
      </c>
      <c r="H166" s="145">
        <v>825</v>
      </c>
      <c r="I166" s="145">
        <v>0</v>
      </c>
    </row>
    <row r="167" spans="1:9" ht="24" customHeight="1">
      <c r="A167" s="144">
        <v>161</v>
      </c>
      <c r="B167" s="226">
        <f>+IF(C167="","",SUBTOTAL(3,C$7:C167))</f>
        <v>101</v>
      </c>
      <c r="C167" s="226">
        <v>5025</v>
      </c>
      <c r="D167" s="227">
        <v>40316</v>
      </c>
      <c r="E167" s="226" t="s">
        <v>490</v>
      </c>
      <c r="F167" s="226" t="s">
        <v>8</v>
      </c>
      <c r="G167" s="226" t="s">
        <v>32</v>
      </c>
      <c r="H167" s="145">
        <v>0</v>
      </c>
      <c r="I167" s="145">
        <v>5000</v>
      </c>
    </row>
    <row r="168" spans="1:9" ht="24" customHeight="1">
      <c r="A168" s="144">
        <v>162</v>
      </c>
      <c r="B168" s="226">
        <f>+IF(C168="","",SUBTOTAL(3,C$7:C168))</f>
        <v>102</v>
      </c>
      <c r="C168" s="226">
        <v>5025</v>
      </c>
      <c r="D168" s="227">
        <v>40316</v>
      </c>
      <c r="E168" s="226" t="s">
        <v>491</v>
      </c>
      <c r="F168" s="226" t="s">
        <v>3</v>
      </c>
      <c r="G168" s="226" t="s">
        <v>32</v>
      </c>
      <c r="H168" s="145">
        <v>0</v>
      </c>
      <c r="I168" s="145">
        <v>26050</v>
      </c>
    </row>
    <row r="169" spans="1:9" ht="24" customHeight="1">
      <c r="A169" s="144">
        <v>163</v>
      </c>
      <c r="B169" s="226">
        <f>+IF(C169="","",SUBTOTAL(3,C$7:C169))</f>
        <v>103</v>
      </c>
      <c r="C169" s="226">
        <v>5025</v>
      </c>
      <c r="D169" s="227">
        <v>40316</v>
      </c>
      <c r="E169" s="226" t="s">
        <v>492</v>
      </c>
      <c r="F169" s="226" t="s">
        <v>6</v>
      </c>
      <c r="G169" s="226" t="s">
        <v>32</v>
      </c>
      <c r="H169" s="145">
        <v>0</v>
      </c>
      <c r="I169" s="145">
        <v>3000</v>
      </c>
    </row>
    <row r="170" spans="1:9" ht="24" customHeight="1">
      <c r="A170" s="144">
        <v>164</v>
      </c>
      <c r="B170" s="226">
        <f>+IF(C170="","",SUBTOTAL(3,C$7:C170))</f>
        <v>104</v>
      </c>
      <c r="C170" s="226">
        <v>5025</v>
      </c>
      <c r="D170" s="227">
        <v>40316</v>
      </c>
      <c r="E170" s="226" t="s">
        <v>493</v>
      </c>
      <c r="F170" s="226" t="s">
        <v>11</v>
      </c>
      <c r="G170" s="226" t="s">
        <v>32</v>
      </c>
      <c r="H170" s="145">
        <v>0</v>
      </c>
      <c r="I170" s="145">
        <v>24000</v>
      </c>
    </row>
    <row r="171" spans="1:9" ht="24" customHeight="1">
      <c r="A171" s="144">
        <v>165</v>
      </c>
      <c r="B171" s="226">
        <f>+IF(C171="","",SUBTOTAL(3,C$7:C171))</f>
        <v>105</v>
      </c>
      <c r="C171" s="226">
        <v>5025</v>
      </c>
      <c r="D171" s="227">
        <v>40316</v>
      </c>
      <c r="E171" s="226" t="s">
        <v>494</v>
      </c>
      <c r="F171" s="226" t="s">
        <v>3</v>
      </c>
      <c r="G171" s="226" t="s">
        <v>29</v>
      </c>
      <c r="H171" s="145">
        <v>0</v>
      </c>
      <c r="I171" s="145">
        <v>4680</v>
      </c>
    </row>
    <row r="172" spans="1:9" ht="24" customHeight="1">
      <c r="A172" s="144">
        <v>166</v>
      </c>
      <c r="B172" s="226">
        <f>+IF(C172="","",SUBTOTAL(3,C$7:C172))</f>
        <v>106</v>
      </c>
      <c r="C172" s="226">
        <v>5026</v>
      </c>
      <c r="D172" s="227">
        <v>40317</v>
      </c>
      <c r="E172" s="226" t="s">
        <v>495</v>
      </c>
      <c r="F172" s="226" t="s">
        <v>10</v>
      </c>
      <c r="G172" s="226" t="s">
        <v>32</v>
      </c>
      <c r="H172" s="145">
        <v>0</v>
      </c>
      <c r="I172" s="145">
        <v>5000</v>
      </c>
    </row>
    <row r="173" spans="1:9" ht="24" customHeight="1">
      <c r="A173" s="144">
        <v>167</v>
      </c>
      <c r="B173" s="226">
        <f>+IF(C173="","",SUBTOTAL(3,C$7:C173))</f>
        <v>107</v>
      </c>
      <c r="C173" s="226">
        <v>5027</v>
      </c>
      <c r="D173" s="227">
        <v>40318</v>
      </c>
      <c r="E173" s="226" t="s">
        <v>496</v>
      </c>
      <c r="F173" s="226" t="s">
        <v>2</v>
      </c>
      <c r="G173" s="226" t="s">
        <v>32</v>
      </c>
      <c r="H173" s="145">
        <v>0</v>
      </c>
      <c r="I173" s="145">
        <v>1470</v>
      </c>
    </row>
    <row r="174" spans="1:9" ht="24" customHeight="1">
      <c r="A174" s="144">
        <v>168</v>
      </c>
      <c r="B174" s="226">
        <f>+IF(C174="","",SUBTOTAL(3,C$7:C174))</f>
        <v>108</v>
      </c>
      <c r="C174" s="226">
        <v>5027</v>
      </c>
      <c r="D174" s="227">
        <v>40318</v>
      </c>
      <c r="E174" s="226" t="s">
        <v>497</v>
      </c>
      <c r="F174" s="226" t="s">
        <v>9</v>
      </c>
      <c r="G174" s="226" t="s">
        <v>32</v>
      </c>
      <c r="H174" s="145">
        <v>0</v>
      </c>
      <c r="I174" s="145">
        <v>6750</v>
      </c>
    </row>
    <row r="175" spans="1:9" ht="24" customHeight="1">
      <c r="A175" s="144">
        <v>169</v>
      </c>
      <c r="B175" s="226">
        <f>+IF(C175="","",SUBTOTAL(3,C$7:C175))</f>
        <v>109</v>
      </c>
      <c r="C175" s="226">
        <v>5027</v>
      </c>
      <c r="D175" s="227">
        <v>40318</v>
      </c>
      <c r="E175" s="226" t="s">
        <v>498</v>
      </c>
      <c r="F175" s="226" t="s">
        <v>4</v>
      </c>
      <c r="G175" s="226" t="s">
        <v>32</v>
      </c>
      <c r="H175" s="145">
        <v>0</v>
      </c>
      <c r="I175" s="145">
        <v>2250</v>
      </c>
    </row>
    <row r="176" spans="1:9" ht="24" customHeight="1">
      <c r="A176" s="144">
        <v>170</v>
      </c>
      <c r="B176" s="226">
        <f>+IF(C176="","",SUBTOTAL(3,C$7:C176))</f>
        <v>110</v>
      </c>
      <c r="C176" s="226">
        <v>5027</v>
      </c>
      <c r="D176" s="227">
        <v>40318</v>
      </c>
      <c r="E176" s="226" t="s">
        <v>499</v>
      </c>
      <c r="F176" s="226" t="s">
        <v>130</v>
      </c>
      <c r="G176" s="226" t="s">
        <v>32</v>
      </c>
      <c r="H176" s="145">
        <v>0</v>
      </c>
      <c r="I176" s="145">
        <v>1500</v>
      </c>
    </row>
    <row r="177" spans="1:10" ht="24" customHeight="1">
      <c r="A177" s="144">
        <v>171</v>
      </c>
      <c r="B177" s="226">
        <f>+IF(C177="","",SUBTOTAL(3,C$7:C177))</f>
        <v>111</v>
      </c>
      <c r="C177" s="226">
        <v>5027</v>
      </c>
      <c r="D177" s="227">
        <v>40318</v>
      </c>
      <c r="E177" s="226" t="s">
        <v>500</v>
      </c>
      <c r="F177" s="226" t="s">
        <v>3</v>
      </c>
      <c r="G177" s="226" t="s">
        <v>29</v>
      </c>
      <c r="H177" s="145">
        <v>0</v>
      </c>
      <c r="I177" s="145">
        <v>1400</v>
      </c>
      <c r="J177" s="144" t="str">
        <f>$J$6&amp;H177&amp;$K$6</f>
        <v>0م</v>
      </c>
    </row>
    <row r="178" spans="1:10" ht="24" customHeight="1">
      <c r="A178" s="144">
        <v>172</v>
      </c>
      <c r="B178" s="226">
        <f>+IF(C178="","",SUBTOTAL(3,C$7:C178))</f>
        <v>112</v>
      </c>
      <c r="C178" s="226">
        <v>5027</v>
      </c>
      <c r="D178" s="227">
        <v>40318</v>
      </c>
      <c r="E178" s="226" t="s">
        <v>941</v>
      </c>
      <c r="F178" s="226" t="s">
        <v>19</v>
      </c>
      <c r="G178" s="226" t="s">
        <v>29</v>
      </c>
      <c r="H178" s="145">
        <v>1785.7147826086957</v>
      </c>
      <c r="I178" s="145">
        <v>0</v>
      </c>
    </row>
    <row r="179" spans="1:10" ht="24" customHeight="1">
      <c r="A179" s="144">
        <v>173</v>
      </c>
      <c r="B179" s="226">
        <f>+IF(C179="","",SUBTOTAL(3,C$7:C179))</f>
        <v>113</v>
      </c>
      <c r="C179" s="226">
        <v>5030</v>
      </c>
      <c r="D179" s="227">
        <v>40321</v>
      </c>
      <c r="E179" s="226" t="s">
        <v>501</v>
      </c>
      <c r="F179" s="226" t="s">
        <v>5</v>
      </c>
      <c r="G179" s="226" t="s">
        <v>32</v>
      </c>
      <c r="H179" s="145">
        <v>0</v>
      </c>
      <c r="I179" s="145">
        <v>5000</v>
      </c>
    </row>
    <row r="180" spans="1:10" ht="24" customHeight="1">
      <c r="A180" s="144">
        <v>174</v>
      </c>
      <c r="B180" s="226">
        <f>+IF(C180="","",SUBTOTAL(3,C$7:C180))</f>
        <v>114</v>
      </c>
      <c r="C180" s="226">
        <v>5030</v>
      </c>
      <c r="D180" s="227">
        <v>40321</v>
      </c>
      <c r="E180" s="226" t="s">
        <v>502</v>
      </c>
      <c r="F180" s="226" t="s">
        <v>4</v>
      </c>
      <c r="G180" s="226" t="s">
        <v>32</v>
      </c>
      <c r="H180" s="145">
        <v>0</v>
      </c>
      <c r="I180" s="145">
        <v>750</v>
      </c>
    </row>
    <row r="181" spans="1:10" ht="24" customHeight="1">
      <c r="A181" s="144">
        <v>175</v>
      </c>
      <c r="B181" s="226">
        <f>+IF(C181="","",SUBTOTAL(3,C$7:C181))</f>
        <v>115</v>
      </c>
      <c r="C181" s="226">
        <v>5030</v>
      </c>
      <c r="D181" s="227">
        <v>40321</v>
      </c>
      <c r="E181" s="226" t="s">
        <v>503</v>
      </c>
      <c r="F181" s="226" t="s">
        <v>130</v>
      </c>
      <c r="G181" s="226" t="s">
        <v>32</v>
      </c>
      <c r="H181" s="145">
        <v>0</v>
      </c>
      <c r="I181" s="145">
        <v>750</v>
      </c>
    </row>
    <row r="182" spans="1:10" ht="24" customHeight="1">
      <c r="A182" s="144">
        <v>176</v>
      </c>
      <c r="B182" s="226">
        <f>+IF(C182="","",SUBTOTAL(3,C$7:C182))</f>
        <v>116</v>
      </c>
      <c r="C182" s="226">
        <v>5031</v>
      </c>
      <c r="D182" s="227">
        <v>40322</v>
      </c>
      <c r="E182" s="226" t="s">
        <v>504</v>
      </c>
      <c r="F182" s="226" t="s">
        <v>20</v>
      </c>
      <c r="G182" s="226" t="s">
        <v>32</v>
      </c>
      <c r="H182" s="145">
        <v>0</v>
      </c>
      <c r="I182" s="145">
        <v>22460</v>
      </c>
    </row>
    <row r="183" spans="1:10" ht="24" customHeight="1">
      <c r="A183" s="144">
        <v>177</v>
      </c>
      <c r="B183" s="226">
        <f>+IF(C183="","",SUBTOTAL(3,C$7:C183))</f>
        <v>117</v>
      </c>
      <c r="C183" s="226">
        <v>5031</v>
      </c>
      <c r="D183" s="227">
        <v>40322</v>
      </c>
      <c r="E183" s="226" t="s">
        <v>505</v>
      </c>
      <c r="F183" s="226" t="s">
        <v>3</v>
      </c>
      <c r="G183" s="226" t="s">
        <v>29</v>
      </c>
      <c r="H183" s="145">
        <v>0</v>
      </c>
      <c r="I183" s="145">
        <v>16080</v>
      </c>
    </row>
    <row r="184" spans="1:10" ht="24" customHeight="1">
      <c r="A184" s="144">
        <v>178</v>
      </c>
      <c r="B184" s="226">
        <f>+IF(C184="","",SUBTOTAL(3,C$7:C184))</f>
        <v>118</v>
      </c>
      <c r="C184" s="226">
        <v>5031</v>
      </c>
      <c r="D184" s="227">
        <v>40322</v>
      </c>
      <c r="E184" s="226" t="s">
        <v>506</v>
      </c>
      <c r="F184" s="226" t="s">
        <v>24</v>
      </c>
      <c r="G184" s="226" t="s">
        <v>29</v>
      </c>
      <c r="H184" s="145">
        <v>0</v>
      </c>
      <c r="I184" s="145">
        <v>1200</v>
      </c>
    </row>
    <row r="185" spans="1:10" ht="24" customHeight="1">
      <c r="A185" s="144">
        <v>179</v>
      </c>
      <c r="B185" s="226">
        <f>+IF(C185="","",SUBTOTAL(3,C$7:C185))</f>
        <v>119</v>
      </c>
      <c r="C185" s="226">
        <v>5032</v>
      </c>
      <c r="D185" s="227">
        <v>40323</v>
      </c>
      <c r="E185" s="226" t="s">
        <v>507</v>
      </c>
      <c r="F185" s="226" t="s">
        <v>3</v>
      </c>
      <c r="G185" s="226" t="s">
        <v>32</v>
      </c>
      <c r="H185" s="145">
        <v>0</v>
      </c>
      <c r="I185" s="195">
        <v>65920</v>
      </c>
    </row>
    <row r="186" spans="1:10" ht="24" customHeight="1">
      <c r="A186" s="144">
        <v>180</v>
      </c>
      <c r="B186" s="226">
        <f>+IF(C186="","",SUBTOTAL(3,C$7:C186))</f>
        <v>120</v>
      </c>
      <c r="C186" s="226">
        <v>5033</v>
      </c>
      <c r="D186" s="227">
        <v>40324</v>
      </c>
      <c r="E186" s="226" t="s">
        <v>508</v>
      </c>
      <c r="F186" s="226" t="s">
        <v>6</v>
      </c>
      <c r="G186" s="226" t="s">
        <v>32</v>
      </c>
      <c r="H186" s="145">
        <v>0</v>
      </c>
      <c r="I186" s="145">
        <v>5620</v>
      </c>
    </row>
    <row r="187" spans="1:10" ht="24" customHeight="1">
      <c r="A187" s="144">
        <v>181</v>
      </c>
      <c r="B187" s="226">
        <f>+IF(C187="","",SUBTOTAL(3,C$7:C187))</f>
        <v>121</v>
      </c>
      <c r="C187" s="226">
        <v>5034</v>
      </c>
      <c r="D187" s="227">
        <v>40325</v>
      </c>
      <c r="E187" s="226" t="s">
        <v>509</v>
      </c>
      <c r="F187" s="226" t="s">
        <v>8</v>
      </c>
      <c r="G187" s="226" t="s">
        <v>32</v>
      </c>
      <c r="H187" s="145">
        <v>0</v>
      </c>
      <c r="I187" s="145">
        <v>4000</v>
      </c>
    </row>
    <row r="188" spans="1:10" ht="24" customHeight="1">
      <c r="A188" s="144">
        <v>182</v>
      </c>
      <c r="B188" s="226">
        <f>+IF(C188="","",SUBTOTAL(3,C$7:C188))</f>
        <v>122</v>
      </c>
      <c r="C188" s="226">
        <v>5034</v>
      </c>
      <c r="D188" s="227">
        <v>40325</v>
      </c>
      <c r="E188" s="226" t="s">
        <v>510</v>
      </c>
      <c r="F188" s="226" t="s">
        <v>432</v>
      </c>
      <c r="G188" s="226" t="s">
        <v>32</v>
      </c>
      <c r="H188" s="145">
        <v>0</v>
      </c>
      <c r="I188" s="145">
        <v>5800</v>
      </c>
      <c r="J188" s="144" t="str">
        <f>$J$6&amp;H188&amp;$K$6</f>
        <v>0م</v>
      </c>
    </row>
    <row r="189" spans="1:10" ht="24" customHeight="1">
      <c r="A189" s="144">
        <v>183</v>
      </c>
      <c r="B189" s="226">
        <f>+IF(C189="","",SUBTOTAL(3,C$7:C189))</f>
        <v>123</v>
      </c>
      <c r="C189" s="226">
        <v>5034</v>
      </c>
      <c r="D189" s="227">
        <v>40325</v>
      </c>
      <c r="E189" s="226" t="s">
        <v>942</v>
      </c>
      <c r="F189" s="226" t="s">
        <v>19</v>
      </c>
      <c r="G189" s="226" t="s">
        <v>29</v>
      </c>
      <c r="H189" s="145">
        <v>2678.570434782609</v>
      </c>
      <c r="I189" s="145">
        <v>0</v>
      </c>
    </row>
    <row r="190" spans="1:10" ht="24" customHeight="1">
      <c r="A190" s="144">
        <v>184</v>
      </c>
      <c r="B190" s="226">
        <f>+IF(C190="","",SUBTOTAL(3,C$7:C190))</f>
        <v>124</v>
      </c>
      <c r="C190" s="226">
        <v>5035</v>
      </c>
      <c r="D190" s="227">
        <v>40327</v>
      </c>
      <c r="E190" s="226" t="s">
        <v>511</v>
      </c>
      <c r="F190" s="226" t="s">
        <v>432</v>
      </c>
      <c r="G190" s="226" t="s">
        <v>29</v>
      </c>
      <c r="H190" s="145">
        <v>0</v>
      </c>
      <c r="I190" s="145">
        <v>2900</v>
      </c>
    </row>
    <row r="191" spans="1:10" ht="24" customHeight="1">
      <c r="A191" s="144">
        <v>185</v>
      </c>
      <c r="B191" s="226">
        <f>+IF(C191="","",SUBTOTAL(3,C$7:C191))</f>
        <v>125</v>
      </c>
      <c r="C191" s="226">
        <v>5036</v>
      </c>
      <c r="D191" s="227">
        <v>40328</v>
      </c>
      <c r="E191" s="226" t="s">
        <v>512</v>
      </c>
      <c r="F191" s="226" t="s">
        <v>3</v>
      </c>
      <c r="G191" s="226" t="s">
        <v>32</v>
      </c>
      <c r="H191" s="145">
        <v>0</v>
      </c>
      <c r="I191" s="145">
        <v>50000</v>
      </c>
    </row>
    <row r="192" spans="1:10" ht="24" customHeight="1">
      <c r="A192" s="144">
        <v>186</v>
      </c>
      <c r="B192" s="226">
        <f>+IF(C192="","",SUBTOTAL(3,C$7:C192))</f>
        <v>126</v>
      </c>
      <c r="C192" s="226">
        <v>5037</v>
      </c>
      <c r="D192" s="227">
        <v>40329</v>
      </c>
      <c r="E192" s="226" t="s">
        <v>513</v>
      </c>
      <c r="F192" s="226" t="s">
        <v>7</v>
      </c>
      <c r="G192" s="226" t="s">
        <v>32</v>
      </c>
      <c r="H192" s="145">
        <v>0</v>
      </c>
      <c r="I192" s="145">
        <v>10000</v>
      </c>
    </row>
    <row r="193" spans="1:10" ht="24" customHeight="1">
      <c r="A193" s="144">
        <v>187</v>
      </c>
      <c r="B193" s="226">
        <f>+IF(C193="","",SUBTOTAL(3,C$7:C193))</f>
        <v>127</v>
      </c>
      <c r="C193" s="226">
        <v>5037</v>
      </c>
      <c r="D193" s="227">
        <v>40329</v>
      </c>
      <c r="E193" s="226" t="s">
        <v>514</v>
      </c>
      <c r="F193" s="226" t="s">
        <v>7</v>
      </c>
      <c r="G193" s="226" t="s">
        <v>29</v>
      </c>
      <c r="H193" s="145">
        <v>0</v>
      </c>
      <c r="I193" s="145">
        <v>5940</v>
      </c>
    </row>
    <row r="194" spans="1:10" ht="24" customHeight="1">
      <c r="A194" s="144">
        <v>188</v>
      </c>
      <c r="B194" s="226">
        <f>+IF(C194="","",SUBTOTAL(3,C$7:C194))</f>
        <v>128</v>
      </c>
      <c r="C194" s="226">
        <v>5037</v>
      </c>
      <c r="D194" s="227">
        <v>40329</v>
      </c>
      <c r="E194" s="226" t="s">
        <v>515</v>
      </c>
      <c r="F194" s="226" t="s">
        <v>432</v>
      </c>
      <c r="G194" s="226" t="s">
        <v>32</v>
      </c>
      <c r="H194" s="145">
        <v>0</v>
      </c>
      <c r="I194" s="145">
        <v>2700</v>
      </c>
    </row>
    <row r="195" spans="1:10" ht="24" customHeight="1">
      <c r="A195" s="144">
        <v>189</v>
      </c>
      <c r="B195" s="226">
        <f>+IF(C195="","",SUBTOTAL(3,C$7:C195))</f>
        <v>129</v>
      </c>
      <c r="C195" s="226">
        <v>5037</v>
      </c>
      <c r="D195" s="227">
        <v>40329</v>
      </c>
      <c r="E195" s="226" t="s">
        <v>516</v>
      </c>
      <c r="F195" s="226" t="s">
        <v>11</v>
      </c>
      <c r="G195" s="226" t="s">
        <v>32</v>
      </c>
      <c r="H195" s="145">
        <v>0</v>
      </c>
      <c r="I195" s="145">
        <v>14000</v>
      </c>
    </row>
    <row r="196" spans="1:10" ht="24" customHeight="1">
      <c r="A196" s="144">
        <v>190</v>
      </c>
      <c r="B196" s="226">
        <f>+IF(C196="","",SUBTOTAL(3,C$7:C196))</f>
        <v>130</v>
      </c>
      <c r="C196" s="226">
        <v>5041</v>
      </c>
      <c r="D196" s="227">
        <v>40329</v>
      </c>
      <c r="E196" s="226" t="s">
        <v>517</v>
      </c>
      <c r="F196" s="226" t="s">
        <v>19</v>
      </c>
      <c r="G196" s="226" t="s">
        <v>29</v>
      </c>
      <c r="H196" s="145">
        <v>0</v>
      </c>
      <c r="I196" s="145">
        <v>25000</v>
      </c>
    </row>
    <row r="197" spans="1:10" ht="24" customHeight="1">
      <c r="A197" s="144">
        <v>191</v>
      </c>
      <c r="B197" s="226">
        <f>+IF(C197="","",SUBTOTAL(3,C$7:C197))</f>
        <v>131</v>
      </c>
      <c r="C197" s="226">
        <v>5041</v>
      </c>
      <c r="D197" s="227">
        <v>40329</v>
      </c>
      <c r="E197" s="226" t="s">
        <v>518</v>
      </c>
      <c r="F197" s="226" t="s">
        <v>19</v>
      </c>
      <c r="G197" s="226" t="s">
        <v>29</v>
      </c>
      <c r="H197" s="145">
        <v>0</v>
      </c>
      <c r="I197" s="145">
        <v>20000</v>
      </c>
    </row>
    <row r="198" spans="1:10" ht="24" customHeight="1">
      <c r="A198" s="144">
        <v>192</v>
      </c>
      <c r="B198" s="226">
        <f>+IF(C198="","",SUBTOTAL(3,C$7:C198))</f>
        <v>132</v>
      </c>
      <c r="C198" s="226">
        <v>5050</v>
      </c>
      <c r="D198" s="227">
        <v>40329</v>
      </c>
      <c r="E198" s="226" t="s">
        <v>787</v>
      </c>
      <c r="F198" s="226" t="s">
        <v>3</v>
      </c>
      <c r="G198" s="226" t="s">
        <v>32</v>
      </c>
      <c r="H198" s="145">
        <v>0</v>
      </c>
      <c r="I198" s="145">
        <v>199840</v>
      </c>
    </row>
    <row r="199" spans="1:10" ht="24" customHeight="1">
      <c r="A199" s="144">
        <v>193</v>
      </c>
      <c r="B199" s="226">
        <f>+IF(C199="","",SUBTOTAL(3,C$7:C199))</f>
        <v>133</v>
      </c>
      <c r="C199" s="226">
        <v>6001</v>
      </c>
      <c r="D199" s="227">
        <v>40330</v>
      </c>
      <c r="E199" s="226" t="s">
        <v>580</v>
      </c>
      <c r="F199" s="226" t="s">
        <v>3</v>
      </c>
      <c r="G199" s="226" t="s">
        <v>32</v>
      </c>
      <c r="H199" s="145">
        <v>0</v>
      </c>
      <c r="I199" s="145">
        <v>70000</v>
      </c>
    </row>
    <row r="200" spans="1:10" ht="24" customHeight="1">
      <c r="A200" s="144">
        <v>194</v>
      </c>
      <c r="B200" s="226">
        <f>+IF(C200="","",SUBTOTAL(3,C$7:C200))</f>
        <v>134</v>
      </c>
      <c r="C200" s="226">
        <v>6001</v>
      </c>
      <c r="D200" s="227">
        <v>40330</v>
      </c>
      <c r="E200" s="226" t="s">
        <v>621</v>
      </c>
      <c r="F200" s="226" t="s">
        <v>8</v>
      </c>
      <c r="G200" s="226" t="s">
        <v>29</v>
      </c>
      <c r="H200" s="145">
        <v>0</v>
      </c>
      <c r="I200" s="145">
        <v>850</v>
      </c>
      <c r="J200" s="144" t="str">
        <f>$J$6&amp;H200&amp;$K$6</f>
        <v>0م</v>
      </c>
    </row>
    <row r="201" spans="1:10" ht="24" customHeight="1">
      <c r="A201" s="144">
        <v>195</v>
      </c>
      <c r="B201" s="226">
        <f>+IF(C201="","",SUBTOTAL(3,C$7:C201))</f>
        <v>135</v>
      </c>
      <c r="C201" s="226">
        <v>6001</v>
      </c>
      <c r="D201" s="227">
        <v>40330</v>
      </c>
      <c r="E201" s="226" t="s">
        <v>943</v>
      </c>
      <c r="F201" s="226" t="s">
        <v>19</v>
      </c>
      <c r="G201" s="226" t="s">
        <v>29</v>
      </c>
      <c r="H201" s="145">
        <v>1785.7095652173914</v>
      </c>
      <c r="I201" s="145">
        <v>0</v>
      </c>
    </row>
    <row r="202" spans="1:10" ht="24" customHeight="1">
      <c r="A202" s="144">
        <v>196</v>
      </c>
      <c r="B202" s="226">
        <f>+IF(C202="","",SUBTOTAL(3,C$7:C202))</f>
        <v>136</v>
      </c>
      <c r="C202" s="226">
        <v>6002</v>
      </c>
      <c r="D202" s="227">
        <v>40331</v>
      </c>
      <c r="E202" s="226" t="s">
        <v>581</v>
      </c>
      <c r="F202" s="226" t="s">
        <v>3</v>
      </c>
      <c r="G202" s="226" t="s">
        <v>29</v>
      </c>
      <c r="H202" s="145">
        <v>0</v>
      </c>
      <c r="I202" s="145">
        <v>4680</v>
      </c>
    </row>
    <row r="203" spans="1:10" ht="24" customHeight="1">
      <c r="A203" s="144">
        <v>197</v>
      </c>
      <c r="B203" s="226">
        <f>+IF(C203="","",SUBTOTAL(3,C$7:C203))</f>
        <v>137</v>
      </c>
      <c r="C203" s="226">
        <v>6002</v>
      </c>
      <c r="D203" s="227">
        <v>40331</v>
      </c>
      <c r="E203" s="226" t="s">
        <v>622</v>
      </c>
      <c r="F203" s="226" t="s">
        <v>6</v>
      </c>
      <c r="G203" s="226" t="s">
        <v>32</v>
      </c>
      <c r="H203" s="145">
        <v>0</v>
      </c>
      <c r="I203" s="145">
        <v>9656.5</v>
      </c>
    </row>
    <row r="204" spans="1:10" ht="24" customHeight="1">
      <c r="A204" s="144">
        <v>198</v>
      </c>
      <c r="B204" s="226">
        <f>+IF(C204="","",SUBTOTAL(3,C$7:C204))</f>
        <v>138</v>
      </c>
      <c r="C204" s="226">
        <v>6002</v>
      </c>
      <c r="D204" s="227">
        <v>40331</v>
      </c>
      <c r="E204" s="226" t="s">
        <v>623</v>
      </c>
      <c r="F204" s="226" t="s">
        <v>20</v>
      </c>
      <c r="G204" s="226" t="s">
        <v>32</v>
      </c>
      <c r="H204" s="145">
        <v>0</v>
      </c>
      <c r="I204" s="145">
        <v>26550</v>
      </c>
    </row>
    <row r="205" spans="1:10" ht="24" customHeight="1">
      <c r="A205" s="144">
        <v>199</v>
      </c>
      <c r="B205" s="226">
        <f>+IF(C205="","",SUBTOTAL(3,C$7:C205))</f>
        <v>139</v>
      </c>
      <c r="C205" s="226">
        <v>6003</v>
      </c>
      <c r="D205" s="227">
        <v>40332</v>
      </c>
      <c r="E205" s="226" t="s">
        <v>582</v>
      </c>
      <c r="F205" s="226" t="s">
        <v>3</v>
      </c>
      <c r="G205" s="226" t="s">
        <v>32</v>
      </c>
      <c r="H205" s="145">
        <v>0</v>
      </c>
      <c r="I205" s="145">
        <v>32100</v>
      </c>
    </row>
    <row r="206" spans="1:10" ht="24" customHeight="1">
      <c r="A206" s="144">
        <v>200</v>
      </c>
      <c r="B206" s="226">
        <f>+IF(C206="","",SUBTOTAL(3,C$7:C206))</f>
        <v>140</v>
      </c>
      <c r="C206" s="226">
        <v>6005</v>
      </c>
      <c r="D206" s="227">
        <v>40334</v>
      </c>
      <c r="E206" s="226" t="s">
        <v>624</v>
      </c>
      <c r="F206" s="226" t="s">
        <v>297</v>
      </c>
      <c r="G206" s="226" t="s">
        <v>29</v>
      </c>
      <c r="H206" s="145">
        <v>0</v>
      </c>
      <c r="I206" s="145">
        <v>550</v>
      </c>
    </row>
    <row r="207" spans="1:10" ht="24" customHeight="1">
      <c r="A207" s="144">
        <v>201</v>
      </c>
      <c r="B207" s="226">
        <f>+IF(C207="","",SUBTOTAL(3,C$7:C207))</f>
        <v>141</v>
      </c>
      <c r="C207" s="226">
        <v>6009</v>
      </c>
      <c r="D207" s="227">
        <v>40337</v>
      </c>
      <c r="E207" s="226" t="s">
        <v>625</v>
      </c>
      <c r="F207" s="226" t="s">
        <v>2</v>
      </c>
      <c r="G207" s="226" t="s">
        <v>32</v>
      </c>
      <c r="H207" s="145">
        <v>0</v>
      </c>
      <c r="I207" s="145">
        <v>32854.5</v>
      </c>
    </row>
    <row r="208" spans="1:10" ht="24" customHeight="1">
      <c r="A208" s="144">
        <v>202</v>
      </c>
      <c r="B208" s="226">
        <f>+IF(C208="","",SUBTOTAL(3,C$7:C208))</f>
        <v>142</v>
      </c>
      <c r="C208" s="226">
        <v>6009</v>
      </c>
      <c r="D208" s="227">
        <v>40337</v>
      </c>
      <c r="E208" s="226" t="s">
        <v>575</v>
      </c>
      <c r="F208" s="226" t="s">
        <v>3</v>
      </c>
      <c r="G208" s="226" t="s">
        <v>32</v>
      </c>
      <c r="H208" s="145">
        <v>0</v>
      </c>
      <c r="I208" s="145">
        <v>101302</v>
      </c>
    </row>
    <row r="209" spans="1:10" ht="24" customHeight="1">
      <c r="A209" s="144">
        <v>203</v>
      </c>
      <c r="B209" s="226">
        <f>+IF(C209="","",SUBTOTAL(3,C$7:C209))</f>
        <v>143</v>
      </c>
      <c r="C209" s="226">
        <v>6009</v>
      </c>
      <c r="D209" s="227">
        <v>40337</v>
      </c>
      <c r="E209" s="226" t="s">
        <v>626</v>
      </c>
      <c r="F209" s="226" t="s">
        <v>2</v>
      </c>
      <c r="G209" s="226" t="s">
        <v>29</v>
      </c>
      <c r="H209" s="145">
        <v>0</v>
      </c>
      <c r="I209" s="145">
        <v>10339</v>
      </c>
    </row>
    <row r="210" spans="1:10" ht="24" customHeight="1">
      <c r="A210" s="144">
        <v>204</v>
      </c>
      <c r="B210" s="226">
        <f>+IF(C210="","",SUBTOTAL(3,C$7:C210))</f>
        <v>144</v>
      </c>
      <c r="C210" s="226">
        <v>6010</v>
      </c>
      <c r="D210" s="227">
        <v>40338</v>
      </c>
      <c r="E210" s="226" t="s">
        <v>576</v>
      </c>
      <c r="F210" s="226" t="s">
        <v>3</v>
      </c>
      <c r="G210" s="226" t="s">
        <v>32</v>
      </c>
      <c r="H210" s="145">
        <v>0</v>
      </c>
      <c r="I210" s="145">
        <v>34000</v>
      </c>
    </row>
    <row r="211" spans="1:10" ht="24" customHeight="1">
      <c r="A211" s="144">
        <v>205</v>
      </c>
      <c r="B211" s="226">
        <f>+IF(C211="","",SUBTOTAL(3,C$7:C211))</f>
        <v>145</v>
      </c>
      <c r="C211" s="226">
        <v>6010</v>
      </c>
      <c r="D211" s="227">
        <v>40338</v>
      </c>
      <c r="E211" s="226" t="s">
        <v>627</v>
      </c>
      <c r="F211" s="226" t="s">
        <v>432</v>
      </c>
      <c r="G211" s="226" t="s">
        <v>32</v>
      </c>
      <c r="H211" s="145">
        <v>0</v>
      </c>
      <c r="I211" s="145">
        <v>170</v>
      </c>
    </row>
    <row r="212" spans="1:10" ht="24" customHeight="1">
      <c r="A212" s="144">
        <v>206</v>
      </c>
      <c r="B212" s="226">
        <f>+IF(C212="","",SUBTOTAL(3,C$7:C212))</f>
        <v>146</v>
      </c>
      <c r="C212" s="226">
        <v>6010</v>
      </c>
      <c r="D212" s="227">
        <v>40338</v>
      </c>
      <c r="E212" s="226" t="s">
        <v>628</v>
      </c>
      <c r="F212" s="226" t="s">
        <v>20</v>
      </c>
      <c r="G212" s="226" t="s">
        <v>32</v>
      </c>
      <c r="H212" s="145">
        <v>0</v>
      </c>
      <c r="I212" s="145">
        <v>42212</v>
      </c>
    </row>
    <row r="213" spans="1:10" ht="24" customHeight="1">
      <c r="A213" s="144">
        <v>207</v>
      </c>
      <c r="B213" s="226">
        <f>+IF(C213="","",SUBTOTAL(3,C$7:C213))</f>
        <v>147</v>
      </c>
      <c r="C213" s="226">
        <v>6010</v>
      </c>
      <c r="D213" s="227">
        <v>40338</v>
      </c>
      <c r="E213" s="226" t="s">
        <v>629</v>
      </c>
      <c r="F213" s="226" t="s">
        <v>432</v>
      </c>
      <c r="G213" s="226" t="s">
        <v>29</v>
      </c>
      <c r="H213" s="145">
        <v>0</v>
      </c>
      <c r="I213" s="145">
        <v>600</v>
      </c>
      <c r="J213" s="144" t="str">
        <f>$J$6&amp;H213&amp;$K$6</f>
        <v>0م</v>
      </c>
    </row>
    <row r="214" spans="1:10" ht="24" customHeight="1">
      <c r="A214" s="144">
        <v>208</v>
      </c>
      <c r="B214" s="226">
        <f>+IF(C214="","",SUBTOTAL(3,C$7:C214))</f>
        <v>148</v>
      </c>
      <c r="C214" s="226">
        <v>6011</v>
      </c>
      <c r="D214" s="227">
        <v>40338</v>
      </c>
      <c r="E214" s="226" t="s">
        <v>944</v>
      </c>
      <c r="F214" s="226" t="s">
        <v>19</v>
      </c>
      <c r="G214" s="226" t="s">
        <v>29</v>
      </c>
      <c r="H214" s="145">
        <v>5357.1408695652181</v>
      </c>
      <c r="I214" s="145">
        <v>0</v>
      </c>
    </row>
    <row r="215" spans="1:10" ht="24" customHeight="1">
      <c r="A215" s="144">
        <v>209</v>
      </c>
      <c r="B215" s="226">
        <f>+IF(C215="","",SUBTOTAL(3,C$7:C215))</f>
        <v>149</v>
      </c>
      <c r="C215" s="226">
        <v>6012</v>
      </c>
      <c r="D215" s="227">
        <v>40339</v>
      </c>
      <c r="E215" s="226" t="s">
        <v>630</v>
      </c>
      <c r="F215" s="226" t="s">
        <v>297</v>
      </c>
      <c r="G215" s="226" t="s">
        <v>32</v>
      </c>
      <c r="H215" s="145">
        <v>0</v>
      </c>
      <c r="I215" s="145">
        <v>3550</v>
      </c>
    </row>
    <row r="216" spans="1:10" ht="24" customHeight="1">
      <c r="A216" s="144">
        <v>210</v>
      </c>
      <c r="B216" s="226">
        <f>+IF(C216="","",SUBTOTAL(3,C$7:C216))</f>
        <v>150</v>
      </c>
      <c r="C216" s="226">
        <v>6014</v>
      </c>
      <c r="D216" s="227">
        <v>40342</v>
      </c>
      <c r="E216" s="226" t="s">
        <v>577</v>
      </c>
      <c r="F216" s="226" t="s">
        <v>3</v>
      </c>
      <c r="G216" s="226" t="s">
        <v>29</v>
      </c>
      <c r="H216" s="145">
        <v>0</v>
      </c>
      <c r="I216" s="145">
        <v>1400</v>
      </c>
    </row>
    <row r="217" spans="1:10" ht="24" customHeight="1">
      <c r="A217" s="144">
        <v>211</v>
      </c>
      <c r="B217" s="226">
        <f>+IF(C217="","",SUBTOTAL(3,C$7:C217))</f>
        <v>151</v>
      </c>
      <c r="C217" s="226">
        <v>6016</v>
      </c>
      <c r="D217" s="227">
        <v>40343</v>
      </c>
      <c r="E217" s="226" t="s">
        <v>631</v>
      </c>
      <c r="F217" s="226" t="s">
        <v>6</v>
      </c>
      <c r="G217" s="226" t="s">
        <v>32</v>
      </c>
      <c r="H217" s="145">
        <v>0</v>
      </c>
      <c r="I217" s="145">
        <v>7650</v>
      </c>
    </row>
    <row r="218" spans="1:10" ht="24" customHeight="1">
      <c r="A218" s="144">
        <v>212</v>
      </c>
      <c r="B218" s="226">
        <f>+IF(C218="","",SUBTOTAL(3,C$7:C218))</f>
        <v>152</v>
      </c>
      <c r="C218" s="226">
        <v>6017</v>
      </c>
      <c r="D218" s="227">
        <v>40344</v>
      </c>
      <c r="E218" s="226" t="s">
        <v>578</v>
      </c>
      <c r="F218" s="226" t="s">
        <v>3</v>
      </c>
      <c r="G218" s="226" t="s">
        <v>32</v>
      </c>
      <c r="H218" s="145">
        <v>0</v>
      </c>
      <c r="I218" s="145">
        <v>76780</v>
      </c>
      <c r="J218" s="144" t="str">
        <f>$J$6&amp;H218&amp;$K$6</f>
        <v>0م</v>
      </c>
    </row>
    <row r="219" spans="1:10" ht="24" customHeight="1">
      <c r="A219" s="144">
        <v>213</v>
      </c>
      <c r="B219" s="226">
        <f>+IF(C219="","",SUBTOTAL(3,C$7:C219))</f>
        <v>153</v>
      </c>
      <c r="C219" s="226">
        <v>6017</v>
      </c>
      <c r="D219" s="227">
        <v>40344</v>
      </c>
      <c r="E219" s="226" t="s">
        <v>945</v>
      </c>
      <c r="F219" s="226" t="s">
        <v>19</v>
      </c>
      <c r="G219" s="226" t="s">
        <v>29</v>
      </c>
      <c r="H219" s="145">
        <v>1785.7095652173914</v>
      </c>
      <c r="I219" s="145">
        <v>0</v>
      </c>
    </row>
    <row r="220" spans="1:10" ht="24" customHeight="1">
      <c r="A220" s="144">
        <v>214</v>
      </c>
      <c r="B220" s="226">
        <f>+IF(C220="","",SUBTOTAL(3,C$7:C220))</f>
        <v>154</v>
      </c>
      <c r="C220" s="226">
        <v>6018</v>
      </c>
      <c r="D220" s="227">
        <v>40345</v>
      </c>
      <c r="E220" s="226" t="s">
        <v>632</v>
      </c>
      <c r="F220" s="226" t="s">
        <v>9</v>
      </c>
      <c r="G220" s="226" t="s">
        <v>32</v>
      </c>
      <c r="H220" s="145">
        <v>0</v>
      </c>
      <c r="I220" s="145">
        <v>10800</v>
      </c>
    </row>
    <row r="221" spans="1:10" ht="24" customHeight="1">
      <c r="A221" s="144">
        <v>215</v>
      </c>
      <c r="B221" s="226">
        <f>+IF(C221="","",SUBTOTAL(3,C$7:C221))</f>
        <v>155</v>
      </c>
      <c r="C221" s="226">
        <v>6021</v>
      </c>
      <c r="D221" s="227">
        <v>40346</v>
      </c>
      <c r="E221" s="226" t="s">
        <v>633</v>
      </c>
      <c r="F221" s="226" t="s">
        <v>20</v>
      </c>
      <c r="G221" s="226" t="s">
        <v>32</v>
      </c>
      <c r="H221" s="145">
        <v>0</v>
      </c>
      <c r="I221" s="145">
        <v>10000</v>
      </c>
    </row>
    <row r="222" spans="1:10" ht="24" customHeight="1">
      <c r="A222" s="144">
        <v>216</v>
      </c>
      <c r="B222" s="226">
        <f>+IF(C222="","",SUBTOTAL(3,C$7:C222))</f>
        <v>156</v>
      </c>
      <c r="C222" s="226">
        <v>6021</v>
      </c>
      <c r="D222" s="227">
        <v>40346</v>
      </c>
      <c r="E222" s="226" t="s">
        <v>634</v>
      </c>
      <c r="F222" s="226" t="s">
        <v>6</v>
      </c>
      <c r="G222" s="226" t="s">
        <v>32</v>
      </c>
      <c r="H222" s="145">
        <v>0</v>
      </c>
      <c r="I222" s="145">
        <v>3950</v>
      </c>
    </row>
    <row r="223" spans="1:10" ht="24" customHeight="1">
      <c r="A223" s="144">
        <v>217</v>
      </c>
      <c r="B223" s="226">
        <f>+IF(C223="","",SUBTOTAL(3,C$7:C223))</f>
        <v>157</v>
      </c>
      <c r="C223" s="226">
        <v>6021</v>
      </c>
      <c r="D223" s="227">
        <v>40346</v>
      </c>
      <c r="E223" s="226" t="s">
        <v>635</v>
      </c>
      <c r="F223" s="226" t="s">
        <v>117</v>
      </c>
      <c r="G223" s="226" t="s">
        <v>32</v>
      </c>
      <c r="H223" s="145">
        <v>0</v>
      </c>
      <c r="I223" s="145">
        <v>15000</v>
      </c>
      <c r="J223" s="144" t="str">
        <f>$J$6&amp;H223&amp;$K$6</f>
        <v>0م</v>
      </c>
    </row>
    <row r="224" spans="1:10" ht="24" customHeight="1">
      <c r="A224" s="144">
        <v>218</v>
      </c>
      <c r="B224" s="226">
        <f>+IF(C224="","",SUBTOTAL(3,C$7:C224))</f>
        <v>158</v>
      </c>
      <c r="C224" s="226">
        <v>6021</v>
      </c>
      <c r="D224" s="227">
        <v>40346</v>
      </c>
      <c r="E224" s="226" t="s">
        <v>636</v>
      </c>
      <c r="F224" s="226" t="s">
        <v>19</v>
      </c>
      <c r="G224" s="226" t="s">
        <v>29</v>
      </c>
      <c r="H224" s="145">
        <v>5357.1704347826089</v>
      </c>
      <c r="I224" s="145">
        <v>0</v>
      </c>
    </row>
    <row r="225" spans="1:10" ht="24" customHeight="1">
      <c r="A225" s="144">
        <v>219</v>
      </c>
      <c r="B225" s="226">
        <f>+IF(C225="","",SUBTOTAL(3,C$7:C225))</f>
        <v>159</v>
      </c>
      <c r="C225" s="226">
        <v>6023</v>
      </c>
      <c r="D225" s="227">
        <v>40349</v>
      </c>
      <c r="E225" s="226" t="s">
        <v>637</v>
      </c>
      <c r="F225" s="226" t="s">
        <v>24</v>
      </c>
      <c r="G225" s="226" t="s">
        <v>29</v>
      </c>
      <c r="H225" s="145">
        <v>0</v>
      </c>
      <c r="I225" s="145">
        <v>4450</v>
      </c>
    </row>
    <row r="226" spans="1:10" ht="24" customHeight="1">
      <c r="A226" s="144">
        <v>220</v>
      </c>
      <c r="B226" s="226">
        <f>+IF(C226="","",SUBTOTAL(3,C$7:C226))</f>
        <v>160</v>
      </c>
      <c r="C226" s="226">
        <v>6027</v>
      </c>
      <c r="D226" s="227">
        <v>40350</v>
      </c>
      <c r="E226" s="226" t="s">
        <v>638</v>
      </c>
      <c r="F226" s="226" t="s">
        <v>5</v>
      </c>
      <c r="G226" s="226" t="s">
        <v>32</v>
      </c>
      <c r="H226" s="145">
        <v>0</v>
      </c>
      <c r="I226" s="145">
        <v>3000</v>
      </c>
    </row>
    <row r="227" spans="1:10" ht="24" customHeight="1">
      <c r="A227" s="144">
        <v>221</v>
      </c>
      <c r="B227" s="226">
        <f>+IF(C227="","",SUBTOTAL(3,C$7:C227))</f>
        <v>161</v>
      </c>
      <c r="C227" s="226">
        <v>6027</v>
      </c>
      <c r="D227" s="227">
        <v>40350</v>
      </c>
      <c r="E227" s="226" t="s">
        <v>639</v>
      </c>
      <c r="F227" s="226" t="s">
        <v>4</v>
      </c>
      <c r="G227" s="226" t="s">
        <v>32</v>
      </c>
      <c r="H227" s="145">
        <v>0</v>
      </c>
      <c r="I227" s="145">
        <v>1500</v>
      </c>
    </row>
    <row r="228" spans="1:10" ht="24" customHeight="1">
      <c r="A228" s="144">
        <v>222</v>
      </c>
      <c r="B228" s="226">
        <f>+IF(C228="","",SUBTOTAL(3,C$7:C228))</f>
        <v>162</v>
      </c>
      <c r="C228" s="226">
        <v>6027</v>
      </c>
      <c r="D228" s="227">
        <v>40350</v>
      </c>
      <c r="E228" s="226" t="s">
        <v>640</v>
      </c>
      <c r="F228" s="226" t="s">
        <v>130</v>
      </c>
      <c r="G228" s="226" t="s">
        <v>32</v>
      </c>
      <c r="H228" s="145">
        <v>0</v>
      </c>
      <c r="I228" s="145">
        <v>750</v>
      </c>
    </row>
    <row r="229" spans="1:10" ht="24" customHeight="1">
      <c r="A229" s="144">
        <v>223</v>
      </c>
      <c r="B229" s="226">
        <f>+IF(C229="","",SUBTOTAL(3,C$7:C229))</f>
        <v>163</v>
      </c>
      <c r="C229" s="226">
        <v>6029</v>
      </c>
      <c r="D229" s="227">
        <v>40351</v>
      </c>
      <c r="E229" s="226" t="s">
        <v>641</v>
      </c>
      <c r="F229" s="226" t="s">
        <v>2</v>
      </c>
      <c r="G229" s="226" t="s">
        <v>32</v>
      </c>
      <c r="H229" s="145">
        <v>0</v>
      </c>
      <c r="I229" s="145">
        <v>26558</v>
      </c>
    </row>
    <row r="230" spans="1:10" ht="24" customHeight="1">
      <c r="A230" s="144">
        <v>224</v>
      </c>
      <c r="B230" s="226">
        <f>+IF(C230="","",SUBTOTAL(3,C$7:C230))</f>
        <v>164</v>
      </c>
      <c r="C230" s="226">
        <v>6029</v>
      </c>
      <c r="D230" s="227">
        <v>40351</v>
      </c>
      <c r="E230" s="226" t="s">
        <v>642</v>
      </c>
      <c r="F230" s="226" t="s">
        <v>2</v>
      </c>
      <c r="G230" s="226" t="s">
        <v>29</v>
      </c>
      <c r="H230" s="145">
        <v>0</v>
      </c>
      <c r="I230" s="145">
        <v>8085</v>
      </c>
      <c r="J230" s="144" t="str">
        <f>$J$6&amp;H230&amp;$K$6</f>
        <v>0م</v>
      </c>
    </row>
    <row r="231" spans="1:10" ht="24" customHeight="1">
      <c r="A231" s="144">
        <v>225</v>
      </c>
      <c r="B231" s="226">
        <f>+IF(C231="","",SUBTOTAL(3,C$7:C231))</f>
        <v>165</v>
      </c>
      <c r="C231" s="226">
        <v>6029</v>
      </c>
      <c r="D231" s="227">
        <v>40351</v>
      </c>
      <c r="E231" s="226" t="s">
        <v>946</v>
      </c>
      <c r="F231" s="226" t="s">
        <v>19</v>
      </c>
      <c r="G231" s="226" t="s">
        <v>29</v>
      </c>
      <c r="H231" s="145">
        <v>1785.7095652173914</v>
      </c>
      <c r="I231" s="145">
        <v>0</v>
      </c>
    </row>
    <row r="232" spans="1:10" ht="24" customHeight="1">
      <c r="A232" s="144">
        <v>226</v>
      </c>
      <c r="B232" s="226">
        <f>+IF(C232="","",SUBTOTAL(3,C$7:C232))</f>
        <v>166</v>
      </c>
      <c r="C232" s="226">
        <v>6030</v>
      </c>
      <c r="D232" s="227">
        <v>40352</v>
      </c>
      <c r="E232" s="226" t="s">
        <v>643</v>
      </c>
      <c r="F232" s="226" t="s">
        <v>117</v>
      </c>
      <c r="G232" s="226" t="s">
        <v>32</v>
      </c>
      <c r="H232" s="145">
        <v>0</v>
      </c>
      <c r="I232" s="145">
        <v>20000</v>
      </c>
    </row>
    <row r="233" spans="1:10" ht="24" customHeight="1">
      <c r="A233" s="144">
        <v>227</v>
      </c>
      <c r="B233" s="226">
        <f>+IF(C233="","",SUBTOTAL(3,C$7:C233))</f>
        <v>167</v>
      </c>
      <c r="C233" s="226">
        <v>6030</v>
      </c>
      <c r="D233" s="227">
        <v>40352</v>
      </c>
      <c r="E233" s="226" t="s">
        <v>644</v>
      </c>
      <c r="F233" s="226" t="s">
        <v>8</v>
      </c>
      <c r="G233" s="226" t="s">
        <v>32</v>
      </c>
      <c r="H233" s="145">
        <v>0</v>
      </c>
      <c r="I233" s="145">
        <v>5000</v>
      </c>
    </row>
    <row r="234" spans="1:10" ht="24" customHeight="1">
      <c r="A234" s="144">
        <v>228</v>
      </c>
      <c r="B234" s="226">
        <f>+IF(C234="","",SUBTOTAL(3,C$7:C234))</f>
        <v>168</v>
      </c>
      <c r="C234" s="226">
        <v>6030</v>
      </c>
      <c r="D234" s="227">
        <v>40352</v>
      </c>
      <c r="E234" s="226" t="s">
        <v>579</v>
      </c>
      <c r="F234" s="226" t="s">
        <v>3</v>
      </c>
      <c r="G234" s="226" t="s">
        <v>29</v>
      </c>
      <c r="H234" s="145">
        <v>0</v>
      </c>
      <c r="I234" s="145">
        <v>5700</v>
      </c>
    </row>
    <row r="235" spans="1:10" ht="24" customHeight="1">
      <c r="A235" s="144">
        <v>229</v>
      </c>
      <c r="B235" s="226">
        <f>+IF(C235="","",SUBTOTAL(3,C$7:C235))</f>
        <v>169</v>
      </c>
      <c r="C235" s="226">
        <v>6030</v>
      </c>
      <c r="D235" s="227">
        <v>40352</v>
      </c>
      <c r="E235" s="226" t="s">
        <v>645</v>
      </c>
      <c r="F235" s="226" t="s">
        <v>6</v>
      </c>
      <c r="G235" s="226" t="s">
        <v>29</v>
      </c>
      <c r="H235" s="145">
        <v>0</v>
      </c>
      <c r="I235" s="145">
        <v>900</v>
      </c>
    </row>
    <row r="236" spans="1:10" ht="24" customHeight="1">
      <c r="A236" s="144">
        <v>230</v>
      </c>
      <c r="B236" s="226">
        <f>+IF(C236="","",SUBTOTAL(3,C$7:C236))</f>
        <v>170</v>
      </c>
      <c r="C236" s="226">
        <v>6032</v>
      </c>
      <c r="D236" s="227">
        <v>40353</v>
      </c>
      <c r="E236" s="226" t="s">
        <v>646</v>
      </c>
      <c r="F236" s="226" t="s">
        <v>20</v>
      </c>
      <c r="G236" s="226" t="s">
        <v>32</v>
      </c>
      <c r="H236" s="145">
        <v>0</v>
      </c>
      <c r="I236" s="145">
        <v>10981</v>
      </c>
    </row>
    <row r="237" spans="1:10" ht="24" customHeight="1">
      <c r="A237" s="144">
        <v>231</v>
      </c>
      <c r="B237" s="226">
        <f>+IF(C237="","",SUBTOTAL(3,C$7:C237))</f>
        <v>171</v>
      </c>
      <c r="C237" s="226">
        <v>6034</v>
      </c>
      <c r="D237" s="227">
        <v>40356</v>
      </c>
      <c r="E237" s="226" t="s">
        <v>647</v>
      </c>
      <c r="F237" s="226" t="s">
        <v>6</v>
      </c>
      <c r="G237" s="226" t="s">
        <v>32</v>
      </c>
      <c r="H237" s="145">
        <v>0</v>
      </c>
      <c r="I237" s="145">
        <v>4650</v>
      </c>
    </row>
    <row r="238" spans="1:10" ht="24" customHeight="1">
      <c r="A238" s="144">
        <v>232</v>
      </c>
      <c r="B238" s="226">
        <f>+IF(C238="","",SUBTOTAL(3,C$7:C238))</f>
        <v>172</v>
      </c>
      <c r="C238" s="226">
        <v>6034</v>
      </c>
      <c r="D238" s="227">
        <v>40356</v>
      </c>
      <c r="E238" s="226" t="s">
        <v>648</v>
      </c>
      <c r="F238" s="226" t="s">
        <v>432</v>
      </c>
      <c r="G238" s="226" t="s">
        <v>32</v>
      </c>
      <c r="H238" s="145">
        <v>0</v>
      </c>
      <c r="I238" s="145">
        <v>1850</v>
      </c>
    </row>
    <row r="239" spans="1:10" ht="24" customHeight="1">
      <c r="A239" s="144">
        <v>233</v>
      </c>
      <c r="B239" s="226">
        <f>+IF(C239="","",SUBTOTAL(3,C$7:C239))</f>
        <v>173</v>
      </c>
      <c r="C239" s="226">
        <v>6036</v>
      </c>
      <c r="D239" s="227">
        <v>40357</v>
      </c>
      <c r="E239" s="226" t="s">
        <v>649</v>
      </c>
      <c r="F239" s="226" t="s">
        <v>444</v>
      </c>
      <c r="G239" s="226" t="s">
        <v>32</v>
      </c>
      <c r="H239" s="145">
        <v>0</v>
      </c>
      <c r="I239" s="145">
        <v>1900</v>
      </c>
    </row>
    <row r="240" spans="1:10" ht="24" customHeight="1">
      <c r="A240" s="144">
        <v>234</v>
      </c>
      <c r="B240" s="226">
        <f>+IF(C240="","",SUBTOTAL(3,C$7:C240))</f>
        <v>174</v>
      </c>
      <c r="C240" s="226">
        <v>6036</v>
      </c>
      <c r="D240" s="227">
        <v>40357</v>
      </c>
      <c r="E240" s="226" t="s">
        <v>650</v>
      </c>
      <c r="F240" s="226" t="s">
        <v>168</v>
      </c>
      <c r="G240" s="226" t="s">
        <v>32</v>
      </c>
      <c r="H240" s="145">
        <v>0</v>
      </c>
      <c r="I240" s="145">
        <v>2600</v>
      </c>
    </row>
    <row r="241" spans="1:10" ht="24" customHeight="1">
      <c r="A241" s="144">
        <v>235</v>
      </c>
      <c r="B241" s="226">
        <f>+IF(C241="","",SUBTOTAL(3,C$7:C241))</f>
        <v>175</v>
      </c>
      <c r="C241" s="226">
        <v>6036</v>
      </c>
      <c r="D241" s="227">
        <v>40357</v>
      </c>
      <c r="E241" s="226" t="s">
        <v>651</v>
      </c>
      <c r="F241" s="226" t="s">
        <v>5</v>
      </c>
      <c r="G241" s="226" t="s">
        <v>32</v>
      </c>
      <c r="H241" s="145">
        <v>0</v>
      </c>
      <c r="I241" s="145">
        <v>10000</v>
      </c>
    </row>
    <row r="242" spans="1:10" ht="24" customHeight="1">
      <c r="A242" s="144">
        <v>236</v>
      </c>
      <c r="B242" s="228">
        <f>+IF(C242="","",SUBTOTAL(3,C$7:C242))</f>
        <v>176</v>
      </c>
      <c r="C242" s="228">
        <v>6036</v>
      </c>
      <c r="D242" s="229">
        <v>40357</v>
      </c>
      <c r="E242" s="228" t="s">
        <v>652</v>
      </c>
      <c r="F242" s="228" t="s">
        <v>22</v>
      </c>
      <c r="G242" s="226" t="s">
        <v>29</v>
      </c>
      <c r="H242" s="230">
        <v>0</v>
      </c>
      <c r="I242" s="230">
        <v>3800</v>
      </c>
    </row>
    <row r="243" spans="1:10" ht="24" customHeight="1">
      <c r="A243" s="144">
        <v>237</v>
      </c>
      <c r="B243" s="226">
        <f>+IF(C243="","",SUBTOTAL(3,C$7:C243))</f>
        <v>177</v>
      </c>
      <c r="C243" s="226">
        <v>6036</v>
      </c>
      <c r="D243" s="227">
        <v>40357</v>
      </c>
      <c r="E243" s="226" t="s">
        <v>653</v>
      </c>
      <c r="F243" s="226" t="s">
        <v>444</v>
      </c>
      <c r="G243" s="226" t="s">
        <v>29</v>
      </c>
      <c r="H243" s="145">
        <v>0</v>
      </c>
      <c r="I243" s="145">
        <v>265</v>
      </c>
    </row>
    <row r="244" spans="1:10" ht="24" customHeight="1">
      <c r="A244" s="144">
        <v>238</v>
      </c>
      <c r="B244" s="226">
        <f>+IF(C244="","",SUBTOTAL(3,C$7:C244))</f>
        <v>178</v>
      </c>
      <c r="C244" s="226">
        <v>6036</v>
      </c>
      <c r="D244" s="227">
        <v>40357</v>
      </c>
      <c r="E244" s="226" t="s">
        <v>654</v>
      </c>
      <c r="F244" s="226" t="s">
        <v>168</v>
      </c>
      <c r="G244" s="226" t="s">
        <v>29</v>
      </c>
      <c r="H244" s="145">
        <v>0</v>
      </c>
      <c r="I244" s="145">
        <v>1219</v>
      </c>
    </row>
    <row r="245" spans="1:10" ht="24" customHeight="1">
      <c r="A245" s="144">
        <v>239</v>
      </c>
      <c r="B245" s="226">
        <f>+IF(C245="","",SUBTOTAL(3,C$7:C245))</f>
        <v>179</v>
      </c>
      <c r="C245" s="226">
        <v>6038</v>
      </c>
      <c r="D245" s="227">
        <v>40358</v>
      </c>
      <c r="E245" s="226" t="s">
        <v>655</v>
      </c>
      <c r="F245" s="226" t="s">
        <v>129</v>
      </c>
      <c r="G245" s="226" t="s">
        <v>32</v>
      </c>
      <c r="H245" s="145">
        <v>0</v>
      </c>
      <c r="I245" s="145">
        <v>900</v>
      </c>
    </row>
    <row r="246" spans="1:10" ht="24" customHeight="1">
      <c r="A246" s="144">
        <v>240</v>
      </c>
      <c r="B246" s="226">
        <f>+IF(C246="","",SUBTOTAL(3,C$7:C246))</f>
        <v>180</v>
      </c>
      <c r="C246" s="226">
        <v>6039</v>
      </c>
      <c r="D246" s="227">
        <v>40359</v>
      </c>
      <c r="E246" s="226" t="s">
        <v>656</v>
      </c>
      <c r="F246" s="226" t="s">
        <v>10</v>
      </c>
      <c r="G246" s="226" t="s">
        <v>32</v>
      </c>
      <c r="H246" s="145">
        <v>0</v>
      </c>
      <c r="I246" s="145">
        <v>5000</v>
      </c>
    </row>
    <row r="247" spans="1:10" ht="24" customHeight="1">
      <c r="A247" s="144">
        <v>241</v>
      </c>
      <c r="B247" s="226">
        <f>+IF(C247="","",SUBTOTAL(3,C$7:C247))</f>
        <v>181</v>
      </c>
      <c r="C247" s="226">
        <v>6039</v>
      </c>
      <c r="D247" s="227">
        <v>40359</v>
      </c>
      <c r="E247" s="226" t="s">
        <v>657</v>
      </c>
      <c r="F247" s="226" t="s">
        <v>20</v>
      </c>
      <c r="G247" s="226" t="s">
        <v>32</v>
      </c>
      <c r="H247" s="145">
        <v>0</v>
      </c>
      <c r="I247" s="145">
        <v>29660</v>
      </c>
    </row>
    <row r="248" spans="1:10" ht="24" customHeight="1">
      <c r="A248" s="144">
        <v>242</v>
      </c>
      <c r="B248" s="226">
        <f>+IF(C248="","",SUBTOTAL(3,C$7:C248))</f>
        <v>182</v>
      </c>
      <c r="C248" s="226">
        <v>6039</v>
      </c>
      <c r="D248" s="227">
        <v>40359</v>
      </c>
      <c r="E248" s="226" t="s">
        <v>658</v>
      </c>
      <c r="F248" s="226" t="s">
        <v>11</v>
      </c>
      <c r="G248" s="226" t="s">
        <v>32</v>
      </c>
      <c r="H248" s="145">
        <v>0</v>
      </c>
      <c r="I248" s="145">
        <v>35000</v>
      </c>
      <c r="J248" s="144" t="str">
        <f>$J$6&amp;H248&amp;$K$6</f>
        <v>0م</v>
      </c>
    </row>
    <row r="249" spans="1:10" ht="24" customHeight="1">
      <c r="A249" s="144">
        <v>243</v>
      </c>
      <c r="B249" s="226">
        <f>+IF(C249="","",SUBTOTAL(3,C$7:C249))</f>
        <v>183</v>
      </c>
      <c r="C249" s="226">
        <v>6039</v>
      </c>
      <c r="D249" s="227">
        <v>40359</v>
      </c>
      <c r="E249" s="226" t="s">
        <v>947</v>
      </c>
      <c r="F249" s="226" t="s">
        <v>19</v>
      </c>
      <c r="G249" s="226" t="s">
        <v>29</v>
      </c>
      <c r="H249" s="145">
        <v>1785.7095652173914</v>
      </c>
      <c r="I249" s="145">
        <v>0</v>
      </c>
    </row>
    <row r="250" spans="1:10" ht="24" customHeight="1">
      <c r="A250" s="144">
        <v>244</v>
      </c>
      <c r="B250" s="226">
        <f>+IF(C250="","",SUBTOTAL(3,C$7:C250))</f>
        <v>184</v>
      </c>
      <c r="C250" s="226">
        <v>6041</v>
      </c>
      <c r="D250" s="227">
        <v>40359</v>
      </c>
      <c r="E250" s="226" t="s">
        <v>715</v>
      </c>
      <c r="F250" s="226" t="s">
        <v>19</v>
      </c>
      <c r="G250" s="226" t="s">
        <v>29</v>
      </c>
      <c r="H250" s="145">
        <v>0</v>
      </c>
      <c r="I250" s="145">
        <v>20000</v>
      </c>
    </row>
    <row r="251" spans="1:10" ht="24" customHeight="1">
      <c r="A251" s="144">
        <v>245</v>
      </c>
      <c r="B251" s="226">
        <f>+IF(C251="","",SUBTOTAL(3,C$7:C251))</f>
        <v>185</v>
      </c>
      <c r="C251" s="226">
        <v>6041</v>
      </c>
      <c r="D251" s="227">
        <v>40359</v>
      </c>
      <c r="E251" s="226" t="s">
        <v>716</v>
      </c>
      <c r="F251" s="226" t="s">
        <v>611</v>
      </c>
      <c r="G251" s="226" t="s">
        <v>29</v>
      </c>
      <c r="H251" s="145">
        <v>0</v>
      </c>
      <c r="I251" s="145">
        <v>22000</v>
      </c>
    </row>
    <row r="252" spans="1:10" ht="24" customHeight="1">
      <c r="A252" s="144">
        <v>246</v>
      </c>
      <c r="B252" s="226">
        <f>+IF(C252="","",SUBTOTAL(3,C$7:C252))</f>
        <v>186</v>
      </c>
      <c r="C252" s="226">
        <v>6042</v>
      </c>
      <c r="D252" s="227">
        <v>40359</v>
      </c>
      <c r="E252" s="226" t="s">
        <v>717</v>
      </c>
      <c r="F252" s="226" t="s">
        <v>563</v>
      </c>
      <c r="G252" s="226" t="s">
        <v>32</v>
      </c>
      <c r="H252" s="145">
        <v>0</v>
      </c>
      <c r="I252" s="145">
        <v>2500</v>
      </c>
      <c r="J252" s="144" t="str">
        <f>$J$6&amp;H252&amp;$K$6</f>
        <v>0م</v>
      </c>
    </row>
    <row r="253" spans="1:10" ht="24" customHeight="1">
      <c r="A253" s="144">
        <v>247</v>
      </c>
      <c r="B253" s="226">
        <f>+IF(C253="","",SUBTOTAL(3,C$7:C253))</f>
        <v>187</v>
      </c>
      <c r="C253" s="226">
        <v>6042</v>
      </c>
      <c r="D253" s="227">
        <v>40359</v>
      </c>
      <c r="E253" s="226" t="s">
        <v>717</v>
      </c>
      <c r="F253" s="226" t="s">
        <v>19</v>
      </c>
      <c r="G253" s="226" t="s">
        <v>29</v>
      </c>
      <c r="H253" s="145">
        <v>0</v>
      </c>
      <c r="I253" s="145">
        <v>1250</v>
      </c>
    </row>
    <row r="254" spans="1:10" ht="24" customHeight="1">
      <c r="A254" s="144">
        <v>248</v>
      </c>
      <c r="B254" s="226">
        <f>+IF(C254="","",SUBTOTAL(3,C$7:C254))</f>
        <v>188</v>
      </c>
      <c r="C254" s="226">
        <v>6054</v>
      </c>
      <c r="D254" s="227">
        <v>40359</v>
      </c>
      <c r="E254" s="226" t="s">
        <v>788</v>
      </c>
      <c r="F254" s="226" t="s">
        <v>3</v>
      </c>
      <c r="G254" s="226" t="s">
        <v>32</v>
      </c>
      <c r="H254" s="145">
        <v>0</v>
      </c>
      <c r="I254" s="145">
        <v>22955</v>
      </c>
    </row>
    <row r="255" spans="1:10" ht="24" customHeight="1">
      <c r="A255" s="144">
        <v>249</v>
      </c>
      <c r="B255" s="226">
        <f>+IF(C255="","",SUBTOTAL(3,C$7:C255))</f>
        <v>189</v>
      </c>
      <c r="C255" s="226">
        <v>6054</v>
      </c>
      <c r="D255" s="227">
        <v>40359</v>
      </c>
      <c r="E255" s="226" t="s">
        <v>789</v>
      </c>
      <c r="F255" s="226" t="s">
        <v>3</v>
      </c>
      <c r="G255" s="226" t="s">
        <v>32</v>
      </c>
      <c r="H255" s="145">
        <v>0</v>
      </c>
      <c r="I255" s="145">
        <v>76008.37</v>
      </c>
    </row>
    <row r="256" spans="1:10" ht="24" customHeight="1">
      <c r="A256" s="144">
        <v>250</v>
      </c>
      <c r="B256" s="226">
        <f>+IF(C256="","",SUBTOTAL(3,C$7:C256))</f>
        <v>190</v>
      </c>
      <c r="C256" s="226">
        <v>7001</v>
      </c>
      <c r="D256" s="227">
        <v>40360</v>
      </c>
      <c r="E256" s="226" t="s">
        <v>659</v>
      </c>
      <c r="F256" s="226" t="s">
        <v>169</v>
      </c>
      <c r="G256" s="226" t="s">
        <v>32</v>
      </c>
      <c r="H256" s="145">
        <v>0</v>
      </c>
      <c r="I256" s="145">
        <v>4037</v>
      </c>
    </row>
    <row r="257" spans="1:10" ht="24" customHeight="1">
      <c r="A257" s="144">
        <v>251</v>
      </c>
      <c r="B257" s="226">
        <f>+IF(C257="","",SUBTOTAL(3,C$7:C257))</f>
        <v>191</v>
      </c>
      <c r="C257" s="226">
        <v>7001</v>
      </c>
      <c r="D257" s="227">
        <v>40360</v>
      </c>
      <c r="E257" s="226" t="s">
        <v>660</v>
      </c>
      <c r="F257" s="226" t="s">
        <v>169</v>
      </c>
      <c r="G257" s="226" t="s">
        <v>29</v>
      </c>
      <c r="H257" s="145">
        <v>0</v>
      </c>
      <c r="I257" s="145">
        <v>45</v>
      </c>
      <c r="J257" s="144" t="str">
        <f>$J$6&amp;H257&amp;$K$6</f>
        <v>0م</v>
      </c>
    </row>
    <row r="258" spans="1:10" ht="24" customHeight="1">
      <c r="A258" s="144">
        <v>252</v>
      </c>
      <c r="B258" s="226">
        <f>+IF(C258="","",SUBTOTAL(3,C$7:C258))</f>
        <v>192</v>
      </c>
      <c r="C258" s="226">
        <v>7003</v>
      </c>
      <c r="D258" s="227">
        <v>40360</v>
      </c>
      <c r="E258" s="226" t="s">
        <v>948</v>
      </c>
      <c r="F258" s="226" t="s">
        <v>19</v>
      </c>
      <c r="G258" s="226" t="s">
        <v>29</v>
      </c>
      <c r="H258" s="145">
        <v>3571.4295652173914</v>
      </c>
      <c r="I258" s="145">
        <v>0</v>
      </c>
    </row>
    <row r="259" spans="1:10" ht="24" customHeight="1">
      <c r="A259" s="144">
        <v>253</v>
      </c>
      <c r="B259" s="226">
        <f>+IF(C259="","",SUBTOTAL(3,C$7:C259))</f>
        <v>193</v>
      </c>
      <c r="C259" s="226">
        <v>7009</v>
      </c>
      <c r="D259" s="227">
        <v>40364</v>
      </c>
      <c r="E259" s="226" t="s">
        <v>661</v>
      </c>
      <c r="F259" s="226" t="s">
        <v>7</v>
      </c>
      <c r="G259" s="226" t="s">
        <v>32</v>
      </c>
      <c r="H259" s="145">
        <v>0</v>
      </c>
      <c r="I259" s="145">
        <v>10000</v>
      </c>
    </row>
    <row r="260" spans="1:10" ht="24" customHeight="1">
      <c r="A260" s="144">
        <v>254</v>
      </c>
      <c r="B260" s="226">
        <f>+IF(C260="","",SUBTOTAL(3,C$7:C260))</f>
        <v>194</v>
      </c>
      <c r="C260" s="226">
        <v>7009</v>
      </c>
      <c r="D260" s="227">
        <v>40364</v>
      </c>
      <c r="E260" s="226" t="s">
        <v>662</v>
      </c>
      <c r="F260" s="226" t="s">
        <v>11</v>
      </c>
      <c r="G260" s="226" t="s">
        <v>32</v>
      </c>
      <c r="H260" s="145">
        <v>0</v>
      </c>
      <c r="I260" s="145">
        <v>60000</v>
      </c>
    </row>
    <row r="261" spans="1:10" ht="24" customHeight="1">
      <c r="A261" s="144">
        <v>255</v>
      </c>
      <c r="B261" s="226">
        <f>+IF(C261="","",SUBTOTAL(3,C$7:C261))</f>
        <v>195</v>
      </c>
      <c r="C261" s="226">
        <v>7009</v>
      </c>
      <c r="D261" s="227">
        <v>40364</v>
      </c>
      <c r="E261" s="226" t="s">
        <v>790</v>
      </c>
      <c r="F261" s="226" t="s">
        <v>611</v>
      </c>
      <c r="G261" s="226" t="s">
        <v>29</v>
      </c>
      <c r="H261" s="145">
        <v>4900</v>
      </c>
      <c r="I261" s="145">
        <v>0</v>
      </c>
    </row>
    <row r="262" spans="1:10" ht="24" customHeight="1">
      <c r="A262" s="144">
        <v>256</v>
      </c>
      <c r="B262" s="226">
        <f>+IF(C262="","",SUBTOTAL(3,C$7:C262))</f>
        <v>196</v>
      </c>
      <c r="C262" s="226">
        <v>7011</v>
      </c>
      <c r="D262" s="227">
        <v>40365</v>
      </c>
      <c r="E262" s="226" t="s">
        <v>663</v>
      </c>
      <c r="F262" s="226" t="s">
        <v>8</v>
      </c>
      <c r="G262" s="226" t="s">
        <v>32</v>
      </c>
      <c r="H262" s="145">
        <v>0</v>
      </c>
      <c r="I262" s="145">
        <v>5000</v>
      </c>
    </row>
    <row r="263" spans="1:10" ht="24" customHeight="1">
      <c r="A263" s="144">
        <v>257</v>
      </c>
      <c r="B263" s="226">
        <f>+IF(C263="","",SUBTOTAL(3,C$7:C263))</f>
        <v>197</v>
      </c>
      <c r="C263" s="226">
        <v>7011</v>
      </c>
      <c r="D263" s="227">
        <v>40365</v>
      </c>
      <c r="E263" s="226" t="s">
        <v>664</v>
      </c>
      <c r="F263" s="226" t="s">
        <v>563</v>
      </c>
      <c r="G263" s="226" t="s">
        <v>32</v>
      </c>
      <c r="H263" s="145">
        <v>0</v>
      </c>
      <c r="I263" s="145">
        <v>1380</v>
      </c>
    </row>
    <row r="264" spans="1:10" ht="24" customHeight="1">
      <c r="A264" s="144">
        <v>258</v>
      </c>
      <c r="B264" s="226">
        <f>+IF(C264="","",SUBTOTAL(3,C$7:C264))</f>
        <v>198</v>
      </c>
      <c r="C264" s="226">
        <v>7011</v>
      </c>
      <c r="D264" s="227">
        <v>40365</v>
      </c>
      <c r="E264" s="226" t="s">
        <v>665</v>
      </c>
      <c r="F264" s="226" t="s">
        <v>618</v>
      </c>
      <c r="G264" s="226" t="s">
        <v>29</v>
      </c>
      <c r="H264" s="145">
        <v>0</v>
      </c>
      <c r="I264" s="145">
        <v>950</v>
      </c>
    </row>
    <row r="265" spans="1:10" ht="24" customHeight="1">
      <c r="A265" s="144">
        <v>259</v>
      </c>
      <c r="B265" s="226">
        <f>+IF(C265="","",SUBTOTAL(3,C$7:C265))</f>
        <v>199</v>
      </c>
      <c r="C265" s="226">
        <v>7014</v>
      </c>
      <c r="D265" s="227">
        <v>40366</v>
      </c>
      <c r="E265" s="226" t="s">
        <v>694</v>
      </c>
      <c r="F265" s="226" t="s">
        <v>6</v>
      </c>
      <c r="G265" s="226" t="s">
        <v>32</v>
      </c>
      <c r="H265" s="145">
        <v>0</v>
      </c>
      <c r="I265" s="145">
        <v>2350</v>
      </c>
    </row>
    <row r="266" spans="1:10" ht="24" customHeight="1">
      <c r="A266" s="144">
        <v>260</v>
      </c>
      <c r="B266" s="226">
        <f>+IF(C266="","",SUBTOTAL(3,C$7:C266))</f>
        <v>200</v>
      </c>
      <c r="C266" s="226">
        <v>7015</v>
      </c>
      <c r="D266" s="227">
        <v>40367</v>
      </c>
      <c r="E266" s="226" t="s">
        <v>695</v>
      </c>
      <c r="F266" s="226" t="s">
        <v>23</v>
      </c>
      <c r="G266" s="226" t="s">
        <v>32</v>
      </c>
      <c r="H266" s="145">
        <v>0</v>
      </c>
      <c r="I266" s="145">
        <v>2950</v>
      </c>
      <c r="J266" s="144" t="str">
        <f>$J$6&amp;H266&amp;$K$6</f>
        <v>0م</v>
      </c>
    </row>
    <row r="267" spans="1:10" s="226" customFormat="1" ht="24" customHeight="1">
      <c r="A267" s="144">
        <v>261</v>
      </c>
      <c r="B267" s="226">
        <f>+IF(C267="","",SUBTOTAL(3,C$7:C267))</f>
        <v>201</v>
      </c>
      <c r="C267" s="226">
        <v>7015</v>
      </c>
      <c r="D267" s="227">
        <v>40367</v>
      </c>
      <c r="E267" s="226" t="s">
        <v>696</v>
      </c>
      <c r="F267" s="226" t="s">
        <v>19</v>
      </c>
      <c r="G267" s="226" t="s">
        <v>29</v>
      </c>
      <c r="H267" s="195">
        <v>2678.5721739130436</v>
      </c>
      <c r="I267" s="195">
        <v>0</v>
      </c>
    </row>
    <row r="268" spans="1:10" ht="24" customHeight="1">
      <c r="A268" s="144">
        <v>262</v>
      </c>
      <c r="B268" s="226">
        <f>+IF(C268="","",SUBTOTAL(3,C$7:C268))</f>
        <v>202</v>
      </c>
      <c r="C268" s="226">
        <v>7016</v>
      </c>
      <c r="D268" s="227">
        <v>40369</v>
      </c>
      <c r="E268" s="226" t="s">
        <v>697</v>
      </c>
      <c r="F268" s="226" t="s">
        <v>8</v>
      </c>
      <c r="G268" s="226" t="s">
        <v>32</v>
      </c>
      <c r="H268" s="145">
        <v>0</v>
      </c>
      <c r="I268" s="145">
        <v>4025</v>
      </c>
      <c r="J268" s="144" t="str">
        <f>$J$6&amp;H268&amp;$K$6</f>
        <v>0م</v>
      </c>
    </row>
    <row r="269" spans="1:10" ht="24" customHeight="1">
      <c r="A269" s="144">
        <v>263</v>
      </c>
      <c r="B269" s="226">
        <f>+IF(C269="","",SUBTOTAL(3,C$7:C269))</f>
        <v>203</v>
      </c>
      <c r="C269" s="226">
        <v>7018</v>
      </c>
      <c r="D269" s="227">
        <v>40370</v>
      </c>
      <c r="E269" s="226" t="s">
        <v>710</v>
      </c>
      <c r="F269" s="226" t="s">
        <v>19</v>
      </c>
      <c r="G269" s="226" t="s">
        <v>29</v>
      </c>
      <c r="H269" s="145">
        <v>8750</v>
      </c>
      <c r="I269" s="145">
        <v>0</v>
      </c>
    </row>
    <row r="270" spans="1:10" ht="24" customHeight="1">
      <c r="A270" s="144">
        <v>264</v>
      </c>
      <c r="B270" s="226">
        <f>+IF(C270="","",SUBTOTAL(3,C$7:C270))</f>
        <v>204</v>
      </c>
      <c r="C270" s="226">
        <v>7020</v>
      </c>
      <c r="D270" s="227">
        <v>40372</v>
      </c>
      <c r="E270" s="226" t="s">
        <v>711</v>
      </c>
      <c r="F270" s="226" t="s">
        <v>20</v>
      </c>
      <c r="G270" s="226" t="s">
        <v>32</v>
      </c>
      <c r="H270" s="145">
        <v>0</v>
      </c>
      <c r="I270" s="145">
        <v>27733</v>
      </c>
    </row>
    <row r="271" spans="1:10" ht="24" customHeight="1">
      <c r="A271" s="144">
        <v>265</v>
      </c>
      <c r="B271" s="226">
        <f>+IF(C271="","",SUBTOTAL(3,C$7:C271))</f>
        <v>205</v>
      </c>
      <c r="C271" s="226">
        <v>7020</v>
      </c>
      <c r="D271" s="227">
        <v>40372</v>
      </c>
      <c r="E271" s="226" t="s">
        <v>712</v>
      </c>
      <c r="F271" s="226" t="s">
        <v>6</v>
      </c>
      <c r="G271" s="226" t="s">
        <v>32</v>
      </c>
      <c r="H271" s="145">
        <v>0</v>
      </c>
      <c r="I271" s="145">
        <v>22855</v>
      </c>
    </row>
    <row r="272" spans="1:10" ht="24" customHeight="1">
      <c r="A272" s="144">
        <v>266</v>
      </c>
      <c r="B272" s="226">
        <f>+IF(C272="","",SUBTOTAL(3,C$7:C272))</f>
        <v>206</v>
      </c>
      <c r="C272" s="226">
        <v>7023</v>
      </c>
      <c r="D272" s="227">
        <v>40373</v>
      </c>
      <c r="E272" s="226" t="s">
        <v>713</v>
      </c>
      <c r="F272" s="226" t="s">
        <v>169</v>
      </c>
      <c r="G272" s="226" t="s">
        <v>32</v>
      </c>
      <c r="H272" s="145">
        <v>0</v>
      </c>
      <c r="I272" s="145">
        <v>9896.5</v>
      </c>
    </row>
    <row r="273" spans="1:10" s="226" customFormat="1" ht="24" customHeight="1">
      <c r="A273" s="144">
        <v>267</v>
      </c>
      <c r="B273" s="226">
        <f>+IF(C273="","",SUBTOTAL(3,C$7:C273))</f>
        <v>207</v>
      </c>
      <c r="C273" s="226">
        <v>7026</v>
      </c>
      <c r="D273" s="227">
        <v>40376</v>
      </c>
      <c r="E273" s="226" t="s">
        <v>718</v>
      </c>
      <c r="F273" s="226" t="s">
        <v>432</v>
      </c>
      <c r="G273" s="226" t="s">
        <v>29</v>
      </c>
      <c r="H273" s="195">
        <v>0</v>
      </c>
      <c r="I273" s="195">
        <v>1420</v>
      </c>
    </row>
    <row r="274" spans="1:10" ht="24" customHeight="1">
      <c r="A274" s="144">
        <v>268</v>
      </c>
      <c r="B274" s="226">
        <f>+IF(C274="","",SUBTOTAL(3,C$7:C274))</f>
        <v>208</v>
      </c>
      <c r="C274" s="226">
        <v>7027</v>
      </c>
      <c r="D274" s="227">
        <v>40377</v>
      </c>
      <c r="E274" s="226" t="s">
        <v>719</v>
      </c>
      <c r="F274" s="226" t="s">
        <v>20</v>
      </c>
      <c r="G274" s="226" t="s">
        <v>32</v>
      </c>
      <c r="H274" s="145">
        <v>0</v>
      </c>
      <c r="I274" s="145">
        <v>44880</v>
      </c>
    </row>
    <row r="275" spans="1:10" ht="24" customHeight="1">
      <c r="A275" s="144">
        <v>269</v>
      </c>
      <c r="B275" s="226">
        <f>+IF(C275="","",SUBTOTAL(3,C$7:C275))</f>
        <v>209</v>
      </c>
      <c r="C275" s="226">
        <v>7028</v>
      </c>
      <c r="D275" s="227">
        <v>40378</v>
      </c>
      <c r="E275" s="226" t="s">
        <v>720</v>
      </c>
      <c r="F275" s="226" t="s">
        <v>0</v>
      </c>
      <c r="G275" s="226" t="s">
        <v>29</v>
      </c>
      <c r="H275" s="145">
        <v>0</v>
      </c>
      <c r="I275" s="145">
        <v>16000</v>
      </c>
    </row>
    <row r="276" spans="1:10" ht="24" customHeight="1">
      <c r="A276" s="144">
        <v>270</v>
      </c>
      <c r="B276" s="226">
        <f>+IF(C276="","",SUBTOTAL(3,C$7:C276))</f>
        <v>210</v>
      </c>
      <c r="C276" s="226">
        <v>7029</v>
      </c>
      <c r="D276" s="227">
        <v>40379</v>
      </c>
      <c r="E276" s="226" t="s">
        <v>721</v>
      </c>
      <c r="F276" s="226" t="s">
        <v>129</v>
      </c>
      <c r="G276" s="226" t="s">
        <v>32</v>
      </c>
      <c r="H276" s="145">
        <v>0</v>
      </c>
      <c r="I276" s="145">
        <v>600</v>
      </c>
    </row>
    <row r="277" spans="1:10" ht="24" customHeight="1">
      <c r="A277" s="144">
        <v>271</v>
      </c>
      <c r="B277" s="226">
        <f>+IF(C277="","",SUBTOTAL(3,C$7:C277))</f>
        <v>211</v>
      </c>
      <c r="C277" s="226">
        <v>7029</v>
      </c>
      <c r="D277" s="227">
        <v>40379</v>
      </c>
      <c r="E277" s="226" t="s">
        <v>722</v>
      </c>
      <c r="F277" s="226" t="s">
        <v>6</v>
      </c>
      <c r="G277" s="226" t="s">
        <v>32</v>
      </c>
      <c r="H277" s="145">
        <v>0</v>
      </c>
      <c r="I277" s="145">
        <v>9850</v>
      </c>
    </row>
    <row r="278" spans="1:10" ht="24" customHeight="1">
      <c r="A278" s="144">
        <v>272</v>
      </c>
      <c r="B278" s="226">
        <f>+IF(C278="","",SUBTOTAL(3,C$7:C278))</f>
        <v>212</v>
      </c>
      <c r="C278" s="226">
        <v>7029</v>
      </c>
      <c r="D278" s="227">
        <v>40379</v>
      </c>
      <c r="E278" s="226" t="s">
        <v>723</v>
      </c>
      <c r="F278" s="226" t="s">
        <v>10</v>
      </c>
      <c r="G278" s="226" t="s">
        <v>32</v>
      </c>
      <c r="H278" s="145">
        <v>0</v>
      </c>
      <c r="I278" s="145">
        <v>5000</v>
      </c>
    </row>
    <row r="279" spans="1:10" ht="24" customHeight="1">
      <c r="A279" s="144">
        <v>273</v>
      </c>
      <c r="B279" s="226">
        <f>+IF(C279="","",SUBTOTAL(3,C$7:C279))</f>
        <v>213</v>
      </c>
      <c r="C279" s="226">
        <v>7030</v>
      </c>
      <c r="D279" s="227">
        <v>40380</v>
      </c>
      <c r="E279" s="226" t="s">
        <v>724</v>
      </c>
      <c r="F279" s="226" t="s">
        <v>3</v>
      </c>
      <c r="G279" s="226" t="s">
        <v>32</v>
      </c>
      <c r="H279" s="145">
        <v>0</v>
      </c>
      <c r="I279" s="145">
        <v>50000</v>
      </c>
    </row>
    <row r="280" spans="1:10" ht="24" customHeight="1">
      <c r="A280" s="144">
        <v>274</v>
      </c>
      <c r="B280" s="226">
        <f>+IF(C280="","",SUBTOTAL(3,C$7:C280))</f>
        <v>214</v>
      </c>
      <c r="C280" s="226">
        <v>7030</v>
      </c>
      <c r="D280" s="227">
        <v>40380</v>
      </c>
      <c r="E280" s="226" t="s">
        <v>725</v>
      </c>
      <c r="F280" s="226" t="s">
        <v>24</v>
      </c>
      <c r="G280" s="226" t="s">
        <v>29</v>
      </c>
      <c r="H280" s="145">
        <v>0</v>
      </c>
      <c r="I280" s="145">
        <v>3030</v>
      </c>
    </row>
    <row r="281" spans="1:10" ht="24" customHeight="1">
      <c r="A281" s="144">
        <v>275</v>
      </c>
      <c r="B281" s="226">
        <f>+IF(C281="","",SUBTOTAL(3,C$7:C281))</f>
        <v>215</v>
      </c>
      <c r="C281" s="226">
        <v>7031</v>
      </c>
      <c r="D281" s="227">
        <v>40381</v>
      </c>
      <c r="E281" s="226" t="s">
        <v>731</v>
      </c>
      <c r="F281" s="226" t="s">
        <v>7</v>
      </c>
      <c r="G281" s="226" t="s">
        <v>32</v>
      </c>
      <c r="H281" s="145">
        <v>0</v>
      </c>
      <c r="I281" s="145">
        <v>10000</v>
      </c>
    </row>
    <row r="282" spans="1:10" ht="24" customHeight="1">
      <c r="A282" s="144">
        <v>276</v>
      </c>
      <c r="B282" s="226">
        <f>+IF(C282="","",SUBTOTAL(3,C$7:C282))</f>
        <v>216</v>
      </c>
      <c r="C282" s="226">
        <v>7031</v>
      </c>
      <c r="D282" s="227">
        <v>40381</v>
      </c>
      <c r="E282" s="226" t="s">
        <v>732</v>
      </c>
      <c r="F282" s="226" t="s">
        <v>7</v>
      </c>
      <c r="G282" s="226" t="s">
        <v>29</v>
      </c>
      <c r="H282" s="145">
        <v>0</v>
      </c>
      <c r="I282" s="145">
        <v>1930</v>
      </c>
    </row>
    <row r="283" spans="1:10" ht="24" customHeight="1">
      <c r="A283" s="144">
        <v>277</v>
      </c>
      <c r="B283" s="226">
        <f>+IF(C283="","",SUBTOTAL(3,C$7:C283))</f>
        <v>217</v>
      </c>
      <c r="C283" s="226">
        <v>7031</v>
      </c>
      <c r="D283" s="227">
        <v>40381</v>
      </c>
      <c r="E283" s="226" t="s">
        <v>733</v>
      </c>
      <c r="F283" s="226" t="s">
        <v>7</v>
      </c>
      <c r="G283" s="226" t="s">
        <v>29</v>
      </c>
      <c r="H283" s="145">
        <v>0</v>
      </c>
      <c r="I283" s="145">
        <v>50</v>
      </c>
      <c r="J283" s="144" t="str">
        <f>$J$6&amp;H283&amp;$K$6</f>
        <v>0م</v>
      </c>
    </row>
    <row r="284" spans="1:10" ht="24" customHeight="1">
      <c r="A284" s="144">
        <v>278</v>
      </c>
      <c r="B284" s="226">
        <f>+IF(C284="","",SUBTOTAL(3,C$7:C284))</f>
        <v>218</v>
      </c>
      <c r="C284" s="226">
        <v>7032</v>
      </c>
      <c r="D284" s="227">
        <v>40381</v>
      </c>
      <c r="E284" s="226" t="s">
        <v>949</v>
      </c>
      <c r="F284" s="226" t="s">
        <v>19</v>
      </c>
      <c r="G284" s="226" t="s">
        <v>29</v>
      </c>
      <c r="H284" s="145">
        <v>1785.7095652173914</v>
      </c>
      <c r="I284" s="145">
        <v>0</v>
      </c>
    </row>
    <row r="285" spans="1:10" ht="24" customHeight="1">
      <c r="A285" s="144">
        <v>279</v>
      </c>
      <c r="B285" s="226">
        <f>+IF(C285="","",SUBTOTAL(3,C$7:C285))</f>
        <v>219</v>
      </c>
      <c r="C285" s="226">
        <v>7033</v>
      </c>
      <c r="D285" s="227">
        <v>40383</v>
      </c>
      <c r="E285" s="226" t="s">
        <v>734</v>
      </c>
      <c r="F285" s="226" t="s">
        <v>11</v>
      </c>
      <c r="G285" s="226" t="s">
        <v>32</v>
      </c>
      <c r="H285" s="145">
        <v>0</v>
      </c>
      <c r="I285" s="145">
        <v>51000</v>
      </c>
    </row>
    <row r="286" spans="1:10" ht="24" customHeight="1">
      <c r="A286" s="144">
        <v>280</v>
      </c>
      <c r="B286" s="226">
        <f>+IF(C286="","",SUBTOTAL(3,C$7:C286))</f>
        <v>220</v>
      </c>
      <c r="C286" s="226">
        <v>7034</v>
      </c>
      <c r="D286" s="227">
        <v>40384</v>
      </c>
      <c r="E286" s="226" t="s">
        <v>735</v>
      </c>
      <c r="F286" s="226" t="s">
        <v>20</v>
      </c>
      <c r="G286" s="226" t="s">
        <v>32</v>
      </c>
      <c r="H286" s="145">
        <v>0</v>
      </c>
      <c r="I286" s="145">
        <v>22530</v>
      </c>
    </row>
    <row r="287" spans="1:10" ht="24" customHeight="1">
      <c r="A287" s="144">
        <v>281</v>
      </c>
      <c r="B287" s="226">
        <f>+IF(C287="","",SUBTOTAL(3,C$7:C287))</f>
        <v>221</v>
      </c>
      <c r="C287" s="226">
        <v>7035</v>
      </c>
      <c r="D287" s="227">
        <v>40385</v>
      </c>
      <c r="E287" s="226" t="s">
        <v>791</v>
      </c>
      <c r="F287" s="226" t="s">
        <v>3</v>
      </c>
      <c r="G287" s="226" t="s">
        <v>29</v>
      </c>
      <c r="H287" s="145">
        <v>0</v>
      </c>
      <c r="I287" s="145">
        <v>2100</v>
      </c>
    </row>
    <row r="288" spans="1:10" ht="24" customHeight="1">
      <c r="A288" s="144">
        <v>282</v>
      </c>
      <c r="B288" s="226">
        <f>+IF(C288="","",SUBTOTAL(3,C$7:C288))</f>
        <v>222</v>
      </c>
      <c r="C288" s="226">
        <v>7035</v>
      </c>
      <c r="D288" s="227">
        <v>40385</v>
      </c>
      <c r="E288" s="226" t="s">
        <v>1024</v>
      </c>
      <c r="F288" s="226" t="s">
        <v>611</v>
      </c>
      <c r="G288" s="226" t="s">
        <v>29</v>
      </c>
      <c r="H288" s="145">
        <v>1760.56</v>
      </c>
      <c r="I288" s="145">
        <v>0</v>
      </c>
    </row>
    <row r="289" spans="1:9" ht="24" customHeight="1">
      <c r="A289" s="144">
        <v>283</v>
      </c>
      <c r="B289" s="226">
        <f>+IF(C289="","",SUBTOTAL(3,C$7:C289))</f>
        <v>223</v>
      </c>
      <c r="C289" s="226">
        <v>7039</v>
      </c>
      <c r="D289" s="227">
        <v>40387</v>
      </c>
      <c r="E289" s="226" t="s">
        <v>792</v>
      </c>
      <c r="F289" s="226" t="s">
        <v>6</v>
      </c>
      <c r="G289" s="226" t="s">
        <v>32</v>
      </c>
      <c r="H289" s="145">
        <v>0</v>
      </c>
      <c r="I289" s="145">
        <v>3200</v>
      </c>
    </row>
    <row r="290" spans="1:9" ht="24" customHeight="1">
      <c r="A290" s="144">
        <v>284</v>
      </c>
      <c r="B290" s="226">
        <f>+IF(C290="","",SUBTOTAL(3,C$7:C290))</f>
        <v>224</v>
      </c>
      <c r="C290" s="226">
        <v>7040</v>
      </c>
      <c r="D290" s="227">
        <v>40388</v>
      </c>
      <c r="E290" s="226" t="s">
        <v>793</v>
      </c>
      <c r="F290" s="226" t="s">
        <v>8</v>
      </c>
      <c r="G290" s="226" t="s">
        <v>32</v>
      </c>
      <c r="H290" s="145">
        <v>0</v>
      </c>
      <c r="I290" s="145">
        <v>4300</v>
      </c>
    </row>
    <row r="291" spans="1:9" ht="24" customHeight="1">
      <c r="A291" s="144">
        <v>285</v>
      </c>
      <c r="B291" s="226">
        <f>+IF(C291="","",SUBTOTAL(3,C$7:C291))</f>
        <v>225</v>
      </c>
      <c r="C291" s="226">
        <v>7040</v>
      </c>
      <c r="D291" s="227">
        <v>40388</v>
      </c>
      <c r="E291" s="226" t="s">
        <v>794</v>
      </c>
      <c r="F291" s="226" t="s">
        <v>20</v>
      </c>
      <c r="G291" s="226" t="s">
        <v>32</v>
      </c>
      <c r="H291" s="145">
        <v>0</v>
      </c>
      <c r="I291" s="145">
        <v>2478</v>
      </c>
    </row>
    <row r="292" spans="1:9" ht="24" customHeight="1">
      <c r="A292" s="144">
        <v>286</v>
      </c>
      <c r="B292" s="226">
        <f>+IF(C292="","",SUBTOTAL(3,C$7:C292))</f>
        <v>226</v>
      </c>
      <c r="C292" s="226">
        <v>7040</v>
      </c>
      <c r="D292" s="227">
        <v>40388</v>
      </c>
      <c r="E292" s="226" t="s">
        <v>795</v>
      </c>
      <c r="F292" s="226" t="s">
        <v>7</v>
      </c>
      <c r="G292" s="226" t="s">
        <v>32</v>
      </c>
      <c r="H292" s="145">
        <v>0</v>
      </c>
      <c r="I292" s="145">
        <v>5000</v>
      </c>
    </row>
    <row r="293" spans="1:9" ht="24" customHeight="1">
      <c r="A293" s="144">
        <v>287</v>
      </c>
      <c r="B293" s="226">
        <f>+IF(C293="","",SUBTOTAL(3,C$7:C293))</f>
        <v>227</v>
      </c>
      <c r="C293" s="226">
        <v>7040</v>
      </c>
      <c r="D293" s="227">
        <v>40388</v>
      </c>
      <c r="E293" s="226" t="s">
        <v>796</v>
      </c>
      <c r="F293" s="226" t="s">
        <v>3</v>
      </c>
      <c r="G293" s="226" t="s">
        <v>32</v>
      </c>
      <c r="H293" s="145">
        <v>0</v>
      </c>
      <c r="I293" s="145">
        <v>97868</v>
      </c>
    </row>
    <row r="294" spans="1:9" ht="24" customHeight="1">
      <c r="A294" s="144">
        <v>288</v>
      </c>
      <c r="B294" s="226">
        <f>+IF(C294="","",SUBTOTAL(3,C$7:C294))</f>
        <v>228</v>
      </c>
      <c r="C294" s="226">
        <v>7041</v>
      </c>
      <c r="D294" s="227">
        <v>40388</v>
      </c>
      <c r="E294" s="226" t="s">
        <v>1025</v>
      </c>
      <c r="F294" s="226" t="s">
        <v>611</v>
      </c>
      <c r="G294" s="226" t="s">
        <v>29</v>
      </c>
      <c r="H294" s="145">
        <v>3899.648695652174</v>
      </c>
      <c r="I294" s="145">
        <v>0</v>
      </c>
    </row>
    <row r="295" spans="1:9" ht="24" customHeight="1">
      <c r="A295" s="144">
        <v>289</v>
      </c>
      <c r="B295" s="226">
        <f>+IF(C295="","",SUBTOTAL(3,C$7:C295))</f>
        <v>229</v>
      </c>
      <c r="C295" s="226">
        <v>7041</v>
      </c>
      <c r="D295" s="227">
        <v>40388</v>
      </c>
      <c r="E295" s="226" t="s">
        <v>950</v>
      </c>
      <c r="F295" s="226" t="s">
        <v>19</v>
      </c>
      <c r="G295" s="226" t="s">
        <v>29</v>
      </c>
      <c r="H295" s="145">
        <v>2678.570434782609</v>
      </c>
      <c r="I295" s="145">
        <v>0</v>
      </c>
    </row>
    <row r="296" spans="1:9" ht="24" customHeight="1">
      <c r="A296" s="144">
        <v>290</v>
      </c>
      <c r="B296" s="249">
        <f>+IF(C296="","",SUBTOTAL(3,C$7:C296))</f>
        <v>230</v>
      </c>
      <c r="C296" s="249">
        <v>7042</v>
      </c>
      <c r="D296" s="250">
        <v>40390</v>
      </c>
      <c r="E296" s="249" t="s">
        <v>797</v>
      </c>
      <c r="F296" s="249" t="s">
        <v>7</v>
      </c>
      <c r="G296" s="249" t="s">
        <v>32</v>
      </c>
      <c r="H296" s="251">
        <v>0</v>
      </c>
      <c r="I296" s="251">
        <v>5000</v>
      </c>
    </row>
    <row r="297" spans="1:9" ht="24" customHeight="1">
      <c r="A297" s="144">
        <v>291</v>
      </c>
      <c r="B297" s="226">
        <f>+IF(C297="","",SUBTOTAL(3,C$7:C297))</f>
        <v>231</v>
      </c>
      <c r="C297" s="226">
        <v>7046</v>
      </c>
      <c r="D297" s="227">
        <v>40390</v>
      </c>
      <c r="E297" s="226" t="s">
        <v>838</v>
      </c>
      <c r="F297" s="226" t="s">
        <v>232</v>
      </c>
      <c r="G297" s="226" t="s">
        <v>32</v>
      </c>
      <c r="H297" s="145">
        <v>0</v>
      </c>
      <c r="I297" s="145">
        <v>4288</v>
      </c>
    </row>
    <row r="298" spans="1:9" ht="24" customHeight="1">
      <c r="A298" s="144">
        <v>292</v>
      </c>
      <c r="B298" s="226">
        <f>+IF(C298="","",SUBTOTAL(3,C$7:C298))</f>
        <v>232</v>
      </c>
      <c r="C298" s="226">
        <v>7047</v>
      </c>
      <c r="D298" s="227">
        <v>40390</v>
      </c>
      <c r="E298" s="226" t="s">
        <v>839</v>
      </c>
      <c r="F298" s="226" t="s">
        <v>19</v>
      </c>
      <c r="G298" s="226" t="s">
        <v>29</v>
      </c>
      <c r="H298" s="145">
        <v>0</v>
      </c>
      <c r="I298" s="145">
        <v>35000</v>
      </c>
    </row>
    <row r="299" spans="1:9" ht="24" customHeight="1">
      <c r="A299" s="144">
        <v>293</v>
      </c>
      <c r="B299" s="226">
        <f>+IF(C299="","",SUBTOTAL(3,C$7:C299))</f>
        <v>233</v>
      </c>
      <c r="C299" s="226">
        <v>7047</v>
      </c>
      <c r="D299" s="227">
        <v>40390</v>
      </c>
      <c r="E299" s="226" t="s">
        <v>840</v>
      </c>
      <c r="F299" s="226" t="s">
        <v>611</v>
      </c>
      <c r="G299" s="226" t="s">
        <v>29</v>
      </c>
      <c r="H299" s="145">
        <v>0</v>
      </c>
      <c r="I299" s="145">
        <v>18000</v>
      </c>
    </row>
    <row r="300" spans="1:9" ht="24" customHeight="1">
      <c r="A300" s="144">
        <v>294</v>
      </c>
      <c r="B300" s="226">
        <f>+IF(C300="","",SUBTOTAL(3,C$7:C300))</f>
        <v>234</v>
      </c>
      <c r="C300" s="226">
        <v>7049</v>
      </c>
      <c r="D300" s="227">
        <v>40390</v>
      </c>
      <c r="E300" s="226" t="s">
        <v>841</v>
      </c>
      <c r="F300" s="226" t="s">
        <v>232</v>
      </c>
      <c r="G300" s="226" t="s">
        <v>32</v>
      </c>
      <c r="H300" s="145">
        <v>0</v>
      </c>
      <c r="I300" s="145">
        <v>2416</v>
      </c>
    </row>
    <row r="301" spans="1:9" ht="24" customHeight="1">
      <c r="A301" s="144">
        <v>295</v>
      </c>
      <c r="B301" s="226">
        <f>+IF(C301="","",SUBTOTAL(3,C$7:C301))</f>
        <v>235</v>
      </c>
      <c r="C301" s="226">
        <v>7049</v>
      </c>
      <c r="D301" s="227">
        <v>40390</v>
      </c>
      <c r="E301" s="226" t="s">
        <v>951</v>
      </c>
      <c r="F301" s="226" t="s">
        <v>19</v>
      </c>
      <c r="G301" s="226" t="s">
        <v>29</v>
      </c>
      <c r="H301" s="145">
        <v>0</v>
      </c>
      <c r="I301" s="145">
        <v>210</v>
      </c>
    </row>
    <row r="302" spans="1:9" ht="24" customHeight="1">
      <c r="A302" s="144">
        <v>296</v>
      </c>
      <c r="B302" s="261" t="str">
        <f>+IF(C302="","",SUBTOTAL(3,C$7:C302))</f>
        <v/>
      </c>
      <c r="C302" s="261"/>
      <c r="D302" s="262"/>
      <c r="E302" s="261"/>
      <c r="F302" s="261"/>
      <c r="G302" s="261"/>
      <c r="H302" s="263"/>
      <c r="I302" s="263"/>
    </row>
    <row r="303" spans="1:9" ht="24" customHeight="1">
      <c r="A303" s="144">
        <v>297</v>
      </c>
      <c r="B303" s="226" t="str">
        <f>+IF(C303="","",SUBTOTAL(3,C$7:C303))</f>
        <v/>
      </c>
      <c r="H303" s="195"/>
    </row>
    <row r="304" spans="1:9" ht="24" customHeight="1">
      <c r="A304" s="144">
        <v>298</v>
      </c>
      <c r="B304" s="226" t="str">
        <f>+IF(C304="","",SUBTOTAL(3,C$7:C304))</f>
        <v/>
      </c>
      <c r="H304" s="195"/>
    </row>
    <row r="305" spans="1:9" ht="24" customHeight="1">
      <c r="A305" s="144">
        <v>299</v>
      </c>
      <c r="B305" s="226" t="str">
        <f>+IF(C305="","",SUBTOTAL(3,C$7:C305))</f>
        <v/>
      </c>
      <c r="H305" s="195"/>
    </row>
    <row r="306" spans="1:9" ht="24" customHeight="1">
      <c r="A306" s="144">
        <v>300</v>
      </c>
      <c r="B306" s="226" t="str">
        <f>+IF(C306="","",SUBTOTAL(3,C$7:C306))</f>
        <v/>
      </c>
      <c r="H306" s="195"/>
    </row>
    <row r="307" spans="1:9" ht="24" customHeight="1">
      <c r="A307" s="144">
        <v>301</v>
      </c>
      <c r="B307" s="249" t="str">
        <f>+IF(C307="","",SUBTOTAL(3,C$7:C307))</f>
        <v/>
      </c>
      <c r="C307" s="249"/>
      <c r="D307" s="250"/>
      <c r="E307" s="249"/>
      <c r="F307" s="249"/>
      <c r="G307" s="249"/>
      <c r="H307" s="251"/>
      <c r="I307" s="251"/>
    </row>
    <row r="308" spans="1:9" ht="24" customHeight="1">
      <c r="A308" s="144">
        <v>302</v>
      </c>
      <c r="B308" s="264">
        <f>+IF(C308="","",SUBTOTAL(3,C$7:C308))</f>
        <v>236</v>
      </c>
      <c r="C308" s="264">
        <v>8001</v>
      </c>
      <c r="D308" s="265">
        <v>40391</v>
      </c>
      <c r="E308" s="264" t="s">
        <v>973</v>
      </c>
      <c r="F308" s="264" t="s">
        <v>9</v>
      </c>
      <c r="G308" s="226" t="s">
        <v>32</v>
      </c>
      <c r="H308" s="266">
        <v>0</v>
      </c>
      <c r="I308" s="266">
        <v>4950</v>
      </c>
    </row>
    <row r="309" spans="1:9" ht="24" customHeight="1">
      <c r="A309" s="144">
        <v>303</v>
      </c>
      <c r="B309" s="264">
        <f>+IF(C309="","",SUBTOTAL(3,C$7:C309))</f>
        <v>237</v>
      </c>
      <c r="C309" s="264">
        <v>8001</v>
      </c>
      <c r="D309" s="265">
        <v>40391</v>
      </c>
      <c r="E309" s="264" t="s">
        <v>799</v>
      </c>
      <c r="F309" s="264" t="s">
        <v>3</v>
      </c>
      <c r="G309" s="226" t="s">
        <v>29</v>
      </c>
      <c r="H309" s="266">
        <v>0</v>
      </c>
      <c r="I309" s="266">
        <v>5460</v>
      </c>
    </row>
    <row r="310" spans="1:9" ht="24" customHeight="1">
      <c r="A310" s="144">
        <v>304</v>
      </c>
      <c r="B310" s="264">
        <f>+IF(C310="","",SUBTOTAL(3,C$7:C310))</f>
        <v>238</v>
      </c>
      <c r="C310" s="264">
        <v>8001</v>
      </c>
      <c r="D310" s="265">
        <v>40391</v>
      </c>
      <c r="E310" s="264" t="s">
        <v>974</v>
      </c>
      <c r="F310" s="264" t="s">
        <v>773</v>
      </c>
      <c r="G310" s="226" t="s">
        <v>29</v>
      </c>
      <c r="H310" s="266">
        <v>0</v>
      </c>
      <c r="I310" s="266">
        <v>850</v>
      </c>
    </row>
    <row r="311" spans="1:9" ht="24" customHeight="1">
      <c r="A311" s="144">
        <v>305</v>
      </c>
      <c r="B311" s="264">
        <f>+IF(C311="","",SUBTOTAL(3,C$7:C311))</f>
        <v>239</v>
      </c>
      <c r="C311" s="264">
        <v>8002</v>
      </c>
      <c r="D311" s="265">
        <v>40392</v>
      </c>
      <c r="E311" s="264" t="s">
        <v>800</v>
      </c>
      <c r="F311" s="264" t="s">
        <v>777</v>
      </c>
      <c r="G311" s="226" t="s">
        <v>29</v>
      </c>
      <c r="H311" s="266">
        <v>0</v>
      </c>
      <c r="I311" s="266">
        <v>1600</v>
      </c>
    </row>
    <row r="312" spans="1:9" ht="24" customHeight="1">
      <c r="A312" s="144">
        <v>306</v>
      </c>
      <c r="B312" s="264">
        <f>+IF(C312="","",SUBTOTAL(3,C$7:C312))</f>
        <v>240</v>
      </c>
      <c r="C312" s="264">
        <v>8003</v>
      </c>
      <c r="D312" s="265">
        <v>40393</v>
      </c>
      <c r="E312" s="264" t="s">
        <v>818</v>
      </c>
      <c r="F312" s="264" t="s">
        <v>3</v>
      </c>
      <c r="G312" s="226" t="s">
        <v>29</v>
      </c>
      <c r="H312" s="266">
        <v>0</v>
      </c>
      <c r="I312" s="266">
        <v>17100</v>
      </c>
    </row>
    <row r="313" spans="1:9" ht="24" customHeight="1">
      <c r="A313" s="144">
        <v>307</v>
      </c>
      <c r="B313" s="264">
        <f>+IF(C313="","",SUBTOTAL(3,C$7:C313))</f>
        <v>241</v>
      </c>
      <c r="C313" s="264">
        <v>8004</v>
      </c>
      <c r="D313" s="265">
        <v>40394</v>
      </c>
      <c r="E313" s="264" t="s">
        <v>819</v>
      </c>
      <c r="F313" s="264" t="s">
        <v>3</v>
      </c>
      <c r="G313" s="226" t="s">
        <v>32</v>
      </c>
      <c r="H313" s="266">
        <v>0</v>
      </c>
      <c r="I313" s="266">
        <v>50000</v>
      </c>
    </row>
    <row r="314" spans="1:9" ht="24" customHeight="1">
      <c r="A314" s="144">
        <v>308</v>
      </c>
      <c r="B314" s="264">
        <f>+IF(C314="","",SUBTOTAL(3,C$7:C314))</f>
        <v>242</v>
      </c>
      <c r="C314" s="264">
        <v>8004</v>
      </c>
      <c r="D314" s="265">
        <v>40394</v>
      </c>
      <c r="E314" s="264" t="s">
        <v>820</v>
      </c>
      <c r="F314" s="264" t="s">
        <v>20</v>
      </c>
      <c r="G314" s="226" t="s">
        <v>32</v>
      </c>
      <c r="H314" s="266">
        <v>0</v>
      </c>
      <c r="I314" s="266">
        <v>21860</v>
      </c>
    </row>
    <row r="315" spans="1:9" ht="24" customHeight="1">
      <c r="A315" s="144">
        <v>309</v>
      </c>
      <c r="B315" s="264">
        <f>+IF(C315="","",SUBTOTAL(3,C$7:C315))</f>
        <v>243</v>
      </c>
      <c r="C315" s="264">
        <v>8005</v>
      </c>
      <c r="D315" s="265">
        <v>40395</v>
      </c>
      <c r="E315" s="264" t="s">
        <v>846</v>
      </c>
      <c r="F315" s="264" t="s">
        <v>6</v>
      </c>
      <c r="G315" s="226" t="s">
        <v>32</v>
      </c>
      <c r="H315" s="266">
        <v>0</v>
      </c>
      <c r="I315" s="266">
        <v>4150</v>
      </c>
    </row>
    <row r="316" spans="1:9" ht="24" customHeight="1">
      <c r="A316" s="144">
        <v>310</v>
      </c>
      <c r="B316" s="264">
        <f>+IF(C316="","",SUBTOTAL(3,C$7:C316))</f>
        <v>244</v>
      </c>
      <c r="C316" s="264">
        <v>8005</v>
      </c>
      <c r="D316" s="265">
        <v>40395</v>
      </c>
      <c r="E316" s="264" t="s">
        <v>847</v>
      </c>
      <c r="F316" s="264" t="s">
        <v>117</v>
      </c>
      <c r="G316" s="226" t="s">
        <v>32</v>
      </c>
      <c r="H316" s="266">
        <v>0</v>
      </c>
      <c r="I316" s="266">
        <v>5000</v>
      </c>
    </row>
    <row r="317" spans="1:9" ht="24" customHeight="1">
      <c r="A317" s="144">
        <v>311</v>
      </c>
      <c r="B317" s="264">
        <f>+IF(C317="","",SUBTOTAL(3,C$7:C317))</f>
        <v>245</v>
      </c>
      <c r="C317" s="264">
        <v>8005</v>
      </c>
      <c r="D317" s="265">
        <v>40395</v>
      </c>
      <c r="E317" s="264" t="s">
        <v>848</v>
      </c>
      <c r="F317" s="264" t="s">
        <v>11</v>
      </c>
      <c r="G317" s="226" t="s">
        <v>32</v>
      </c>
      <c r="H317" s="266">
        <v>0</v>
      </c>
      <c r="I317" s="266">
        <v>17000</v>
      </c>
    </row>
    <row r="318" spans="1:9" ht="24" customHeight="1">
      <c r="A318" s="144">
        <v>312</v>
      </c>
      <c r="B318" s="264">
        <f>+IF(C318="","",SUBTOTAL(3,C$7:C318))</f>
        <v>246</v>
      </c>
      <c r="C318" s="264">
        <v>8005</v>
      </c>
      <c r="D318" s="265">
        <v>40395</v>
      </c>
      <c r="E318" s="264" t="s">
        <v>849</v>
      </c>
      <c r="F318" s="264" t="s">
        <v>20</v>
      </c>
      <c r="G318" s="226" t="s">
        <v>32</v>
      </c>
      <c r="H318" s="266">
        <v>0</v>
      </c>
      <c r="I318" s="266">
        <v>35973</v>
      </c>
    </row>
    <row r="319" spans="1:9" ht="24" customHeight="1">
      <c r="A319" s="144">
        <v>313</v>
      </c>
      <c r="B319" s="264">
        <f>+IF(C319="","",SUBTOTAL(3,C$7:C319))</f>
        <v>247</v>
      </c>
      <c r="C319" s="264">
        <v>8005</v>
      </c>
      <c r="D319" s="265">
        <v>40395</v>
      </c>
      <c r="E319" s="264" t="s">
        <v>850</v>
      </c>
      <c r="F319" s="264" t="s">
        <v>8</v>
      </c>
      <c r="G319" s="226" t="s">
        <v>29</v>
      </c>
      <c r="H319" s="266">
        <v>0</v>
      </c>
      <c r="I319" s="266">
        <v>3650</v>
      </c>
    </row>
    <row r="320" spans="1:9" ht="24" customHeight="1">
      <c r="A320" s="144">
        <v>314</v>
      </c>
      <c r="B320" s="264">
        <f>+IF(C320="","",SUBTOTAL(3,C$7:C320))</f>
        <v>248</v>
      </c>
      <c r="C320" s="264">
        <v>8005</v>
      </c>
      <c r="D320" s="265">
        <v>40395</v>
      </c>
      <c r="E320" s="264" t="s">
        <v>851</v>
      </c>
      <c r="F320" s="264" t="s">
        <v>9</v>
      </c>
      <c r="G320" s="226" t="s">
        <v>29</v>
      </c>
      <c r="H320" s="266">
        <v>0</v>
      </c>
      <c r="I320" s="266">
        <v>2450</v>
      </c>
    </row>
    <row r="321" spans="1:9" ht="24" customHeight="1">
      <c r="A321" s="144">
        <v>315</v>
      </c>
      <c r="B321" s="264">
        <f>+IF(C321="","",SUBTOTAL(3,C$7:C321))</f>
        <v>249</v>
      </c>
      <c r="C321" s="264">
        <v>8007</v>
      </c>
      <c r="D321" s="265">
        <v>40397</v>
      </c>
      <c r="E321" s="264" t="s">
        <v>852</v>
      </c>
      <c r="F321" s="264" t="s">
        <v>11</v>
      </c>
      <c r="G321" s="226" t="s">
        <v>32</v>
      </c>
      <c r="H321" s="266">
        <v>0</v>
      </c>
      <c r="I321" s="266">
        <v>25000</v>
      </c>
    </row>
    <row r="322" spans="1:9" ht="24" customHeight="1">
      <c r="A322" s="144">
        <v>316</v>
      </c>
      <c r="B322" s="264">
        <f>+IF(C322="","",SUBTOTAL(3,C$7:C322))</f>
        <v>250</v>
      </c>
      <c r="C322" s="264">
        <v>8009</v>
      </c>
      <c r="D322" s="265">
        <v>40399</v>
      </c>
      <c r="E322" s="264" t="s">
        <v>853</v>
      </c>
      <c r="F322" s="264" t="s">
        <v>10</v>
      </c>
      <c r="G322" s="226" t="s">
        <v>32</v>
      </c>
      <c r="H322" s="266">
        <v>0</v>
      </c>
      <c r="I322" s="266">
        <v>5000</v>
      </c>
    </row>
    <row r="323" spans="1:9" ht="24" customHeight="1">
      <c r="A323" s="144">
        <v>317</v>
      </c>
      <c r="B323" s="264">
        <f>+IF(C323="","",SUBTOTAL(3,C$7:C323))</f>
        <v>251</v>
      </c>
      <c r="C323" s="264">
        <v>8009</v>
      </c>
      <c r="D323" s="265">
        <v>40399</v>
      </c>
      <c r="E323" s="264" t="s">
        <v>854</v>
      </c>
      <c r="F323" s="264" t="s">
        <v>3</v>
      </c>
      <c r="G323" s="226" t="s">
        <v>29</v>
      </c>
      <c r="H323" s="266">
        <v>0</v>
      </c>
      <c r="I323" s="266">
        <v>5700</v>
      </c>
    </row>
    <row r="324" spans="1:9" ht="24" customHeight="1">
      <c r="A324" s="144">
        <v>318</v>
      </c>
      <c r="B324" s="264">
        <f>+IF(C324="","",SUBTOTAL(3,C$7:C324))</f>
        <v>252</v>
      </c>
      <c r="C324" s="264">
        <v>8009</v>
      </c>
      <c r="D324" s="265">
        <v>40399</v>
      </c>
      <c r="E324" s="264" t="s">
        <v>855</v>
      </c>
      <c r="F324" s="264" t="s">
        <v>3</v>
      </c>
      <c r="G324" s="226" t="s">
        <v>29</v>
      </c>
      <c r="H324" s="266">
        <v>0</v>
      </c>
      <c r="I324" s="266">
        <v>5460</v>
      </c>
    </row>
    <row r="325" spans="1:9" ht="24" customHeight="1">
      <c r="A325" s="144">
        <v>319</v>
      </c>
      <c r="B325" s="264">
        <f>+IF(C325="","",SUBTOTAL(3,C$7:C325))</f>
        <v>253</v>
      </c>
      <c r="C325" s="264">
        <v>8010</v>
      </c>
      <c r="D325" s="265">
        <v>40400</v>
      </c>
      <c r="E325" s="264" t="s">
        <v>856</v>
      </c>
      <c r="F325" s="264" t="s">
        <v>9</v>
      </c>
      <c r="G325" s="226" t="s">
        <v>32</v>
      </c>
      <c r="H325" s="266">
        <v>0</v>
      </c>
      <c r="I325" s="266">
        <v>8350</v>
      </c>
    </row>
    <row r="326" spans="1:9" ht="24" customHeight="1">
      <c r="A326" s="144">
        <v>320</v>
      </c>
      <c r="B326" s="264">
        <f>+IF(C326="","",SUBTOTAL(3,C$7:C326))</f>
        <v>254</v>
      </c>
      <c r="C326" s="264">
        <v>8011</v>
      </c>
      <c r="D326" s="265">
        <v>40401</v>
      </c>
      <c r="E326" s="264" t="s">
        <v>873</v>
      </c>
      <c r="F326" s="264" t="s">
        <v>444</v>
      </c>
      <c r="G326" s="226" t="s">
        <v>32</v>
      </c>
      <c r="H326" s="266">
        <v>0</v>
      </c>
      <c r="I326" s="266">
        <v>2700</v>
      </c>
    </row>
    <row r="327" spans="1:9" ht="24" customHeight="1">
      <c r="A327" s="144">
        <v>321</v>
      </c>
      <c r="B327" s="264">
        <f>+IF(C327="","",SUBTOTAL(3,C$7:C327))</f>
        <v>255</v>
      </c>
      <c r="C327" s="264">
        <v>8011</v>
      </c>
      <c r="D327" s="265">
        <v>40401</v>
      </c>
      <c r="E327" s="264" t="s">
        <v>874</v>
      </c>
      <c r="F327" s="264" t="s">
        <v>20</v>
      </c>
      <c r="G327" s="226" t="s">
        <v>32</v>
      </c>
      <c r="H327" s="266">
        <v>0</v>
      </c>
      <c r="I327" s="266">
        <v>2783</v>
      </c>
    </row>
    <row r="328" spans="1:9" ht="24" customHeight="1">
      <c r="A328" s="144">
        <v>322</v>
      </c>
      <c r="B328" s="264">
        <f>+IF(C328="","",SUBTOTAL(3,C$7:C328))</f>
        <v>256</v>
      </c>
      <c r="C328" s="264">
        <v>8011</v>
      </c>
      <c r="D328" s="265">
        <v>40401</v>
      </c>
      <c r="E328" s="264" t="s">
        <v>875</v>
      </c>
      <c r="F328" s="264" t="s">
        <v>0</v>
      </c>
      <c r="G328" s="226" t="s">
        <v>29</v>
      </c>
      <c r="H328" s="266">
        <v>0</v>
      </c>
      <c r="I328" s="266">
        <v>13500</v>
      </c>
    </row>
    <row r="329" spans="1:9" ht="24" customHeight="1">
      <c r="A329" s="144">
        <v>323</v>
      </c>
      <c r="B329" s="264">
        <f>+IF(C329="","",SUBTOTAL(3,C$7:C329))</f>
        <v>257</v>
      </c>
      <c r="C329" s="264">
        <v>8011</v>
      </c>
      <c r="D329" s="265">
        <v>40401</v>
      </c>
      <c r="E329" s="264" t="s">
        <v>876</v>
      </c>
      <c r="F329" s="264" t="s">
        <v>444</v>
      </c>
      <c r="G329" s="226" t="s">
        <v>29</v>
      </c>
      <c r="H329" s="266">
        <v>0</v>
      </c>
      <c r="I329" s="266">
        <v>400</v>
      </c>
    </row>
    <row r="330" spans="1:9" ht="24" customHeight="1">
      <c r="A330" s="144">
        <v>324</v>
      </c>
      <c r="B330" s="264">
        <f>+IF(C330="","",SUBTOTAL(3,C$7:C330))</f>
        <v>258</v>
      </c>
      <c r="C330" s="264">
        <v>8011</v>
      </c>
      <c r="D330" s="265">
        <v>40401</v>
      </c>
      <c r="E330" s="264" t="s">
        <v>877</v>
      </c>
      <c r="F330" s="264" t="s">
        <v>2</v>
      </c>
      <c r="G330" s="226" t="s">
        <v>29</v>
      </c>
      <c r="H330" s="266">
        <v>0</v>
      </c>
      <c r="I330" s="266">
        <v>1274</v>
      </c>
    </row>
    <row r="331" spans="1:9" ht="24" customHeight="1">
      <c r="A331" s="144">
        <v>325</v>
      </c>
      <c r="B331" s="264">
        <f>+IF(C331="","",SUBTOTAL(3,C$7:C331))</f>
        <v>259</v>
      </c>
      <c r="C331" s="264">
        <v>8013</v>
      </c>
      <c r="D331" s="265">
        <v>40402</v>
      </c>
      <c r="E331" s="264" t="s">
        <v>878</v>
      </c>
      <c r="F331" s="264" t="s">
        <v>7</v>
      </c>
      <c r="G331" s="226" t="s">
        <v>32</v>
      </c>
      <c r="H331" s="266">
        <v>0</v>
      </c>
      <c r="I331" s="266">
        <v>4738</v>
      </c>
    </row>
    <row r="332" spans="1:9" ht="24" customHeight="1">
      <c r="A332" s="144">
        <v>326</v>
      </c>
      <c r="B332" s="264">
        <f>+IF(C332="","",SUBTOTAL(3,C$7:C332))</f>
        <v>260</v>
      </c>
      <c r="C332" s="264">
        <v>8013</v>
      </c>
      <c r="D332" s="265">
        <v>40402</v>
      </c>
      <c r="E332" s="264" t="s">
        <v>879</v>
      </c>
      <c r="F332" s="264" t="s">
        <v>7</v>
      </c>
      <c r="G332" s="226" t="s">
        <v>29</v>
      </c>
      <c r="H332" s="266">
        <v>0</v>
      </c>
      <c r="I332" s="266">
        <v>2300</v>
      </c>
    </row>
    <row r="333" spans="1:9" ht="24" customHeight="1">
      <c r="A333" s="144">
        <v>327</v>
      </c>
      <c r="B333" s="264">
        <f>+IF(C333="","",SUBTOTAL(3,C$7:C333))</f>
        <v>261</v>
      </c>
      <c r="C333" s="264">
        <v>8013</v>
      </c>
      <c r="D333" s="265">
        <v>40402</v>
      </c>
      <c r="E333" s="264" t="s">
        <v>880</v>
      </c>
      <c r="F333" s="264" t="s">
        <v>24</v>
      </c>
      <c r="G333" s="226" t="s">
        <v>29</v>
      </c>
      <c r="H333" s="266">
        <v>0</v>
      </c>
      <c r="I333" s="266">
        <v>1000</v>
      </c>
    </row>
    <row r="334" spans="1:9" ht="24" customHeight="1">
      <c r="A334" s="144">
        <v>328</v>
      </c>
      <c r="B334" s="264">
        <f>+IF(C334="","",SUBTOTAL(3,C$7:C334))</f>
        <v>262</v>
      </c>
      <c r="C334" s="264">
        <v>8014</v>
      </c>
      <c r="D334" s="265">
        <v>40404</v>
      </c>
      <c r="E334" s="264" t="s">
        <v>881</v>
      </c>
      <c r="F334" s="264" t="s">
        <v>777</v>
      </c>
      <c r="G334" s="226" t="s">
        <v>32</v>
      </c>
      <c r="H334" s="266">
        <v>0</v>
      </c>
      <c r="I334" s="266">
        <v>500</v>
      </c>
    </row>
    <row r="335" spans="1:9" ht="24" customHeight="1">
      <c r="A335" s="144">
        <v>329</v>
      </c>
      <c r="B335" s="264">
        <f>+IF(C335="","",SUBTOTAL(3,C$7:C335))</f>
        <v>263</v>
      </c>
      <c r="C335" s="264">
        <v>8015</v>
      </c>
      <c r="D335" s="265">
        <v>40405</v>
      </c>
      <c r="E335" s="264" t="s">
        <v>882</v>
      </c>
      <c r="F335" s="264" t="s">
        <v>20</v>
      </c>
      <c r="G335" s="226" t="s">
        <v>32</v>
      </c>
      <c r="H335" s="266">
        <v>0</v>
      </c>
      <c r="I335" s="266">
        <v>38732</v>
      </c>
    </row>
    <row r="336" spans="1:9" ht="24" customHeight="1">
      <c r="A336" s="144">
        <v>330</v>
      </c>
      <c r="B336" s="264">
        <f>+IF(C336="","",SUBTOTAL(3,C$7:C336))</f>
        <v>264</v>
      </c>
      <c r="C336" s="264">
        <v>8016</v>
      </c>
      <c r="D336" s="265">
        <v>40406</v>
      </c>
      <c r="E336" s="264" t="s">
        <v>883</v>
      </c>
      <c r="F336" s="264" t="s">
        <v>169</v>
      </c>
      <c r="G336" s="226" t="s">
        <v>32</v>
      </c>
      <c r="H336" s="266">
        <v>0</v>
      </c>
      <c r="I336" s="266">
        <v>1205</v>
      </c>
    </row>
    <row r="337" spans="1:9" ht="24" customHeight="1">
      <c r="A337" s="144">
        <v>331</v>
      </c>
      <c r="B337" s="264">
        <f>+IF(C337="","",SUBTOTAL(3,C$7:C337))</f>
        <v>265</v>
      </c>
      <c r="C337" s="264">
        <v>8016</v>
      </c>
      <c r="D337" s="265">
        <v>40406</v>
      </c>
      <c r="E337" s="264" t="s">
        <v>884</v>
      </c>
      <c r="F337" s="264" t="s">
        <v>11</v>
      </c>
      <c r="G337" s="226" t="s">
        <v>32</v>
      </c>
      <c r="H337" s="266">
        <v>0</v>
      </c>
      <c r="I337" s="266">
        <v>13000</v>
      </c>
    </row>
    <row r="338" spans="1:9" ht="24" customHeight="1">
      <c r="A338" s="144">
        <v>332</v>
      </c>
      <c r="B338" s="264">
        <f>+IF(C338="","",SUBTOTAL(3,C$7:C338))</f>
        <v>266</v>
      </c>
      <c r="C338" s="264">
        <v>8016</v>
      </c>
      <c r="D338" s="265">
        <v>40406</v>
      </c>
      <c r="E338" s="264" t="s">
        <v>885</v>
      </c>
      <c r="F338" s="264" t="s">
        <v>3</v>
      </c>
      <c r="G338" s="226" t="s">
        <v>29</v>
      </c>
      <c r="H338" s="266">
        <v>0</v>
      </c>
      <c r="I338" s="266">
        <v>7500</v>
      </c>
    </row>
    <row r="339" spans="1:9" ht="24" customHeight="1">
      <c r="A339" s="144">
        <v>333</v>
      </c>
      <c r="B339" s="264">
        <f>+IF(C339="","",SUBTOTAL(3,C$7:C339))</f>
        <v>267</v>
      </c>
      <c r="C339" s="264">
        <v>8017</v>
      </c>
      <c r="D339" s="265">
        <v>40407</v>
      </c>
      <c r="E339" s="264" t="s">
        <v>886</v>
      </c>
      <c r="F339" s="264" t="s">
        <v>8</v>
      </c>
      <c r="G339" s="226" t="s">
        <v>32</v>
      </c>
      <c r="H339" s="266">
        <v>0</v>
      </c>
      <c r="I339" s="266">
        <v>5450</v>
      </c>
    </row>
    <row r="340" spans="1:9" ht="24" customHeight="1">
      <c r="A340" s="144">
        <v>334</v>
      </c>
      <c r="B340" s="264">
        <f>+IF(C340="","",SUBTOTAL(3,C$7:C340))</f>
        <v>268</v>
      </c>
      <c r="C340" s="264">
        <v>8019</v>
      </c>
      <c r="D340" s="265">
        <v>40408</v>
      </c>
      <c r="E340" s="264" t="s">
        <v>887</v>
      </c>
      <c r="F340" s="264" t="s">
        <v>6</v>
      </c>
      <c r="G340" s="226" t="s">
        <v>32</v>
      </c>
      <c r="H340" s="266">
        <v>0</v>
      </c>
      <c r="I340" s="266">
        <v>1550</v>
      </c>
    </row>
    <row r="341" spans="1:9" ht="24" customHeight="1">
      <c r="A341" s="144">
        <v>335</v>
      </c>
      <c r="B341" s="264">
        <f>+IF(C341="","",SUBTOTAL(3,C$7:C341))</f>
        <v>269</v>
      </c>
      <c r="C341" s="264">
        <v>8019</v>
      </c>
      <c r="D341" s="265">
        <v>40408</v>
      </c>
      <c r="E341" s="264" t="s">
        <v>888</v>
      </c>
      <c r="F341" s="264" t="s">
        <v>1</v>
      </c>
      <c r="G341" s="226" t="s">
        <v>32</v>
      </c>
      <c r="H341" s="266">
        <v>0</v>
      </c>
      <c r="I341" s="266">
        <v>2100</v>
      </c>
    </row>
    <row r="342" spans="1:9" ht="24" customHeight="1">
      <c r="A342" s="144">
        <v>336</v>
      </c>
      <c r="B342" s="264">
        <f>+IF(C342="","",SUBTOTAL(3,C$7:C342))</f>
        <v>270</v>
      </c>
      <c r="C342" s="264">
        <v>8019</v>
      </c>
      <c r="D342" s="265">
        <v>40408</v>
      </c>
      <c r="E342" s="264" t="s">
        <v>889</v>
      </c>
      <c r="F342" s="264" t="s">
        <v>1</v>
      </c>
      <c r="G342" s="226" t="s">
        <v>29</v>
      </c>
      <c r="H342" s="266">
        <v>0</v>
      </c>
      <c r="I342" s="266">
        <v>560</v>
      </c>
    </row>
    <row r="343" spans="1:9" ht="24" customHeight="1">
      <c r="A343" s="144">
        <v>337</v>
      </c>
      <c r="B343" s="264">
        <f>+IF(C343="","",SUBTOTAL(3,C$7:C343))</f>
        <v>271</v>
      </c>
      <c r="C343" s="264">
        <v>8020</v>
      </c>
      <c r="D343" s="265">
        <v>40409</v>
      </c>
      <c r="E343" s="264" t="s">
        <v>890</v>
      </c>
      <c r="F343" s="264" t="s">
        <v>3</v>
      </c>
      <c r="G343" s="226" t="s">
        <v>32</v>
      </c>
      <c r="H343" s="266">
        <v>0</v>
      </c>
      <c r="I343" s="266">
        <v>100000</v>
      </c>
    </row>
    <row r="344" spans="1:9" ht="24" customHeight="1">
      <c r="A344" s="144">
        <v>338</v>
      </c>
      <c r="B344" s="264">
        <f>+IF(C344="","",SUBTOTAL(3,C$7:C344))</f>
        <v>272</v>
      </c>
      <c r="C344" s="264">
        <v>8020</v>
      </c>
      <c r="D344" s="265">
        <v>40409</v>
      </c>
      <c r="E344" s="264" t="s">
        <v>891</v>
      </c>
      <c r="F344" s="264" t="s">
        <v>24</v>
      </c>
      <c r="G344" s="226" t="s">
        <v>29</v>
      </c>
      <c r="H344" s="266">
        <v>0</v>
      </c>
      <c r="I344" s="266">
        <v>5270</v>
      </c>
    </row>
    <row r="345" spans="1:9" ht="24" customHeight="1">
      <c r="A345" s="144">
        <v>339</v>
      </c>
      <c r="B345" s="264">
        <f>+IF(C345="","",SUBTOTAL(3,C$7:C345))</f>
        <v>273</v>
      </c>
      <c r="C345" s="264">
        <v>8021</v>
      </c>
      <c r="D345" s="265">
        <v>40411</v>
      </c>
      <c r="E345" s="264" t="s">
        <v>892</v>
      </c>
      <c r="F345" s="264" t="s">
        <v>11</v>
      </c>
      <c r="G345" s="226" t="s">
        <v>32</v>
      </c>
      <c r="H345" s="266">
        <v>0</v>
      </c>
      <c r="I345" s="266">
        <v>14000</v>
      </c>
    </row>
    <row r="346" spans="1:9" ht="24" customHeight="1">
      <c r="A346" s="144">
        <v>340</v>
      </c>
      <c r="B346" s="264">
        <f>+IF(C346="","",SUBTOTAL(3,C$7:C346))</f>
        <v>274</v>
      </c>
      <c r="C346" s="264">
        <v>8022</v>
      </c>
      <c r="D346" s="265">
        <v>40412</v>
      </c>
      <c r="E346" s="264" t="s">
        <v>921</v>
      </c>
      <c r="F346" s="264" t="s">
        <v>3</v>
      </c>
      <c r="G346" s="226" t="s">
        <v>32</v>
      </c>
      <c r="H346" s="266">
        <v>0</v>
      </c>
      <c r="I346" s="266">
        <v>15474.25</v>
      </c>
    </row>
    <row r="347" spans="1:9" ht="24" customHeight="1">
      <c r="A347" s="144">
        <v>341</v>
      </c>
      <c r="B347" s="264">
        <f>+IF(C347="","",SUBTOTAL(3,C$7:C347))</f>
        <v>275</v>
      </c>
      <c r="C347" s="264">
        <v>8025</v>
      </c>
      <c r="D347" s="265">
        <v>40413</v>
      </c>
      <c r="E347" s="264" t="s">
        <v>962</v>
      </c>
      <c r="F347" s="264" t="s">
        <v>3</v>
      </c>
      <c r="G347" s="226" t="s">
        <v>29</v>
      </c>
      <c r="H347" s="266">
        <v>0</v>
      </c>
      <c r="I347" s="266">
        <v>5700</v>
      </c>
    </row>
    <row r="348" spans="1:9" ht="24" customHeight="1">
      <c r="A348" s="144">
        <v>342</v>
      </c>
      <c r="B348" s="264">
        <f>+IF(C348="","",SUBTOTAL(3,C$7:C348))</f>
        <v>276</v>
      </c>
      <c r="C348" s="264">
        <v>8026</v>
      </c>
      <c r="D348" s="265">
        <v>40414</v>
      </c>
      <c r="E348" s="264" t="s">
        <v>922</v>
      </c>
      <c r="F348" s="264" t="s">
        <v>7</v>
      </c>
      <c r="G348" s="226" t="s">
        <v>32</v>
      </c>
      <c r="H348" s="266">
        <v>0</v>
      </c>
      <c r="I348" s="266">
        <v>5000</v>
      </c>
    </row>
    <row r="349" spans="1:9" ht="24" customHeight="1">
      <c r="A349" s="144">
        <v>343</v>
      </c>
      <c r="B349" s="264">
        <f>+IF(C349="","",SUBTOTAL(3,C$7:C349))</f>
        <v>277</v>
      </c>
      <c r="C349" s="264">
        <v>8029</v>
      </c>
      <c r="D349" s="265">
        <v>40415</v>
      </c>
      <c r="E349" s="264" t="s">
        <v>963</v>
      </c>
      <c r="F349" s="264" t="s">
        <v>6</v>
      </c>
      <c r="G349" s="226" t="s">
        <v>32</v>
      </c>
      <c r="H349" s="266">
        <v>0</v>
      </c>
      <c r="I349" s="266">
        <v>2350</v>
      </c>
    </row>
    <row r="350" spans="1:9" ht="24" customHeight="1">
      <c r="A350" s="144">
        <v>344</v>
      </c>
      <c r="B350" s="264">
        <f>+IF(C350="","",SUBTOTAL(3,C$7:C350))</f>
        <v>278</v>
      </c>
      <c r="C350" s="264">
        <v>8029</v>
      </c>
      <c r="D350" s="265">
        <v>40415</v>
      </c>
      <c r="E350" s="264" t="s">
        <v>964</v>
      </c>
      <c r="F350" s="264" t="s">
        <v>3</v>
      </c>
      <c r="G350" s="226" t="s">
        <v>29</v>
      </c>
      <c r="H350" s="266">
        <v>0</v>
      </c>
      <c r="I350" s="266">
        <v>10960</v>
      </c>
    </row>
    <row r="351" spans="1:9" ht="24" customHeight="1">
      <c r="A351" s="144">
        <v>345</v>
      </c>
      <c r="B351" s="264">
        <f>+IF(C351="","",SUBTOTAL(3,C$7:C351))</f>
        <v>279</v>
      </c>
      <c r="C351" s="264">
        <v>8030</v>
      </c>
      <c r="D351" s="265">
        <v>40416</v>
      </c>
      <c r="E351" s="264" t="s">
        <v>965</v>
      </c>
      <c r="F351" s="264" t="s">
        <v>20</v>
      </c>
      <c r="G351" s="226" t="s">
        <v>32</v>
      </c>
      <c r="H351" s="266">
        <v>0</v>
      </c>
      <c r="I351" s="266">
        <v>19699</v>
      </c>
    </row>
    <row r="352" spans="1:9" ht="24" customHeight="1">
      <c r="A352" s="144">
        <v>346</v>
      </c>
      <c r="B352" s="264">
        <f>+IF(C352="","",SUBTOTAL(3,C$7:C352))</f>
        <v>280</v>
      </c>
      <c r="C352" s="264">
        <v>8030</v>
      </c>
      <c r="D352" s="265">
        <v>40416</v>
      </c>
      <c r="E352" s="264" t="s">
        <v>966</v>
      </c>
      <c r="F352" s="264" t="s">
        <v>11</v>
      </c>
      <c r="G352" s="226" t="s">
        <v>32</v>
      </c>
      <c r="H352" s="266">
        <v>0</v>
      </c>
      <c r="I352" s="266">
        <v>20500</v>
      </c>
    </row>
    <row r="353" spans="1:9" ht="24" customHeight="1">
      <c r="A353" s="144">
        <v>347</v>
      </c>
      <c r="B353" s="264">
        <f>+IF(C353="","",SUBTOTAL(3,C$7:C353))</f>
        <v>281</v>
      </c>
      <c r="C353" s="264">
        <v>8030</v>
      </c>
      <c r="D353" s="265">
        <v>40416</v>
      </c>
      <c r="E353" s="264" t="s">
        <v>967</v>
      </c>
      <c r="F353" s="264" t="s">
        <v>919</v>
      </c>
      <c r="G353" s="226" t="s">
        <v>32</v>
      </c>
      <c r="H353" s="266">
        <v>0</v>
      </c>
      <c r="I353" s="266">
        <v>1200</v>
      </c>
    </row>
    <row r="354" spans="1:9" ht="24" customHeight="1">
      <c r="A354" s="144">
        <v>348</v>
      </c>
      <c r="B354" s="264">
        <f>+IF(C354="","",SUBTOTAL(3,C$7:C354))</f>
        <v>282</v>
      </c>
      <c r="C354" s="264">
        <v>8034</v>
      </c>
      <c r="D354" s="265">
        <v>40419</v>
      </c>
      <c r="E354" s="264" t="s">
        <v>968</v>
      </c>
      <c r="F354" s="264" t="s">
        <v>9</v>
      </c>
      <c r="G354" s="226" t="s">
        <v>32</v>
      </c>
      <c r="H354" s="266">
        <v>0</v>
      </c>
      <c r="I354" s="266">
        <v>2350</v>
      </c>
    </row>
    <row r="355" spans="1:9" ht="24" customHeight="1">
      <c r="A355" s="144">
        <v>349</v>
      </c>
      <c r="B355" s="264">
        <f>+IF(C355="","",SUBTOTAL(3,C$7:C355))</f>
        <v>283</v>
      </c>
      <c r="C355" s="264">
        <v>8034</v>
      </c>
      <c r="D355" s="265">
        <v>40419</v>
      </c>
      <c r="E355" s="264" t="s">
        <v>969</v>
      </c>
      <c r="F355" s="264" t="s">
        <v>3</v>
      </c>
      <c r="G355" s="226" t="s">
        <v>29</v>
      </c>
      <c r="H355" s="266">
        <v>0</v>
      </c>
      <c r="I355" s="266">
        <v>5700</v>
      </c>
    </row>
    <row r="356" spans="1:9" ht="24" customHeight="1">
      <c r="A356" s="144">
        <v>350</v>
      </c>
      <c r="B356" s="264">
        <f>+IF(C356="","",SUBTOTAL(3,C$7:C356))</f>
        <v>284</v>
      </c>
      <c r="C356" s="264">
        <v>8036</v>
      </c>
      <c r="D356" s="265">
        <v>40421</v>
      </c>
      <c r="E356" s="264" t="s">
        <v>970</v>
      </c>
      <c r="F356" s="264" t="s">
        <v>6</v>
      </c>
      <c r="G356" s="226" t="s">
        <v>32</v>
      </c>
      <c r="H356" s="266">
        <v>0</v>
      </c>
      <c r="I356" s="266">
        <v>2450</v>
      </c>
    </row>
    <row r="357" spans="1:9" ht="24" customHeight="1">
      <c r="A357" s="144">
        <v>351</v>
      </c>
      <c r="B357" s="264">
        <f>+IF(C357="","",SUBTOTAL(3,C$7:C357))</f>
        <v>285</v>
      </c>
      <c r="C357" s="264">
        <v>8036</v>
      </c>
      <c r="D357" s="265">
        <v>40421</v>
      </c>
      <c r="E357" s="264" t="s">
        <v>971</v>
      </c>
      <c r="F357" s="264" t="s">
        <v>6</v>
      </c>
      <c r="G357" s="226" t="s">
        <v>29</v>
      </c>
      <c r="H357" s="266">
        <v>0</v>
      </c>
      <c r="I357" s="266">
        <v>700</v>
      </c>
    </row>
    <row r="358" spans="1:9" ht="24" customHeight="1">
      <c r="A358" s="144">
        <v>352</v>
      </c>
      <c r="B358" s="264">
        <f>+IF(C358="","",SUBTOTAL(3,C$7:C358))</f>
        <v>286</v>
      </c>
      <c r="C358" s="264">
        <v>8036</v>
      </c>
      <c r="D358" s="265">
        <v>40421</v>
      </c>
      <c r="E358" s="264" t="s">
        <v>972</v>
      </c>
      <c r="F358" s="264" t="s">
        <v>0</v>
      </c>
      <c r="G358" s="226" t="s">
        <v>29</v>
      </c>
      <c r="H358" s="266">
        <v>0</v>
      </c>
      <c r="I358" s="266">
        <v>34500</v>
      </c>
    </row>
    <row r="359" spans="1:9" ht="24" customHeight="1">
      <c r="A359" s="144">
        <v>353</v>
      </c>
      <c r="B359" s="264" t="str">
        <f>+IF(C359="","",SUBTOTAL(3,C$7:C359))</f>
        <v/>
      </c>
      <c r="C359" s="264"/>
      <c r="D359" s="265"/>
      <c r="E359" s="264"/>
      <c r="F359" s="264"/>
      <c r="G359" s="264"/>
      <c r="H359" s="266"/>
      <c r="I359" s="266"/>
    </row>
    <row r="360" spans="1:9" ht="24" customHeight="1">
      <c r="A360" s="144">
        <v>354</v>
      </c>
      <c r="B360" s="264" t="str">
        <f>+IF(C360="","",SUBTOTAL(3,C$7:C360))</f>
        <v/>
      </c>
      <c r="C360" s="264"/>
      <c r="D360" s="265"/>
      <c r="E360" s="264"/>
      <c r="F360" s="264"/>
      <c r="G360" s="264"/>
      <c r="H360" s="266"/>
      <c r="I360" s="266"/>
    </row>
    <row r="361" spans="1:9" ht="24" customHeight="1">
      <c r="A361" s="144">
        <v>355</v>
      </c>
      <c r="B361" s="264" t="str">
        <f>+IF(C361="","",SUBTOTAL(3,C$7:C361))</f>
        <v/>
      </c>
      <c r="C361" s="264"/>
      <c r="D361" s="265"/>
      <c r="E361" s="264"/>
      <c r="F361" s="264"/>
      <c r="G361" s="264"/>
      <c r="H361" s="266"/>
      <c r="I361" s="266"/>
    </row>
    <row r="362" spans="1:9" ht="24" customHeight="1">
      <c r="A362" s="144">
        <v>356</v>
      </c>
      <c r="B362" s="264" t="str">
        <f>+IF(C362="","",SUBTOTAL(3,C$7:C362))</f>
        <v/>
      </c>
      <c r="C362" s="264"/>
      <c r="D362" s="265"/>
      <c r="E362" s="264"/>
      <c r="F362" s="264"/>
      <c r="G362" s="264"/>
      <c r="H362" s="266"/>
      <c r="I362" s="266"/>
    </row>
    <row r="363" spans="1:9" ht="24" customHeight="1">
      <c r="A363" s="144">
        <v>357</v>
      </c>
      <c r="B363" s="264" t="str">
        <f>+IF(C363="","",SUBTOTAL(3,C$7:C363))</f>
        <v/>
      </c>
      <c r="C363" s="264"/>
      <c r="D363" s="265"/>
      <c r="E363" s="264"/>
      <c r="F363" s="264"/>
      <c r="G363" s="264"/>
      <c r="H363" s="266"/>
      <c r="I363" s="266"/>
    </row>
    <row r="364" spans="1:9" ht="24" customHeight="1">
      <c r="A364" s="144">
        <v>358</v>
      </c>
      <c r="B364" s="264" t="str">
        <f>+IF(C364="","",SUBTOTAL(3,C$7:C364))</f>
        <v/>
      </c>
      <c r="C364" s="264"/>
      <c r="D364" s="265"/>
      <c r="E364" s="264"/>
      <c r="F364" s="264"/>
      <c r="G364" s="264"/>
      <c r="H364" s="266"/>
      <c r="I364" s="266"/>
    </row>
    <row r="365" spans="1:9" ht="24" customHeight="1">
      <c r="A365" s="144">
        <v>359</v>
      </c>
      <c r="B365" s="264" t="str">
        <f>+IF(C365="","",SUBTOTAL(3,C$7:C365))</f>
        <v/>
      </c>
      <c r="C365" s="264"/>
      <c r="D365" s="265"/>
      <c r="E365" s="264"/>
      <c r="F365" s="264"/>
      <c r="G365" s="264"/>
      <c r="H365" s="266"/>
      <c r="I365" s="266"/>
    </row>
    <row r="366" spans="1:9" ht="24" customHeight="1">
      <c r="A366" s="144">
        <v>360</v>
      </c>
      <c r="B366" s="264" t="str">
        <f>+IF(C366="","",SUBTOTAL(3,C$7:C366))</f>
        <v/>
      </c>
      <c r="C366" s="264"/>
      <c r="D366" s="265"/>
      <c r="E366" s="264"/>
      <c r="F366" s="264"/>
      <c r="G366" s="264"/>
      <c r="H366" s="266"/>
      <c r="I366" s="266"/>
    </row>
    <row r="367" spans="1:9" ht="24" customHeight="1">
      <c r="A367" s="144">
        <v>361</v>
      </c>
      <c r="B367" s="296">
        <f>+IF(C367="","",SUBTOTAL(3,C$7:C367))</f>
        <v>287</v>
      </c>
      <c r="C367" s="296">
        <v>9002</v>
      </c>
      <c r="D367" s="297">
        <v>40423</v>
      </c>
      <c r="E367" s="296" t="s">
        <v>976</v>
      </c>
      <c r="F367" s="296" t="s">
        <v>2</v>
      </c>
      <c r="G367" s="296" t="s">
        <v>32</v>
      </c>
      <c r="H367" s="298">
        <v>0</v>
      </c>
      <c r="I367" s="298">
        <v>3000</v>
      </c>
    </row>
    <row r="368" spans="1:9" ht="24" customHeight="1">
      <c r="A368" s="144">
        <v>362</v>
      </c>
      <c r="B368" s="264">
        <f>+IF(C368="","",SUBTOTAL(3,C$7:C368))</f>
        <v>288</v>
      </c>
      <c r="C368" s="264">
        <v>9004</v>
      </c>
      <c r="D368" s="265">
        <v>40426</v>
      </c>
      <c r="E368" s="264" t="s">
        <v>977</v>
      </c>
      <c r="F368" s="264" t="s">
        <v>3</v>
      </c>
      <c r="G368" s="264" t="s">
        <v>29</v>
      </c>
      <c r="H368" s="266">
        <v>0</v>
      </c>
      <c r="I368" s="266">
        <v>6515</v>
      </c>
    </row>
    <row r="369" spans="1:9" ht="24" customHeight="1">
      <c r="A369" s="144">
        <v>363</v>
      </c>
      <c r="B369" s="264">
        <f>+IF(C369="","",SUBTOTAL(3,C$7:C369))</f>
        <v>289</v>
      </c>
      <c r="C369" s="264">
        <v>9006</v>
      </c>
      <c r="D369" s="265">
        <v>40428</v>
      </c>
      <c r="E369" s="264" t="s">
        <v>1038</v>
      </c>
      <c r="F369" s="264" t="s">
        <v>10</v>
      </c>
      <c r="G369" s="264" t="s">
        <v>32</v>
      </c>
      <c r="H369" s="266">
        <v>0</v>
      </c>
      <c r="I369" s="266">
        <v>5000</v>
      </c>
    </row>
    <row r="370" spans="1:9" ht="24" customHeight="1">
      <c r="A370" s="144">
        <v>364</v>
      </c>
      <c r="B370" s="264">
        <f>+IF(C370="","",SUBTOTAL(3,C$7:C370))</f>
        <v>290</v>
      </c>
      <c r="C370" s="264">
        <v>9006</v>
      </c>
      <c r="D370" s="265">
        <v>40428</v>
      </c>
      <c r="E370" s="264" t="s">
        <v>1039</v>
      </c>
      <c r="F370" s="264" t="s">
        <v>3</v>
      </c>
      <c r="G370" s="264" t="s">
        <v>29</v>
      </c>
      <c r="H370" s="266">
        <v>0</v>
      </c>
      <c r="I370" s="266">
        <v>300</v>
      </c>
    </row>
    <row r="371" spans="1:9" ht="24" customHeight="1">
      <c r="A371" s="144">
        <v>365</v>
      </c>
      <c r="B371" s="264">
        <f>+IF(C371="","",SUBTOTAL(3,C$7:C371))</f>
        <v>291</v>
      </c>
      <c r="C371" s="264">
        <v>9007</v>
      </c>
      <c r="D371" s="265">
        <v>40429</v>
      </c>
      <c r="E371" s="264" t="s">
        <v>1040</v>
      </c>
      <c r="F371" s="264" t="s">
        <v>1</v>
      </c>
      <c r="G371" s="264" t="s">
        <v>29</v>
      </c>
      <c r="H371" s="266">
        <v>0</v>
      </c>
      <c r="I371" s="266">
        <v>7850</v>
      </c>
    </row>
    <row r="372" spans="1:9" ht="24" customHeight="1">
      <c r="A372" s="144">
        <v>366</v>
      </c>
      <c r="B372" s="264">
        <f>+IF(C372="","",SUBTOTAL(3,C$7:C372))</f>
        <v>292</v>
      </c>
      <c r="C372" s="264">
        <v>9007</v>
      </c>
      <c r="D372" s="265">
        <v>40429</v>
      </c>
      <c r="E372" s="264" t="s">
        <v>1041</v>
      </c>
      <c r="F372" s="264" t="s">
        <v>3</v>
      </c>
      <c r="G372" s="264" t="s">
        <v>29</v>
      </c>
      <c r="H372" s="266">
        <v>0</v>
      </c>
      <c r="I372" s="266">
        <v>7020</v>
      </c>
    </row>
    <row r="373" spans="1:9" ht="24" customHeight="1">
      <c r="A373" s="144">
        <v>367</v>
      </c>
      <c r="B373" s="264" t="str">
        <f>+IF(C373="","",SUBTOTAL(3,C$7:C373))</f>
        <v/>
      </c>
      <c r="C373" s="264"/>
      <c r="D373" s="265"/>
      <c r="E373" s="264"/>
      <c r="F373" s="264"/>
      <c r="G373" s="264"/>
      <c r="H373" s="266"/>
      <c r="I373" s="266"/>
    </row>
    <row r="374" spans="1:9" ht="24" customHeight="1">
      <c r="A374" s="144">
        <v>368</v>
      </c>
      <c r="B374" s="264" t="str">
        <f>+IF(C374="","",SUBTOTAL(3,C$7:C374))</f>
        <v/>
      </c>
      <c r="C374" s="264"/>
      <c r="D374" s="265"/>
      <c r="E374" s="264"/>
      <c r="F374" s="264"/>
      <c r="G374" s="264"/>
      <c r="H374" s="266"/>
      <c r="I374" s="266"/>
    </row>
    <row r="375" spans="1:9" ht="24" customHeight="1">
      <c r="A375" s="144">
        <v>369</v>
      </c>
      <c r="B375" s="264" t="str">
        <f>+IF(C375="","",SUBTOTAL(3,C$7:C375))</f>
        <v/>
      </c>
      <c r="C375" s="264"/>
      <c r="D375" s="265"/>
      <c r="E375" s="264"/>
      <c r="F375" s="264"/>
      <c r="G375" s="264"/>
      <c r="H375" s="266"/>
      <c r="I375" s="266"/>
    </row>
    <row r="376" spans="1:9" ht="24" customHeight="1">
      <c r="A376" s="144">
        <v>370</v>
      </c>
      <c r="B376" s="264" t="str">
        <f>+IF(C376="","",SUBTOTAL(3,C$7:C376))</f>
        <v/>
      </c>
      <c r="C376" s="264"/>
      <c r="D376" s="265"/>
      <c r="E376" s="264"/>
      <c r="F376" s="264"/>
      <c r="G376" s="264"/>
      <c r="H376" s="266"/>
      <c r="I376" s="266"/>
    </row>
    <row r="377" spans="1:9" ht="24" customHeight="1">
      <c r="A377" s="144">
        <v>371</v>
      </c>
      <c r="B377" s="264" t="str">
        <f>+IF(C377="","",SUBTOTAL(3,C$7:C377))</f>
        <v/>
      </c>
      <c r="C377" s="264"/>
      <c r="D377" s="265"/>
      <c r="E377" s="264"/>
      <c r="F377" s="264"/>
      <c r="G377" s="264"/>
      <c r="H377" s="266"/>
      <c r="I377" s="266"/>
    </row>
    <row r="378" spans="1:9" ht="24" customHeight="1">
      <c r="A378" s="144">
        <v>372</v>
      </c>
      <c r="B378" s="264" t="str">
        <f>+IF(C378="","",SUBTOTAL(3,C$7:C378))</f>
        <v/>
      </c>
      <c r="C378" s="264"/>
      <c r="D378" s="265"/>
      <c r="E378" s="264"/>
      <c r="F378" s="264"/>
      <c r="G378" s="264"/>
      <c r="H378" s="266"/>
      <c r="I378" s="266"/>
    </row>
    <row r="379" spans="1:9" ht="24" customHeight="1">
      <c r="A379" s="144">
        <v>373</v>
      </c>
      <c r="B379" s="264" t="str">
        <f>+IF(C379="","",SUBTOTAL(3,C$7:C379))</f>
        <v/>
      </c>
      <c r="C379" s="264"/>
      <c r="D379" s="265"/>
      <c r="E379" s="264"/>
      <c r="F379" s="264"/>
      <c r="G379" s="264"/>
      <c r="H379" s="266"/>
      <c r="I379" s="266"/>
    </row>
    <row r="380" spans="1:9" ht="24" customHeight="1">
      <c r="A380" s="144">
        <v>374</v>
      </c>
      <c r="B380" s="264" t="str">
        <f>+IF(C380="","",SUBTOTAL(3,C$7:C380))</f>
        <v/>
      </c>
      <c r="C380" s="264"/>
      <c r="D380" s="265"/>
      <c r="E380" s="264"/>
      <c r="F380" s="264"/>
      <c r="G380" s="264"/>
      <c r="H380" s="266"/>
      <c r="I380" s="266"/>
    </row>
    <row r="381" spans="1:9" ht="24" customHeight="1">
      <c r="A381" s="144">
        <v>375</v>
      </c>
      <c r="B381" s="264" t="str">
        <f>+IF(C381="","",SUBTOTAL(3,C$7:C381))</f>
        <v/>
      </c>
      <c r="C381" s="264"/>
      <c r="D381" s="265"/>
      <c r="E381" s="264"/>
      <c r="F381" s="264"/>
      <c r="G381" s="264"/>
      <c r="H381" s="266"/>
      <c r="I381" s="266"/>
    </row>
    <row r="382" spans="1:9" ht="24" customHeight="1">
      <c r="A382" s="144">
        <v>376</v>
      </c>
      <c r="B382" s="264" t="str">
        <f>+IF(C382="","",SUBTOTAL(3,C$7:C382))</f>
        <v/>
      </c>
      <c r="C382" s="264"/>
      <c r="D382" s="265"/>
      <c r="E382" s="264"/>
      <c r="F382" s="264"/>
      <c r="G382" s="264"/>
      <c r="H382" s="266"/>
      <c r="I382" s="266"/>
    </row>
    <row r="383" spans="1:9" ht="24" customHeight="1">
      <c r="A383" s="144">
        <v>377</v>
      </c>
      <c r="B383" s="264" t="str">
        <f>+IF(C383="","",SUBTOTAL(3,C$7:C383))</f>
        <v/>
      </c>
      <c r="C383" s="264"/>
      <c r="D383" s="265"/>
      <c r="E383" s="264"/>
      <c r="F383" s="264"/>
      <c r="G383" s="264"/>
      <c r="H383" s="266"/>
      <c r="I383" s="266"/>
    </row>
    <row r="384" spans="1:9" ht="24" customHeight="1">
      <c r="A384" s="144">
        <v>378</v>
      </c>
      <c r="B384" s="264" t="str">
        <f>+IF(C384="","",SUBTOTAL(3,C$7:C384))</f>
        <v/>
      </c>
      <c r="C384" s="264"/>
      <c r="D384" s="265"/>
      <c r="E384" s="264"/>
      <c r="F384" s="264"/>
      <c r="G384" s="264"/>
      <c r="H384" s="266"/>
      <c r="I384" s="266"/>
    </row>
    <row r="385" spans="1:9" ht="24" customHeight="1">
      <c r="A385" s="144">
        <v>379</v>
      </c>
      <c r="B385" s="264" t="str">
        <f>+IF(C385="","",SUBTOTAL(3,C$7:C385))</f>
        <v/>
      </c>
      <c r="C385" s="264"/>
      <c r="D385" s="265"/>
      <c r="E385" s="264"/>
      <c r="F385" s="264"/>
      <c r="G385" s="264"/>
      <c r="H385" s="266"/>
      <c r="I385" s="266"/>
    </row>
    <row r="386" spans="1:9" ht="24" customHeight="1">
      <c r="A386" s="144">
        <v>380</v>
      </c>
      <c r="B386" s="264" t="str">
        <f>+IF(C386="","",SUBTOTAL(3,C$7:C386))</f>
        <v/>
      </c>
      <c r="C386" s="264"/>
      <c r="D386" s="265"/>
      <c r="E386" s="264"/>
      <c r="F386" s="264"/>
      <c r="G386" s="264"/>
      <c r="H386" s="266"/>
      <c r="I386" s="266"/>
    </row>
    <row r="387" spans="1:9" ht="24" customHeight="1">
      <c r="A387" s="144">
        <v>381</v>
      </c>
      <c r="B387" s="264" t="str">
        <f>+IF(C387="","",SUBTOTAL(3,C$7:C387))</f>
        <v/>
      </c>
      <c r="C387" s="264"/>
      <c r="D387" s="265"/>
      <c r="E387" s="264"/>
      <c r="F387" s="264"/>
      <c r="G387" s="264"/>
      <c r="H387" s="266"/>
      <c r="I387" s="266"/>
    </row>
    <row r="388" spans="1:9" ht="24" customHeight="1">
      <c r="A388" s="144">
        <v>382</v>
      </c>
      <c r="B388" s="264" t="str">
        <f>+IF(C388="","",SUBTOTAL(3,C$7:C388))</f>
        <v/>
      </c>
      <c r="C388" s="264"/>
      <c r="D388" s="265"/>
      <c r="E388" s="264"/>
      <c r="F388" s="264"/>
      <c r="G388" s="264"/>
      <c r="H388" s="266"/>
      <c r="I388" s="266"/>
    </row>
    <row r="389" spans="1:9" ht="24" customHeight="1">
      <c r="A389" s="144">
        <v>383</v>
      </c>
      <c r="B389" s="264" t="str">
        <f>+IF(C389="","",SUBTOTAL(3,C$7:C389))</f>
        <v/>
      </c>
      <c r="C389" s="264"/>
      <c r="D389" s="265"/>
      <c r="E389" s="264"/>
      <c r="F389" s="264"/>
      <c r="G389" s="264"/>
      <c r="H389" s="266"/>
      <c r="I389" s="266"/>
    </row>
    <row r="390" spans="1:9" ht="24" customHeight="1">
      <c r="A390" s="144">
        <v>384</v>
      </c>
      <c r="B390" s="264" t="str">
        <f>+IF(C390="","",SUBTOTAL(3,C$7:C390))</f>
        <v/>
      </c>
      <c r="C390" s="264"/>
      <c r="D390" s="265"/>
      <c r="E390" s="264"/>
      <c r="F390" s="264"/>
      <c r="G390" s="264"/>
      <c r="H390" s="266"/>
      <c r="I390" s="266"/>
    </row>
    <row r="391" spans="1:9" ht="24" customHeight="1">
      <c r="A391" s="144">
        <v>385</v>
      </c>
      <c r="B391" s="264" t="str">
        <f>+IF(C391="","",SUBTOTAL(3,C$7:C391))</f>
        <v/>
      </c>
      <c r="C391" s="264"/>
      <c r="D391" s="265"/>
      <c r="E391" s="264"/>
      <c r="F391" s="264"/>
      <c r="G391" s="264"/>
      <c r="H391" s="266"/>
      <c r="I391" s="266"/>
    </row>
    <row r="392" spans="1:9" ht="24" customHeight="1">
      <c r="A392" s="144">
        <v>386</v>
      </c>
      <c r="B392" s="264" t="str">
        <f>+IF(C392="","",SUBTOTAL(3,C$7:C392))</f>
        <v/>
      </c>
      <c r="C392" s="264"/>
      <c r="D392" s="265"/>
      <c r="E392" s="264"/>
      <c r="F392" s="264"/>
      <c r="G392" s="264"/>
      <c r="H392" s="266"/>
      <c r="I392" s="266"/>
    </row>
    <row r="393" spans="1:9" ht="24" customHeight="1">
      <c r="A393" s="144">
        <v>387</v>
      </c>
      <c r="B393" s="264" t="str">
        <f>+IF(C393="","",SUBTOTAL(3,C$7:C393))</f>
        <v/>
      </c>
      <c r="C393" s="264"/>
      <c r="D393" s="265"/>
      <c r="E393" s="264"/>
      <c r="F393" s="264"/>
      <c r="G393" s="264"/>
      <c r="H393" s="266"/>
      <c r="I393" s="266"/>
    </row>
    <row r="394" spans="1:9" ht="24" customHeight="1">
      <c r="A394" s="144">
        <v>388</v>
      </c>
      <c r="B394" s="264" t="str">
        <f>+IF(C394="","",SUBTOTAL(3,C$7:C394))</f>
        <v/>
      </c>
      <c r="C394" s="264"/>
      <c r="D394" s="265"/>
      <c r="E394" s="264"/>
      <c r="F394" s="264"/>
      <c r="G394" s="264"/>
      <c r="H394" s="266"/>
      <c r="I394" s="266"/>
    </row>
    <row r="395" spans="1:9" ht="24" customHeight="1">
      <c r="A395" s="144">
        <v>389</v>
      </c>
      <c r="B395" s="264" t="str">
        <f>+IF(C395="","",SUBTOTAL(3,C$7:C395))</f>
        <v/>
      </c>
      <c r="C395" s="264"/>
      <c r="D395" s="265"/>
      <c r="E395" s="264"/>
      <c r="F395" s="264"/>
      <c r="G395" s="264"/>
      <c r="H395" s="266"/>
      <c r="I395" s="266"/>
    </row>
    <row r="396" spans="1:9" ht="24" customHeight="1">
      <c r="A396" s="144">
        <v>390</v>
      </c>
      <c r="B396" s="264" t="str">
        <f>+IF(C396="","",SUBTOTAL(3,C$7:C396))</f>
        <v/>
      </c>
      <c r="C396" s="264"/>
      <c r="D396" s="265"/>
      <c r="E396" s="264"/>
      <c r="F396" s="264"/>
      <c r="G396" s="264"/>
      <c r="H396" s="266"/>
      <c r="I396" s="266"/>
    </row>
    <row r="397" spans="1:9" ht="24" customHeight="1">
      <c r="A397" s="144">
        <v>391</v>
      </c>
      <c r="B397" s="264" t="str">
        <f>+IF(C397="","",SUBTOTAL(3,C$7:C397))</f>
        <v/>
      </c>
      <c r="C397" s="264"/>
      <c r="D397" s="265"/>
      <c r="E397" s="264"/>
      <c r="F397" s="264"/>
      <c r="G397" s="264"/>
      <c r="H397" s="266"/>
      <c r="I397" s="266"/>
    </row>
    <row r="398" spans="1:9" ht="24" customHeight="1">
      <c r="A398" s="144">
        <v>392</v>
      </c>
      <c r="B398" s="264" t="str">
        <f>+IF(C398="","",SUBTOTAL(3,C$7:C398))</f>
        <v/>
      </c>
      <c r="C398" s="264"/>
      <c r="D398" s="265"/>
      <c r="E398" s="264"/>
      <c r="F398" s="264"/>
      <c r="G398" s="264"/>
      <c r="H398" s="266"/>
      <c r="I398" s="266"/>
    </row>
    <row r="399" spans="1:9" ht="24" customHeight="1">
      <c r="A399" s="144">
        <v>393</v>
      </c>
      <c r="B399" s="264" t="str">
        <f>+IF(C399="","",SUBTOTAL(3,C$7:C399))</f>
        <v/>
      </c>
      <c r="C399" s="264"/>
      <c r="D399" s="265"/>
      <c r="E399" s="264"/>
      <c r="F399" s="264"/>
      <c r="G399" s="264"/>
      <c r="H399" s="266"/>
      <c r="I399" s="266"/>
    </row>
    <row r="400" spans="1:9" ht="24" customHeight="1">
      <c r="A400" s="144">
        <v>394</v>
      </c>
      <c r="B400" s="264" t="str">
        <f>+IF(C400="","",SUBTOTAL(3,C$7:C400))</f>
        <v/>
      </c>
      <c r="C400" s="264"/>
      <c r="D400" s="265"/>
      <c r="E400" s="264"/>
      <c r="F400" s="264"/>
      <c r="G400" s="264"/>
      <c r="H400" s="266"/>
      <c r="I400" s="266"/>
    </row>
    <row r="401" spans="1:9" ht="24" customHeight="1">
      <c r="A401" s="144">
        <v>395</v>
      </c>
      <c r="B401" s="264" t="str">
        <f>+IF(C401="","",SUBTOTAL(3,C$7:C401))</f>
        <v/>
      </c>
      <c r="C401" s="264"/>
      <c r="D401" s="265"/>
      <c r="E401" s="264"/>
      <c r="F401" s="264"/>
      <c r="G401" s="264"/>
      <c r="H401" s="266"/>
      <c r="I401" s="266"/>
    </row>
    <row r="402" spans="1:9" ht="24" customHeight="1">
      <c r="A402" s="144">
        <v>396</v>
      </c>
      <c r="B402" s="264" t="str">
        <f>+IF(C402="","",SUBTOTAL(3,C$7:C402))</f>
        <v/>
      </c>
      <c r="C402" s="264"/>
      <c r="D402" s="265"/>
      <c r="E402" s="264"/>
      <c r="F402" s="264"/>
      <c r="G402" s="264"/>
      <c r="H402" s="266"/>
      <c r="I402" s="266"/>
    </row>
    <row r="403" spans="1:9" ht="24" customHeight="1">
      <c r="A403" s="144">
        <v>397</v>
      </c>
      <c r="B403" s="264" t="str">
        <f>+IF(C403="","",SUBTOTAL(3,C$7:C403))</f>
        <v/>
      </c>
      <c r="C403" s="264"/>
      <c r="D403" s="265"/>
      <c r="E403" s="264"/>
      <c r="F403" s="264"/>
      <c r="G403" s="264"/>
      <c r="H403" s="266"/>
      <c r="I403" s="266"/>
    </row>
    <row r="404" spans="1:9" ht="24" customHeight="1">
      <c r="A404" s="144">
        <v>398</v>
      </c>
      <c r="B404" s="264" t="str">
        <f>+IF(C404="","",SUBTOTAL(3,C$7:C404))</f>
        <v/>
      </c>
      <c r="C404" s="264"/>
      <c r="D404" s="265"/>
      <c r="E404" s="264"/>
      <c r="F404" s="264"/>
      <c r="G404" s="264"/>
      <c r="H404" s="266"/>
      <c r="I404" s="266"/>
    </row>
    <row r="405" spans="1:9" ht="24" customHeight="1">
      <c r="A405" s="144">
        <v>399</v>
      </c>
      <c r="B405" s="264" t="str">
        <f>+IF(C405="","",SUBTOTAL(3,C$7:C405))</f>
        <v/>
      </c>
      <c r="C405" s="264"/>
      <c r="D405" s="265"/>
      <c r="E405" s="264"/>
      <c r="F405" s="264"/>
      <c r="G405" s="264"/>
      <c r="H405" s="266"/>
      <c r="I405" s="266"/>
    </row>
    <row r="406" spans="1:9" ht="24" customHeight="1">
      <c r="A406" s="144">
        <v>400</v>
      </c>
      <c r="B406" s="264" t="str">
        <f>+IF(C406="","",SUBTOTAL(3,C$7:C406))</f>
        <v/>
      </c>
      <c r="C406" s="264"/>
      <c r="D406" s="265"/>
      <c r="E406" s="264"/>
      <c r="F406" s="264"/>
      <c r="G406" s="264"/>
      <c r="H406" s="266"/>
      <c r="I406" s="266"/>
    </row>
    <row r="407" spans="1:9" ht="24" customHeight="1">
      <c r="A407" s="144">
        <v>401</v>
      </c>
      <c r="B407" s="264" t="str">
        <f>+IF(C407="","",SUBTOTAL(3,C$7:C407))</f>
        <v/>
      </c>
      <c r="C407" s="264"/>
      <c r="D407" s="265"/>
      <c r="E407" s="264"/>
      <c r="F407" s="264"/>
      <c r="G407" s="264"/>
      <c r="H407" s="266"/>
      <c r="I407" s="266"/>
    </row>
    <row r="408" spans="1:9" ht="24" customHeight="1">
      <c r="A408" s="144">
        <v>402</v>
      </c>
      <c r="B408" s="264" t="str">
        <f>+IF(C408="","",SUBTOTAL(3,C$7:C408))</f>
        <v/>
      </c>
      <c r="C408" s="264"/>
      <c r="D408" s="265"/>
      <c r="E408" s="264"/>
      <c r="F408" s="264"/>
      <c r="G408" s="264"/>
      <c r="H408" s="266"/>
      <c r="I408" s="266"/>
    </row>
    <row r="409" spans="1:9" ht="24" customHeight="1">
      <c r="A409" s="144">
        <v>403</v>
      </c>
      <c r="B409" s="264" t="str">
        <f>+IF(C409="","",SUBTOTAL(3,C$7:C409))</f>
        <v/>
      </c>
      <c r="C409" s="264"/>
      <c r="D409" s="265"/>
      <c r="E409" s="264"/>
      <c r="F409" s="264"/>
      <c r="G409" s="264"/>
      <c r="H409" s="266"/>
      <c r="I409" s="266"/>
    </row>
    <row r="410" spans="1:9" ht="24" customHeight="1">
      <c r="A410" s="144">
        <v>404</v>
      </c>
      <c r="B410" s="264" t="str">
        <f>+IF(C410="","",SUBTOTAL(3,C$7:C410))</f>
        <v/>
      </c>
      <c r="C410" s="264"/>
      <c r="D410" s="265"/>
      <c r="E410" s="264"/>
      <c r="F410" s="264"/>
      <c r="G410" s="264"/>
      <c r="H410" s="266"/>
      <c r="I410" s="266"/>
    </row>
    <row r="411" spans="1:9" ht="24" customHeight="1">
      <c r="A411" s="144">
        <v>405</v>
      </c>
      <c r="B411" s="264" t="str">
        <f>+IF(C411="","",SUBTOTAL(3,C$7:C411))</f>
        <v/>
      </c>
      <c r="C411" s="264"/>
      <c r="D411" s="265"/>
      <c r="E411" s="264"/>
      <c r="F411" s="264"/>
      <c r="G411" s="264"/>
      <c r="H411" s="266"/>
      <c r="I411" s="266"/>
    </row>
    <row r="412" spans="1:9" ht="24" customHeight="1">
      <c r="A412" s="144">
        <v>406</v>
      </c>
      <c r="B412" s="264" t="str">
        <f>+IF(C412="","",SUBTOTAL(3,C$7:C412))</f>
        <v/>
      </c>
      <c r="C412" s="264"/>
      <c r="D412" s="265"/>
      <c r="E412" s="264"/>
      <c r="F412" s="264"/>
      <c r="G412" s="264"/>
      <c r="H412" s="266"/>
      <c r="I412" s="266"/>
    </row>
    <row r="413" spans="1:9" ht="24" customHeight="1">
      <c r="A413" s="144">
        <v>407</v>
      </c>
      <c r="B413" s="264" t="str">
        <f>+IF(C413="","",SUBTOTAL(3,C$7:C413))</f>
        <v/>
      </c>
      <c r="C413" s="264"/>
      <c r="D413" s="265"/>
      <c r="E413" s="264"/>
      <c r="F413" s="264"/>
      <c r="G413" s="264"/>
      <c r="H413" s="266"/>
      <c r="I413" s="266"/>
    </row>
    <row r="414" spans="1:9" ht="24" customHeight="1">
      <c r="A414" s="144">
        <v>408</v>
      </c>
      <c r="B414" s="264" t="str">
        <f>+IF(C414="","",SUBTOTAL(3,C$7:C414))</f>
        <v/>
      </c>
      <c r="C414" s="264"/>
      <c r="D414" s="265"/>
      <c r="E414" s="264"/>
      <c r="F414" s="264"/>
      <c r="G414" s="264"/>
      <c r="H414" s="266"/>
      <c r="I414" s="266"/>
    </row>
    <row r="415" spans="1:9" ht="24" customHeight="1">
      <c r="A415" s="144">
        <v>409</v>
      </c>
      <c r="B415" s="264" t="str">
        <f>+IF(C415="","",SUBTOTAL(3,C$7:C415))</f>
        <v/>
      </c>
      <c r="C415" s="264"/>
      <c r="D415" s="265"/>
      <c r="E415" s="264"/>
      <c r="F415" s="264"/>
      <c r="G415" s="264"/>
      <c r="H415" s="266"/>
      <c r="I415" s="266"/>
    </row>
    <row r="416" spans="1:9" ht="24" customHeight="1">
      <c r="A416" s="144">
        <v>410</v>
      </c>
      <c r="B416" s="264" t="str">
        <f>+IF(C416="","",SUBTOTAL(3,C$7:C416))</f>
        <v/>
      </c>
      <c r="C416" s="264"/>
      <c r="D416" s="265"/>
      <c r="E416" s="264"/>
      <c r="F416" s="264"/>
      <c r="G416" s="264"/>
      <c r="H416" s="266"/>
      <c r="I416" s="266"/>
    </row>
    <row r="417" spans="1:9" ht="24" customHeight="1">
      <c r="A417" s="144">
        <v>411</v>
      </c>
      <c r="B417" s="264" t="str">
        <f>+IF(C417="","",SUBTOTAL(3,C$7:C417))</f>
        <v/>
      </c>
      <c r="C417" s="264"/>
      <c r="D417" s="265"/>
      <c r="E417" s="264"/>
      <c r="F417" s="264"/>
      <c r="G417" s="264"/>
      <c r="H417" s="266"/>
      <c r="I417" s="266"/>
    </row>
    <row r="418" spans="1:9" ht="24" customHeight="1">
      <c r="A418" s="144">
        <v>412</v>
      </c>
      <c r="B418" s="264" t="str">
        <f>+IF(C418="","",SUBTOTAL(3,C$7:C418))</f>
        <v/>
      </c>
      <c r="C418" s="264"/>
      <c r="D418" s="265"/>
      <c r="E418" s="264"/>
      <c r="F418" s="264"/>
      <c r="G418" s="264"/>
      <c r="H418" s="266"/>
      <c r="I418" s="266"/>
    </row>
    <row r="419" spans="1:9" ht="24" customHeight="1">
      <c r="A419" s="144">
        <v>413</v>
      </c>
      <c r="B419" s="264" t="str">
        <f>+IF(C419="","",SUBTOTAL(3,C$7:C419))</f>
        <v/>
      </c>
      <c r="C419" s="264"/>
      <c r="D419" s="265"/>
      <c r="E419" s="264"/>
      <c r="F419" s="264"/>
      <c r="G419" s="264"/>
      <c r="H419" s="266"/>
      <c r="I419" s="266"/>
    </row>
    <row r="420" spans="1:9" ht="24" customHeight="1">
      <c r="A420" s="144">
        <v>414</v>
      </c>
      <c r="B420" s="264" t="str">
        <f>+IF(C420="","",SUBTOTAL(3,C$7:C420))</f>
        <v/>
      </c>
      <c r="C420" s="264"/>
      <c r="D420" s="265"/>
      <c r="E420" s="264"/>
      <c r="F420" s="264"/>
      <c r="G420" s="264"/>
      <c r="H420" s="266"/>
      <c r="I420" s="266"/>
    </row>
    <row r="421" spans="1:9" ht="24" customHeight="1">
      <c r="A421" s="144">
        <v>415</v>
      </c>
      <c r="B421" s="264" t="str">
        <f>+IF(C421="","",SUBTOTAL(3,C$7:C421))</f>
        <v/>
      </c>
      <c r="C421" s="264"/>
      <c r="D421" s="265"/>
      <c r="E421" s="264"/>
      <c r="F421" s="264"/>
      <c r="G421" s="264"/>
      <c r="H421" s="266"/>
      <c r="I421" s="266"/>
    </row>
    <row r="422" spans="1:9" ht="24" customHeight="1">
      <c r="A422" s="144">
        <v>416</v>
      </c>
      <c r="B422" s="264" t="str">
        <f>+IF(C422="","",SUBTOTAL(3,C$7:C422))</f>
        <v/>
      </c>
      <c r="C422" s="264"/>
      <c r="D422" s="265"/>
      <c r="E422" s="264"/>
      <c r="F422" s="264"/>
      <c r="G422" s="264"/>
      <c r="H422" s="266"/>
      <c r="I422" s="266"/>
    </row>
    <row r="423" spans="1:9" ht="24" customHeight="1">
      <c r="A423" s="144">
        <v>417</v>
      </c>
      <c r="B423" s="264" t="str">
        <f>+IF(C423="","",SUBTOTAL(3,C$7:C423))</f>
        <v/>
      </c>
      <c r="C423" s="264"/>
      <c r="D423" s="265"/>
      <c r="E423" s="264"/>
      <c r="F423" s="264"/>
      <c r="G423" s="264"/>
      <c r="H423" s="266"/>
      <c r="I423" s="266"/>
    </row>
    <row r="424" spans="1:9" ht="24" customHeight="1">
      <c r="A424" s="144">
        <v>418</v>
      </c>
      <c r="B424" s="264" t="str">
        <f>+IF(C424="","",SUBTOTAL(3,C$7:C424))</f>
        <v/>
      </c>
      <c r="C424" s="264"/>
      <c r="D424" s="265"/>
      <c r="E424" s="264"/>
      <c r="F424" s="264"/>
      <c r="G424" s="264"/>
      <c r="H424" s="266"/>
      <c r="I424" s="266"/>
    </row>
    <row r="425" spans="1:9" ht="24" customHeight="1">
      <c r="A425" s="144">
        <v>419</v>
      </c>
      <c r="B425" s="264" t="str">
        <f>+IF(C425="","",SUBTOTAL(3,C$7:C425))</f>
        <v/>
      </c>
      <c r="C425" s="264"/>
      <c r="D425" s="265"/>
      <c r="E425" s="264"/>
      <c r="F425" s="264"/>
      <c r="G425" s="264"/>
      <c r="H425" s="266"/>
      <c r="I425" s="266"/>
    </row>
    <row r="426" spans="1:9" ht="24" customHeight="1">
      <c r="A426" s="144">
        <v>420</v>
      </c>
      <c r="B426" s="264" t="str">
        <f>+IF(C426="","",SUBTOTAL(3,C$7:C426))</f>
        <v/>
      </c>
      <c r="C426" s="264"/>
      <c r="D426" s="265"/>
      <c r="E426" s="264"/>
      <c r="F426" s="264"/>
      <c r="G426" s="264"/>
      <c r="H426" s="266"/>
      <c r="I426" s="266"/>
    </row>
    <row r="427" spans="1:9" ht="24" customHeight="1">
      <c r="A427" s="144">
        <v>421</v>
      </c>
      <c r="B427" s="264" t="str">
        <f>+IF(C427="","",SUBTOTAL(3,C$7:C427))</f>
        <v/>
      </c>
      <c r="C427" s="264"/>
      <c r="D427" s="265"/>
      <c r="E427" s="264"/>
      <c r="F427" s="264"/>
      <c r="G427" s="264"/>
      <c r="H427" s="266"/>
      <c r="I427" s="266"/>
    </row>
    <row r="428" spans="1:9" ht="24" customHeight="1">
      <c r="A428" s="144">
        <v>422</v>
      </c>
      <c r="B428" s="264" t="str">
        <f>+IF(C428="","",SUBTOTAL(3,C$7:C428))</f>
        <v/>
      </c>
      <c r="C428" s="264"/>
      <c r="D428" s="265"/>
      <c r="E428" s="264"/>
      <c r="F428" s="264"/>
      <c r="G428" s="264"/>
      <c r="H428" s="266"/>
      <c r="I428" s="266"/>
    </row>
    <row r="429" spans="1:9" ht="24" customHeight="1">
      <c r="A429" s="144">
        <v>423</v>
      </c>
      <c r="B429" s="264" t="str">
        <f>+IF(C429="","",SUBTOTAL(3,C$7:C429))</f>
        <v/>
      </c>
      <c r="C429" s="264"/>
      <c r="D429" s="265"/>
      <c r="E429" s="264"/>
      <c r="F429" s="264"/>
      <c r="G429" s="264"/>
      <c r="H429" s="266"/>
      <c r="I429" s="266"/>
    </row>
    <row r="430" spans="1:9" ht="24" customHeight="1">
      <c r="A430" s="144">
        <v>424</v>
      </c>
      <c r="B430" s="264" t="str">
        <f>+IF(C430="","",SUBTOTAL(3,C$7:C430))</f>
        <v/>
      </c>
      <c r="C430" s="264"/>
      <c r="D430" s="265"/>
      <c r="E430" s="264"/>
      <c r="F430" s="264"/>
      <c r="G430" s="264"/>
      <c r="H430" s="266"/>
      <c r="I430" s="266"/>
    </row>
    <row r="431" spans="1:9" ht="24" customHeight="1">
      <c r="A431" s="144">
        <v>425</v>
      </c>
      <c r="B431" s="264" t="str">
        <f>+IF(C431="","",SUBTOTAL(3,C$7:C431))</f>
        <v/>
      </c>
      <c r="C431" s="264"/>
      <c r="D431" s="265"/>
      <c r="E431" s="264"/>
      <c r="F431" s="264"/>
      <c r="G431" s="264"/>
      <c r="H431" s="266"/>
      <c r="I431" s="266"/>
    </row>
    <row r="432" spans="1:9" ht="24" customHeight="1">
      <c r="A432" s="144">
        <v>426</v>
      </c>
      <c r="B432" s="264" t="str">
        <f>+IF(C432="","",SUBTOTAL(3,C$7:C432))</f>
        <v/>
      </c>
      <c r="C432" s="264"/>
      <c r="D432" s="265"/>
      <c r="E432" s="264"/>
      <c r="F432" s="264"/>
      <c r="G432" s="264"/>
      <c r="H432" s="266"/>
      <c r="I432" s="266"/>
    </row>
    <row r="433" spans="1:9" ht="24" customHeight="1">
      <c r="A433" s="144">
        <v>427</v>
      </c>
      <c r="B433" s="264" t="str">
        <f>+IF(C433="","",SUBTOTAL(3,C$7:C433))</f>
        <v/>
      </c>
      <c r="C433" s="264"/>
      <c r="D433" s="265"/>
      <c r="E433" s="264"/>
      <c r="F433" s="264"/>
      <c r="G433" s="264"/>
      <c r="H433" s="266"/>
      <c r="I433" s="266"/>
    </row>
    <row r="434" spans="1:9" ht="24" customHeight="1">
      <c r="A434" s="144">
        <v>428</v>
      </c>
      <c r="B434" s="264" t="str">
        <f>+IF(C434="","",SUBTOTAL(3,C$7:C434))</f>
        <v/>
      </c>
      <c r="C434" s="264"/>
      <c r="D434" s="265"/>
      <c r="E434" s="264"/>
      <c r="F434" s="264"/>
      <c r="G434" s="264"/>
      <c r="H434" s="266"/>
      <c r="I434" s="266"/>
    </row>
    <row r="435" spans="1:9" ht="24" customHeight="1">
      <c r="A435" s="144">
        <v>429</v>
      </c>
      <c r="B435" s="264" t="str">
        <f>+IF(C435="","",SUBTOTAL(3,C$7:C435))</f>
        <v/>
      </c>
      <c r="C435" s="264"/>
      <c r="D435" s="265"/>
      <c r="E435" s="264"/>
      <c r="F435" s="264"/>
      <c r="G435" s="264"/>
      <c r="H435" s="266"/>
      <c r="I435" s="266"/>
    </row>
    <row r="436" spans="1:9" ht="24" customHeight="1">
      <c r="A436" s="144">
        <v>430</v>
      </c>
      <c r="B436" s="264" t="str">
        <f>+IF(C436="","",SUBTOTAL(3,C$7:C436))</f>
        <v/>
      </c>
      <c r="C436" s="264"/>
      <c r="D436" s="265"/>
      <c r="E436" s="264"/>
      <c r="F436" s="264"/>
      <c r="G436" s="264"/>
      <c r="H436" s="266"/>
      <c r="I436" s="266"/>
    </row>
    <row r="437" spans="1:9" ht="24" customHeight="1">
      <c r="A437" s="144">
        <v>431</v>
      </c>
      <c r="B437" s="264" t="str">
        <f>+IF(C437="","",SUBTOTAL(3,C$7:C437))</f>
        <v/>
      </c>
      <c r="C437" s="264"/>
      <c r="D437" s="265"/>
      <c r="E437" s="264"/>
      <c r="F437" s="264"/>
      <c r="G437" s="264"/>
      <c r="H437" s="266"/>
      <c r="I437" s="266"/>
    </row>
    <row r="438" spans="1:9" ht="24" customHeight="1">
      <c r="A438" s="144">
        <v>432</v>
      </c>
      <c r="B438" s="264" t="str">
        <f>+IF(C438="","",SUBTOTAL(3,C$7:C438))</f>
        <v/>
      </c>
      <c r="C438" s="264"/>
      <c r="D438" s="265"/>
      <c r="E438" s="264"/>
      <c r="F438" s="264"/>
      <c r="G438" s="264"/>
      <c r="H438" s="266"/>
      <c r="I438" s="266"/>
    </row>
    <row r="439" spans="1:9" ht="24" customHeight="1">
      <c r="A439" s="144">
        <v>433</v>
      </c>
      <c r="B439" s="264" t="str">
        <f>+IF(C439="","",SUBTOTAL(3,C$7:C439))</f>
        <v/>
      </c>
      <c r="C439" s="264"/>
      <c r="D439" s="265"/>
      <c r="E439" s="264"/>
      <c r="F439" s="264"/>
      <c r="G439" s="264"/>
      <c r="H439" s="266"/>
      <c r="I439" s="266"/>
    </row>
    <row r="440" spans="1:9" ht="24" customHeight="1">
      <c r="A440" s="144">
        <v>434</v>
      </c>
      <c r="B440" s="264" t="str">
        <f>+IF(C440="","",SUBTOTAL(3,C$7:C440))</f>
        <v/>
      </c>
      <c r="C440" s="264"/>
      <c r="D440" s="265"/>
      <c r="E440" s="264"/>
      <c r="F440" s="264"/>
      <c r="G440" s="264"/>
      <c r="H440" s="266"/>
      <c r="I440" s="266"/>
    </row>
    <row r="441" spans="1:9" ht="24" customHeight="1">
      <c r="A441" s="144">
        <v>435</v>
      </c>
      <c r="B441" s="264" t="str">
        <f>+IF(C441="","",SUBTOTAL(3,C$7:C441))</f>
        <v/>
      </c>
      <c r="C441" s="264"/>
      <c r="D441" s="265"/>
      <c r="E441" s="264"/>
      <c r="F441" s="264"/>
      <c r="G441" s="264"/>
      <c r="H441" s="266"/>
      <c r="I441" s="266"/>
    </row>
    <row r="442" spans="1:9" ht="24" customHeight="1">
      <c r="A442" s="144">
        <v>436</v>
      </c>
      <c r="B442" s="264" t="str">
        <f>+IF(C442="","",SUBTOTAL(3,C$7:C442))</f>
        <v/>
      </c>
      <c r="C442" s="264"/>
      <c r="D442" s="265"/>
      <c r="E442" s="264"/>
      <c r="F442" s="264"/>
      <c r="G442" s="264"/>
      <c r="H442" s="266"/>
      <c r="I442" s="266"/>
    </row>
    <row r="443" spans="1:9" ht="24" customHeight="1">
      <c r="A443" s="144">
        <v>437</v>
      </c>
      <c r="B443" s="264" t="str">
        <f>+IF(C443="","",SUBTOTAL(3,C$7:C443))</f>
        <v/>
      </c>
      <c r="C443" s="264"/>
      <c r="D443" s="265"/>
      <c r="E443" s="264"/>
      <c r="F443" s="264"/>
      <c r="G443" s="264"/>
      <c r="H443" s="266"/>
      <c r="I443" s="266"/>
    </row>
    <row r="444" spans="1:9" ht="24" customHeight="1">
      <c r="A444" s="144">
        <v>438</v>
      </c>
      <c r="B444" s="264" t="str">
        <f>+IF(C444="","",SUBTOTAL(3,C$7:C444))</f>
        <v/>
      </c>
      <c r="C444" s="264"/>
      <c r="D444" s="265"/>
      <c r="E444" s="264"/>
      <c r="F444" s="264"/>
      <c r="G444" s="264"/>
      <c r="H444" s="266"/>
      <c r="I444" s="266"/>
    </row>
    <row r="445" spans="1:9" ht="24" customHeight="1">
      <c r="A445" s="144">
        <v>439</v>
      </c>
      <c r="B445" s="264" t="str">
        <f>+IF(C445="","",SUBTOTAL(3,C$7:C445))</f>
        <v/>
      </c>
      <c r="C445" s="264"/>
      <c r="D445" s="265"/>
      <c r="E445" s="264"/>
      <c r="F445" s="264"/>
      <c r="G445" s="264"/>
      <c r="H445" s="266"/>
      <c r="I445" s="266"/>
    </row>
    <row r="446" spans="1:9" ht="24" customHeight="1">
      <c r="A446" s="144">
        <v>440</v>
      </c>
      <c r="B446" s="264" t="str">
        <f>+IF(C446="","",SUBTOTAL(3,C$7:C446))</f>
        <v/>
      </c>
      <c r="C446" s="264"/>
      <c r="D446" s="265"/>
      <c r="E446" s="264"/>
      <c r="F446" s="264"/>
      <c r="G446" s="264"/>
      <c r="H446" s="266"/>
      <c r="I446" s="266"/>
    </row>
    <row r="447" spans="1:9" ht="24" customHeight="1">
      <c r="A447" s="144">
        <v>441</v>
      </c>
      <c r="B447" s="264" t="str">
        <f>+IF(C447="","",SUBTOTAL(3,C$7:C447))</f>
        <v/>
      </c>
      <c r="C447" s="264"/>
      <c r="D447" s="265"/>
      <c r="E447" s="264"/>
      <c r="F447" s="264"/>
      <c r="G447" s="264"/>
      <c r="H447" s="266"/>
      <c r="I447" s="266"/>
    </row>
    <row r="448" spans="1:9" ht="24" customHeight="1">
      <c r="A448" s="144">
        <v>442</v>
      </c>
      <c r="B448" s="264" t="str">
        <f>+IF(C448="","",SUBTOTAL(3,C$7:C448))</f>
        <v/>
      </c>
      <c r="C448" s="264"/>
      <c r="D448" s="265"/>
      <c r="E448" s="264"/>
      <c r="F448" s="264"/>
      <c r="G448" s="264"/>
      <c r="H448" s="266"/>
      <c r="I448" s="266"/>
    </row>
    <row r="449" spans="1:9" ht="24" customHeight="1">
      <c r="A449" s="144">
        <v>443</v>
      </c>
      <c r="B449" s="264" t="str">
        <f>+IF(C449="","",SUBTOTAL(3,C$7:C449))</f>
        <v/>
      </c>
      <c r="C449" s="264"/>
      <c r="D449" s="265"/>
      <c r="E449" s="264"/>
      <c r="F449" s="264"/>
      <c r="G449" s="264"/>
      <c r="H449" s="266"/>
      <c r="I449" s="266"/>
    </row>
    <row r="450" spans="1:9" ht="24" customHeight="1">
      <c r="A450" s="144">
        <v>444</v>
      </c>
      <c r="B450" s="264" t="str">
        <f>+IF(C450="","",SUBTOTAL(3,C$7:C450))</f>
        <v/>
      </c>
      <c r="C450" s="264"/>
      <c r="D450" s="265"/>
      <c r="E450" s="264"/>
      <c r="F450" s="264"/>
      <c r="G450" s="264"/>
      <c r="H450" s="266"/>
      <c r="I450" s="266"/>
    </row>
    <row r="451" spans="1:9" ht="24" customHeight="1">
      <c r="A451" s="144">
        <v>445</v>
      </c>
      <c r="B451" s="264" t="str">
        <f>+IF(C451="","",SUBTOTAL(3,C$7:C451))</f>
        <v/>
      </c>
      <c r="C451" s="264"/>
      <c r="D451" s="265"/>
      <c r="E451" s="264"/>
      <c r="F451" s="264"/>
      <c r="G451" s="264"/>
      <c r="H451" s="266"/>
      <c r="I451" s="266"/>
    </row>
    <row r="452" spans="1:9" ht="24" customHeight="1">
      <c r="A452" s="144">
        <v>446</v>
      </c>
      <c r="B452" s="264" t="str">
        <f>+IF(C452="","",SUBTOTAL(3,C$7:C452))</f>
        <v/>
      </c>
      <c r="C452" s="264"/>
      <c r="D452" s="265"/>
      <c r="E452" s="264"/>
      <c r="F452" s="264"/>
      <c r="G452" s="264"/>
      <c r="H452" s="266"/>
      <c r="I452" s="266"/>
    </row>
    <row r="453" spans="1:9" ht="24" customHeight="1">
      <c r="A453" s="144">
        <v>447</v>
      </c>
      <c r="B453" s="264" t="str">
        <f>+IF(C453="","",SUBTOTAL(3,C$7:C453))</f>
        <v/>
      </c>
      <c r="C453" s="264"/>
      <c r="D453" s="265"/>
      <c r="E453" s="264"/>
      <c r="F453" s="264"/>
      <c r="G453" s="264"/>
      <c r="H453" s="266"/>
      <c r="I453" s="266"/>
    </row>
    <row r="454" spans="1:9" ht="24" customHeight="1">
      <c r="A454" s="144">
        <v>448</v>
      </c>
      <c r="B454" s="264" t="str">
        <f>+IF(C454="","",SUBTOTAL(3,C$7:C454))</f>
        <v/>
      </c>
      <c r="C454" s="264"/>
      <c r="D454" s="265"/>
      <c r="E454" s="264"/>
      <c r="F454" s="264"/>
      <c r="G454" s="264"/>
      <c r="H454" s="266"/>
      <c r="I454" s="266"/>
    </row>
    <row r="455" spans="1:9" ht="24" customHeight="1">
      <c r="A455" s="144">
        <v>449</v>
      </c>
      <c r="B455" s="264" t="str">
        <f>+IF(C455="","",SUBTOTAL(3,C$7:C455))</f>
        <v/>
      </c>
      <c r="C455" s="264"/>
      <c r="D455" s="265"/>
      <c r="E455" s="264"/>
      <c r="F455" s="264"/>
      <c r="G455" s="264"/>
      <c r="H455" s="266"/>
      <c r="I455" s="266"/>
    </row>
    <row r="456" spans="1:9" ht="24" customHeight="1">
      <c r="A456" s="144">
        <v>450</v>
      </c>
      <c r="B456" s="264" t="str">
        <f>+IF(C456="","",SUBTOTAL(3,C$7:C456))</f>
        <v/>
      </c>
      <c r="C456" s="264"/>
      <c r="D456" s="265"/>
      <c r="E456" s="264"/>
      <c r="F456" s="264"/>
      <c r="G456" s="264"/>
      <c r="H456" s="266"/>
      <c r="I456" s="266"/>
    </row>
    <row r="457" spans="1:9" ht="24" customHeight="1">
      <c r="A457" s="144">
        <v>451</v>
      </c>
      <c r="B457" s="264" t="str">
        <f>+IF(C457="","",SUBTOTAL(3,C$7:C457))</f>
        <v/>
      </c>
      <c r="C457" s="264"/>
      <c r="D457" s="265"/>
      <c r="E457" s="264"/>
      <c r="F457" s="264"/>
      <c r="G457" s="264"/>
      <c r="H457" s="266"/>
      <c r="I457" s="266"/>
    </row>
    <row r="458" spans="1:9" ht="24" customHeight="1">
      <c r="A458" s="144">
        <v>452</v>
      </c>
      <c r="B458" s="264" t="str">
        <f>+IF(C458="","",SUBTOTAL(3,C$7:C458))</f>
        <v/>
      </c>
      <c r="C458" s="264"/>
      <c r="D458" s="265"/>
      <c r="E458" s="264"/>
      <c r="F458" s="264"/>
      <c r="G458" s="264"/>
      <c r="H458" s="266"/>
      <c r="I458" s="266"/>
    </row>
    <row r="459" spans="1:9" ht="24" customHeight="1">
      <c r="A459" s="144">
        <v>453</v>
      </c>
      <c r="B459" s="264" t="str">
        <f>+IF(C459="","",SUBTOTAL(3,C$7:C459))</f>
        <v/>
      </c>
      <c r="C459" s="264"/>
      <c r="D459" s="265"/>
      <c r="E459" s="264"/>
      <c r="F459" s="264"/>
      <c r="G459" s="264"/>
      <c r="H459" s="266"/>
      <c r="I459" s="266"/>
    </row>
    <row r="460" spans="1:9" ht="24" customHeight="1">
      <c r="A460" s="144">
        <v>454</v>
      </c>
      <c r="B460" s="264" t="str">
        <f>+IF(C460="","",SUBTOTAL(3,C$7:C460))</f>
        <v/>
      </c>
      <c r="C460" s="264"/>
      <c r="D460" s="265"/>
      <c r="E460" s="264"/>
      <c r="F460" s="264"/>
      <c r="G460" s="264"/>
      <c r="H460" s="266"/>
      <c r="I460" s="266"/>
    </row>
    <row r="461" spans="1:9" ht="24" customHeight="1">
      <c r="A461" s="144">
        <v>455</v>
      </c>
      <c r="B461" s="264" t="str">
        <f>+IF(C461="","",SUBTOTAL(3,C$7:C461))</f>
        <v/>
      </c>
      <c r="C461" s="264"/>
      <c r="D461" s="265"/>
      <c r="E461" s="264"/>
      <c r="F461" s="264"/>
      <c r="G461" s="264"/>
      <c r="H461" s="266"/>
      <c r="I461" s="266"/>
    </row>
    <row r="462" spans="1:9" ht="24" customHeight="1">
      <c r="A462" s="144">
        <v>456</v>
      </c>
      <c r="B462" s="264" t="str">
        <f>+IF(C462="","",SUBTOTAL(3,C$7:C462))</f>
        <v/>
      </c>
      <c r="C462" s="264"/>
      <c r="D462" s="265"/>
      <c r="E462" s="264"/>
      <c r="F462" s="264"/>
      <c r="G462" s="264"/>
      <c r="H462" s="266"/>
      <c r="I462" s="266"/>
    </row>
    <row r="463" spans="1:9" ht="24" customHeight="1">
      <c r="A463" s="144">
        <v>457</v>
      </c>
      <c r="B463" s="264" t="str">
        <f>+IF(C463="","",SUBTOTAL(3,C$7:C463))</f>
        <v/>
      </c>
      <c r="C463" s="264"/>
      <c r="D463" s="265"/>
      <c r="E463" s="264"/>
      <c r="F463" s="264"/>
      <c r="G463" s="264"/>
      <c r="H463" s="266"/>
      <c r="I463" s="266"/>
    </row>
    <row r="464" spans="1:9" ht="24" customHeight="1">
      <c r="A464" s="144">
        <v>458</v>
      </c>
      <c r="B464" s="264" t="str">
        <f>+IF(C464="","",SUBTOTAL(3,C$7:C464))</f>
        <v/>
      </c>
      <c r="C464" s="264"/>
      <c r="D464" s="265"/>
      <c r="E464" s="264"/>
      <c r="F464" s="264"/>
      <c r="G464" s="264"/>
      <c r="H464" s="266"/>
      <c r="I464" s="266"/>
    </row>
    <row r="465" spans="1:9" ht="24" customHeight="1">
      <c r="A465" s="144">
        <v>459</v>
      </c>
      <c r="B465" s="264" t="str">
        <f>+IF(C465="","",SUBTOTAL(3,C$7:C465))</f>
        <v/>
      </c>
      <c r="C465" s="264"/>
      <c r="D465" s="265"/>
      <c r="E465" s="264"/>
      <c r="F465" s="264"/>
      <c r="G465" s="264"/>
      <c r="H465" s="266"/>
      <c r="I465" s="266"/>
    </row>
    <row r="466" spans="1:9" ht="24" customHeight="1">
      <c r="A466" s="144">
        <v>460</v>
      </c>
      <c r="B466" s="264" t="str">
        <f>+IF(C466="","",SUBTOTAL(3,C$7:C466))</f>
        <v/>
      </c>
      <c r="C466" s="264"/>
      <c r="D466" s="265"/>
      <c r="E466" s="264"/>
      <c r="F466" s="264"/>
      <c r="G466" s="264"/>
      <c r="H466" s="266"/>
      <c r="I466" s="266"/>
    </row>
    <row r="467" spans="1:9" ht="24" customHeight="1">
      <c r="A467" s="144">
        <v>461</v>
      </c>
      <c r="B467" s="264" t="str">
        <f>+IF(C467="","",SUBTOTAL(3,C$7:C467))</f>
        <v/>
      </c>
      <c r="C467" s="264"/>
      <c r="D467" s="265"/>
      <c r="E467" s="264"/>
      <c r="F467" s="264"/>
      <c r="G467" s="264"/>
      <c r="H467" s="266"/>
      <c r="I467" s="266"/>
    </row>
    <row r="468" spans="1:9" ht="24" customHeight="1">
      <c r="A468" s="144">
        <v>462</v>
      </c>
      <c r="B468" s="264" t="str">
        <f>+IF(C468="","",SUBTOTAL(3,C$7:C468))</f>
        <v/>
      </c>
      <c r="C468" s="264"/>
      <c r="D468" s="265"/>
      <c r="E468" s="264"/>
      <c r="F468" s="264"/>
      <c r="G468" s="264"/>
      <c r="H468" s="266"/>
      <c r="I468" s="266"/>
    </row>
    <row r="469" spans="1:9" ht="24" customHeight="1">
      <c r="A469" s="144">
        <v>463</v>
      </c>
      <c r="B469" s="264" t="str">
        <f>+IF(C469="","",SUBTOTAL(3,C$7:C469))</f>
        <v/>
      </c>
      <c r="C469" s="264"/>
      <c r="D469" s="265"/>
      <c r="E469" s="264"/>
      <c r="F469" s="264"/>
      <c r="G469" s="264"/>
      <c r="H469" s="266"/>
      <c r="I469" s="266"/>
    </row>
    <row r="470" spans="1:9" ht="24" customHeight="1">
      <c r="A470" s="144">
        <v>464</v>
      </c>
      <c r="B470" s="264" t="str">
        <f>+IF(C470="","",SUBTOTAL(3,C$7:C470))</f>
        <v/>
      </c>
      <c r="C470" s="264"/>
      <c r="D470" s="265"/>
      <c r="E470" s="264"/>
      <c r="F470" s="264"/>
      <c r="G470" s="264"/>
      <c r="H470" s="266"/>
      <c r="I470" s="266"/>
    </row>
    <row r="471" spans="1:9" ht="24" customHeight="1">
      <c r="A471" s="144">
        <v>465</v>
      </c>
      <c r="B471" s="264" t="str">
        <f>+IF(C471="","",SUBTOTAL(3,C$7:C471))</f>
        <v/>
      </c>
      <c r="C471" s="264"/>
      <c r="D471" s="265"/>
      <c r="E471" s="264"/>
      <c r="F471" s="264"/>
      <c r="G471" s="264"/>
      <c r="H471" s="266"/>
      <c r="I471" s="266"/>
    </row>
    <row r="472" spans="1:9" ht="24" customHeight="1">
      <c r="A472" s="144">
        <v>466</v>
      </c>
      <c r="B472" s="264" t="str">
        <f>+IF(C472="","",SUBTOTAL(3,C$7:C472))</f>
        <v/>
      </c>
      <c r="C472" s="264"/>
      <c r="D472" s="265"/>
      <c r="E472" s="264"/>
      <c r="F472" s="264"/>
      <c r="G472" s="264"/>
      <c r="H472" s="266"/>
      <c r="I472" s="266"/>
    </row>
    <row r="473" spans="1:9" ht="24" customHeight="1">
      <c r="A473" s="144">
        <v>467</v>
      </c>
      <c r="B473" s="264" t="str">
        <f>+IF(C473="","",SUBTOTAL(3,C$7:C473))</f>
        <v/>
      </c>
      <c r="C473" s="264"/>
      <c r="D473" s="265"/>
      <c r="E473" s="264"/>
      <c r="F473" s="264"/>
      <c r="G473" s="264"/>
      <c r="H473" s="266"/>
      <c r="I473" s="266"/>
    </row>
    <row r="474" spans="1:9" ht="24" customHeight="1">
      <c r="A474" s="144">
        <v>468</v>
      </c>
      <c r="B474" s="264" t="str">
        <f>+IF(C474="","",SUBTOTAL(3,C$7:C474))</f>
        <v/>
      </c>
      <c r="C474" s="264"/>
      <c r="D474" s="265"/>
      <c r="E474" s="264"/>
      <c r="F474" s="264"/>
      <c r="G474" s="264"/>
      <c r="H474" s="266"/>
      <c r="I474" s="266"/>
    </row>
    <row r="475" spans="1:9" ht="24" customHeight="1">
      <c r="A475" s="144">
        <v>469</v>
      </c>
      <c r="B475" s="264" t="str">
        <f>+IF(C475="","",SUBTOTAL(3,C$7:C475))</f>
        <v/>
      </c>
      <c r="C475" s="264"/>
      <c r="D475" s="265"/>
      <c r="E475" s="264"/>
      <c r="F475" s="264"/>
      <c r="G475" s="264"/>
      <c r="H475" s="266"/>
      <c r="I475" s="266"/>
    </row>
    <row r="476" spans="1:9" ht="24" customHeight="1">
      <c r="A476" s="144">
        <v>470</v>
      </c>
      <c r="B476" s="264" t="str">
        <f>+IF(C476="","",SUBTOTAL(3,C$7:C476))</f>
        <v/>
      </c>
      <c r="C476" s="264"/>
      <c r="D476" s="265"/>
      <c r="E476" s="264"/>
      <c r="F476" s="264"/>
      <c r="G476" s="264"/>
      <c r="H476" s="266"/>
      <c r="I476" s="266"/>
    </row>
    <row r="477" spans="1:9" ht="24" customHeight="1">
      <c r="A477" s="144">
        <v>471</v>
      </c>
      <c r="B477" s="264" t="str">
        <f>+IF(C477="","",SUBTOTAL(3,C$7:C477))</f>
        <v/>
      </c>
      <c r="C477" s="264"/>
      <c r="D477" s="265"/>
      <c r="E477" s="264"/>
      <c r="F477" s="264"/>
      <c r="G477" s="264"/>
      <c r="H477" s="266"/>
      <c r="I477" s="266"/>
    </row>
    <row r="478" spans="1:9" ht="24" customHeight="1">
      <c r="A478" s="144">
        <v>472</v>
      </c>
      <c r="B478" s="264" t="str">
        <f>+IF(C478="","",SUBTOTAL(3,C$7:C478))</f>
        <v/>
      </c>
      <c r="C478" s="264"/>
      <c r="D478" s="265"/>
      <c r="E478" s="264"/>
      <c r="F478" s="264"/>
      <c r="G478" s="264"/>
      <c r="H478" s="266"/>
      <c r="I478" s="266"/>
    </row>
    <row r="479" spans="1:9" ht="24" customHeight="1">
      <c r="A479" s="144">
        <v>473</v>
      </c>
      <c r="B479" s="264" t="str">
        <f>+IF(C479="","",SUBTOTAL(3,C$7:C479))</f>
        <v/>
      </c>
      <c r="C479" s="264"/>
      <c r="D479" s="265"/>
      <c r="E479" s="264"/>
      <c r="F479" s="264"/>
      <c r="G479" s="264"/>
      <c r="H479" s="266"/>
      <c r="I479" s="266"/>
    </row>
    <row r="480" spans="1:9" ht="24" customHeight="1">
      <c r="A480" s="144">
        <v>474</v>
      </c>
      <c r="B480" s="264" t="str">
        <f>+IF(C480="","",SUBTOTAL(3,C$7:C480))</f>
        <v/>
      </c>
      <c r="C480" s="264"/>
      <c r="D480" s="265"/>
      <c r="E480" s="264"/>
      <c r="F480" s="264"/>
      <c r="G480" s="264"/>
      <c r="H480" s="266"/>
      <c r="I480" s="266"/>
    </row>
    <row r="481" spans="1:9" ht="24" customHeight="1">
      <c r="A481" s="144">
        <v>475</v>
      </c>
      <c r="B481" s="264" t="str">
        <f>+IF(C481="","",SUBTOTAL(3,C$7:C481))</f>
        <v/>
      </c>
      <c r="C481" s="264"/>
      <c r="D481" s="265"/>
      <c r="E481" s="264"/>
      <c r="F481" s="264"/>
      <c r="G481" s="264"/>
      <c r="H481" s="266"/>
      <c r="I481" s="266"/>
    </row>
    <row r="482" spans="1:9" ht="24" customHeight="1">
      <c r="A482" s="144">
        <v>476</v>
      </c>
      <c r="B482" s="264" t="str">
        <f>+IF(C482="","",SUBTOTAL(3,C$7:C482))</f>
        <v/>
      </c>
      <c r="C482" s="264"/>
      <c r="D482" s="265"/>
      <c r="E482" s="264"/>
      <c r="F482" s="264"/>
      <c r="G482" s="264"/>
      <c r="H482" s="266"/>
      <c r="I482" s="266"/>
    </row>
    <row r="483" spans="1:9" ht="24" customHeight="1">
      <c r="A483" s="144">
        <v>477</v>
      </c>
      <c r="B483" s="264" t="str">
        <f>+IF(C483="","",SUBTOTAL(3,C$7:C483))</f>
        <v/>
      </c>
      <c r="C483" s="264"/>
      <c r="D483" s="265"/>
      <c r="E483" s="264"/>
      <c r="F483" s="264"/>
      <c r="G483" s="264"/>
      <c r="H483" s="266"/>
      <c r="I483" s="266"/>
    </row>
    <row r="484" spans="1:9" ht="24" customHeight="1">
      <c r="A484" s="144">
        <v>478</v>
      </c>
      <c r="B484" s="264" t="str">
        <f>+IF(C484="","",SUBTOTAL(3,C$7:C484))</f>
        <v/>
      </c>
      <c r="C484" s="264"/>
      <c r="D484" s="265"/>
      <c r="E484" s="264"/>
      <c r="F484" s="264"/>
      <c r="G484" s="264"/>
      <c r="H484" s="266"/>
      <c r="I484" s="266"/>
    </row>
    <row r="485" spans="1:9" ht="24" customHeight="1">
      <c r="A485" s="144">
        <v>479</v>
      </c>
      <c r="B485" s="264" t="str">
        <f>+IF(C485="","",SUBTOTAL(3,C$7:C485))</f>
        <v/>
      </c>
      <c r="C485" s="264"/>
      <c r="D485" s="265"/>
      <c r="E485" s="264"/>
      <c r="F485" s="264"/>
      <c r="G485" s="264"/>
      <c r="H485" s="266"/>
      <c r="I485" s="266"/>
    </row>
    <row r="486" spans="1:9" ht="24" customHeight="1">
      <c r="A486" s="144">
        <v>480</v>
      </c>
      <c r="B486" s="264" t="str">
        <f>+IF(C486="","",SUBTOTAL(3,C$7:C486))</f>
        <v/>
      </c>
      <c r="C486" s="264"/>
      <c r="D486" s="265"/>
      <c r="E486" s="264"/>
      <c r="F486" s="264"/>
      <c r="G486" s="264"/>
      <c r="H486" s="266"/>
      <c r="I486" s="266"/>
    </row>
    <row r="487" spans="1:9" ht="24" customHeight="1">
      <c r="A487" s="144">
        <v>481</v>
      </c>
      <c r="B487" s="264" t="str">
        <f>+IF(C487="","",SUBTOTAL(3,C$7:C487))</f>
        <v/>
      </c>
      <c r="C487" s="264"/>
      <c r="D487" s="265"/>
      <c r="E487" s="264"/>
      <c r="F487" s="264"/>
      <c r="G487" s="264"/>
      <c r="H487" s="266"/>
      <c r="I487" s="266"/>
    </row>
    <row r="488" spans="1:9" ht="24" customHeight="1">
      <c r="A488" s="144">
        <v>482</v>
      </c>
      <c r="B488" s="264" t="str">
        <f>+IF(C488="","",SUBTOTAL(3,C$7:C488))</f>
        <v/>
      </c>
      <c r="C488" s="264"/>
      <c r="D488" s="265"/>
      <c r="E488" s="264"/>
      <c r="F488" s="264"/>
      <c r="G488" s="264"/>
      <c r="H488" s="266"/>
      <c r="I488" s="266"/>
    </row>
    <row r="489" spans="1:9" ht="24" customHeight="1">
      <c r="A489" s="144">
        <v>483</v>
      </c>
      <c r="B489" s="264" t="str">
        <f>+IF(C489="","",SUBTOTAL(3,C$7:C489))</f>
        <v/>
      </c>
      <c r="C489" s="264"/>
      <c r="D489" s="265"/>
      <c r="E489" s="264"/>
      <c r="F489" s="264"/>
      <c r="G489" s="264"/>
      <c r="H489" s="266"/>
      <c r="I489" s="266"/>
    </row>
    <row r="490" spans="1:9" ht="24" customHeight="1">
      <c r="A490" s="144">
        <v>484</v>
      </c>
      <c r="B490" s="264" t="str">
        <f>+IF(C490="","",SUBTOTAL(3,C$7:C490))</f>
        <v/>
      </c>
      <c r="C490" s="264"/>
      <c r="D490" s="265"/>
      <c r="E490" s="264"/>
      <c r="F490" s="264"/>
      <c r="G490" s="264"/>
      <c r="H490" s="266"/>
      <c r="I490" s="266"/>
    </row>
    <row r="491" spans="1:9" ht="24" customHeight="1">
      <c r="A491" s="144">
        <v>485</v>
      </c>
      <c r="B491" s="264" t="str">
        <f>+IF(C491="","",SUBTOTAL(3,C$7:C491))</f>
        <v/>
      </c>
      <c r="C491" s="264"/>
      <c r="D491" s="265"/>
      <c r="E491" s="264"/>
      <c r="F491" s="264"/>
      <c r="G491" s="264"/>
      <c r="H491" s="266"/>
      <c r="I491" s="266"/>
    </row>
    <row r="492" spans="1:9" ht="24" customHeight="1">
      <c r="A492" s="144">
        <v>486</v>
      </c>
      <c r="B492" s="264" t="str">
        <f>+IF(C492="","",SUBTOTAL(3,C$7:C492))</f>
        <v/>
      </c>
      <c r="C492" s="264"/>
      <c r="D492" s="265"/>
      <c r="E492" s="264"/>
      <c r="F492" s="264"/>
      <c r="G492" s="264"/>
      <c r="H492" s="266"/>
      <c r="I492" s="266"/>
    </row>
    <row r="493" spans="1:9" ht="24" customHeight="1">
      <c r="A493" s="144">
        <v>487</v>
      </c>
      <c r="B493" s="264" t="str">
        <f>+IF(C493="","",SUBTOTAL(3,C$7:C493))</f>
        <v/>
      </c>
      <c r="C493" s="264"/>
      <c r="D493" s="265"/>
      <c r="E493" s="264"/>
      <c r="F493" s="264"/>
      <c r="G493" s="264"/>
      <c r="H493" s="266"/>
      <c r="I493" s="266"/>
    </row>
    <row r="494" spans="1:9" ht="24" customHeight="1">
      <c r="A494" s="144">
        <v>488</v>
      </c>
      <c r="B494" s="264" t="str">
        <f>+IF(C494="","",SUBTOTAL(3,C$7:C494))</f>
        <v/>
      </c>
      <c r="C494" s="264"/>
      <c r="D494" s="265"/>
      <c r="E494" s="264"/>
      <c r="F494" s="264"/>
      <c r="G494" s="264"/>
      <c r="H494" s="266"/>
      <c r="I494" s="266"/>
    </row>
    <row r="495" spans="1:9" ht="24" customHeight="1">
      <c r="A495" s="144">
        <v>489</v>
      </c>
      <c r="B495" s="264" t="str">
        <f>+IF(C495="","",SUBTOTAL(3,C$7:C495))</f>
        <v/>
      </c>
      <c r="C495" s="264"/>
      <c r="D495" s="265"/>
      <c r="E495" s="264"/>
      <c r="F495" s="264"/>
      <c r="G495" s="264"/>
      <c r="H495" s="266"/>
      <c r="I495" s="266"/>
    </row>
    <row r="496" spans="1:9" ht="24" customHeight="1">
      <c r="A496" s="144">
        <v>490</v>
      </c>
      <c r="B496" s="264" t="str">
        <f>+IF(C496="","",SUBTOTAL(3,C$7:C496))</f>
        <v/>
      </c>
      <c r="C496" s="264"/>
      <c r="D496" s="265"/>
      <c r="E496" s="264"/>
      <c r="F496" s="264"/>
      <c r="G496" s="264"/>
      <c r="H496" s="266"/>
      <c r="I496" s="266"/>
    </row>
    <row r="497" spans="1:9" ht="24" customHeight="1">
      <c r="A497" s="144">
        <v>491</v>
      </c>
      <c r="B497" s="264" t="str">
        <f>+IF(C497="","",SUBTOTAL(3,C$7:C497))</f>
        <v/>
      </c>
      <c r="C497" s="264"/>
      <c r="D497" s="265"/>
      <c r="E497" s="264"/>
      <c r="F497" s="264"/>
      <c r="G497" s="264"/>
      <c r="H497" s="266"/>
      <c r="I497" s="266"/>
    </row>
    <row r="498" spans="1:9" ht="24" customHeight="1">
      <c r="A498" s="144">
        <v>492</v>
      </c>
      <c r="B498" s="264" t="str">
        <f>+IF(C498="","",SUBTOTAL(3,C$7:C498))</f>
        <v/>
      </c>
      <c r="C498" s="264"/>
      <c r="D498" s="265"/>
      <c r="E498" s="264"/>
      <c r="F498" s="264"/>
      <c r="G498" s="264"/>
      <c r="H498" s="266"/>
      <c r="I498" s="266"/>
    </row>
    <row r="499" spans="1:9" ht="24" customHeight="1">
      <c r="A499" s="144">
        <v>493</v>
      </c>
      <c r="B499" s="264" t="str">
        <f>+IF(C499="","",SUBTOTAL(3,C$7:C499))</f>
        <v/>
      </c>
      <c r="C499" s="264"/>
      <c r="D499" s="265"/>
      <c r="E499" s="264"/>
      <c r="F499" s="264"/>
      <c r="G499" s="264"/>
      <c r="H499" s="266"/>
      <c r="I499" s="266"/>
    </row>
    <row r="500" spans="1:9" ht="24" customHeight="1">
      <c r="A500" s="144">
        <v>494</v>
      </c>
      <c r="B500" s="264" t="str">
        <f>+IF(C500="","",SUBTOTAL(3,C$7:C500))</f>
        <v/>
      </c>
      <c r="C500" s="264"/>
      <c r="D500" s="265"/>
      <c r="E500" s="264"/>
      <c r="F500" s="264"/>
      <c r="G500" s="264"/>
      <c r="H500" s="266"/>
      <c r="I500" s="266"/>
    </row>
    <row r="501" spans="1:9" ht="24" customHeight="1">
      <c r="A501" s="144">
        <v>495</v>
      </c>
      <c r="B501" s="264" t="str">
        <f>+IF(C501="","",SUBTOTAL(3,C$7:C501))</f>
        <v/>
      </c>
      <c r="C501" s="264"/>
      <c r="D501" s="265"/>
      <c r="E501" s="264"/>
      <c r="F501" s="264"/>
      <c r="G501" s="264"/>
      <c r="H501" s="266"/>
      <c r="I501" s="266"/>
    </row>
    <row r="502" spans="1:9" ht="24" customHeight="1">
      <c r="A502" s="144">
        <v>496</v>
      </c>
      <c r="B502" s="264" t="str">
        <f>+IF(C502="","",SUBTOTAL(3,C$7:C502))</f>
        <v/>
      </c>
      <c r="C502" s="264"/>
      <c r="D502" s="265"/>
      <c r="E502" s="264"/>
      <c r="F502" s="264"/>
      <c r="G502" s="264"/>
      <c r="H502" s="266"/>
      <c r="I502" s="266"/>
    </row>
    <row r="503" spans="1:9" ht="24" customHeight="1">
      <c r="A503" s="144">
        <v>497</v>
      </c>
      <c r="B503" s="264" t="str">
        <f>+IF(C503="","",SUBTOTAL(3,C$7:C503))</f>
        <v/>
      </c>
      <c r="C503" s="264"/>
      <c r="D503" s="265"/>
      <c r="E503" s="264"/>
      <c r="F503" s="264"/>
      <c r="G503" s="264"/>
      <c r="H503" s="266"/>
      <c r="I503" s="266"/>
    </row>
    <row r="504" spans="1:9" ht="24" customHeight="1">
      <c r="A504" s="144">
        <v>498</v>
      </c>
      <c r="B504" s="264" t="str">
        <f>+IF(C504="","",SUBTOTAL(3,C$7:C504))</f>
        <v/>
      </c>
      <c r="C504" s="264"/>
      <c r="D504" s="265"/>
      <c r="E504" s="264"/>
      <c r="F504" s="264"/>
      <c r="G504" s="264"/>
      <c r="H504" s="266"/>
      <c r="I504" s="266"/>
    </row>
    <row r="505" spans="1:9" ht="24" customHeight="1">
      <c r="A505" s="144">
        <v>499</v>
      </c>
      <c r="B505" s="264" t="str">
        <f>+IF(C505="","",SUBTOTAL(3,C$7:C505))</f>
        <v/>
      </c>
      <c r="C505" s="264"/>
      <c r="D505" s="265"/>
      <c r="E505" s="264"/>
      <c r="F505" s="264"/>
      <c r="G505" s="264"/>
      <c r="H505" s="266"/>
      <c r="I505" s="266"/>
    </row>
    <row r="506" spans="1:9" ht="24" customHeight="1">
      <c r="A506" s="144">
        <v>500</v>
      </c>
      <c r="B506" s="264" t="str">
        <f>+IF(C506="","",SUBTOTAL(3,C$7:C506))</f>
        <v/>
      </c>
      <c r="C506" s="264"/>
      <c r="D506" s="265"/>
      <c r="E506" s="264"/>
      <c r="F506" s="264"/>
      <c r="G506" s="264"/>
      <c r="H506" s="266"/>
      <c r="I506" s="266"/>
    </row>
    <row r="507" spans="1:9" ht="24" customHeight="1">
      <c r="A507" s="144">
        <v>501</v>
      </c>
      <c r="B507" s="264" t="str">
        <f>+IF(C507="","",SUBTOTAL(3,C$7:C507))</f>
        <v/>
      </c>
      <c r="C507" s="264"/>
      <c r="D507" s="265"/>
      <c r="E507" s="264"/>
      <c r="F507" s="264"/>
      <c r="G507" s="264"/>
      <c r="H507" s="266"/>
      <c r="I507" s="266"/>
    </row>
    <row r="508" spans="1:9" ht="24" customHeight="1">
      <c r="A508" s="144">
        <v>502</v>
      </c>
      <c r="B508" s="264" t="str">
        <f>+IF(C508="","",SUBTOTAL(3,C$7:C508))</f>
        <v/>
      </c>
      <c r="C508" s="264"/>
      <c r="D508" s="265"/>
      <c r="E508" s="264"/>
      <c r="F508" s="264"/>
      <c r="G508" s="264"/>
      <c r="H508" s="266"/>
      <c r="I508" s="266"/>
    </row>
    <row r="509" spans="1:9" ht="24" customHeight="1">
      <c r="A509" s="144">
        <v>503</v>
      </c>
      <c r="B509" s="264" t="str">
        <f>+IF(C509="","",SUBTOTAL(3,C$7:C509))</f>
        <v/>
      </c>
      <c r="C509" s="264"/>
      <c r="D509" s="265"/>
      <c r="E509" s="264"/>
      <c r="F509" s="264"/>
      <c r="G509" s="264"/>
      <c r="H509" s="266"/>
      <c r="I509" s="266"/>
    </row>
    <row r="510" spans="1:9" ht="24" customHeight="1">
      <c r="A510" s="144">
        <v>504</v>
      </c>
      <c r="B510" s="264" t="str">
        <f>+IF(C510="","",SUBTOTAL(3,C$7:C510))</f>
        <v/>
      </c>
      <c r="C510" s="264"/>
      <c r="D510" s="265"/>
      <c r="E510" s="264"/>
      <c r="F510" s="264"/>
      <c r="G510" s="264"/>
      <c r="H510" s="266"/>
      <c r="I510" s="266"/>
    </row>
    <row r="511" spans="1:9" ht="24" customHeight="1">
      <c r="A511" s="144">
        <v>505</v>
      </c>
      <c r="B511" s="264" t="str">
        <f>+IF(C511="","",SUBTOTAL(3,C$7:C511))</f>
        <v/>
      </c>
      <c r="C511" s="264"/>
      <c r="D511" s="265"/>
      <c r="E511" s="264"/>
      <c r="F511" s="264"/>
      <c r="G511" s="264"/>
      <c r="H511" s="266"/>
      <c r="I511" s="266"/>
    </row>
    <row r="512" spans="1:9" ht="24" customHeight="1">
      <c r="A512" s="144">
        <v>506</v>
      </c>
      <c r="B512" s="264" t="str">
        <f>+IF(C512="","",SUBTOTAL(3,C$7:C512))</f>
        <v/>
      </c>
      <c r="C512" s="264"/>
      <c r="D512" s="265"/>
      <c r="E512" s="264"/>
      <c r="F512" s="264"/>
      <c r="G512" s="264"/>
      <c r="H512" s="266"/>
      <c r="I512" s="266"/>
    </row>
    <row r="513" spans="1:9" ht="24" customHeight="1">
      <c r="A513" s="144">
        <v>507</v>
      </c>
      <c r="B513" s="264" t="str">
        <f>+IF(C513="","",SUBTOTAL(3,C$7:C513))</f>
        <v/>
      </c>
      <c r="C513" s="264"/>
      <c r="D513" s="265"/>
      <c r="E513" s="264"/>
      <c r="F513" s="264"/>
      <c r="G513" s="264"/>
      <c r="H513" s="266"/>
      <c r="I513" s="266"/>
    </row>
    <row r="514" spans="1:9" ht="24" customHeight="1">
      <c r="A514" s="144">
        <v>508</v>
      </c>
      <c r="B514" s="264" t="str">
        <f>+IF(C514="","",SUBTOTAL(3,C$7:C514))</f>
        <v/>
      </c>
      <c r="C514" s="264"/>
      <c r="D514" s="265"/>
      <c r="E514" s="264"/>
      <c r="F514" s="264"/>
      <c r="G514" s="264"/>
      <c r="H514" s="266"/>
      <c r="I514" s="266"/>
    </row>
    <row r="515" spans="1:9" ht="24" customHeight="1">
      <c r="A515" s="144">
        <v>509</v>
      </c>
      <c r="B515" s="264" t="str">
        <f>+IF(C515="","",SUBTOTAL(3,C$7:C515))</f>
        <v/>
      </c>
      <c r="C515" s="264"/>
      <c r="D515" s="265"/>
      <c r="E515" s="264"/>
      <c r="F515" s="264"/>
      <c r="G515" s="264"/>
      <c r="H515" s="266"/>
      <c r="I515" s="266"/>
    </row>
    <row r="516" spans="1:9" ht="24" customHeight="1">
      <c r="A516" s="144">
        <v>510</v>
      </c>
      <c r="B516" s="264" t="str">
        <f>+IF(C516="","",SUBTOTAL(3,C$7:C516))</f>
        <v/>
      </c>
      <c r="C516" s="264"/>
      <c r="D516" s="265"/>
      <c r="E516" s="264"/>
      <c r="F516" s="264"/>
      <c r="G516" s="264"/>
      <c r="H516" s="266"/>
      <c r="I516" s="266"/>
    </row>
    <row r="517" spans="1:9" ht="24" customHeight="1">
      <c r="A517" s="144">
        <v>511</v>
      </c>
      <c r="B517" s="264" t="str">
        <f>+IF(C517="","",SUBTOTAL(3,C$7:C517))</f>
        <v/>
      </c>
      <c r="C517" s="264"/>
      <c r="D517" s="265"/>
      <c r="E517" s="264"/>
      <c r="F517" s="264"/>
      <c r="G517" s="264"/>
      <c r="H517" s="266"/>
      <c r="I517" s="266"/>
    </row>
    <row r="518" spans="1:9" ht="24" customHeight="1">
      <c r="A518" s="144">
        <v>512</v>
      </c>
      <c r="B518" s="264" t="str">
        <f>+IF(C518="","",SUBTOTAL(3,C$7:C518))</f>
        <v/>
      </c>
      <c r="C518" s="264"/>
      <c r="D518" s="265"/>
      <c r="E518" s="264"/>
      <c r="F518" s="264"/>
      <c r="G518" s="264"/>
      <c r="H518" s="266"/>
      <c r="I518" s="266"/>
    </row>
    <row r="519" spans="1:9" ht="24" customHeight="1">
      <c r="A519" s="144">
        <v>513</v>
      </c>
      <c r="B519" s="264" t="str">
        <f>+IF(C519="","",SUBTOTAL(3,C$7:C519))</f>
        <v/>
      </c>
      <c r="C519" s="264"/>
      <c r="D519" s="265"/>
      <c r="E519" s="264"/>
      <c r="F519" s="264"/>
      <c r="G519" s="264"/>
      <c r="H519" s="266"/>
      <c r="I519" s="266"/>
    </row>
    <row r="520" spans="1:9" ht="24" customHeight="1">
      <c r="A520" s="144">
        <v>514</v>
      </c>
      <c r="B520" s="264" t="str">
        <f>+IF(C520="","",SUBTOTAL(3,C$7:C520))</f>
        <v/>
      </c>
      <c r="C520" s="264"/>
      <c r="D520" s="265"/>
      <c r="E520" s="264"/>
      <c r="F520" s="264"/>
      <c r="G520" s="264"/>
      <c r="H520" s="266"/>
      <c r="I520" s="266"/>
    </row>
    <row r="521" spans="1:9" ht="24" customHeight="1">
      <c r="A521" s="144">
        <v>515</v>
      </c>
      <c r="B521" s="264" t="str">
        <f>+IF(C521="","",SUBTOTAL(3,C$7:C521))</f>
        <v/>
      </c>
      <c r="C521" s="264"/>
      <c r="D521" s="265"/>
      <c r="E521" s="264"/>
      <c r="F521" s="264"/>
      <c r="G521" s="264"/>
      <c r="H521" s="266"/>
      <c r="I521" s="266"/>
    </row>
    <row r="522" spans="1:9" ht="24" customHeight="1">
      <c r="A522" s="144">
        <v>516</v>
      </c>
      <c r="B522" s="264" t="str">
        <f>+IF(C522="","",SUBTOTAL(3,C$7:C522))</f>
        <v/>
      </c>
      <c r="C522" s="264"/>
      <c r="D522" s="265"/>
      <c r="E522" s="264"/>
      <c r="F522" s="264"/>
      <c r="G522" s="264"/>
      <c r="H522" s="266"/>
      <c r="I522" s="266"/>
    </row>
    <row r="523" spans="1:9" ht="24" customHeight="1">
      <c r="A523" s="144">
        <v>517</v>
      </c>
      <c r="B523" s="264" t="str">
        <f>+IF(C523="","",SUBTOTAL(3,C$7:C523))</f>
        <v/>
      </c>
      <c r="C523" s="264"/>
      <c r="D523" s="265"/>
      <c r="E523" s="264"/>
      <c r="F523" s="264"/>
      <c r="G523" s="264"/>
      <c r="H523" s="266"/>
      <c r="I523" s="266"/>
    </row>
    <row r="524" spans="1:9" ht="24" customHeight="1">
      <c r="A524" s="144">
        <v>518</v>
      </c>
      <c r="B524" s="264" t="str">
        <f>+IF(C524="","",SUBTOTAL(3,C$7:C524))</f>
        <v/>
      </c>
      <c r="C524" s="264"/>
      <c r="D524" s="265"/>
      <c r="E524" s="264"/>
      <c r="F524" s="264"/>
      <c r="G524" s="264"/>
      <c r="H524" s="266"/>
      <c r="I524" s="266"/>
    </row>
    <row r="525" spans="1:9" ht="24" customHeight="1">
      <c r="A525" s="144">
        <v>519</v>
      </c>
      <c r="B525" s="264" t="str">
        <f>+IF(C525="","",SUBTOTAL(3,C$7:C525))</f>
        <v/>
      </c>
      <c r="C525" s="264"/>
      <c r="D525" s="265"/>
      <c r="E525" s="264"/>
      <c r="F525" s="264"/>
      <c r="G525" s="264"/>
      <c r="H525" s="266"/>
      <c r="I525" s="266"/>
    </row>
    <row r="526" spans="1:9" ht="24" customHeight="1">
      <c r="A526" s="144">
        <v>520</v>
      </c>
      <c r="B526" s="264" t="str">
        <f>+IF(C526="","",SUBTOTAL(3,C$7:C526))</f>
        <v/>
      </c>
      <c r="C526" s="264"/>
      <c r="D526" s="265"/>
      <c r="E526" s="264"/>
      <c r="F526" s="264"/>
      <c r="G526" s="264"/>
      <c r="H526" s="266"/>
      <c r="I526" s="266"/>
    </row>
    <row r="527" spans="1:9" ht="24" customHeight="1">
      <c r="A527" s="144">
        <v>521</v>
      </c>
      <c r="B527" s="264" t="str">
        <f>+IF(C527="","",SUBTOTAL(3,C$7:C527))</f>
        <v/>
      </c>
      <c r="C527" s="264"/>
      <c r="D527" s="265"/>
      <c r="E527" s="264"/>
      <c r="F527" s="264"/>
      <c r="G527" s="264"/>
      <c r="H527" s="266"/>
      <c r="I527" s="266"/>
    </row>
    <row r="528" spans="1:9" ht="24" customHeight="1">
      <c r="A528" s="144">
        <v>522</v>
      </c>
      <c r="B528" s="264" t="str">
        <f>+IF(C528="","",SUBTOTAL(3,C$7:C528))</f>
        <v/>
      </c>
      <c r="C528" s="264"/>
      <c r="D528" s="265"/>
      <c r="E528" s="264"/>
      <c r="F528" s="264"/>
      <c r="G528" s="264"/>
      <c r="H528" s="266"/>
      <c r="I528" s="266"/>
    </row>
    <row r="529" spans="1:9" ht="24" customHeight="1">
      <c r="A529" s="144">
        <v>523</v>
      </c>
      <c r="B529" s="264" t="str">
        <f>+IF(C529="","",SUBTOTAL(3,C$7:C529))</f>
        <v/>
      </c>
      <c r="C529" s="264"/>
      <c r="D529" s="265"/>
      <c r="E529" s="264"/>
      <c r="F529" s="264"/>
      <c r="G529" s="264"/>
      <c r="H529" s="266"/>
      <c r="I529" s="266"/>
    </row>
    <row r="530" spans="1:9" ht="24" customHeight="1">
      <c r="A530" s="144">
        <v>524</v>
      </c>
      <c r="B530" s="264" t="str">
        <f>+IF(C530="","",SUBTOTAL(3,C$7:C530))</f>
        <v/>
      </c>
      <c r="C530" s="264"/>
      <c r="D530" s="265"/>
      <c r="E530" s="264"/>
      <c r="F530" s="264"/>
      <c r="G530" s="264"/>
      <c r="H530" s="266"/>
      <c r="I530" s="266"/>
    </row>
    <row r="531" spans="1:9" ht="24" customHeight="1">
      <c r="A531" s="144">
        <v>525</v>
      </c>
      <c r="B531" s="264" t="str">
        <f>+IF(C531="","",SUBTOTAL(3,C$7:C531))</f>
        <v/>
      </c>
      <c r="C531" s="264"/>
      <c r="D531" s="265"/>
      <c r="E531" s="264"/>
      <c r="F531" s="264"/>
      <c r="G531" s="264"/>
      <c r="H531" s="266"/>
      <c r="I531" s="266"/>
    </row>
    <row r="532" spans="1:9" ht="24" customHeight="1">
      <c r="A532" s="144">
        <v>526</v>
      </c>
      <c r="B532" s="264" t="str">
        <f>+IF(C532="","",SUBTOTAL(3,C$7:C532))</f>
        <v/>
      </c>
      <c r="C532" s="264"/>
      <c r="D532" s="265"/>
      <c r="E532" s="264"/>
      <c r="F532" s="264"/>
      <c r="G532" s="264"/>
      <c r="H532" s="266"/>
      <c r="I532" s="266"/>
    </row>
    <row r="533" spans="1:9" ht="24" customHeight="1">
      <c r="A533" s="144">
        <v>527</v>
      </c>
      <c r="B533" s="264" t="str">
        <f>+IF(C533="","",SUBTOTAL(3,C$7:C533))</f>
        <v/>
      </c>
      <c r="C533" s="264"/>
      <c r="D533" s="265"/>
      <c r="E533" s="264"/>
      <c r="F533" s="264"/>
      <c r="G533" s="264"/>
      <c r="H533" s="266"/>
      <c r="I533" s="266"/>
    </row>
    <row r="534" spans="1:9" ht="24" customHeight="1">
      <c r="A534" s="144">
        <v>528</v>
      </c>
      <c r="B534" s="264" t="str">
        <f>+IF(C534="","",SUBTOTAL(3,C$7:C534))</f>
        <v/>
      </c>
      <c r="C534" s="264"/>
      <c r="D534" s="265"/>
      <c r="E534" s="264"/>
      <c r="F534" s="264"/>
      <c r="G534" s="264"/>
      <c r="H534" s="266"/>
      <c r="I534" s="266"/>
    </row>
    <row r="535" spans="1:9" ht="24" customHeight="1">
      <c r="A535" s="144">
        <v>529</v>
      </c>
      <c r="B535" s="264" t="str">
        <f>+IF(C535="","",SUBTOTAL(3,C$7:C535))</f>
        <v/>
      </c>
      <c r="C535" s="264"/>
      <c r="D535" s="265"/>
      <c r="E535" s="264"/>
      <c r="F535" s="264"/>
      <c r="G535" s="264"/>
      <c r="H535" s="266"/>
      <c r="I535" s="266"/>
    </row>
    <row r="536" spans="1:9" ht="24" customHeight="1">
      <c r="A536" s="144">
        <v>530</v>
      </c>
      <c r="B536" s="264" t="str">
        <f>+IF(C536="","",SUBTOTAL(3,C$7:C536))</f>
        <v/>
      </c>
      <c r="C536" s="264"/>
      <c r="D536" s="265"/>
      <c r="E536" s="264"/>
      <c r="F536" s="264"/>
      <c r="G536" s="264"/>
      <c r="H536" s="266"/>
      <c r="I536" s="266"/>
    </row>
    <row r="537" spans="1:9" ht="24" customHeight="1">
      <c r="A537" s="144">
        <v>531</v>
      </c>
      <c r="B537" s="264" t="str">
        <f>+IF(C537="","",SUBTOTAL(3,C$7:C537))</f>
        <v/>
      </c>
      <c r="C537" s="264"/>
      <c r="D537" s="265"/>
      <c r="E537" s="264"/>
      <c r="F537" s="264"/>
      <c r="G537" s="264"/>
      <c r="H537" s="266"/>
      <c r="I537" s="266"/>
    </row>
    <row r="538" spans="1:9" ht="24" customHeight="1">
      <c r="A538" s="144">
        <v>532</v>
      </c>
      <c r="B538" s="264" t="str">
        <f>+IF(C538="","",SUBTOTAL(3,C$7:C538))</f>
        <v/>
      </c>
      <c r="C538" s="264"/>
      <c r="D538" s="265"/>
      <c r="E538" s="264"/>
      <c r="F538" s="264"/>
      <c r="G538" s="264"/>
      <c r="H538" s="266"/>
      <c r="I538" s="266"/>
    </row>
    <row r="539" spans="1:9" ht="24" customHeight="1">
      <c r="A539" s="144">
        <v>533</v>
      </c>
      <c r="B539" s="264" t="str">
        <f>+IF(C539="","",SUBTOTAL(3,C$7:C539))</f>
        <v/>
      </c>
      <c r="C539" s="264"/>
      <c r="D539" s="265"/>
      <c r="E539" s="264"/>
      <c r="F539" s="264"/>
      <c r="G539" s="264"/>
      <c r="H539" s="266"/>
      <c r="I539" s="266"/>
    </row>
    <row r="540" spans="1:9" ht="24" customHeight="1">
      <c r="A540" s="144">
        <v>534</v>
      </c>
      <c r="B540" s="264" t="str">
        <f>+IF(C540="","",SUBTOTAL(3,C$7:C540))</f>
        <v/>
      </c>
      <c r="C540" s="264"/>
      <c r="D540" s="265"/>
      <c r="E540" s="264"/>
      <c r="F540" s="264"/>
      <c r="G540" s="264"/>
      <c r="H540" s="266"/>
      <c r="I540" s="266"/>
    </row>
    <row r="541" spans="1:9" ht="24" customHeight="1">
      <c r="A541" s="144">
        <v>535</v>
      </c>
      <c r="B541" s="264" t="str">
        <f>+IF(C541="","",SUBTOTAL(3,C$7:C541))</f>
        <v/>
      </c>
      <c r="C541" s="264"/>
      <c r="D541" s="265"/>
      <c r="E541" s="264"/>
      <c r="F541" s="264"/>
      <c r="G541" s="264"/>
      <c r="H541" s="266"/>
      <c r="I541" s="266"/>
    </row>
    <row r="542" spans="1:9" ht="24" customHeight="1">
      <c r="A542" s="144">
        <v>536</v>
      </c>
      <c r="B542" s="264" t="str">
        <f>+IF(C542="","",SUBTOTAL(3,C$7:C542))</f>
        <v/>
      </c>
      <c r="C542" s="264"/>
      <c r="D542" s="265"/>
      <c r="E542" s="264"/>
      <c r="F542" s="264"/>
      <c r="G542" s="264"/>
      <c r="H542" s="266"/>
      <c r="I542" s="266"/>
    </row>
    <row r="543" spans="1:9" ht="24" customHeight="1">
      <c r="A543" s="144">
        <v>537</v>
      </c>
      <c r="B543" s="264" t="str">
        <f>+IF(C543="","",SUBTOTAL(3,C$7:C543))</f>
        <v/>
      </c>
      <c r="C543" s="264"/>
      <c r="D543" s="265"/>
      <c r="E543" s="264"/>
      <c r="F543" s="264"/>
      <c r="G543" s="264"/>
      <c r="H543" s="266"/>
      <c r="I543" s="266"/>
    </row>
    <row r="544" spans="1:9" ht="24" customHeight="1">
      <c r="A544" s="144">
        <v>538</v>
      </c>
      <c r="B544" s="264" t="str">
        <f>+IF(C544="","",SUBTOTAL(3,C$7:C544))</f>
        <v/>
      </c>
      <c r="C544" s="264"/>
      <c r="D544" s="265"/>
      <c r="E544" s="264"/>
      <c r="F544" s="264"/>
      <c r="G544" s="264"/>
      <c r="H544" s="266"/>
      <c r="I544" s="266"/>
    </row>
    <row r="545" spans="1:9" ht="24" customHeight="1">
      <c r="A545" s="144">
        <v>539</v>
      </c>
      <c r="B545" s="264" t="str">
        <f>+IF(C545="","",SUBTOTAL(3,C$7:C545))</f>
        <v/>
      </c>
      <c r="C545" s="264"/>
      <c r="D545" s="265"/>
      <c r="E545" s="264"/>
      <c r="F545" s="264"/>
      <c r="G545" s="264"/>
      <c r="H545" s="266"/>
      <c r="I545" s="266"/>
    </row>
    <row r="546" spans="1:9" ht="24" customHeight="1">
      <c r="A546" s="144">
        <v>540</v>
      </c>
      <c r="B546" s="264" t="str">
        <f>+IF(C546="","",SUBTOTAL(3,C$7:C546))</f>
        <v/>
      </c>
      <c r="C546" s="264"/>
      <c r="D546" s="265"/>
      <c r="E546" s="264"/>
      <c r="F546" s="264"/>
      <c r="G546" s="264"/>
      <c r="H546" s="266"/>
      <c r="I546" s="266"/>
    </row>
    <row r="547" spans="1:9" ht="24" customHeight="1">
      <c r="A547" s="144">
        <v>541</v>
      </c>
      <c r="B547" s="264" t="str">
        <f>+IF(C547="","",SUBTOTAL(3,C$7:C547))</f>
        <v/>
      </c>
      <c r="C547" s="264"/>
      <c r="D547" s="265"/>
      <c r="E547" s="264"/>
      <c r="F547" s="264"/>
      <c r="G547" s="264"/>
      <c r="H547" s="266"/>
      <c r="I547" s="266"/>
    </row>
    <row r="548" spans="1:9" ht="24" customHeight="1">
      <c r="A548" s="144">
        <v>542</v>
      </c>
      <c r="B548" s="264" t="str">
        <f>+IF(C548="","",SUBTOTAL(3,C$7:C548))</f>
        <v/>
      </c>
      <c r="C548" s="264"/>
      <c r="D548" s="265"/>
      <c r="E548" s="264"/>
      <c r="F548" s="264"/>
      <c r="G548" s="264"/>
      <c r="H548" s="266"/>
      <c r="I548" s="266"/>
    </row>
    <row r="549" spans="1:9" ht="24" customHeight="1">
      <c r="A549" s="144">
        <v>543</v>
      </c>
      <c r="B549" s="264" t="str">
        <f>+IF(C549="","",SUBTOTAL(3,C$7:C549))</f>
        <v/>
      </c>
      <c r="C549" s="264"/>
      <c r="D549" s="265"/>
      <c r="E549" s="264"/>
      <c r="F549" s="264"/>
      <c r="G549" s="264"/>
      <c r="H549" s="266"/>
      <c r="I549" s="266"/>
    </row>
    <row r="550" spans="1:9" ht="24" customHeight="1">
      <c r="A550" s="144">
        <v>544</v>
      </c>
      <c r="B550" s="264" t="str">
        <f>+IF(C550="","",SUBTOTAL(3,C$7:C550))</f>
        <v/>
      </c>
      <c r="C550" s="264"/>
      <c r="D550" s="265"/>
      <c r="E550" s="264"/>
      <c r="F550" s="264"/>
      <c r="G550" s="264"/>
      <c r="H550" s="266"/>
      <c r="I550" s="266"/>
    </row>
    <row r="551" spans="1:9" ht="24" customHeight="1">
      <c r="A551" s="144">
        <v>545</v>
      </c>
      <c r="B551" s="264" t="str">
        <f>+IF(C551="","",SUBTOTAL(3,C$7:C551))</f>
        <v/>
      </c>
      <c r="C551" s="264"/>
      <c r="D551" s="265"/>
      <c r="E551" s="264"/>
      <c r="F551" s="264"/>
      <c r="G551" s="264"/>
      <c r="H551" s="266"/>
      <c r="I551" s="266"/>
    </row>
    <row r="552" spans="1:9" ht="24" customHeight="1">
      <c r="A552" s="144">
        <v>546</v>
      </c>
      <c r="B552" s="264" t="str">
        <f>+IF(C552="","",SUBTOTAL(3,C$7:C552))</f>
        <v/>
      </c>
      <c r="C552" s="264"/>
      <c r="D552" s="265"/>
      <c r="E552" s="264"/>
      <c r="F552" s="264"/>
      <c r="G552" s="264"/>
      <c r="H552" s="266"/>
      <c r="I552" s="266"/>
    </row>
    <row r="553" spans="1:9" ht="24" customHeight="1">
      <c r="A553" s="144">
        <v>547</v>
      </c>
      <c r="B553" s="264" t="str">
        <f>+IF(C553="","",SUBTOTAL(3,C$7:C553))</f>
        <v/>
      </c>
      <c r="C553" s="264"/>
      <c r="D553" s="265"/>
      <c r="E553" s="264"/>
      <c r="F553" s="264"/>
      <c r="G553" s="264"/>
      <c r="H553" s="266"/>
      <c r="I553" s="266"/>
    </row>
    <row r="554" spans="1:9" ht="24" customHeight="1">
      <c r="A554" s="144">
        <v>548</v>
      </c>
      <c r="B554" s="264" t="str">
        <f>+IF(C554="","",SUBTOTAL(3,C$7:C554))</f>
        <v/>
      </c>
      <c r="C554" s="264"/>
      <c r="D554" s="265"/>
      <c r="E554" s="264"/>
      <c r="F554" s="264"/>
      <c r="G554" s="264"/>
      <c r="H554" s="266"/>
      <c r="I554" s="266"/>
    </row>
    <row r="555" spans="1:9" ht="24" customHeight="1">
      <c r="A555" s="144">
        <v>549</v>
      </c>
      <c r="B555" s="264" t="str">
        <f>+IF(C555="","",SUBTOTAL(3,C$7:C555))</f>
        <v/>
      </c>
      <c r="C555" s="264"/>
      <c r="D555" s="265"/>
      <c r="E555" s="264"/>
      <c r="F555" s="264"/>
      <c r="G555" s="264"/>
      <c r="H555" s="266"/>
      <c r="I555" s="266"/>
    </row>
    <row r="556" spans="1:9" ht="24" customHeight="1">
      <c r="A556" s="144">
        <v>550</v>
      </c>
      <c r="B556" s="264" t="str">
        <f>+IF(C556="","",SUBTOTAL(3,C$7:C556))</f>
        <v/>
      </c>
      <c r="C556" s="264"/>
      <c r="D556" s="265"/>
      <c r="E556" s="264"/>
      <c r="F556" s="264"/>
      <c r="G556" s="264"/>
      <c r="H556" s="266"/>
      <c r="I556" s="266"/>
    </row>
    <row r="557" spans="1:9" ht="24" customHeight="1">
      <c r="A557" s="144">
        <v>551</v>
      </c>
      <c r="B557" s="264" t="str">
        <f>+IF(C557="","",SUBTOTAL(3,C$7:C557))</f>
        <v/>
      </c>
      <c r="C557" s="264"/>
      <c r="D557" s="265"/>
      <c r="E557" s="264"/>
      <c r="F557" s="264"/>
      <c r="G557" s="264"/>
      <c r="H557" s="266"/>
      <c r="I557" s="266"/>
    </row>
    <row r="558" spans="1:9" ht="24" customHeight="1">
      <c r="A558" s="144">
        <v>552</v>
      </c>
      <c r="B558" s="264" t="str">
        <f>+IF(C558="","",SUBTOTAL(3,C$7:C558))</f>
        <v/>
      </c>
      <c r="C558" s="264"/>
      <c r="D558" s="265"/>
      <c r="E558" s="264"/>
      <c r="F558" s="264"/>
      <c r="G558" s="264"/>
      <c r="H558" s="266"/>
      <c r="I558" s="266"/>
    </row>
    <row r="559" spans="1:9" ht="24" customHeight="1">
      <c r="A559" s="144">
        <v>553</v>
      </c>
      <c r="B559" s="264" t="str">
        <f>+IF(C559="","",SUBTOTAL(3,C$7:C559))</f>
        <v/>
      </c>
      <c r="C559" s="264"/>
      <c r="D559" s="265"/>
      <c r="E559" s="264"/>
      <c r="F559" s="264"/>
      <c r="G559" s="264"/>
      <c r="H559" s="266"/>
      <c r="I559" s="266"/>
    </row>
    <row r="560" spans="1:9" ht="24" customHeight="1">
      <c r="A560" s="144">
        <v>554</v>
      </c>
      <c r="B560" s="264" t="str">
        <f>+IF(C560="","",SUBTOTAL(3,C$7:C560))</f>
        <v/>
      </c>
      <c r="C560" s="264"/>
      <c r="D560" s="265"/>
      <c r="E560" s="264"/>
      <c r="F560" s="264"/>
      <c r="G560" s="264"/>
      <c r="H560" s="266"/>
      <c r="I560" s="266"/>
    </row>
    <row r="561" spans="1:9" ht="24" customHeight="1">
      <c r="A561" s="144">
        <v>555</v>
      </c>
      <c r="B561" s="264" t="str">
        <f>+IF(C561="","",SUBTOTAL(3,C$7:C561))</f>
        <v/>
      </c>
      <c r="C561" s="264"/>
      <c r="D561" s="265"/>
      <c r="E561" s="264"/>
      <c r="F561" s="264"/>
      <c r="G561" s="264"/>
      <c r="H561" s="266"/>
      <c r="I561" s="266"/>
    </row>
    <row r="562" spans="1:9" ht="24" customHeight="1">
      <c r="A562" s="144">
        <v>556</v>
      </c>
      <c r="B562" s="264" t="str">
        <f>+IF(C562="","",SUBTOTAL(3,C$7:C562))</f>
        <v/>
      </c>
      <c r="C562" s="264"/>
      <c r="D562" s="265"/>
      <c r="E562" s="264"/>
      <c r="F562" s="264"/>
      <c r="G562" s="264"/>
      <c r="H562" s="266"/>
      <c r="I562" s="266"/>
    </row>
    <row r="563" spans="1:9" ht="24" customHeight="1">
      <c r="A563" s="144">
        <v>557</v>
      </c>
      <c r="B563" s="264" t="str">
        <f>+IF(C563="","",SUBTOTAL(3,C$7:C563))</f>
        <v/>
      </c>
      <c r="C563" s="264"/>
      <c r="D563" s="265"/>
      <c r="E563" s="264"/>
      <c r="F563" s="264"/>
      <c r="G563" s="264"/>
      <c r="H563" s="266"/>
      <c r="I563" s="266"/>
    </row>
    <row r="564" spans="1:9" ht="24" customHeight="1">
      <c r="A564" s="144">
        <v>558</v>
      </c>
      <c r="B564" s="264" t="str">
        <f>+IF(C564="","",SUBTOTAL(3,C$7:C564))</f>
        <v/>
      </c>
      <c r="C564" s="264"/>
      <c r="D564" s="265"/>
      <c r="E564" s="264"/>
      <c r="F564" s="264"/>
      <c r="G564" s="264"/>
      <c r="H564" s="266"/>
      <c r="I564" s="266"/>
    </row>
    <row r="565" spans="1:9" ht="24" customHeight="1">
      <c r="A565" s="144">
        <v>559</v>
      </c>
      <c r="B565" s="264" t="str">
        <f>+IF(C565="","",SUBTOTAL(3,C$7:C565))</f>
        <v/>
      </c>
      <c r="C565" s="264"/>
      <c r="D565" s="265"/>
      <c r="E565" s="264"/>
      <c r="F565" s="264"/>
      <c r="G565" s="264"/>
      <c r="H565" s="266"/>
      <c r="I565" s="266"/>
    </row>
    <row r="566" spans="1:9" ht="24" customHeight="1">
      <c r="A566" s="144">
        <v>560</v>
      </c>
      <c r="B566" s="264" t="str">
        <f>+IF(C566="","",SUBTOTAL(3,C$7:C566))</f>
        <v/>
      </c>
      <c r="C566" s="264"/>
      <c r="D566" s="265"/>
      <c r="E566" s="264"/>
      <c r="F566" s="264"/>
      <c r="G566" s="264"/>
      <c r="H566" s="266"/>
      <c r="I566" s="266"/>
    </row>
    <row r="567" spans="1:9" ht="24" customHeight="1">
      <c r="A567" s="144">
        <v>561</v>
      </c>
      <c r="B567" s="264" t="str">
        <f>+IF(C567="","",SUBTOTAL(3,C$7:C567))</f>
        <v/>
      </c>
      <c r="C567" s="264"/>
      <c r="D567" s="265"/>
      <c r="E567" s="264"/>
      <c r="F567" s="264"/>
      <c r="G567" s="264"/>
      <c r="H567" s="266"/>
      <c r="I567" s="266"/>
    </row>
    <row r="568" spans="1:9" ht="24" customHeight="1">
      <c r="A568" s="144">
        <v>562</v>
      </c>
      <c r="B568" s="264" t="str">
        <f>+IF(C568="","",SUBTOTAL(3,C$7:C568))</f>
        <v/>
      </c>
      <c r="C568" s="264"/>
      <c r="D568" s="265"/>
      <c r="E568" s="264"/>
      <c r="F568" s="264"/>
      <c r="G568" s="264"/>
      <c r="H568" s="266"/>
      <c r="I568" s="266"/>
    </row>
    <row r="569" spans="1:9" ht="24" customHeight="1">
      <c r="A569" s="144">
        <v>563</v>
      </c>
      <c r="B569" s="264" t="str">
        <f>+IF(C569="","",SUBTOTAL(3,C$7:C569))</f>
        <v/>
      </c>
      <c r="C569" s="264"/>
      <c r="D569" s="265"/>
      <c r="E569" s="264"/>
      <c r="F569" s="264"/>
      <c r="G569" s="264"/>
      <c r="H569" s="266"/>
      <c r="I569" s="266"/>
    </row>
    <row r="570" spans="1:9" ht="24" customHeight="1">
      <c r="A570" s="144">
        <v>564</v>
      </c>
      <c r="B570" s="264" t="str">
        <f>+IF(C570="","",SUBTOTAL(3,C$7:C570))</f>
        <v/>
      </c>
      <c r="C570" s="264"/>
      <c r="D570" s="265"/>
      <c r="E570" s="264"/>
      <c r="F570" s="264"/>
      <c r="G570" s="264"/>
      <c r="H570" s="266"/>
      <c r="I570" s="266"/>
    </row>
    <row r="571" spans="1:9" ht="24" customHeight="1">
      <c r="A571" s="144">
        <v>565</v>
      </c>
      <c r="B571" s="264" t="str">
        <f>+IF(C571="","",SUBTOTAL(3,C$7:C571))</f>
        <v/>
      </c>
      <c r="C571" s="264"/>
      <c r="D571" s="265"/>
      <c r="E571" s="264"/>
      <c r="F571" s="264"/>
      <c r="G571" s="264"/>
      <c r="H571" s="266"/>
      <c r="I571" s="266"/>
    </row>
    <row r="572" spans="1:9" ht="24" customHeight="1">
      <c r="A572" s="144">
        <v>566</v>
      </c>
      <c r="B572" s="264" t="str">
        <f>+IF(C572="","",SUBTOTAL(3,C$7:C572))</f>
        <v/>
      </c>
      <c r="C572" s="264"/>
      <c r="D572" s="265"/>
      <c r="E572" s="264"/>
      <c r="F572" s="264"/>
      <c r="G572" s="264"/>
      <c r="H572" s="266"/>
      <c r="I572" s="266"/>
    </row>
    <row r="573" spans="1:9" ht="24" customHeight="1">
      <c r="A573" s="144">
        <v>567</v>
      </c>
      <c r="B573" s="264" t="str">
        <f>+IF(C573="","",SUBTOTAL(3,C$7:C573))</f>
        <v/>
      </c>
      <c r="C573" s="264"/>
      <c r="D573" s="265"/>
      <c r="E573" s="264"/>
      <c r="F573" s="264"/>
      <c r="G573" s="264"/>
      <c r="H573" s="266"/>
      <c r="I573" s="266"/>
    </row>
    <row r="574" spans="1:9" ht="24" customHeight="1">
      <c r="A574" s="144">
        <v>568</v>
      </c>
      <c r="B574" s="264" t="str">
        <f>+IF(C574="","",SUBTOTAL(3,C$7:C574))</f>
        <v/>
      </c>
      <c r="C574" s="264"/>
      <c r="D574" s="265"/>
      <c r="E574" s="264"/>
      <c r="F574" s="264"/>
      <c r="G574" s="264"/>
      <c r="H574" s="266"/>
      <c r="I574" s="266"/>
    </row>
    <row r="575" spans="1:9" ht="24" customHeight="1">
      <c r="A575" s="144">
        <v>569</v>
      </c>
      <c r="B575" s="264" t="str">
        <f>+IF(C575="","",SUBTOTAL(3,C$7:C575))</f>
        <v/>
      </c>
      <c r="C575" s="264"/>
      <c r="D575" s="265"/>
      <c r="E575" s="264"/>
      <c r="F575" s="264"/>
      <c r="G575" s="264"/>
      <c r="H575" s="266"/>
      <c r="I575" s="266"/>
    </row>
    <row r="576" spans="1:9" ht="24" customHeight="1">
      <c r="A576" s="144">
        <v>570</v>
      </c>
      <c r="B576" s="264" t="str">
        <f>+IF(C576="","",SUBTOTAL(3,C$7:C576))</f>
        <v/>
      </c>
      <c r="C576" s="264"/>
      <c r="D576" s="265"/>
      <c r="E576" s="264"/>
      <c r="F576" s="264"/>
      <c r="G576" s="264"/>
      <c r="H576" s="266"/>
      <c r="I576" s="266"/>
    </row>
    <row r="577" spans="1:9" ht="24" customHeight="1">
      <c r="A577" s="144">
        <v>571</v>
      </c>
      <c r="B577" s="264" t="str">
        <f>+IF(C577="","",SUBTOTAL(3,C$7:C577))</f>
        <v/>
      </c>
      <c r="C577" s="264"/>
      <c r="D577" s="265"/>
      <c r="E577" s="264"/>
      <c r="F577" s="264"/>
      <c r="G577" s="264"/>
      <c r="H577" s="266"/>
      <c r="I577" s="266"/>
    </row>
    <row r="578" spans="1:9" ht="24" customHeight="1">
      <c r="A578" s="144">
        <v>572</v>
      </c>
      <c r="B578" s="264" t="str">
        <f>+IF(C578="","",SUBTOTAL(3,C$7:C578))</f>
        <v/>
      </c>
      <c r="C578" s="264"/>
      <c r="D578" s="265"/>
      <c r="E578" s="264"/>
      <c r="F578" s="264"/>
      <c r="G578" s="264"/>
      <c r="H578" s="266"/>
      <c r="I578" s="266"/>
    </row>
    <row r="579" spans="1:9" ht="24" customHeight="1">
      <c r="A579" s="144">
        <v>573</v>
      </c>
      <c r="B579" s="264" t="str">
        <f>+IF(C579="","",SUBTOTAL(3,C$7:C579))</f>
        <v/>
      </c>
      <c r="C579" s="264"/>
      <c r="D579" s="265"/>
      <c r="E579" s="264"/>
      <c r="F579" s="264"/>
      <c r="G579" s="264"/>
      <c r="H579" s="266"/>
      <c r="I579" s="266"/>
    </row>
    <row r="580" spans="1:9" ht="24" customHeight="1">
      <c r="A580" s="144">
        <v>574</v>
      </c>
      <c r="B580" s="264" t="str">
        <f>+IF(C580="","",SUBTOTAL(3,C$7:C580))</f>
        <v/>
      </c>
      <c r="C580" s="264"/>
      <c r="D580" s="265"/>
      <c r="E580" s="264"/>
      <c r="F580" s="264"/>
      <c r="G580" s="264"/>
      <c r="H580" s="266"/>
      <c r="I580" s="266"/>
    </row>
    <row r="581" spans="1:9" ht="24" customHeight="1">
      <c r="A581" s="144">
        <v>575</v>
      </c>
      <c r="B581" s="264" t="str">
        <f>+IF(C581="","",SUBTOTAL(3,C$7:C581))</f>
        <v/>
      </c>
      <c r="C581" s="264"/>
      <c r="D581" s="265"/>
      <c r="E581" s="264"/>
      <c r="F581" s="264"/>
      <c r="G581" s="264"/>
      <c r="H581" s="266"/>
      <c r="I581" s="266"/>
    </row>
    <row r="582" spans="1:9" ht="24" customHeight="1">
      <c r="A582" s="144">
        <v>576</v>
      </c>
      <c r="B582" s="264" t="str">
        <f>+IF(C582="","",SUBTOTAL(3,C$7:C582))</f>
        <v/>
      </c>
      <c r="C582" s="264"/>
      <c r="D582" s="265"/>
      <c r="E582" s="264"/>
      <c r="F582" s="264"/>
      <c r="G582" s="264"/>
      <c r="H582" s="266"/>
      <c r="I582" s="266"/>
    </row>
    <row r="583" spans="1:9" ht="24" customHeight="1">
      <c r="A583" s="144">
        <v>577</v>
      </c>
      <c r="B583" s="264" t="str">
        <f>+IF(C583="","",SUBTOTAL(3,C$7:C583))</f>
        <v/>
      </c>
      <c r="C583" s="264"/>
      <c r="D583" s="265"/>
      <c r="E583" s="264"/>
      <c r="F583" s="264"/>
      <c r="G583" s="264"/>
      <c r="H583" s="266"/>
      <c r="I583" s="266"/>
    </row>
    <row r="584" spans="1:9" ht="24" customHeight="1">
      <c r="A584" s="144">
        <v>578</v>
      </c>
      <c r="B584" s="264" t="str">
        <f>+IF(C584="","",SUBTOTAL(3,C$7:C584))</f>
        <v/>
      </c>
      <c r="C584" s="264"/>
      <c r="D584" s="265"/>
      <c r="E584" s="264"/>
      <c r="F584" s="264"/>
      <c r="G584" s="264"/>
      <c r="H584" s="266"/>
      <c r="I584" s="266"/>
    </row>
    <row r="585" spans="1:9" ht="24" customHeight="1">
      <c r="A585" s="144">
        <v>579</v>
      </c>
      <c r="B585" s="264" t="str">
        <f>+IF(C585="","",SUBTOTAL(3,C$7:C585))</f>
        <v/>
      </c>
      <c r="C585" s="264"/>
      <c r="D585" s="265"/>
      <c r="E585" s="264"/>
      <c r="F585" s="264"/>
      <c r="G585" s="264"/>
      <c r="H585" s="266"/>
      <c r="I585" s="266"/>
    </row>
    <row r="586" spans="1:9" ht="24" customHeight="1">
      <c r="A586" s="144">
        <v>580</v>
      </c>
      <c r="B586" s="264" t="str">
        <f>+IF(C586="","",SUBTOTAL(3,C$7:C586))</f>
        <v/>
      </c>
      <c r="C586" s="264"/>
      <c r="D586" s="265"/>
      <c r="E586" s="264"/>
      <c r="F586" s="264"/>
      <c r="G586" s="264"/>
      <c r="H586" s="266"/>
      <c r="I586" s="266"/>
    </row>
    <row r="587" spans="1:9" ht="24" customHeight="1">
      <c r="A587" s="144">
        <v>581</v>
      </c>
      <c r="B587" s="264" t="str">
        <f>+IF(C587="","",SUBTOTAL(3,C$7:C587))</f>
        <v/>
      </c>
      <c r="C587" s="264"/>
      <c r="D587" s="265"/>
      <c r="E587" s="264"/>
      <c r="F587" s="264"/>
      <c r="G587" s="264"/>
      <c r="H587" s="266"/>
      <c r="I587" s="266"/>
    </row>
    <row r="588" spans="1:9" ht="24" customHeight="1">
      <c r="A588" s="144">
        <v>582</v>
      </c>
      <c r="B588" s="264" t="str">
        <f>+IF(C588="","",SUBTOTAL(3,C$7:C588))</f>
        <v/>
      </c>
      <c r="C588" s="264"/>
      <c r="D588" s="265"/>
      <c r="E588" s="264"/>
      <c r="F588" s="264"/>
      <c r="G588" s="264"/>
      <c r="H588" s="266"/>
      <c r="I588" s="266"/>
    </row>
    <row r="589" spans="1:9" ht="24" customHeight="1">
      <c r="A589" s="144">
        <v>583</v>
      </c>
      <c r="B589" s="264" t="str">
        <f>+IF(C589="","",SUBTOTAL(3,C$7:C589))</f>
        <v/>
      </c>
      <c r="C589" s="264"/>
      <c r="D589" s="265"/>
      <c r="E589" s="264"/>
      <c r="F589" s="264"/>
      <c r="G589" s="264"/>
      <c r="H589" s="266"/>
      <c r="I589" s="266"/>
    </row>
    <row r="590" spans="1:9" ht="24" customHeight="1">
      <c r="A590" s="144">
        <v>584</v>
      </c>
      <c r="B590" s="264" t="str">
        <f>+IF(C590="","",SUBTOTAL(3,C$7:C590))</f>
        <v/>
      </c>
      <c r="C590" s="264"/>
      <c r="D590" s="265"/>
      <c r="E590" s="264"/>
      <c r="F590" s="264"/>
      <c r="G590" s="264"/>
      <c r="H590" s="266"/>
      <c r="I590" s="266"/>
    </row>
    <row r="591" spans="1:9" ht="24" customHeight="1">
      <c r="A591" s="144">
        <v>585</v>
      </c>
      <c r="B591" s="264" t="str">
        <f>+IF(C591="","",SUBTOTAL(3,C$7:C591))</f>
        <v/>
      </c>
      <c r="C591" s="264"/>
      <c r="D591" s="265"/>
      <c r="E591" s="264"/>
      <c r="F591" s="264"/>
      <c r="G591" s="264"/>
      <c r="H591" s="266"/>
      <c r="I591" s="266"/>
    </row>
    <row r="592" spans="1:9" ht="24" customHeight="1">
      <c r="A592" s="144">
        <v>586</v>
      </c>
      <c r="B592" s="264" t="str">
        <f>+IF(C592="","",SUBTOTAL(3,C$7:C592))</f>
        <v/>
      </c>
      <c r="C592" s="264"/>
      <c r="D592" s="265"/>
      <c r="E592" s="264"/>
      <c r="F592" s="264"/>
      <c r="G592" s="264"/>
      <c r="H592" s="266"/>
      <c r="I592" s="266"/>
    </row>
    <row r="593" spans="1:9" ht="24" customHeight="1">
      <c r="A593" s="144">
        <v>587</v>
      </c>
      <c r="B593" s="264" t="str">
        <f>+IF(C593="","",SUBTOTAL(3,C$7:C593))</f>
        <v/>
      </c>
      <c r="C593" s="264"/>
      <c r="D593" s="265"/>
      <c r="E593" s="264"/>
      <c r="F593" s="264"/>
      <c r="G593" s="264"/>
      <c r="H593" s="266"/>
      <c r="I593" s="266"/>
    </row>
    <row r="594" spans="1:9" ht="24" customHeight="1">
      <c r="A594" s="144">
        <v>588</v>
      </c>
      <c r="B594" s="264" t="str">
        <f>+IF(C594="","",SUBTOTAL(3,C$7:C594))</f>
        <v/>
      </c>
      <c r="C594" s="264"/>
      <c r="D594" s="265"/>
      <c r="E594" s="264"/>
      <c r="F594" s="264"/>
      <c r="G594" s="264"/>
      <c r="H594" s="266"/>
      <c r="I594" s="266"/>
    </row>
    <row r="595" spans="1:9" ht="24" customHeight="1">
      <c r="A595" s="144">
        <v>589</v>
      </c>
      <c r="B595" s="264" t="str">
        <f>+IF(C595="","",SUBTOTAL(3,C$7:C595))</f>
        <v/>
      </c>
      <c r="C595" s="264"/>
      <c r="D595" s="265"/>
      <c r="E595" s="264"/>
      <c r="F595" s="264"/>
      <c r="G595" s="264"/>
      <c r="H595" s="266"/>
      <c r="I595" s="266"/>
    </row>
    <row r="596" spans="1:9" ht="24" customHeight="1">
      <c r="A596" s="144">
        <v>590</v>
      </c>
      <c r="B596" s="264" t="str">
        <f>+IF(C596="","",SUBTOTAL(3,C$7:C596))</f>
        <v/>
      </c>
      <c r="C596" s="264"/>
      <c r="D596" s="265"/>
      <c r="E596" s="264"/>
      <c r="F596" s="264"/>
      <c r="G596" s="264"/>
      <c r="H596" s="266"/>
      <c r="I596" s="266"/>
    </row>
    <row r="597" spans="1:9" ht="24" customHeight="1">
      <c r="A597" s="144">
        <v>591</v>
      </c>
      <c r="B597" s="264" t="str">
        <f>+IF(C597="","",SUBTOTAL(3,C$7:C597))</f>
        <v/>
      </c>
      <c r="C597" s="264"/>
      <c r="D597" s="265"/>
      <c r="E597" s="264"/>
      <c r="F597" s="264"/>
      <c r="G597" s="264"/>
      <c r="H597" s="266"/>
      <c r="I597" s="266"/>
    </row>
    <row r="598" spans="1:9" ht="24" customHeight="1">
      <c r="A598" s="144">
        <v>592</v>
      </c>
      <c r="B598" s="264" t="str">
        <f>+IF(C598="","",SUBTOTAL(3,C$7:C598))</f>
        <v/>
      </c>
      <c r="C598" s="264"/>
      <c r="D598" s="265"/>
      <c r="E598" s="264"/>
      <c r="F598" s="264"/>
      <c r="G598" s="264"/>
      <c r="H598" s="266"/>
      <c r="I598" s="266"/>
    </row>
    <row r="599" spans="1:9" ht="24" customHeight="1">
      <c r="A599" s="144">
        <v>593</v>
      </c>
      <c r="B599" s="264" t="str">
        <f>+IF(C599="","",SUBTOTAL(3,C$7:C599))</f>
        <v/>
      </c>
      <c r="C599" s="264"/>
      <c r="D599" s="265"/>
      <c r="E599" s="264"/>
      <c r="F599" s="264"/>
      <c r="G599" s="264"/>
      <c r="H599" s="266"/>
      <c r="I599" s="266"/>
    </row>
    <row r="600" spans="1:9" ht="24" customHeight="1">
      <c r="A600" s="144">
        <v>594</v>
      </c>
      <c r="B600" s="264" t="str">
        <f>+IF(C600="","",SUBTOTAL(3,C$7:C600))</f>
        <v/>
      </c>
      <c r="C600" s="264"/>
      <c r="D600" s="265"/>
      <c r="E600" s="264"/>
      <c r="F600" s="264"/>
      <c r="G600" s="264"/>
      <c r="H600" s="266"/>
      <c r="I600" s="266"/>
    </row>
    <row r="601" spans="1:9" ht="24" customHeight="1">
      <c r="A601" s="144">
        <v>595</v>
      </c>
      <c r="B601" s="264" t="str">
        <f>+IF(C601="","",SUBTOTAL(3,C$7:C601))</f>
        <v/>
      </c>
      <c r="C601" s="264"/>
      <c r="D601" s="265"/>
      <c r="E601" s="264"/>
      <c r="F601" s="264"/>
      <c r="G601" s="264"/>
      <c r="H601" s="266"/>
      <c r="I601" s="266"/>
    </row>
    <row r="602" spans="1:9" ht="24" customHeight="1">
      <c r="A602" s="144">
        <v>596</v>
      </c>
      <c r="B602" s="264" t="str">
        <f>+IF(C602="","",SUBTOTAL(3,C$7:C602))</f>
        <v/>
      </c>
      <c r="C602" s="264"/>
      <c r="D602" s="265"/>
      <c r="E602" s="264"/>
      <c r="F602" s="264"/>
      <c r="G602" s="264"/>
      <c r="H602" s="266"/>
      <c r="I602" s="266"/>
    </row>
    <row r="603" spans="1:9" ht="24" customHeight="1">
      <c r="A603" s="144">
        <v>597</v>
      </c>
      <c r="B603" s="264" t="str">
        <f>+IF(C603="","",SUBTOTAL(3,C$7:C603))</f>
        <v/>
      </c>
      <c r="C603" s="264"/>
      <c r="D603" s="265"/>
      <c r="E603" s="264"/>
      <c r="F603" s="264"/>
      <c r="G603" s="264"/>
      <c r="H603" s="266"/>
      <c r="I603" s="266"/>
    </row>
    <row r="604" spans="1:9" ht="24" customHeight="1">
      <c r="A604" s="144">
        <v>598</v>
      </c>
      <c r="B604" s="264" t="str">
        <f>+IF(C604="","",SUBTOTAL(3,C$7:C604))</f>
        <v/>
      </c>
      <c r="C604" s="264"/>
      <c r="D604" s="265"/>
      <c r="E604" s="264"/>
      <c r="F604" s="264"/>
      <c r="G604" s="264"/>
      <c r="H604" s="266"/>
      <c r="I604" s="266"/>
    </row>
    <row r="605" spans="1:9" ht="24" customHeight="1">
      <c r="A605" s="144">
        <v>599</v>
      </c>
      <c r="B605" s="264" t="str">
        <f>+IF(C605="","",SUBTOTAL(3,C$7:C605))</f>
        <v/>
      </c>
      <c r="C605" s="264"/>
      <c r="D605" s="265"/>
      <c r="E605" s="264"/>
      <c r="F605" s="264"/>
      <c r="G605" s="264"/>
      <c r="H605" s="266"/>
      <c r="I605" s="266"/>
    </row>
    <row r="606" spans="1:9" ht="24" customHeight="1">
      <c r="A606" s="144">
        <v>600</v>
      </c>
      <c r="B606" s="264" t="str">
        <f>+IF(C606="","",SUBTOTAL(3,C$7:C606))</f>
        <v/>
      </c>
      <c r="C606" s="264"/>
      <c r="D606" s="265"/>
      <c r="E606" s="264"/>
      <c r="F606" s="264"/>
      <c r="G606" s="264"/>
      <c r="H606" s="266"/>
      <c r="I606" s="266"/>
    </row>
    <row r="607" spans="1:9" ht="24" customHeight="1">
      <c r="A607" s="144">
        <v>601</v>
      </c>
      <c r="B607" s="264" t="str">
        <f>+IF(C607="","",SUBTOTAL(3,C$7:C607))</f>
        <v/>
      </c>
      <c r="C607" s="264"/>
      <c r="D607" s="265"/>
      <c r="E607" s="264"/>
      <c r="F607" s="264"/>
      <c r="G607" s="264"/>
      <c r="H607" s="266"/>
      <c r="I607" s="266"/>
    </row>
    <row r="608" spans="1:9" ht="24" customHeight="1">
      <c r="A608" s="144">
        <v>602</v>
      </c>
      <c r="B608" s="264" t="str">
        <f>+IF(C608="","",SUBTOTAL(3,C$7:C608))</f>
        <v/>
      </c>
      <c r="C608" s="264"/>
      <c r="D608" s="265"/>
      <c r="E608" s="264"/>
      <c r="F608" s="264"/>
      <c r="G608" s="264"/>
      <c r="H608" s="266"/>
      <c r="I608" s="266"/>
    </row>
    <row r="609" spans="1:9" ht="24" customHeight="1">
      <c r="A609" s="144">
        <v>603</v>
      </c>
      <c r="B609" s="264" t="str">
        <f>+IF(C609="","",SUBTOTAL(3,C$7:C609))</f>
        <v/>
      </c>
      <c r="C609" s="264"/>
      <c r="D609" s="265"/>
      <c r="E609" s="264"/>
      <c r="F609" s="264"/>
      <c r="G609" s="264"/>
      <c r="H609" s="266"/>
      <c r="I609" s="266"/>
    </row>
    <row r="610" spans="1:9" ht="24" customHeight="1">
      <c r="A610" s="144">
        <v>604</v>
      </c>
      <c r="B610" s="264" t="str">
        <f>+IF(C610="","",SUBTOTAL(3,C$7:C610))</f>
        <v/>
      </c>
      <c r="C610" s="264"/>
      <c r="D610" s="265"/>
      <c r="E610" s="264"/>
      <c r="F610" s="264"/>
      <c r="G610" s="264"/>
      <c r="H610" s="266"/>
      <c r="I610" s="266"/>
    </row>
    <row r="611" spans="1:9" ht="24" customHeight="1">
      <c r="A611" s="144">
        <v>605</v>
      </c>
      <c r="B611" s="264" t="str">
        <f>+IF(C611="","",SUBTOTAL(3,C$7:C611))</f>
        <v/>
      </c>
      <c r="C611" s="264"/>
      <c r="D611" s="265"/>
      <c r="E611" s="264"/>
      <c r="F611" s="264"/>
      <c r="G611" s="264"/>
      <c r="H611" s="266"/>
      <c r="I611" s="266"/>
    </row>
    <row r="612" spans="1:9" ht="24" customHeight="1">
      <c r="A612" s="144">
        <v>606</v>
      </c>
      <c r="B612" s="264" t="str">
        <f>+IF(C612="","",SUBTOTAL(3,C$7:C612))</f>
        <v/>
      </c>
      <c r="C612" s="264"/>
      <c r="D612" s="265"/>
      <c r="E612" s="264"/>
      <c r="F612" s="264"/>
      <c r="G612" s="264"/>
      <c r="H612" s="266"/>
      <c r="I612" s="266"/>
    </row>
    <row r="613" spans="1:9" ht="24" customHeight="1">
      <c r="A613" s="144">
        <v>607</v>
      </c>
      <c r="B613" s="264" t="str">
        <f>+IF(C613="","",SUBTOTAL(3,C$7:C613))</f>
        <v/>
      </c>
      <c r="C613" s="264"/>
      <c r="D613" s="265"/>
      <c r="E613" s="264"/>
      <c r="F613" s="264"/>
      <c r="G613" s="264"/>
      <c r="H613" s="266"/>
      <c r="I613" s="266"/>
    </row>
    <row r="614" spans="1:9" ht="24" customHeight="1">
      <c r="A614" s="144">
        <v>608</v>
      </c>
      <c r="B614" s="264" t="str">
        <f>+IF(C614="","",SUBTOTAL(3,C$7:C614))</f>
        <v/>
      </c>
      <c r="C614" s="264"/>
      <c r="D614" s="265"/>
      <c r="E614" s="264"/>
      <c r="F614" s="264"/>
      <c r="G614" s="264"/>
      <c r="H614" s="266"/>
      <c r="I614" s="266"/>
    </row>
    <row r="615" spans="1:9" ht="24" customHeight="1">
      <c r="A615" s="144">
        <v>609</v>
      </c>
      <c r="B615" s="264" t="str">
        <f>+IF(C615="","",SUBTOTAL(3,C$7:C615))</f>
        <v/>
      </c>
      <c r="C615" s="264"/>
      <c r="D615" s="265"/>
      <c r="E615" s="264"/>
      <c r="F615" s="264"/>
      <c r="G615" s="264"/>
      <c r="H615" s="266"/>
      <c r="I615" s="266"/>
    </row>
    <row r="616" spans="1:9" ht="24" customHeight="1">
      <c r="A616" s="144">
        <v>610</v>
      </c>
      <c r="B616" s="264" t="str">
        <f>+IF(C616="","",SUBTOTAL(3,C$7:C616))</f>
        <v/>
      </c>
      <c r="C616" s="264"/>
      <c r="D616" s="265"/>
      <c r="E616" s="264"/>
      <c r="F616" s="264"/>
      <c r="G616" s="264"/>
      <c r="H616" s="266"/>
      <c r="I616" s="266"/>
    </row>
    <row r="617" spans="1:9" ht="24" customHeight="1">
      <c r="A617" s="144">
        <v>611</v>
      </c>
      <c r="B617" s="264" t="str">
        <f>+IF(C617="","",SUBTOTAL(3,C$7:C617))</f>
        <v/>
      </c>
      <c r="C617" s="264"/>
      <c r="D617" s="265"/>
      <c r="E617" s="264"/>
      <c r="F617" s="264"/>
      <c r="G617" s="264"/>
      <c r="H617" s="266"/>
      <c r="I617" s="266"/>
    </row>
    <row r="618" spans="1:9" ht="24" customHeight="1">
      <c r="A618" s="144">
        <v>612</v>
      </c>
      <c r="B618" s="264" t="str">
        <f>+IF(C618="","",SUBTOTAL(3,C$7:C618))</f>
        <v/>
      </c>
      <c r="C618" s="264"/>
      <c r="D618" s="265"/>
      <c r="E618" s="264"/>
      <c r="F618" s="264"/>
      <c r="G618" s="264"/>
      <c r="H618" s="266"/>
      <c r="I618" s="266"/>
    </row>
    <row r="619" spans="1:9" ht="24" customHeight="1">
      <c r="A619" s="144">
        <v>613</v>
      </c>
      <c r="B619" s="264" t="str">
        <f>+IF(C619="","",SUBTOTAL(3,C$7:C619))</f>
        <v/>
      </c>
      <c r="C619" s="264"/>
      <c r="D619" s="265"/>
      <c r="E619" s="264"/>
      <c r="F619" s="264"/>
      <c r="G619" s="264"/>
      <c r="H619" s="266"/>
      <c r="I619" s="266"/>
    </row>
    <row r="620" spans="1:9" ht="24" customHeight="1">
      <c r="A620" s="144">
        <v>614</v>
      </c>
      <c r="B620" s="264" t="str">
        <f>+IF(C620="","",SUBTOTAL(3,C$7:C620))</f>
        <v/>
      </c>
      <c r="C620" s="264"/>
      <c r="D620" s="265"/>
      <c r="E620" s="264"/>
      <c r="F620" s="264"/>
      <c r="G620" s="264"/>
      <c r="H620" s="266"/>
      <c r="I620" s="266"/>
    </row>
    <row r="621" spans="1:9" ht="24" customHeight="1">
      <c r="A621" s="144">
        <v>615</v>
      </c>
      <c r="B621" s="264" t="str">
        <f>+IF(C621="","",SUBTOTAL(3,C$7:C621))</f>
        <v/>
      </c>
      <c r="C621" s="264"/>
      <c r="D621" s="265"/>
      <c r="E621" s="264"/>
      <c r="F621" s="264"/>
      <c r="G621" s="264"/>
      <c r="H621" s="266"/>
      <c r="I621" s="266"/>
    </row>
    <row r="622" spans="1:9" ht="24" customHeight="1">
      <c r="A622" s="144">
        <v>616</v>
      </c>
      <c r="B622" s="264" t="str">
        <f>+IF(C622="","",SUBTOTAL(3,C$7:C622))</f>
        <v/>
      </c>
      <c r="C622" s="264"/>
      <c r="D622" s="265"/>
      <c r="E622" s="264"/>
      <c r="F622" s="264"/>
      <c r="G622" s="264"/>
      <c r="H622" s="266"/>
      <c r="I622" s="266"/>
    </row>
    <row r="623" spans="1:9" ht="24" customHeight="1">
      <c r="A623" s="144">
        <v>617</v>
      </c>
      <c r="B623" s="264" t="str">
        <f>+IF(C623="","",SUBTOTAL(3,C$7:C623))</f>
        <v/>
      </c>
      <c r="C623" s="264"/>
      <c r="D623" s="265"/>
      <c r="E623" s="264"/>
      <c r="F623" s="264"/>
      <c r="G623" s="264"/>
      <c r="H623" s="266"/>
      <c r="I623" s="266"/>
    </row>
    <row r="624" spans="1:9" ht="24" customHeight="1">
      <c r="A624" s="144">
        <v>618</v>
      </c>
      <c r="B624" s="264" t="str">
        <f>+IF(C624="","",SUBTOTAL(3,C$7:C624))</f>
        <v/>
      </c>
      <c r="C624" s="264"/>
      <c r="D624" s="265"/>
      <c r="E624" s="264"/>
      <c r="F624" s="264"/>
      <c r="G624" s="264"/>
      <c r="H624" s="266"/>
      <c r="I624" s="266"/>
    </row>
    <row r="625" spans="1:9" ht="24" customHeight="1">
      <c r="A625" s="144">
        <v>619</v>
      </c>
      <c r="B625" s="264" t="str">
        <f>+IF(C625="","",SUBTOTAL(3,C$7:C625))</f>
        <v/>
      </c>
      <c r="C625" s="264"/>
      <c r="D625" s="265"/>
      <c r="E625" s="264"/>
      <c r="F625" s="264"/>
      <c r="G625" s="264"/>
      <c r="H625" s="266"/>
      <c r="I625" s="266"/>
    </row>
    <row r="626" spans="1:9" ht="24" customHeight="1">
      <c r="A626" s="144">
        <v>620</v>
      </c>
      <c r="B626" s="264" t="str">
        <f>+IF(C626="","",SUBTOTAL(3,C$7:C626))</f>
        <v/>
      </c>
      <c r="C626" s="264"/>
      <c r="D626" s="265"/>
      <c r="E626" s="264"/>
      <c r="F626" s="264"/>
      <c r="G626" s="264"/>
      <c r="H626" s="266"/>
      <c r="I626" s="266"/>
    </row>
    <row r="627" spans="1:9" ht="24" customHeight="1">
      <c r="A627" s="144">
        <v>621</v>
      </c>
      <c r="B627" s="264" t="str">
        <f>+IF(C627="","",SUBTOTAL(3,C$7:C627))</f>
        <v/>
      </c>
      <c r="C627" s="264"/>
      <c r="D627" s="265"/>
      <c r="E627" s="264"/>
      <c r="F627" s="264"/>
      <c r="G627" s="264"/>
      <c r="H627" s="266"/>
      <c r="I627" s="266"/>
    </row>
    <row r="628" spans="1:9" ht="24" customHeight="1">
      <c r="A628" s="144">
        <v>622</v>
      </c>
      <c r="B628" s="264" t="str">
        <f>+IF(C628="","",SUBTOTAL(3,C$7:C628))</f>
        <v/>
      </c>
      <c r="C628" s="264"/>
      <c r="D628" s="265"/>
      <c r="E628" s="264"/>
      <c r="F628" s="264"/>
      <c r="G628" s="264"/>
      <c r="H628" s="266"/>
      <c r="I628" s="266"/>
    </row>
    <row r="629" spans="1:9" ht="24" customHeight="1">
      <c r="A629" s="144">
        <v>623</v>
      </c>
      <c r="B629" s="264" t="str">
        <f>+IF(C629="","",SUBTOTAL(3,C$7:C629))</f>
        <v/>
      </c>
      <c r="C629" s="264"/>
      <c r="D629" s="265"/>
      <c r="E629" s="264"/>
      <c r="F629" s="264"/>
      <c r="G629" s="264"/>
      <c r="H629" s="266"/>
      <c r="I629" s="266"/>
    </row>
    <row r="630" spans="1:9" ht="24" customHeight="1">
      <c r="A630" s="144">
        <v>624</v>
      </c>
      <c r="B630" s="264" t="str">
        <f>+IF(C630="","",SUBTOTAL(3,C$7:C630))</f>
        <v/>
      </c>
      <c r="C630" s="264"/>
      <c r="D630" s="265"/>
      <c r="E630" s="264"/>
      <c r="F630" s="264"/>
      <c r="G630" s="264"/>
      <c r="H630" s="266"/>
      <c r="I630" s="266"/>
    </row>
    <row r="631" spans="1:9" ht="24" customHeight="1">
      <c r="A631" s="144">
        <v>625</v>
      </c>
      <c r="B631" s="264" t="str">
        <f>+IF(C631="","",SUBTOTAL(3,C$7:C631))</f>
        <v/>
      </c>
      <c r="C631" s="264"/>
      <c r="D631" s="265"/>
      <c r="E631" s="264"/>
      <c r="F631" s="264"/>
      <c r="G631" s="264"/>
      <c r="H631" s="266"/>
      <c r="I631" s="266"/>
    </row>
    <row r="632" spans="1:9" ht="24" customHeight="1">
      <c r="A632" s="144">
        <v>626</v>
      </c>
      <c r="B632" s="264" t="str">
        <f>+IF(C632="","",SUBTOTAL(3,C$7:C632))</f>
        <v/>
      </c>
      <c r="C632" s="264"/>
      <c r="D632" s="265"/>
      <c r="E632" s="264"/>
      <c r="F632" s="264"/>
      <c r="G632" s="264"/>
      <c r="H632" s="266"/>
      <c r="I632" s="266"/>
    </row>
    <row r="633" spans="1:9" ht="24" customHeight="1">
      <c r="A633" s="144">
        <v>627</v>
      </c>
      <c r="B633" s="264" t="str">
        <f>+IF(C633="","",SUBTOTAL(3,C$7:C633))</f>
        <v/>
      </c>
      <c r="C633" s="264"/>
      <c r="D633" s="265"/>
      <c r="E633" s="264"/>
      <c r="F633" s="264"/>
      <c r="G633" s="264"/>
      <c r="H633" s="266"/>
      <c r="I633" s="266"/>
    </row>
    <row r="634" spans="1:9" ht="24" customHeight="1">
      <c r="A634" s="144">
        <v>628</v>
      </c>
      <c r="B634" s="264" t="str">
        <f>+IF(C634="","",SUBTOTAL(3,C$7:C634))</f>
        <v/>
      </c>
      <c r="C634" s="264"/>
      <c r="D634" s="265"/>
      <c r="E634" s="264"/>
      <c r="F634" s="264"/>
      <c r="G634" s="264"/>
      <c r="H634" s="266"/>
      <c r="I634" s="266"/>
    </row>
    <row r="635" spans="1:9" ht="24" customHeight="1">
      <c r="A635" s="144">
        <v>629</v>
      </c>
      <c r="B635" s="264" t="str">
        <f>+IF(C635="","",SUBTOTAL(3,C$7:C635))</f>
        <v/>
      </c>
      <c r="C635" s="264"/>
      <c r="D635" s="265"/>
      <c r="E635" s="264"/>
      <c r="F635" s="264"/>
      <c r="G635" s="264"/>
      <c r="H635" s="266"/>
      <c r="I635" s="266"/>
    </row>
    <row r="636" spans="1:9" ht="24" customHeight="1">
      <c r="A636" s="144">
        <v>630</v>
      </c>
      <c r="B636" s="264" t="str">
        <f>+IF(C636="","",SUBTOTAL(3,C$7:C636))</f>
        <v/>
      </c>
      <c r="C636" s="264"/>
      <c r="D636" s="265"/>
      <c r="E636" s="264"/>
      <c r="F636" s="264"/>
      <c r="G636" s="264"/>
      <c r="H636" s="266"/>
      <c r="I636" s="266"/>
    </row>
    <row r="637" spans="1:9" ht="24" customHeight="1">
      <c r="A637" s="144">
        <v>631</v>
      </c>
      <c r="B637" s="264" t="str">
        <f>+IF(C637="","",SUBTOTAL(3,C$7:C637))</f>
        <v/>
      </c>
      <c r="C637" s="264"/>
      <c r="D637" s="265"/>
      <c r="E637" s="264"/>
      <c r="F637" s="264"/>
      <c r="G637" s="264"/>
      <c r="H637" s="266"/>
      <c r="I637" s="266"/>
    </row>
    <row r="638" spans="1:9" ht="24" customHeight="1">
      <c r="A638" s="144">
        <v>632</v>
      </c>
      <c r="B638" s="264" t="str">
        <f>+IF(C638="","",SUBTOTAL(3,C$7:C638))</f>
        <v/>
      </c>
      <c r="C638" s="264"/>
      <c r="D638" s="265"/>
      <c r="E638" s="264"/>
      <c r="F638" s="264"/>
      <c r="G638" s="264"/>
      <c r="H638" s="266"/>
      <c r="I638" s="266"/>
    </row>
    <row r="639" spans="1:9" ht="24" customHeight="1">
      <c r="A639" s="144">
        <v>633</v>
      </c>
      <c r="B639" s="264" t="str">
        <f>+IF(C639="","",SUBTOTAL(3,C$7:C639))</f>
        <v/>
      </c>
      <c r="C639" s="264"/>
      <c r="D639" s="265"/>
      <c r="E639" s="264"/>
      <c r="F639" s="264"/>
      <c r="G639" s="264"/>
      <c r="H639" s="266"/>
      <c r="I639" s="266"/>
    </row>
    <row r="640" spans="1:9" ht="24" customHeight="1">
      <c r="A640" s="144">
        <v>634</v>
      </c>
      <c r="B640" s="264" t="str">
        <f>+IF(C640="","",SUBTOTAL(3,C$7:C640))</f>
        <v/>
      </c>
      <c r="C640" s="264"/>
      <c r="D640" s="265"/>
      <c r="E640" s="264"/>
      <c r="F640" s="264"/>
      <c r="G640" s="264"/>
      <c r="H640" s="266"/>
      <c r="I640" s="266"/>
    </row>
    <row r="641" spans="1:9" ht="24" customHeight="1">
      <c r="A641" s="144">
        <v>635</v>
      </c>
      <c r="B641" s="264" t="str">
        <f>+IF(C641="","",SUBTOTAL(3,C$7:C641))</f>
        <v/>
      </c>
      <c r="C641" s="264"/>
      <c r="D641" s="265"/>
      <c r="E641" s="264"/>
      <c r="F641" s="264"/>
      <c r="G641" s="264"/>
      <c r="H641" s="266"/>
      <c r="I641" s="266"/>
    </row>
    <row r="642" spans="1:9" ht="24" customHeight="1">
      <c r="A642" s="144">
        <v>636</v>
      </c>
      <c r="B642" s="264" t="str">
        <f>+IF(C642="","",SUBTOTAL(3,C$7:C642))</f>
        <v/>
      </c>
      <c r="C642" s="264"/>
      <c r="D642" s="265"/>
      <c r="E642" s="264"/>
      <c r="F642" s="264"/>
      <c r="G642" s="264"/>
      <c r="H642" s="266"/>
      <c r="I642" s="266"/>
    </row>
    <row r="643" spans="1:9" ht="24" customHeight="1">
      <c r="A643" s="144">
        <v>637</v>
      </c>
      <c r="B643" s="264" t="str">
        <f>+IF(C643="","",SUBTOTAL(3,C$7:C643))</f>
        <v/>
      </c>
      <c r="C643" s="264"/>
      <c r="D643" s="265"/>
      <c r="E643" s="264"/>
      <c r="F643" s="264"/>
      <c r="G643" s="264"/>
      <c r="H643" s="266"/>
      <c r="I643" s="266"/>
    </row>
    <row r="644" spans="1:9" ht="24" customHeight="1">
      <c r="A644" s="144">
        <v>638</v>
      </c>
      <c r="B644" s="264" t="str">
        <f>+IF(C644="","",SUBTOTAL(3,C$7:C644))</f>
        <v/>
      </c>
      <c r="C644" s="264"/>
      <c r="D644" s="265"/>
      <c r="E644" s="264"/>
      <c r="F644" s="264"/>
      <c r="G644" s="264"/>
      <c r="H644" s="266"/>
      <c r="I644" s="266"/>
    </row>
    <row r="645" spans="1:9" ht="24" customHeight="1">
      <c r="A645" s="144">
        <v>639</v>
      </c>
      <c r="B645" s="264" t="str">
        <f>+IF(C645="","",SUBTOTAL(3,C$7:C645))</f>
        <v/>
      </c>
      <c r="C645" s="264"/>
      <c r="D645" s="265"/>
      <c r="E645" s="264"/>
      <c r="F645" s="264"/>
      <c r="G645" s="264"/>
      <c r="H645" s="266"/>
      <c r="I645" s="266"/>
    </row>
    <row r="646" spans="1:9" ht="24" customHeight="1">
      <c r="A646" s="144">
        <v>640</v>
      </c>
      <c r="B646" s="264" t="str">
        <f>+IF(C646="","",SUBTOTAL(3,C$7:C646))</f>
        <v/>
      </c>
      <c r="C646" s="264"/>
      <c r="D646" s="265"/>
      <c r="E646" s="264"/>
      <c r="F646" s="264"/>
      <c r="G646" s="264"/>
      <c r="H646" s="266"/>
      <c r="I646" s="266"/>
    </row>
    <row r="647" spans="1:9" ht="24" customHeight="1">
      <c r="A647" s="144">
        <v>641</v>
      </c>
      <c r="B647" s="264" t="str">
        <f>+IF(C647="","",SUBTOTAL(3,C$7:C647))</f>
        <v/>
      </c>
      <c r="C647" s="264"/>
      <c r="D647" s="265"/>
      <c r="E647" s="264"/>
      <c r="F647" s="264"/>
      <c r="G647" s="264"/>
      <c r="H647" s="266"/>
      <c r="I647" s="266"/>
    </row>
    <row r="648" spans="1:9" ht="24" customHeight="1">
      <c r="A648" s="144">
        <v>642</v>
      </c>
      <c r="B648" s="264" t="str">
        <f>+IF(C648="","",SUBTOTAL(3,C$7:C648))</f>
        <v/>
      </c>
      <c r="C648" s="264"/>
      <c r="D648" s="265"/>
      <c r="E648" s="264"/>
      <c r="F648" s="264"/>
      <c r="G648" s="264"/>
      <c r="H648" s="266"/>
      <c r="I648" s="266"/>
    </row>
    <row r="649" spans="1:9" ht="24" customHeight="1">
      <c r="A649" s="144">
        <v>643</v>
      </c>
      <c r="B649" s="264" t="str">
        <f>+IF(C649="","",SUBTOTAL(3,C$7:C649))</f>
        <v/>
      </c>
      <c r="C649" s="264"/>
      <c r="D649" s="265"/>
      <c r="E649" s="264"/>
      <c r="F649" s="264"/>
      <c r="G649" s="264"/>
      <c r="H649" s="266"/>
      <c r="I649" s="266"/>
    </row>
    <row r="650" spans="1:9" ht="24" customHeight="1">
      <c r="A650" s="144">
        <v>644</v>
      </c>
      <c r="B650" s="264" t="str">
        <f>+IF(C650="","",SUBTOTAL(3,C$7:C650))</f>
        <v/>
      </c>
      <c r="C650" s="264"/>
      <c r="D650" s="265"/>
      <c r="E650" s="264"/>
      <c r="F650" s="264"/>
      <c r="G650" s="264"/>
      <c r="H650" s="266"/>
      <c r="I650" s="266"/>
    </row>
    <row r="651" spans="1:9" ht="24" customHeight="1">
      <c r="A651" s="144">
        <v>645</v>
      </c>
      <c r="B651" s="264" t="str">
        <f>+IF(C651="","",SUBTOTAL(3,C$7:C651))</f>
        <v/>
      </c>
      <c r="C651" s="264"/>
      <c r="D651" s="265"/>
      <c r="E651" s="264"/>
      <c r="F651" s="264"/>
      <c r="G651" s="264"/>
      <c r="H651" s="266"/>
      <c r="I651" s="266"/>
    </row>
    <row r="652" spans="1:9" ht="24" customHeight="1">
      <c r="A652" s="144">
        <v>646</v>
      </c>
      <c r="B652" s="264" t="str">
        <f>+IF(C652="","",SUBTOTAL(3,C$7:C652))</f>
        <v/>
      </c>
      <c r="C652" s="264"/>
      <c r="D652" s="265"/>
      <c r="E652" s="264"/>
      <c r="F652" s="264"/>
      <c r="G652" s="264"/>
      <c r="H652" s="266"/>
      <c r="I652" s="266"/>
    </row>
    <row r="653" spans="1:9" ht="24" customHeight="1">
      <c r="A653" s="144">
        <v>647</v>
      </c>
      <c r="B653" s="264" t="str">
        <f>+IF(C653="","",SUBTOTAL(3,C$7:C653))</f>
        <v/>
      </c>
      <c r="C653" s="264"/>
      <c r="D653" s="265"/>
      <c r="E653" s="264"/>
      <c r="F653" s="264"/>
      <c r="G653" s="264"/>
      <c r="H653" s="266"/>
      <c r="I653" s="266"/>
    </row>
    <row r="654" spans="1:9" ht="24" customHeight="1">
      <c r="A654" s="144">
        <v>648</v>
      </c>
      <c r="B654" s="264" t="str">
        <f>+IF(C654="","",SUBTOTAL(3,C$7:C654))</f>
        <v/>
      </c>
      <c r="C654" s="264"/>
      <c r="D654" s="265"/>
      <c r="E654" s="264"/>
      <c r="F654" s="264"/>
      <c r="G654" s="264"/>
      <c r="H654" s="266"/>
      <c r="I654" s="266"/>
    </row>
    <row r="655" spans="1:9" ht="24" customHeight="1">
      <c r="A655" s="144">
        <v>649</v>
      </c>
      <c r="B655" s="264" t="str">
        <f>+IF(C655="","",SUBTOTAL(3,C$7:C655))</f>
        <v/>
      </c>
      <c r="C655" s="264"/>
      <c r="D655" s="265"/>
      <c r="E655" s="264"/>
      <c r="F655" s="264"/>
      <c r="G655" s="264"/>
      <c r="H655" s="266"/>
      <c r="I655" s="266"/>
    </row>
    <row r="656" spans="1:9" ht="24" customHeight="1">
      <c r="A656" s="144">
        <v>650</v>
      </c>
      <c r="B656" s="264" t="str">
        <f>+IF(C656="","",SUBTOTAL(3,C$7:C656))</f>
        <v/>
      </c>
      <c r="C656" s="264"/>
      <c r="D656" s="265"/>
      <c r="E656" s="264"/>
      <c r="F656" s="264"/>
      <c r="G656" s="264"/>
      <c r="H656" s="266"/>
      <c r="I656" s="266"/>
    </row>
    <row r="657" spans="1:9" ht="24" customHeight="1">
      <c r="A657" s="144">
        <v>651</v>
      </c>
      <c r="B657" s="264" t="str">
        <f>+IF(C657="","",SUBTOTAL(3,C$7:C657))</f>
        <v/>
      </c>
      <c r="C657" s="264"/>
      <c r="D657" s="265"/>
      <c r="E657" s="264"/>
      <c r="F657" s="264"/>
      <c r="G657" s="264"/>
      <c r="H657" s="266"/>
      <c r="I657" s="266"/>
    </row>
    <row r="658" spans="1:9" ht="24" customHeight="1">
      <c r="A658" s="144">
        <v>652</v>
      </c>
      <c r="B658" s="264" t="str">
        <f>+IF(C658="","",SUBTOTAL(3,C$7:C658))</f>
        <v/>
      </c>
      <c r="C658" s="264"/>
      <c r="D658" s="265"/>
      <c r="E658" s="264"/>
      <c r="F658" s="264"/>
      <c r="G658" s="264"/>
      <c r="H658" s="266"/>
      <c r="I658" s="266"/>
    </row>
    <row r="659" spans="1:9" ht="24" customHeight="1">
      <c r="A659" s="144">
        <v>653</v>
      </c>
      <c r="B659" s="264" t="str">
        <f>+IF(C659="","",SUBTOTAL(3,C$7:C659))</f>
        <v/>
      </c>
      <c r="C659" s="264"/>
      <c r="D659" s="265"/>
      <c r="E659" s="264"/>
      <c r="F659" s="264"/>
      <c r="G659" s="264"/>
      <c r="H659" s="266"/>
      <c r="I659" s="266"/>
    </row>
    <row r="660" spans="1:9" ht="24" customHeight="1">
      <c r="A660" s="144">
        <v>654</v>
      </c>
      <c r="B660" s="264" t="str">
        <f>+IF(C660="","",SUBTOTAL(3,C$7:C660))</f>
        <v/>
      </c>
      <c r="C660" s="264"/>
      <c r="D660" s="265"/>
      <c r="E660" s="264"/>
      <c r="F660" s="264"/>
      <c r="G660" s="264"/>
      <c r="H660" s="266"/>
      <c r="I660" s="266"/>
    </row>
    <row r="661" spans="1:9" ht="24" customHeight="1">
      <c r="A661" s="144">
        <v>655</v>
      </c>
      <c r="B661" s="264" t="str">
        <f>+IF(C661="","",SUBTOTAL(3,C$7:C661))</f>
        <v/>
      </c>
      <c r="C661" s="264"/>
      <c r="D661" s="265"/>
      <c r="E661" s="264"/>
      <c r="F661" s="264"/>
      <c r="G661" s="264"/>
      <c r="H661" s="266"/>
      <c r="I661" s="266"/>
    </row>
    <row r="662" spans="1:9" ht="24" customHeight="1">
      <c r="A662" s="144">
        <v>656</v>
      </c>
      <c r="B662" s="264" t="str">
        <f>+IF(C662="","",SUBTOTAL(3,C$7:C662))</f>
        <v/>
      </c>
      <c r="C662" s="264"/>
      <c r="D662" s="265"/>
      <c r="E662" s="264"/>
      <c r="F662" s="264"/>
      <c r="G662" s="264"/>
      <c r="H662" s="266"/>
      <c r="I662" s="266"/>
    </row>
    <row r="663" spans="1:9" ht="24" customHeight="1">
      <c r="A663" s="144">
        <v>657</v>
      </c>
      <c r="B663" s="264" t="str">
        <f>+IF(C663="","",SUBTOTAL(3,C$7:C663))</f>
        <v/>
      </c>
      <c r="C663" s="264"/>
      <c r="D663" s="265"/>
      <c r="E663" s="264"/>
      <c r="F663" s="264"/>
      <c r="G663" s="264"/>
      <c r="H663" s="266"/>
      <c r="I663" s="266"/>
    </row>
    <row r="664" spans="1:9" ht="24" customHeight="1">
      <c r="A664" s="144">
        <v>658</v>
      </c>
      <c r="B664" s="264" t="str">
        <f>+IF(C664="","",SUBTOTAL(3,C$7:C664))</f>
        <v/>
      </c>
      <c r="C664" s="264"/>
      <c r="D664" s="265"/>
      <c r="E664" s="264"/>
      <c r="F664" s="264"/>
      <c r="G664" s="264"/>
      <c r="H664" s="266"/>
      <c r="I664" s="266"/>
    </row>
    <row r="665" spans="1:9" ht="24" customHeight="1">
      <c r="A665" s="144">
        <v>659</v>
      </c>
      <c r="B665" s="264" t="str">
        <f>+IF(C665="","",SUBTOTAL(3,C$7:C665))</f>
        <v/>
      </c>
      <c r="C665" s="264"/>
      <c r="D665" s="265"/>
      <c r="E665" s="264"/>
      <c r="F665" s="264"/>
      <c r="G665" s="264"/>
      <c r="H665" s="266"/>
      <c r="I665" s="266"/>
    </row>
    <row r="666" spans="1:9" ht="24" customHeight="1">
      <c r="A666" s="144">
        <v>660</v>
      </c>
      <c r="B666" s="264" t="str">
        <f>+IF(C666="","",SUBTOTAL(3,C$7:C666))</f>
        <v/>
      </c>
      <c r="C666" s="264"/>
      <c r="D666" s="265"/>
      <c r="E666" s="264"/>
      <c r="F666" s="264"/>
      <c r="G666" s="264"/>
      <c r="H666" s="266"/>
      <c r="I666" s="266"/>
    </row>
    <row r="667" spans="1:9" ht="24" customHeight="1">
      <c r="A667" s="144">
        <v>661</v>
      </c>
      <c r="B667" s="264" t="str">
        <f>+IF(C667="","",SUBTOTAL(3,C$7:C667))</f>
        <v/>
      </c>
      <c r="C667" s="264"/>
      <c r="D667" s="265"/>
      <c r="E667" s="264"/>
      <c r="F667" s="264"/>
      <c r="G667" s="264"/>
      <c r="H667" s="266"/>
      <c r="I667" s="266"/>
    </row>
    <row r="668" spans="1:9" ht="24" customHeight="1">
      <c r="A668" s="144">
        <v>662</v>
      </c>
      <c r="B668" s="264" t="str">
        <f>+IF(C668="","",SUBTOTAL(3,C$7:C668))</f>
        <v/>
      </c>
      <c r="C668" s="264"/>
      <c r="D668" s="265"/>
      <c r="E668" s="264"/>
      <c r="F668" s="264"/>
      <c r="G668" s="264"/>
      <c r="H668" s="266"/>
      <c r="I668" s="266"/>
    </row>
    <row r="669" spans="1:9" ht="24" customHeight="1">
      <c r="A669" s="144">
        <v>663</v>
      </c>
      <c r="B669" s="264" t="str">
        <f>+IF(C669="","",SUBTOTAL(3,C$7:C669))</f>
        <v/>
      </c>
      <c r="C669" s="264"/>
      <c r="D669" s="265"/>
      <c r="E669" s="264"/>
      <c r="F669" s="264"/>
      <c r="G669" s="264"/>
      <c r="H669" s="266"/>
      <c r="I669" s="266"/>
    </row>
    <row r="670" spans="1:9" ht="24" customHeight="1">
      <c r="A670" s="144">
        <v>664</v>
      </c>
      <c r="B670" s="264" t="str">
        <f>+IF(C670="","",SUBTOTAL(3,C$7:C670))</f>
        <v/>
      </c>
      <c r="C670" s="264"/>
      <c r="D670" s="265"/>
      <c r="E670" s="264"/>
      <c r="F670" s="264"/>
      <c r="G670" s="264"/>
      <c r="H670" s="266"/>
      <c r="I670" s="266"/>
    </row>
    <row r="671" spans="1:9" ht="24" customHeight="1">
      <c r="A671" s="144">
        <v>665</v>
      </c>
      <c r="B671" s="264" t="str">
        <f>+IF(C671="","",SUBTOTAL(3,C$7:C671))</f>
        <v/>
      </c>
      <c r="C671" s="264"/>
      <c r="D671" s="265"/>
      <c r="E671" s="264"/>
      <c r="F671" s="264"/>
      <c r="G671" s="264"/>
      <c r="H671" s="266"/>
      <c r="I671" s="266"/>
    </row>
    <row r="672" spans="1:9" ht="24" customHeight="1">
      <c r="A672" s="144">
        <v>666</v>
      </c>
      <c r="B672" s="264" t="str">
        <f>+IF(C672="","",SUBTOTAL(3,C$7:C672))</f>
        <v/>
      </c>
      <c r="C672" s="264"/>
      <c r="D672" s="265"/>
      <c r="E672" s="264"/>
      <c r="F672" s="264"/>
      <c r="G672" s="264"/>
      <c r="H672" s="266"/>
      <c r="I672" s="266"/>
    </row>
    <row r="673" spans="1:9" ht="24" customHeight="1">
      <c r="A673" s="144">
        <v>667</v>
      </c>
      <c r="B673" s="264" t="str">
        <f>+IF(C673="","",SUBTOTAL(3,C$7:C673))</f>
        <v/>
      </c>
      <c r="C673" s="264"/>
      <c r="D673" s="265"/>
      <c r="E673" s="264"/>
      <c r="F673" s="264"/>
      <c r="G673" s="264"/>
      <c r="H673" s="266"/>
      <c r="I673" s="266"/>
    </row>
    <row r="674" spans="1:9" ht="24" customHeight="1">
      <c r="A674" s="144">
        <v>668</v>
      </c>
      <c r="B674" s="264" t="str">
        <f>+IF(C674="","",SUBTOTAL(3,C$7:C674))</f>
        <v/>
      </c>
      <c r="C674" s="264"/>
      <c r="D674" s="265"/>
      <c r="E674" s="264"/>
      <c r="F674" s="264"/>
      <c r="G674" s="264"/>
      <c r="H674" s="266"/>
      <c r="I674" s="266"/>
    </row>
    <row r="675" spans="1:9" ht="24" customHeight="1">
      <c r="A675" s="144">
        <v>669</v>
      </c>
      <c r="B675" s="264" t="str">
        <f>+IF(C675="","",SUBTOTAL(3,C$7:C675))</f>
        <v/>
      </c>
      <c r="C675" s="264"/>
      <c r="D675" s="265"/>
      <c r="E675" s="264"/>
      <c r="F675" s="264"/>
      <c r="G675" s="264"/>
      <c r="H675" s="266"/>
      <c r="I675" s="266"/>
    </row>
    <row r="676" spans="1:9" ht="24" customHeight="1">
      <c r="A676" s="144">
        <v>670</v>
      </c>
      <c r="B676" s="264" t="str">
        <f>+IF(C676="","",SUBTOTAL(3,C$7:C676))</f>
        <v/>
      </c>
      <c r="C676" s="264"/>
      <c r="D676" s="265"/>
      <c r="E676" s="264"/>
      <c r="F676" s="264"/>
      <c r="G676" s="264"/>
      <c r="H676" s="266"/>
      <c r="I676" s="266"/>
    </row>
    <row r="677" spans="1:9" ht="24" customHeight="1">
      <c r="A677" s="144">
        <v>671</v>
      </c>
      <c r="B677" s="264" t="str">
        <f>+IF(C677="","",SUBTOTAL(3,C$7:C677))</f>
        <v/>
      </c>
      <c r="C677" s="264"/>
      <c r="D677" s="265"/>
      <c r="E677" s="264"/>
      <c r="F677" s="264"/>
      <c r="G677" s="264"/>
      <c r="H677" s="266"/>
      <c r="I677" s="266"/>
    </row>
    <row r="678" spans="1:9" ht="24" customHeight="1">
      <c r="A678" s="144">
        <v>672</v>
      </c>
      <c r="B678" s="264" t="str">
        <f>+IF(C678="","",SUBTOTAL(3,C$7:C678))</f>
        <v/>
      </c>
      <c r="C678" s="264"/>
      <c r="D678" s="265"/>
      <c r="E678" s="264"/>
      <c r="F678" s="264"/>
      <c r="G678" s="264"/>
      <c r="H678" s="266"/>
      <c r="I678" s="266"/>
    </row>
    <row r="679" spans="1:9" ht="24" customHeight="1">
      <c r="A679" s="144">
        <v>673</v>
      </c>
      <c r="B679" s="264" t="str">
        <f>+IF(C679="","",SUBTOTAL(3,C$7:C679))</f>
        <v/>
      </c>
      <c r="C679" s="264"/>
      <c r="D679" s="265"/>
      <c r="E679" s="264"/>
      <c r="F679" s="264"/>
      <c r="G679" s="264"/>
      <c r="H679" s="266"/>
      <c r="I679" s="266"/>
    </row>
    <row r="680" spans="1:9" ht="24" customHeight="1">
      <c r="A680" s="144">
        <v>674</v>
      </c>
      <c r="B680" s="264" t="str">
        <f>+IF(C680="","",SUBTOTAL(3,C$7:C680))</f>
        <v/>
      </c>
      <c r="C680" s="264"/>
      <c r="D680" s="265"/>
      <c r="E680" s="264"/>
      <c r="F680" s="264"/>
      <c r="G680" s="264"/>
      <c r="H680" s="266"/>
      <c r="I680" s="266"/>
    </row>
    <row r="681" spans="1:9" ht="24" customHeight="1">
      <c r="A681" s="144">
        <v>675</v>
      </c>
      <c r="B681" s="264" t="str">
        <f>+IF(C681="","",SUBTOTAL(3,C$7:C681))</f>
        <v/>
      </c>
      <c r="C681" s="264"/>
      <c r="D681" s="265"/>
      <c r="E681" s="264"/>
      <c r="F681" s="264"/>
      <c r="G681" s="264"/>
      <c r="H681" s="266"/>
      <c r="I681" s="266"/>
    </row>
    <row r="682" spans="1:9" ht="24" customHeight="1">
      <c r="A682" s="144">
        <v>676</v>
      </c>
      <c r="B682" s="264" t="str">
        <f>+IF(C682="","",SUBTOTAL(3,C$7:C682))</f>
        <v/>
      </c>
      <c r="C682" s="264"/>
      <c r="D682" s="265"/>
      <c r="E682" s="264"/>
      <c r="F682" s="264"/>
      <c r="G682" s="264"/>
      <c r="H682" s="266"/>
      <c r="I682" s="266"/>
    </row>
    <row r="683" spans="1:9" ht="24" customHeight="1">
      <c r="A683" s="144">
        <v>677</v>
      </c>
      <c r="B683" s="264" t="str">
        <f>+IF(C683="","",SUBTOTAL(3,C$7:C683))</f>
        <v/>
      </c>
      <c r="C683" s="264"/>
      <c r="D683" s="265"/>
      <c r="E683" s="264"/>
      <c r="F683" s="264"/>
      <c r="G683" s="264"/>
      <c r="H683" s="266"/>
      <c r="I683" s="266"/>
    </row>
    <row r="684" spans="1:9" ht="24" customHeight="1">
      <c r="A684" s="144">
        <v>678</v>
      </c>
      <c r="B684" s="264" t="str">
        <f>+IF(C684="","",SUBTOTAL(3,C$7:C684))</f>
        <v/>
      </c>
      <c r="C684" s="264"/>
      <c r="D684" s="265"/>
      <c r="E684" s="264"/>
      <c r="F684" s="264"/>
      <c r="G684" s="264"/>
      <c r="H684" s="266"/>
      <c r="I684" s="266"/>
    </row>
    <row r="685" spans="1:9" ht="24" customHeight="1">
      <c r="A685" s="144">
        <v>679</v>
      </c>
      <c r="B685" s="264" t="str">
        <f>+IF(C685="","",SUBTOTAL(3,C$7:C685))</f>
        <v/>
      </c>
      <c r="C685" s="264"/>
      <c r="D685" s="265"/>
      <c r="E685" s="264"/>
      <c r="F685" s="264"/>
      <c r="G685" s="264"/>
      <c r="H685" s="266"/>
      <c r="I685" s="266"/>
    </row>
    <row r="686" spans="1:9" ht="24" customHeight="1">
      <c r="A686" s="144">
        <v>680</v>
      </c>
      <c r="B686" s="264" t="str">
        <f>+IF(C686="","",SUBTOTAL(3,C$7:C686))</f>
        <v/>
      </c>
      <c r="C686" s="264"/>
      <c r="D686" s="265"/>
      <c r="E686" s="264"/>
      <c r="F686" s="264"/>
      <c r="G686" s="264"/>
      <c r="H686" s="266"/>
      <c r="I686" s="266"/>
    </row>
    <row r="687" spans="1:9" ht="24" customHeight="1">
      <c r="A687" s="144">
        <v>681</v>
      </c>
      <c r="B687" s="264" t="str">
        <f>+IF(C687="","",SUBTOTAL(3,C$7:C687))</f>
        <v/>
      </c>
      <c r="C687" s="264"/>
      <c r="D687" s="265"/>
      <c r="E687" s="264"/>
      <c r="F687" s="264"/>
      <c r="G687" s="264"/>
      <c r="H687" s="266"/>
      <c r="I687" s="266"/>
    </row>
    <row r="688" spans="1:9" ht="24" customHeight="1">
      <c r="A688" s="144">
        <v>682</v>
      </c>
      <c r="B688" s="264" t="str">
        <f>+IF(C688="","",SUBTOTAL(3,C$7:C688))</f>
        <v/>
      </c>
      <c r="C688" s="264"/>
      <c r="D688" s="265"/>
      <c r="E688" s="264"/>
      <c r="F688" s="264"/>
      <c r="G688" s="264"/>
      <c r="H688" s="266"/>
      <c r="I688" s="266"/>
    </row>
    <row r="689" spans="1:9" ht="24" customHeight="1">
      <c r="A689" s="144">
        <v>683</v>
      </c>
      <c r="B689" s="264" t="str">
        <f>+IF(C689="","",SUBTOTAL(3,C$7:C689))</f>
        <v/>
      </c>
      <c r="C689" s="264"/>
      <c r="D689" s="265"/>
      <c r="E689" s="264"/>
      <c r="F689" s="264"/>
      <c r="G689" s="264"/>
      <c r="H689" s="266"/>
      <c r="I689" s="266"/>
    </row>
    <row r="690" spans="1:9" ht="24" customHeight="1">
      <c r="A690" s="144">
        <v>684</v>
      </c>
      <c r="B690" s="264" t="str">
        <f>+IF(C690="","",SUBTOTAL(3,C$7:C690))</f>
        <v/>
      </c>
      <c r="C690" s="264"/>
      <c r="D690" s="265"/>
      <c r="E690" s="264"/>
      <c r="F690" s="264"/>
      <c r="G690" s="264"/>
      <c r="H690" s="266"/>
      <c r="I690" s="266"/>
    </row>
    <row r="691" spans="1:9" ht="24" customHeight="1">
      <c r="A691" s="144">
        <v>685</v>
      </c>
      <c r="B691" s="264" t="str">
        <f>+IF(C691="","",SUBTOTAL(3,C$7:C691))</f>
        <v/>
      </c>
      <c r="C691" s="264"/>
      <c r="D691" s="265"/>
      <c r="E691" s="264"/>
      <c r="F691" s="264"/>
      <c r="G691" s="264"/>
      <c r="H691" s="266"/>
      <c r="I691" s="266"/>
    </row>
    <row r="692" spans="1:9" ht="24" customHeight="1">
      <c r="A692" s="144">
        <v>686</v>
      </c>
      <c r="B692" s="264" t="str">
        <f>+IF(C692="","",SUBTOTAL(3,C$7:C692))</f>
        <v/>
      </c>
      <c r="C692" s="264"/>
      <c r="D692" s="265"/>
      <c r="E692" s="264"/>
      <c r="F692" s="264"/>
      <c r="G692" s="264"/>
      <c r="H692" s="266"/>
      <c r="I692" s="266"/>
    </row>
    <row r="693" spans="1:9" ht="24" customHeight="1">
      <c r="A693" s="144">
        <v>687</v>
      </c>
      <c r="B693" s="264" t="str">
        <f>+IF(C693="","",SUBTOTAL(3,C$7:C693))</f>
        <v/>
      </c>
      <c r="C693" s="264"/>
      <c r="D693" s="265"/>
      <c r="E693" s="264"/>
      <c r="F693" s="264"/>
      <c r="G693" s="264"/>
      <c r="H693" s="266"/>
      <c r="I693" s="266"/>
    </row>
    <row r="694" spans="1:9" ht="24" customHeight="1">
      <c r="A694" s="144">
        <v>688</v>
      </c>
      <c r="B694" s="264" t="str">
        <f>+IF(C694="","",SUBTOTAL(3,C$7:C694))</f>
        <v/>
      </c>
      <c r="C694" s="264"/>
      <c r="D694" s="265"/>
      <c r="E694" s="264"/>
      <c r="F694" s="264"/>
      <c r="G694" s="264"/>
      <c r="H694" s="266"/>
      <c r="I694" s="266"/>
    </row>
    <row r="695" spans="1:9" ht="24" customHeight="1">
      <c r="A695" s="144">
        <v>689</v>
      </c>
      <c r="B695" s="264" t="str">
        <f>+IF(C695="","",SUBTOTAL(3,C$7:C695))</f>
        <v/>
      </c>
      <c r="C695" s="264"/>
      <c r="D695" s="265"/>
      <c r="E695" s="264"/>
      <c r="F695" s="264"/>
      <c r="G695" s="264"/>
      <c r="H695" s="266"/>
      <c r="I695" s="266"/>
    </row>
    <row r="696" spans="1:9" ht="24" customHeight="1">
      <c r="A696" s="144">
        <v>690</v>
      </c>
      <c r="B696" s="264" t="str">
        <f>+IF(C696="","",SUBTOTAL(3,C$7:C696))</f>
        <v/>
      </c>
      <c r="C696" s="264"/>
      <c r="D696" s="265"/>
      <c r="E696" s="264"/>
      <c r="F696" s="264"/>
      <c r="G696" s="264"/>
      <c r="H696" s="266"/>
      <c r="I696" s="266"/>
    </row>
    <row r="697" spans="1:9" ht="24" customHeight="1">
      <c r="A697" s="144">
        <v>691</v>
      </c>
      <c r="B697" s="264" t="str">
        <f>+IF(C697="","",SUBTOTAL(3,C$7:C697))</f>
        <v/>
      </c>
      <c r="C697" s="264"/>
      <c r="D697" s="265"/>
      <c r="E697" s="264"/>
      <c r="F697" s="264"/>
      <c r="G697" s="264"/>
      <c r="H697" s="266"/>
      <c r="I697" s="266"/>
    </row>
    <row r="698" spans="1:9" ht="24" customHeight="1">
      <c r="A698" s="144">
        <v>692</v>
      </c>
      <c r="B698" s="264" t="str">
        <f>+IF(C698="","",SUBTOTAL(3,C$7:C698))</f>
        <v/>
      </c>
      <c r="C698" s="264"/>
      <c r="D698" s="265"/>
      <c r="E698" s="264"/>
      <c r="F698" s="264"/>
      <c r="G698" s="264"/>
      <c r="H698" s="266"/>
      <c r="I698" s="266"/>
    </row>
    <row r="699" spans="1:9" ht="24" customHeight="1">
      <c r="A699" s="144">
        <v>693</v>
      </c>
      <c r="B699" s="264" t="str">
        <f>+IF(C699="","",SUBTOTAL(3,C$7:C699))</f>
        <v/>
      </c>
      <c r="C699" s="264"/>
      <c r="D699" s="265"/>
      <c r="E699" s="264"/>
      <c r="F699" s="264"/>
      <c r="G699" s="264"/>
      <c r="H699" s="266"/>
      <c r="I699" s="266"/>
    </row>
    <row r="700" spans="1:9" ht="24" customHeight="1">
      <c r="A700" s="144">
        <v>694</v>
      </c>
      <c r="B700" s="264" t="str">
        <f>+IF(C700="","",SUBTOTAL(3,C$7:C700))</f>
        <v/>
      </c>
      <c r="C700" s="264"/>
      <c r="D700" s="265"/>
      <c r="E700" s="264"/>
      <c r="F700" s="264"/>
      <c r="G700" s="264"/>
      <c r="H700" s="266"/>
      <c r="I700" s="266"/>
    </row>
    <row r="701" spans="1:9" ht="24" customHeight="1">
      <c r="A701" s="144">
        <v>695</v>
      </c>
      <c r="B701" s="264" t="str">
        <f>+IF(C701="","",SUBTOTAL(3,C$7:C701))</f>
        <v/>
      </c>
      <c r="C701" s="264"/>
      <c r="D701" s="265"/>
      <c r="E701" s="264"/>
      <c r="F701" s="264"/>
      <c r="G701" s="264"/>
      <c r="H701" s="266"/>
      <c r="I701" s="266"/>
    </row>
    <row r="702" spans="1:9" ht="24" customHeight="1">
      <c r="A702" s="144">
        <v>696</v>
      </c>
      <c r="B702" s="264" t="str">
        <f>+IF(C702="","",SUBTOTAL(3,C$7:C702))</f>
        <v/>
      </c>
      <c r="C702" s="264"/>
      <c r="D702" s="265"/>
      <c r="E702" s="264"/>
      <c r="F702" s="264"/>
      <c r="G702" s="264"/>
      <c r="H702" s="266"/>
      <c r="I702" s="266"/>
    </row>
    <row r="703" spans="1:9" ht="24" customHeight="1">
      <c r="A703" s="144">
        <v>697</v>
      </c>
      <c r="B703" s="264" t="str">
        <f>+IF(C703="","",SUBTOTAL(3,C$7:C703))</f>
        <v/>
      </c>
      <c r="C703" s="264"/>
      <c r="D703" s="265"/>
      <c r="E703" s="264"/>
      <c r="F703" s="264"/>
      <c r="G703" s="264"/>
      <c r="H703" s="266"/>
      <c r="I703" s="266"/>
    </row>
    <row r="704" spans="1:9" ht="24" customHeight="1">
      <c r="A704" s="144">
        <v>698</v>
      </c>
      <c r="B704" s="264" t="str">
        <f>+IF(C704="","",SUBTOTAL(3,C$7:C704))</f>
        <v/>
      </c>
      <c r="C704" s="264"/>
      <c r="D704" s="265"/>
      <c r="E704" s="264"/>
      <c r="F704" s="264"/>
      <c r="G704" s="264"/>
      <c r="H704" s="266"/>
      <c r="I704" s="266"/>
    </row>
    <row r="705" spans="1:9" ht="24" customHeight="1">
      <c r="A705" s="144">
        <v>699</v>
      </c>
      <c r="B705" s="264" t="str">
        <f>+IF(C705="","",SUBTOTAL(3,C$7:C705))</f>
        <v/>
      </c>
      <c r="C705" s="264"/>
      <c r="D705" s="265"/>
      <c r="E705" s="264"/>
      <c r="F705" s="264"/>
      <c r="G705" s="264"/>
      <c r="H705" s="266"/>
      <c r="I705" s="266"/>
    </row>
    <row r="706" spans="1:9" ht="24" customHeight="1">
      <c r="A706" s="144">
        <v>700</v>
      </c>
      <c r="B706" s="264" t="str">
        <f>+IF(C706="","",SUBTOTAL(3,C$7:C706))</f>
        <v/>
      </c>
      <c r="C706" s="264"/>
      <c r="D706" s="265"/>
      <c r="E706" s="264"/>
      <c r="F706" s="264"/>
      <c r="G706" s="264"/>
      <c r="H706" s="266"/>
      <c r="I706" s="266"/>
    </row>
    <row r="707" spans="1:9" ht="24" customHeight="1">
      <c r="A707" s="144">
        <v>701</v>
      </c>
      <c r="B707" s="264" t="str">
        <f>+IF(C707="","",SUBTOTAL(3,C$7:C707))</f>
        <v/>
      </c>
      <c r="C707" s="264"/>
      <c r="D707" s="265"/>
      <c r="E707" s="264"/>
      <c r="F707" s="264"/>
      <c r="G707" s="264"/>
      <c r="H707" s="266"/>
      <c r="I707" s="266"/>
    </row>
    <row r="708" spans="1:9" ht="24" customHeight="1">
      <c r="A708" s="144">
        <v>702</v>
      </c>
      <c r="B708" s="264" t="str">
        <f>+IF(C708="","",SUBTOTAL(3,C$7:C708))</f>
        <v/>
      </c>
      <c r="C708" s="264"/>
      <c r="D708" s="265"/>
      <c r="E708" s="264"/>
      <c r="F708" s="264"/>
      <c r="G708" s="264"/>
      <c r="H708" s="266"/>
      <c r="I708" s="266"/>
    </row>
    <row r="709" spans="1:9" ht="24" customHeight="1">
      <c r="A709" s="144">
        <v>703</v>
      </c>
      <c r="B709" s="264" t="str">
        <f>+IF(C709="","",SUBTOTAL(3,C$7:C709))</f>
        <v/>
      </c>
      <c r="C709" s="264"/>
      <c r="D709" s="265"/>
      <c r="E709" s="264"/>
      <c r="F709" s="264"/>
      <c r="G709" s="264"/>
      <c r="H709" s="266"/>
      <c r="I709" s="266"/>
    </row>
    <row r="710" spans="1:9" ht="24" customHeight="1">
      <c r="A710" s="144">
        <v>704</v>
      </c>
      <c r="B710" s="264" t="str">
        <f>+IF(C710="","",SUBTOTAL(3,C$7:C710))</f>
        <v/>
      </c>
      <c r="C710" s="264"/>
      <c r="D710" s="265"/>
      <c r="E710" s="264"/>
      <c r="F710" s="264"/>
      <c r="G710" s="264"/>
      <c r="H710" s="266"/>
      <c r="I710" s="266"/>
    </row>
    <row r="711" spans="1:9" ht="24" customHeight="1">
      <c r="A711" s="144">
        <v>705</v>
      </c>
      <c r="B711" s="264" t="str">
        <f>+IF(C711="","",SUBTOTAL(3,C$7:C711))</f>
        <v/>
      </c>
      <c r="C711" s="264"/>
      <c r="D711" s="265"/>
      <c r="E711" s="264"/>
      <c r="F711" s="264"/>
      <c r="G711" s="264"/>
      <c r="H711" s="266"/>
      <c r="I711" s="266"/>
    </row>
    <row r="712" spans="1:9" ht="24" customHeight="1">
      <c r="A712" s="144">
        <v>706</v>
      </c>
      <c r="B712" s="264" t="str">
        <f>+IF(C712="","",SUBTOTAL(3,C$7:C712))</f>
        <v/>
      </c>
      <c r="C712" s="264"/>
      <c r="D712" s="265"/>
      <c r="E712" s="264"/>
      <c r="F712" s="264"/>
      <c r="G712" s="264"/>
      <c r="H712" s="266"/>
      <c r="I712" s="266"/>
    </row>
    <row r="713" spans="1:9" ht="24" customHeight="1">
      <c r="A713" s="144">
        <v>707</v>
      </c>
      <c r="B713" s="264" t="str">
        <f>+IF(C713="","",SUBTOTAL(3,C$7:C713))</f>
        <v/>
      </c>
      <c r="C713" s="264"/>
      <c r="D713" s="265"/>
      <c r="E713" s="264"/>
      <c r="F713" s="264"/>
      <c r="G713" s="264"/>
      <c r="H713" s="266"/>
      <c r="I713" s="266"/>
    </row>
    <row r="714" spans="1:9" ht="24" customHeight="1">
      <c r="A714" s="144">
        <v>708</v>
      </c>
      <c r="B714" s="264" t="str">
        <f>+IF(C714="","",SUBTOTAL(3,C$7:C714))</f>
        <v/>
      </c>
      <c r="C714" s="264"/>
      <c r="D714" s="265"/>
      <c r="E714" s="264"/>
      <c r="F714" s="264"/>
      <c r="G714" s="264"/>
      <c r="H714" s="266"/>
      <c r="I714" s="266"/>
    </row>
    <row r="715" spans="1:9" ht="24" customHeight="1">
      <c r="A715" s="144">
        <v>709</v>
      </c>
      <c r="B715" s="264" t="str">
        <f>+IF(C715="","",SUBTOTAL(3,C$7:C715))</f>
        <v/>
      </c>
      <c r="C715" s="264"/>
      <c r="D715" s="265"/>
      <c r="E715" s="264"/>
      <c r="F715" s="264"/>
      <c r="G715" s="264"/>
      <c r="H715" s="266"/>
      <c r="I715" s="266"/>
    </row>
    <row r="716" spans="1:9" ht="24" customHeight="1">
      <c r="A716" s="144">
        <v>710</v>
      </c>
      <c r="B716" s="264" t="str">
        <f>+IF(C716="","",SUBTOTAL(3,C$7:C716))</f>
        <v/>
      </c>
      <c r="C716" s="264"/>
      <c r="D716" s="265"/>
      <c r="E716" s="264"/>
      <c r="F716" s="264"/>
      <c r="G716" s="264"/>
      <c r="H716" s="266"/>
      <c r="I716" s="266"/>
    </row>
    <row r="717" spans="1:9" ht="24" customHeight="1">
      <c r="A717" s="144">
        <v>711</v>
      </c>
      <c r="B717" s="264" t="str">
        <f>+IF(C717="","",SUBTOTAL(3,C$7:C717))</f>
        <v/>
      </c>
      <c r="C717" s="264"/>
      <c r="D717" s="265"/>
      <c r="E717" s="264"/>
      <c r="F717" s="264"/>
      <c r="G717" s="264"/>
      <c r="H717" s="266"/>
      <c r="I717" s="266"/>
    </row>
    <row r="718" spans="1:9" ht="24" customHeight="1">
      <c r="A718" s="144">
        <v>712</v>
      </c>
      <c r="B718" s="264" t="str">
        <f>+IF(C718="","",SUBTOTAL(3,C$7:C718))</f>
        <v/>
      </c>
      <c r="C718" s="264"/>
      <c r="D718" s="265"/>
      <c r="E718" s="264"/>
      <c r="F718" s="264"/>
      <c r="G718" s="264"/>
      <c r="H718" s="266"/>
      <c r="I718" s="266"/>
    </row>
    <row r="719" spans="1:9" ht="24" customHeight="1">
      <c r="A719" s="144">
        <v>713</v>
      </c>
      <c r="B719" s="264" t="str">
        <f>+IF(C719="","",SUBTOTAL(3,C$7:C719))</f>
        <v/>
      </c>
      <c r="C719" s="264"/>
      <c r="D719" s="265"/>
      <c r="E719" s="264"/>
      <c r="F719" s="264"/>
      <c r="G719" s="264"/>
      <c r="H719" s="266"/>
      <c r="I719" s="266"/>
    </row>
    <row r="720" spans="1:9" ht="24" customHeight="1">
      <c r="A720" s="144">
        <v>714</v>
      </c>
      <c r="B720" s="264" t="str">
        <f>+IF(C720="","",SUBTOTAL(3,C$7:C720))</f>
        <v/>
      </c>
      <c r="C720" s="264"/>
      <c r="D720" s="265"/>
      <c r="E720" s="264"/>
      <c r="F720" s="264"/>
      <c r="G720" s="264"/>
      <c r="H720" s="266"/>
      <c r="I720" s="266"/>
    </row>
    <row r="721" spans="1:9" ht="24" customHeight="1">
      <c r="A721" s="144">
        <v>715</v>
      </c>
      <c r="B721" s="264" t="str">
        <f>+IF(C721="","",SUBTOTAL(3,C$7:C721))</f>
        <v/>
      </c>
      <c r="C721" s="264"/>
      <c r="D721" s="265"/>
      <c r="E721" s="264"/>
      <c r="F721" s="264"/>
      <c r="G721" s="264"/>
      <c r="H721" s="266"/>
      <c r="I721" s="266"/>
    </row>
    <row r="722" spans="1:9" ht="24" customHeight="1">
      <c r="A722" s="144">
        <v>716</v>
      </c>
      <c r="B722" s="264" t="str">
        <f>+IF(C722="","",SUBTOTAL(3,C$7:C722))</f>
        <v/>
      </c>
      <c r="C722" s="264"/>
      <c r="D722" s="265"/>
      <c r="E722" s="264"/>
      <c r="F722" s="264"/>
      <c r="G722" s="264"/>
      <c r="H722" s="266"/>
      <c r="I722" s="266"/>
    </row>
    <row r="723" spans="1:9" ht="24" customHeight="1">
      <c r="A723" s="144">
        <v>717</v>
      </c>
      <c r="B723" s="264" t="str">
        <f>+IF(C723="","",SUBTOTAL(3,C$7:C723))</f>
        <v/>
      </c>
      <c r="C723" s="264"/>
      <c r="D723" s="265"/>
      <c r="E723" s="264"/>
      <c r="F723" s="264"/>
      <c r="G723" s="264"/>
      <c r="H723" s="266"/>
      <c r="I723" s="266"/>
    </row>
    <row r="724" spans="1:9" ht="24" customHeight="1">
      <c r="A724" s="144">
        <v>718</v>
      </c>
      <c r="B724" s="264" t="str">
        <f>+IF(C724="","",SUBTOTAL(3,C$7:C724))</f>
        <v/>
      </c>
      <c r="C724" s="264"/>
      <c r="D724" s="265"/>
      <c r="E724" s="264"/>
      <c r="F724" s="264"/>
      <c r="G724" s="264"/>
      <c r="H724" s="266"/>
      <c r="I724" s="266"/>
    </row>
    <row r="725" spans="1:9" ht="24" customHeight="1">
      <c r="A725" s="144">
        <v>719</v>
      </c>
      <c r="B725" s="264" t="str">
        <f>+IF(C725="","",SUBTOTAL(3,C$7:C725))</f>
        <v/>
      </c>
      <c r="C725" s="264"/>
      <c r="D725" s="265"/>
      <c r="E725" s="264"/>
      <c r="F725" s="264"/>
      <c r="G725" s="264"/>
      <c r="H725" s="266"/>
      <c r="I725" s="266"/>
    </row>
    <row r="726" spans="1:9" ht="24" customHeight="1">
      <c r="A726" s="144">
        <v>720</v>
      </c>
      <c r="B726" s="264" t="str">
        <f>+IF(C726="","",SUBTOTAL(3,C$7:C726))</f>
        <v/>
      </c>
      <c r="C726" s="264"/>
      <c r="D726" s="265"/>
      <c r="E726" s="264"/>
      <c r="F726" s="264"/>
      <c r="G726" s="264"/>
      <c r="H726" s="266"/>
      <c r="I726" s="266"/>
    </row>
    <row r="727" spans="1:9" ht="24" customHeight="1">
      <c r="A727" s="144">
        <v>721</v>
      </c>
      <c r="B727" s="264" t="str">
        <f>+IF(C727="","",SUBTOTAL(3,C$7:C727))</f>
        <v/>
      </c>
      <c r="C727" s="264"/>
      <c r="D727" s="265"/>
      <c r="E727" s="264"/>
      <c r="F727" s="264"/>
      <c r="G727" s="264"/>
      <c r="H727" s="266"/>
      <c r="I727" s="266"/>
    </row>
    <row r="728" spans="1:9" ht="24" customHeight="1">
      <c r="A728" s="144">
        <v>722</v>
      </c>
      <c r="B728" s="264" t="str">
        <f>+IF(C728="","",SUBTOTAL(3,C$7:C728))</f>
        <v/>
      </c>
      <c r="C728" s="264"/>
      <c r="D728" s="265"/>
      <c r="E728" s="264"/>
      <c r="F728" s="264"/>
      <c r="G728" s="264"/>
      <c r="H728" s="266"/>
      <c r="I728" s="266"/>
    </row>
    <row r="729" spans="1:9" ht="24" customHeight="1">
      <c r="A729" s="144">
        <v>723</v>
      </c>
      <c r="B729" s="264" t="str">
        <f>+IF(C729="","",SUBTOTAL(3,C$7:C729))</f>
        <v/>
      </c>
      <c r="C729" s="264"/>
      <c r="D729" s="265"/>
      <c r="E729" s="264"/>
      <c r="F729" s="264"/>
      <c r="G729" s="264"/>
      <c r="H729" s="266"/>
      <c r="I729" s="266"/>
    </row>
    <row r="730" spans="1:9" ht="24" customHeight="1">
      <c r="A730" s="144">
        <v>724</v>
      </c>
      <c r="B730" s="264" t="str">
        <f>+IF(C730="","",SUBTOTAL(3,C$7:C730))</f>
        <v/>
      </c>
      <c r="C730" s="264"/>
      <c r="D730" s="265"/>
      <c r="E730" s="264"/>
      <c r="F730" s="264"/>
      <c r="G730" s="264"/>
      <c r="H730" s="266"/>
      <c r="I730" s="266"/>
    </row>
    <row r="731" spans="1:9" ht="24" customHeight="1">
      <c r="A731" s="144">
        <v>725</v>
      </c>
      <c r="B731" s="264" t="str">
        <f>+IF(C731="","",SUBTOTAL(3,C$7:C731))</f>
        <v/>
      </c>
      <c r="C731" s="264"/>
      <c r="D731" s="265"/>
      <c r="E731" s="264"/>
      <c r="F731" s="264"/>
      <c r="G731" s="264"/>
      <c r="H731" s="266"/>
      <c r="I731" s="266"/>
    </row>
    <row r="732" spans="1:9" ht="24" customHeight="1">
      <c r="A732" s="144">
        <v>726</v>
      </c>
      <c r="B732" s="264" t="str">
        <f>+IF(C732="","",SUBTOTAL(3,C$7:C732))</f>
        <v/>
      </c>
      <c r="C732" s="264"/>
      <c r="D732" s="265"/>
      <c r="E732" s="264"/>
      <c r="F732" s="264"/>
      <c r="G732" s="264"/>
      <c r="H732" s="266"/>
      <c r="I732" s="266"/>
    </row>
    <row r="733" spans="1:9" ht="24" customHeight="1">
      <c r="A733" s="144">
        <v>727</v>
      </c>
      <c r="B733" s="264" t="str">
        <f>+IF(C733="","",SUBTOTAL(3,C$7:C733))</f>
        <v/>
      </c>
      <c r="C733" s="264"/>
      <c r="D733" s="265"/>
      <c r="E733" s="264"/>
      <c r="F733" s="264"/>
      <c r="G733" s="264"/>
      <c r="H733" s="266"/>
      <c r="I733" s="266"/>
    </row>
    <row r="734" spans="1:9" ht="24" customHeight="1">
      <c r="A734" s="144">
        <v>728</v>
      </c>
      <c r="B734" s="264" t="str">
        <f>+IF(C734="","",SUBTOTAL(3,C$7:C734))</f>
        <v/>
      </c>
      <c r="C734" s="264"/>
      <c r="D734" s="265"/>
      <c r="E734" s="264"/>
      <c r="F734" s="264"/>
      <c r="G734" s="264"/>
      <c r="H734" s="266"/>
      <c r="I734" s="266"/>
    </row>
    <row r="735" spans="1:9" ht="24" customHeight="1">
      <c r="A735" s="144">
        <v>729</v>
      </c>
      <c r="B735" s="264" t="str">
        <f>+IF(C735="","",SUBTOTAL(3,C$7:C735))</f>
        <v/>
      </c>
      <c r="C735" s="264"/>
      <c r="D735" s="265"/>
      <c r="E735" s="264"/>
      <c r="F735" s="264"/>
      <c r="G735" s="264"/>
      <c r="H735" s="266"/>
      <c r="I735" s="266"/>
    </row>
    <row r="736" spans="1:9" ht="24" customHeight="1">
      <c r="A736" s="144">
        <v>730</v>
      </c>
      <c r="B736" s="264" t="str">
        <f>+IF(C736="","",SUBTOTAL(3,C$7:C736))</f>
        <v/>
      </c>
      <c r="C736" s="264"/>
      <c r="D736" s="265"/>
      <c r="E736" s="264"/>
      <c r="F736" s="264"/>
      <c r="G736" s="264"/>
      <c r="H736" s="266"/>
      <c r="I736" s="266"/>
    </row>
    <row r="737" spans="1:9" ht="24" customHeight="1">
      <c r="A737" s="144">
        <v>731</v>
      </c>
      <c r="B737" s="264" t="str">
        <f>+IF(C737="","",SUBTOTAL(3,C$7:C737))</f>
        <v/>
      </c>
      <c r="C737" s="264"/>
      <c r="D737" s="265"/>
      <c r="E737" s="264"/>
      <c r="F737" s="264"/>
      <c r="G737" s="264"/>
      <c r="H737" s="266"/>
      <c r="I737" s="266"/>
    </row>
    <row r="738" spans="1:9" ht="24" customHeight="1">
      <c r="A738" s="144">
        <v>732</v>
      </c>
      <c r="B738" s="264" t="str">
        <f>+IF(C738="","",SUBTOTAL(3,C$7:C738))</f>
        <v/>
      </c>
      <c r="C738" s="264"/>
      <c r="D738" s="265"/>
      <c r="E738" s="264"/>
      <c r="F738" s="264"/>
      <c r="G738" s="264"/>
      <c r="H738" s="266"/>
      <c r="I738" s="266"/>
    </row>
    <row r="739" spans="1:9" ht="24" customHeight="1">
      <c r="A739" s="144">
        <v>733</v>
      </c>
      <c r="B739" s="264" t="str">
        <f>+IF(C739="","",SUBTOTAL(3,C$7:C739))</f>
        <v/>
      </c>
      <c r="C739" s="264"/>
      <c r="D739" s="265"/>
      <c r="E739" s="264"/>
      <c r="F739" s="264"/>
      <c r="G739" s="264"/>
      <c r="H739" s="266"/>
      <c r="I739" s="266"/>
    </row>
    <row r="740" spans="1:9" ht="24" customHeight="1">
      <c r="A740" s="144">
        <v>734</v>
      </c>
      <c r="B740" s="264" t="str">
        <f>+IF(C740="","",SUBTOTAL(3,C$7:C740))</f>
        <v/>
      </c>
      <c r="C740" s="264"/>
      <c r="D740" s="265"/>
      <c r="E740" s="264"/>
      <c r="F740" s="264"/>
      <c r="G740" s="264"/>
      <c r="H740" s="266"/>
      <c r="I740" s="266"/>
    </row>
    <row r="741" spans="1:9" ht="24" customHeight="1">
      <c r="A741" s="144">
        <v>735</v>
      </c>
      <c r="B741" s="264" t="str">
        <f>+IF(C741="","",SUBTOTAL(3,C$7:C741))</f>
        <v/>
      </c>
      <c r="C741" s="264"/>
      <c r="D741" s="265"/>
      <c r="E741" s="264"/>
      <c r="F741" s="264"/>
      <c r="G741" s="264"/>
      <c r="H741" s="266"/>
      <c r="I741" s="266"/>
    </row>
    <row r="742" spans="1:9" ht="24" customHeight="1">
      <c r="A742" s="144">
        <v>736</v>
      </c>
      <c r="B742" s="264" t="str">
        <f>+IF(C742="","",SUBTOTAL(3,C$7:C742))</f>
        <v/>
      </c>
      <c r="C742" s="264"/>
      <c r="D742" s="265"/>
      <c r="E742" s="264"/>
      <c r="F742" s="264"/>
      <c r="G742" s="264"/>
      <c r="H742" s="266"/>
      <c r="I742" s="266"/>
    </row>
    <row r="743" spans="1:9" ht="24" customHeight="1">
      <c r="A743" s="144">
        <v>737</v>
      </c>
      <c r="B743" s="264" t="str">
        <f>+IF(C743="","",SUBTOTAL(3,C$7:C743))</f>
        <v/>
      </c>
      <c r="C743" s="264"/>
      <c r="D743" s="265"/>
      <c r="E743" s="264"/>
      <c r="F743" s="264"/>
      <c r="G743" s="264"/>
      <c r="H743" s="266"/>
      <c r="I743" s="266"/>
    </row>
    <row r="744" spans="1:9" ht="24" customHeight="1">
      <c r="A744" s="144">
        <v>738</v>
      </c>
      <c r="B744" s="264" t="str">
        <f>+IF(C744="","",SUBTOTAL(3,C$7:C744))</f>
        <v/>
      </c>
      <c r="C744" s="264"/>
      <c r="D744" s="265"/>
      <c r="E744" s="264"/>
      <c r="F744" s="264"/>
      <c r="G744" s="264"/>
      <c r="H744" s="266"/>
      <c r="I744" s="266"/>
    </row>
    <row r="745" spans="1:9" ht="24" customHeight="1">
      <c r="A745" s="144">
        <v>739</v>
      </c>
      <c r="B745" s="264" t="str">
        <f>+IF(C745="","",SUBTOTAL(3,C$7:C745))</f>
        <v/>
      </c>
      <c r="C745" s="264"/>
      <c r="D745" s="265"/>
      <c r="E745" s="264"/>
      <c r="F745" s="264"/>
      <c r="G745" s="264"/>
      <c r="H745" s="266"/>
      <c r="I745" s="266"/>
    </row>
    <row r="746" spans="1:9" ht="24" customHeight="1">
      <c r="A746" s="144">
        <v>740</v>
      </c>
      <c r="B746" s="264" t="str">
        <f>+IF(C746="","",SUBTOTAL(3,C$7:C746))</f>
        <v/>
      </c>
      <c r="C746" s="264"/>
      <c r="D746" s="265"/>
      <c r="E746" s="264"/>
      <c r="F746" s="264"/>
      <c r="G746" s="264"/>
      <c r="H746" s="266"/>
      <c r="I746" s="266"/>
    </row>
    <row r="747" spans="1:9" ht="24" customHeight="1">
      <c r="A747" s="144">
        <v>741</v>
      </c>
      <c r="B747" s="264" t="str">
        <f>+IF(C747="","",SUBTOTAL(3,C$7:C747))</f>
        <v/>
      </c>
      <c r="C747" s="264"/>
      <c r="D747" s="265"/>
      <c r="E747" s="264"/>
      <c r="F747" s="264"/>
      <c r="G747" s="264"/>
      <c r="H747" s="266"/>
      <c r="I747" s="266"/>
    </row>
    <row r="748" spans="1:9" ht="24" customHeight="1">
      <c r="A748" s="144">
        <v>742</v>
      </c>
      <c r="B748" s="264" t="str">
        <f>+IF(C748="","",SUBTOTAL(3,C$7:C748))</f>
        <v/>
      </c>
      <c r="C748" s="264"/>
      <c r="D748" s="265"/>
      <c r="E748" s="264"/>
      <c r="F748" s="264"/>
      <c r="G748" s="264"/>
      <c r="H748" s="266"/>
      <c r="I748" s="266"/>
    </row>
    <row r="749" spans="1:9" ht="24" customHeight="1">
      <c r="A749" s="144">
        <v>743</v>
      </c>
      <c r="B749" s="264" t="str">
        <f>+IF(C749="","",SUBTOTAL(3,C$7:C749))</f>
        <v/>
      </c>
      <c r="C749" s="264"/>
      <c r="D749" s="265"/>
      <c r="E749" s="264"/>
      <c r="F749" s="264"/>
      <c r="G749" s="264"/>
      <c r="H749" s="266"/>
      <c r="I749" s="266"/>
    </row>
    <row r="750" spans="1:9" ht="24" customHeight="1">
      <c r="A750" s="144">
        <v>744</v>
      </c>
      <c r="B750" s="264" t="str">
        <f>+IF(C750="","",SUBTOTAL(3,C$7:C750))</f>
        <v/>
      </c>
      <c r="C750" s="264"/>
      <c r="D750" s="265"/>
      <c r="E750" s="264"/>
      <c r="F750" s="264"/>
      <c r="G750" s="264"/>
      <c r="H750" s="266"/>
      <c r="I750" s="266"/>
    </row>
    <row r="751" spans="1:9" ht="24" customHeight="1">
      <c r="A751" s="144">
        <v>745</v>
      </c>
      <c r="B751" s="264" t="str">
        <f>+IF(C751="","",SUBTOTAL(3,C$7:C751))</f>
        <v/>
      </c>
      <c r="C751" s="264"/>
      <c r="D751" s="265"/>
      <c r="E751" s="264"/>
      <c r="F751" s="264"/>
      <c r="G751" s="264"/>
      <c r="H751" s="266"/>
      <c r="I751" s="266"/>
    </row>
    <row r="752" spans="1:9" ht="24" customHeight="1">
      <c r="A752" s="144">
        <v>746</v>
      </c>
      <c r="B752" s="264" t="str">
        <f>+IF(C752="","",SUBTOTAL(3,C$7:C752))</f>
        <v/>
      </c>
      <c r="C752" s="264"/>
      <c r="D752" s="265"/>
      <c r="E752" s="264"/>
      <c r="F752" s="264"/>
      <c r="G752" s="264"/>
      <c r="H752" s="266"/>
      <c r="I752" s="266"/>
    </row>
    <row r="753" spans="1:9" ht="24" customHeight="1">
      <c r="A753" s="144">
        <v>747</v>
      </c>
      <c r="B753" s="264" t="str">
        <f>+IF(C753="","",SUBTOTAL(3,C$7:C753))</f>
        <v/>
      </c>
      <c r="C753" s="264"/>
      <c r="D753" s="265"/>
      <c r="E753" s="264"/>
      <c r="F753" s="264"/>
      <c r="G753" s="264"/>
      <c r="H753" s="266"/>
      <c r="I753" s="266"/>
    </row>
    <row r="754" spans="1:9" ht="24" customHeight="1">
      <c r="A754" s="144">
        <v>748</v>
      </c>
      <c r="B754" s="264" t="str">
        <f>+IF(C754="","",SUBTOTAL(3,C$7:C754))</f>
        <v/>
      </c>
      <c r="C754" s="264"/>
      <c r="D754" s="265"/>
      <c r="E754" s="264"/>
      <c r="F754" s="264"/>
      <c r="G754" s="264"/>
      <c r="H754" s="266"/>
      <c r="I754" s="266"/>
    </row>
    <row r="755" spans="1:9" ht="24" customHeight="1">
      <c r="A755" s="144">
        <v>749</v>
      </c>
      <c r="B755" s="264" t="str">
        <f>+IF(C755="","",SUBTOTAL(3,C$7:C755))</f>
        <v/>
      </c>
      <c r="C755" s="264"/>
      <c r="D755" s="265"/>
      <c r="E755" s="264"/>
      <c r="F755" s="264"/>
      <c r="G755" s="264"/>
      <c r="H755" s="266"/>
      <c r="I755" s="266"/>
    </row>
    <row r="756" spans="1:9" ht="24" customHeight="1">
      <c r="A756" s="144">
        <v>750</v>
      </c>
      <c r="B756" s="264" t="str">
        <f>+IF(C756="","",SUBTOTAL(3,C$7:C756))</f>
        <v/>
      </c>
      <c r="C756" s="264"/>
      <c r="D756" s="265"/>
      <c r="E756" s="264"/>
      <c r="F756" s="264"/>
      <c r="G756" s="264"/>
      <c r="H756" s="266"/>
      <c r="I756" s="266"/>
    </row>
    <row r="757" spans="1:9" ht="24" customHeight="1">
      <c r="A757" s="144">
        <v>751</v>
      </c>
      <c r="B757" s="264" t="str">
        <f>+IF(C757="","",SUBTOTAL(3,C$7:C757))</f>
        <v/>
      </c>
      <c r="C757" s="264"/>
      <c r="D757" s="265"/>
      <c r="E757" s="264"/>
      <c r="F757" s="264"/>
      <c r="G757" s="264"/>
      <c r="H757" s="266"/>
      <c r="I757" s="266"/>
    </row>
    <row r="758" spans="1:9" ht="24" customHeight="1">
      <c r="A758" s="144">
        <v>752</v>
      </c>
      <c r="B758" s="264" t="str">
        <f>+IF(C758="","",SUBTOTAL(3,C$7:C758))</f>
        <v/>
      </c>
      <c r="C758" s="264"/>
      <c r="D758" s="265"/>
      <c r="E758" s="264"/>
      <c r="F758" s="264"/>
      <c r="G758" s="264"/>
      <c r="H758" s="266"/>
      <c r="I758" s="266"/>
    </row>
    <row r="759" spans="1:9" ht="24" customHeight="1">
      <c r="A759" s="144">
        <v>753</v>
      </c>
      <c r="B759" s="264" t="str">
        <f>+IF(C759="","",SUBTOTAL(3,C$7:C759))</f>
        <v/>
      </c>
      <c r="C759" s="264"/>
      <c r="D759" s="265"/>
      <c r="E759" s="264"/>
      <c r="F759" s="264"/>
      <c r="G759" s="264"/>
      <c r="H759" s="266"/>
      <c r="I759" s="266"/>
    </row>
    <row r="760" spans="1:9" ht="24" customHeight="1">
      <c r="A760" s="144">
        <v>754</v>
      </c>
      <c r="B760" s="264" t="str">
        <f>+IF(C760="","",SUBTOTAL(3,C$7:C760))</f>
        <v/>
      </c>
      <c r="C760" s="264"/>
      <c r="D760" s="265"/>
      <c r="E760" s="264"/>
      <c r="F760" s="264"/>
      <c r="G760" s="264"/>
      <c r="H760" s="266"/>
      <c r="I760" s="266"/>
    </row>
    <row r="761" spans="1:9" ht="24" customHeight="1">
      <c r="A761" s="144">
        <v>755</v>
      </c>
      <c r="B761" s="264" t="str">
        <f>+IF(C761="","",SUBTOTAL(3,C$7:C761))</f>
        <v/>
      </c>
      <c r="C761" s="264"/>
      <c r="D761" s="265"/>
      <c r="E761" s="264"/>
      <c r="F761" s="264"/>
      <c r="G761" s="264"/>
      <c r="H761" s="266"/>
      <c r="I761" s="266"/>
    </row>
    <row r="762" spans="1:9" ht="24" customHeight="1">
      <c r="A762" s="144">
        <v>756</v>
      </c>
      <c r="B762" s="264" t="str">
        <f>+IF(C762="","",SUBTOTAL(3,C$7:C762))</f>
        <v/>
      </c>
      <c r="C762" s="264"/>
      <c r="D762" s="265"/>
      <c r="E762" s="264"/>
      <c r="F762" s="264"/>
      <c r="G762" s="264"/>
      <c r="H762" s="266"/>
      <c r="I762" s="266"/>
    </row>
    <row r="763" spans="1:9" ht="24" customHeight="1">
      <c r="A763" s="144">
        <v>757</v>
      </c>
      <c r="B763" s="264" t="str">
        <f>+IF(C763="","",SUBTOTAL(3,C$7:C763))</f>
        <v/>
      </c>
      <c r="C763" s="264"/>
      <c r="D763" s="265"/>
      <c r="E763" s="264"/>
      <c r="F763" s="264"/>
      <c r="G763" s="264"/>
      <c r="H763" s="266"/>
      <c r="I763" s="266"/>
    </row>
    <row r="764" spans="1:9" ht="24" customHeight="1">
      <c r="A764" s="144">
        <v>758</v>
      </c>
      <c r="B764" s="264" t="str">
        <f>+IF(C764="","",SUBTOTAL(3,C$7:C764))</f>
        <v/>
      </c>
      <c r="C764" s="264"/>
      <c r="D764" s="265"/>
      <c r="E764" s="264"/>
      <c r="F764" s="264"/>
      <c r="G764" s="264"/>
      <c r="H764" s="266"/>
      <c r="I764" s="266"/>
    </row>
    <row r="765" spans="1:9" ht="24" customHeight="1">
      <c r="A765" s="144">
        <v>759</v>
      </c>
      <c r="B765" s="264" t="str">
        <f>+IF(C765="","",SUBTOTAL(3,C$7:C765))</f>
        <v/>
      </c>
      <c r="C765" s="264"/>
      <c r="D765" s="265"/>
      <c r="E765" s="264"/>
      <c r="F765" s="264"/>
      <c r="G765" s="264"/>
      <c r="H765" s="266"/>
      <c r="I765" s="266"/>
    </row>
    <row r="766" spans="1:9" ht="24" customHeight="1">
      <c r="A766" s="144">
        <v>760</v>
      </c>
      <c r="B766" s="264" t="str">
        <f>+IF(C766="","",SUBTOTAL(3,C$7:C766))</f>
        <v/>
      </c>
      <c r="C766" s="264"/>
      <c r="D766" s="265"/>
      <c r="E766" s="264"/>
      <c r="F766" s="264"/>
      <c r="G766" s="264"/>
      <c r="H766" s="266"/>
      <c r="I766" s="266"/>
    </row>
    <row r="767" spans="1:9" ht="24" customHeight="1">
      <c r="A767" s="144">
        <v>761</v>
      </c>
      <c r="B767" s="264" t="str">
        <f>+IF(C767="","",SUBTOTAL(3,C$7:C767))</f>
        <v/>
      </c>
      <c r="C767" s="264"/>
      <c r="D767" s="265"/>
      <c r="E767" s="264"/>
      <c r="F767" s="264"/>
      <c r="G767" s="264"/>
      <c r="H767" s="266"/>
      <c r="I767" s="266"/>
    </row>
    <row r="768" spans="1:9" ht="24" customHeight="1">
      <c r="A768" s="144">
        <v>762</v>
      </c>
      <c r="B768" s="264" t="str">
        <f>+IF(C768="","",SUBTOTAL(3,C$7:C768))</f>
        <v/>
      </c>
      <c r="C768" s="264"/>
      <c r="D768" s="265"/>
      <c r="E768" s="264"/>
      <c r="F768" s="264"/>
      <c r="G768" s="264"/>
      <c r="H768" s="266"/>
      <c r="I768" s="266"/>
    </row>
    <row r="769" spans="1:9" ht="24" customHeight="1">
      <c r="A769" s="144">
        <v>763</v>
      </c>
      <c r="B769" s="264" t="str">
        <f>+IF(C769="","",SUBTOTAL(3,C$7:C769))</f>
        <v/>
      </c>
      <c r="C769" s="264"/>
      <c r="D769" s="265"/>
      <c r="E769" s="264"/>
      <c r="F769" s="264"/>
      <c r="G769" s="264"/>
      <c r="H769" s="266"/>
      <c r="I769" s="266"/>
    </row>
    <row r="770" spans="1:9" ht="24" customHeight="1">
      <c r="A770" s="144">
        <v>764</v>
      </c>
      <c r="B770" s="264" t="str">
        <f>+IF(C770="","",SUBTOTAL(3,C$7:C770))</f>
        <v/>
      </c>
      <c r="C770" s="264"/>
      <c r="D770" s="265"/>
      <c r="E770" s="264"/>
      <c r="F770" s="264"/>
      <c r="G770" s="264"/>
      <c r="H770" s="266"/>
      <c r="I770" s="266"/>
    </row>
    <row r="771" spans="1:9" ht="24" customHeight="1">
      <c r="A771" s="144">
        <v>765</v>
      </c>
      <c r="B771" s="264" t="str">
        <f>+IF(C771="","",SUBTOTAL(3,C$7:C771))</f>
        <v/>
      </c>
      <c r="C771" s="264"/>
      <c r="D771" s="265"/>
      <c r="E771" s="264"/>
      <c r="F771" s="264"/>
      <c r="G771" s="264"/>
      <c r="H771" s="266"/>
      <c r="I771" s="266"/>
    </row>
    <row r="772" spans="1:9" ht="24" customHeight="1">
      <c r="A772" s="144">
        <v>766</v>
      </c>
      <c r="B772" s="264" t="str">
        <f>+IF(C772="","",SUBTOTAL(3,C$7:C772))</f>
        <v/>
      </c>
      <c r="C772" s="264"/>
      <c r="D772" s="265"/>
      <c r="E772" s="264"/>
      <c r="F772" s="264"/>
      <c r="G772" s="264"/>
      <c r="H772" s="266"/>
      <c r="I772" s="266"/>
    </row>
    <row r="773" spans="1:9" ht="24" customHeight="1">
      <c r="A773" s="144">
        <v>767</v>
      </c>
      <c r="B773" s="264" t="str">
        <f>+IF(C773="","",SUBTOTAL(3,C$7:C773))</f>
        <v/>
      </c>
      <c r="C773" s="264"/>
      <c r="D773" s="265"/>
      <c r="E773" s="264"/>
      <c r="F773" s="264"/>
      <c r="G773" s="264"/>
      <c r="H773" s="266"/>
      <c r="I773" s="266"/>
    </row>
    <row r="774" spans="1:9" ht="24" customHeight="1">
      <c r="A774" s="144">
        <v>768</v>
      </c>
      <c r="B774" s="264" t="str">
        <f>+IF(C774="","",SUBTOTAL(3,C$7:C774))</f>
        <v/>
      </c>
      <c r="C774" s="264"/>
      <c r="D774" s="265"/>
      <c r="E774" s="264"/>
      <c r="F774" s="264"/>
      <c r="G774" s="264"/>
      <c r="H774" s="266"/>
      <c r="I774" s="266"/>
    </row>
    <row r="775" spans="1:9" ht="24" customHeight="1">
      <c r="A775" s="144">
        <v>769</v>
      </c>
      <c r="B775" s="264" t="str">
        <f>+IF(C775="","",SUBTOTAL(3,C$7:C775))</f>
        <v/>
      </c>
      <c r="C775" s="264"/>
      <c r="D775" s="265"/>
      <c r="E775" s="264"/>
      <c r="F775" s="264"/>
      <c r="G775" s="264"/>
      <c r="H775" s="266"/>
      <c r="I775" s="266"/>
    </row>
    <row r="776" spans="1:9" ht="24" customHeight="1">
      <c r="A776" s="144">
        <v>770</v>
      </c>
      <c r="B776" s="264" t="str">
        <f>+IF(C776="","",SUBTOTAL(3,C$7:C776))</f>
        <v/>
      </c>
      <c r="C776" s="264"/>
      <c r="D776" s="265"/>
      <c r="E776" s="264"/>
      <c r="F776" s="264"/>
      <c r="G776" s="264"/>
      <c r="H776" s="266"/>
      <c r="I776" s="266"/>
    </row>
    <row r="777" spans="1:9" ht="24" customHeight="1">
      <c r="A777" s="144">
        <v>771</v>
      </c>
      <c r="B777" s="264" t="str">
        <f>+IF(C777="","",SUBTOTAL(3,C$7:C777))</f>
        <v/>
      </c>
      <c r="C777" s="264"/>
      <c r="D777" s="265"/>
      <c r="E777" s="264"/>
      <c r="F777" s="264"/>
      <c r="G777" s="264"/>
      <c r="H777" s="266"/>
      <c r="I777" s="266"/>
    </row>
    <row r="778" spans="1:9" ht="24" customHeight="1">
      <c r="A778" s="144">
        <v>772</v>
      </c>
      <c r="B778" s="264" t="str">
        <f>+IF(C778="","",SUBTOTAL(3,C$7:C778))</f>
        <v/>
      </c>
      <c r="C778" s="264"/>
      <c r="D778" s="265"/>
      <c r="E778" s="264"/>
      <c r="F778" s="264"/>
      <c r="G778" s="264"/>
      <c r="H778" s="266"/>
      <c r="I778" s="266"/>
    </row>
    <row r="779" spans="1:9" ht="24" customHeight="1">
      <c r="A779" s="144">
        <v>773</v>
      </c>
      <c r="B779" s="264" t="str">
        <f>+IF(C779="","",SUBTOTAL(3,C$7:C779))</f>
        <v/>
      </c>
      <c r="C779" s="264"/>
      <c r="D779" s="265"/>
      <c r="E779" s="264"/>
      <c r="F779" s="264"/>
      <c r="G779" s="264"/>
      <c r="H779" s="266"/>
      <c r="I779" s="266"/>
    </row>
    <row r="780" spans="1:9" ht="24" customHeight="1">
      <c r="A780" s="144">
        <v>774</v>
      </c>
      <c r="B780" s="264" t="str">
        <f>+IF(C780="","",SUBTOTAL(3,C$7:C780))</f>
        <v/>
      </c>
      <c r="C780" s="264"/>
      <c r="D780" s="265"/>
      <c r="E780" s="264"/>
      <c r="F780" s="264"/>
      <c r="G780" s="264"/>
      <c r="H780" s="266"/>
      <c r="I780" s="266"/>
    </row>
    <row r="781" spans="1:9" ht="24" customHeight="1">
      <c r="A781" s="144">
        <v>775</v>
      </c>
      <c r="B781" s="264" t="str">
        <f>+IF(C781="","",SUBTOTAL(3,C$7:C781))</f>
        <v/>
      </c>
      <c r="C781" s="264"/>
      <c r="D781" s="265"/>
      <c r="E781" s="264"/>
      <c r="F781" s="264"/>
      <c r="G781" s="264"/>
      <c r="H781" s="266"/>
      <c r="I781" s="266"/>
    </row>
    <row r="782" spans="1:9" ht="24" customHeight="1">
      <c r="A782" s="144">
        <v>776</v>
      </c>
      <c r="B782" s="264" t="str">
        <f>+IF(C782="","",SUBTOTAL(3,C$7:C782))</f>
        <v/>
      </c>
      <c r="C782" s="264"/>
      <c r="D782" s="265"/>
      <c r="E782" s="264"/>
      <c r="F782" s="264"/>
      <c r="G782" s="264"/>
      <c r="H782" s="266"/>
      <c r="I782" s="266"/>
    </row>
    <row r="783" spans="1:9" ht="24" customHeight="1">
      <c r="A783" s="144">
        <v>777</v>
      </c>
      <c r="B783" s="264" t="str">
        <f>+IF(C783="","",SUBTOTAL(3,C$7:C783))</f>
        <v/>
      </c>
      <c r="C783" s="264"/>
      <c r="D783" s="265"/>
      <c r="E783" s="264"/>
      <c r="F783" s="264"/>
      <c r="G783" s="264"/>
      <c r="H783" s="266"/>
      <c r="I783" s="266"/>
    </row>
    <row r="784" spans="1:9" ht="24" customHeight="1">
      <c r="A784" s="144">
        <v>778</v>
      </c>
      <c r="B784" s="264" t="str">
        <f>+IF(C784="","",SUBTOTAL(3,C$7:C784))</f>
        <v/>
      </c>
      <c r="C784" s="264"/>
      <c r="D784" s="265"/>
      <c r="E784" s="264"/>
      <c r="F784" s="264"/>
      <c r="G784" s="264"/>
      <c r="H784" s="266"/>
      <c r="I784" s="266"/>
    </row>
    <row r="785" spans="1:9" ht="24" customHeight="1">
      <c r="A785" s="144">
        <v>779</v>
      </c>
      <c r="B785" s="264" t="str">
        <f>+IF(C785="","",SUBTOTAL(3,C$7:C785))</f>
        <v/>
      </c>
      <c r="C785" s="264"/>
      <c r="D785" s="265"/>
      <c r="E785" s="264"/>
      <c r="F785" s="264"/>
      <c r="G785" s="264"/>
      <c r="H785" s="266"/>
      <c r="I785" s="266"/>
    </row>
    <row r="786" spans="1:9" ht="24" customHeight="1">
      <c r="A786" s="144">
        <v>780</v>
      </c>
      <c r="B786" s="264" t="str">
        <f>+IF(C786="","",SUBTOTAL(3,C$7:C786))</f>
        <v/>
      </c>
      <c r="C786" s="264"/>
      <c r="D786" s="265"/>
      <c r="E786" s="264"/>
      <c r="F786" s="264"/>
      <c r="G786" s="264"/>
      <c r="H786" s="266"/>
      <c r="I786" s="266"/>
    </row>
    <row r="787" spans="1:9" ht="24" customHeight="1">
      <c r="A787" s="144">
        <v>781</v>
      </c>
      <c r="B787" s="264" t="str">
        <f>+IF(C787="","",SUBTOTAL(3,C$7:C787))</f>
        <v/>
      </c>
      <c r="C787" s="264"/>
      <c r="D787" s="265"/>
      <c r="E787" s="264"/>
      <c r="F787" s="264"/>
      <c r="G787" s="264"/>
      <c r="H787" s="266"/>
      <c r="I787" s="266"/>
    </row>
    <row r="788" spans="1:9" ht="24" customHeight="1">
      <c r="A788" s="144">
        <v>782</v>
      </c>
      <c r="B788" s="264" t="str">
        <f>+IF(C788="","",SUBTOTAL(3,C$7:C788))</f>
        <v/>
      </c>
      <c r="C788" s="264"/>
      <c r="D788" s="265"/>
      <c r="E788" s="264"/>
      <c r="F788" s="264"/>
      <c r="G788" s="264"/>
      <c r="H788" s="266"/>
      <c r="I788" s="266"/>
    </row>
    <row r="789" spans="1:9" ht="24" customHeight="1">
      <c r="A789" s="144">
        <v>783</v>
      </c>
      <c r="B789" s="264" t="str">
        <f>+IF(C789="","",SUBTOTAL(3,C$7:C789))</f>
        <v/>
      </c>
      <c r="C789" s="264"/>
      <c r="D789" s="265"/>
      <c r="E789" s="264"/>
      <c r="F789" s="264"/>
      <c r="G789" s="264"/>
      <c r="H789" s="266"/>
      <c r="I789" s="266"/>
    </row>
    <row r="790" spans="1:9" ht="24" customHeight="1">
      <c r="A790" s="144">
        <v>784</v>
      </c>
      <c r="B790" s="264" t="str">
        <f>+IF(C790="","",SUBTOTAL(3,C$7:C790))</f>
        <v/>
      </c>
      <c r="C790" s="264"/>
      <c r="D790" s="265"/>
      <c r="E790" s="264"/>
      <c r="F790" s="264"/>
      <c r="G790" s="264"/>
      <c r="H790" s="266"/>
      <c r="I790" s="266"/>
    </row>
    <row r="791" spans="1:9" ht="24" customHeight="1">
      <c r="A791" s="144">
        <v>785</v>
      </c>
      <c r="B791" s="264" t="str">
        <f>+IF(C791="","",SUBTOTAL(3,C$7:C791))</f>
        <v/>
      </c>
      <c r="C791" s="264"/>
      <c r="D791" s="265"/>
      <c r="E791" s="264"/>
      <c r="F791" s="264"/>
      <c r="G791" s="264"/>
      <c r="H791" s="266"/>
      <c r="I791" s="266"/>
    </row>
    <row r="792" spans="1:9" ht="24" customHeight="1">
      <c r="A792" s="144">
        <v>786</v>
      </c>
      <c r="B792" s="264" t="str">
        <f>+IF(C792="","",SUBTOTAL(3,C$7:C792))</f>
        <v/>
      </c>
      <c r="C792" s="264"/>
      <c r="D792" s="265"/>
      <c r="E792" s="264"/>
      <c r="F792" s="264"/>
      <c r="G792" s="264"/>
      <c r="H792" s="266"/>
      <c r="I792" s="266"/>
    </row>
    <row r="793" spans="1:9" ht="24" customHeight="1">
      <c r="A793" s="144">
        <v>787</v>
      </c>
      <c r="B793" s="264" t="str">
        <f>+IF(C793="","",SUBTOTAL(3,C$7:C793))</f>
        <v/>
      </c>
      <c r="C793" s="264"/>
      <c r="D793" s="265"/>
      <c r="E793" s="264"/>
      <c r="F793" s="264"/>
      <c r="G793" s="264"/>
      <c r="H793" s="266"/>
      <c r="I793" s="266"/>
    </row>
    <row r="794" spans="1:9" ht="24" customHeight="1">
      <c r="A794" s="144">
        <v>788</v>
      </c>
      <c r="B794" s="264" t="str">
        <f>+IF(C794="","",SUBTOTAL(3,C$7:C794))</f>
        <v/>
      </c>
      <c r="C794" s="264"/>
      <c r="D794" s="265"/>
      <c r="E794" s="264"/>
      <c r="F794" s="264"/>
      <c r="G794" s="264"/>
      <c r="H794" s="266"/>
      <c r="I794" s="266"/>
    </row>
    <row r="795" spans="1:9" ht="24" customHeight="1">
      <c r="A795" s="144">
        <v>789</v>
      </c>
      <c r="B795" s="264" t="str">
        <f>+IF(C795="","",SUBTOTAL(3,C$7:C795))</f>
        <v/>
      </c>
      <c r="C795" s="264"/>
      <c r="D795" s="265"/>
      <c r="E795" s="264"/>
      <c r="F795" s="264"/>
      <c r="G795" s="264"/>
      <c r="H795" s="266"/>
      <c r="I795" s="266"/>
    </row>
    <row r="796" spans="1:9" ht="24" customHeight="1">
      <c r="A796" s="144">
        <v>790</v>
      </c>
      <c r="B796" s="264" t="str">
        <f>+IF(C796="","",SUBTOTAL(3,C$7:C796))</f>
        <v/>
      </c>
      <c r="C796" s="264"/>
      <c r="D796" s="265"/>
      <c r="E796" s="264"/>
      <c r="F796" s="264"/>
      <c r="G796" s="264"/>
      <c r="H796" s="266"/>
      <c r="I796" s="266"/>
    </row>
    <row r="797" spans="1:9" ht="24" customHeight="1">
      <c r="A797" s="144">
        <v>791</v>
      </c>
      <c r="B797" s="264" t="str">
        <f>+IF(C797="","",SUBTOTAL(3,C$7:C797))</f>
        <v/>
      </c>
      <c r="C797" s="264"/>
      <c r="D797" s="265"/>
      <c r="E797" s="264"/>
      <c r="F797" s="264"/>
      <c r="G797" s="264"/>
      <c r="H797" s="266"/>
      <c r="I797" s="266"/>
    </row>
    <row r="798" spans="1:9" ht="24" customHeight="1">
      <c r="A798" s="144">
        <v>792</v>
      </c>
      <c r="B798" s="264" t="str">
        <f>+IF(C798="","",SUBTOTAL(3,C$7:C798))</f>
        <v/>
      </c>
      <c r="C798" s="264"/>
      <c r="D798" s="265"/>
      <c r="E798" s="264"/>
      <c r="F798" s="264"/>
      <c r="G798" s="264"/>
      <c r="H798" s="266"/>
      <c r="I798" s="266"/>
    </row>
    <row r="799" spans="1:9" ht="24" customHeight="1">
      <c r="A799" s="144">
        <v>793</v>
      </c>
      <c r="B799" s="264" t="str">
        <f>+IF(C799="","",SUBTOTAL(3,C$7:C799))</f>
        <v/>
      </c>
      <c r="C799" s="264"/>
      <c r="D799" s="265"/>
      <c r="E799" s="264"/>
      <c r="F799" s="264"/>
      <c r="G799" s="264"/>
      <c r="H799" s="266"/>
      <c r="I799" s="266"/>
    </row>
    <row r="800" spans="1:9" ht="24" customHeight="1">
      <c r="A800" s="144">
        <v>794</v>
      </c>
      <c r="B800" s="264" t="str">
        <f>+IF(C800="","",SUBTOTAL(3,C$7:C800))</f>
        <v/>
      </c>
      <c r="C800" s="264"/>
      <c r="D800" s="265"/>
      <c r="E800" s="264"/>
      <c r="F800" s="264"/>
      <c r="G800" s="264"/>
      <c r="H800" s="266"/>
      <c r="I800" s="266"/>
    </row>
    <row r="801" spans="1:9" ht="24" customHeight="1">
      <c r="A801" s="144">
        <v>795</v>
      </c>
      <c r="B801" s="264" t="str">
        <f>+IF(C801="","",SUBTOTAL(3,C$7:C801))</f>
        <v/>
      </c>
      <c r="C801" s="264"/>
      <c r="D801" s="265"/>
      <c r="E801" s="264"/>
      <c r="F801" s="264"/>
      <c r="G801" s="264"/>
      <c r="H801" s="266"/>
      <c r="I801" s="266"/>
    </row>
    <row r="802" spans="1:9" ht="24" customHeight="1">
      <c r="A802" s="144">
        <v>796</v>
      </c>
      <c r="B802" s="264" t="str">
        <f>+IF(C802="","",SUBTOTAL(3,C$7:C802))</f>
        <v/>
      </c>
      <c r="C802" s="264"/>
      <c r="D802" s="265"/>
      <c r="E802" s="264"/>
      <c r="F802" s="264"/>
      <c r="G802" s="264"/>
      <c r="H802" s="266"/>
      <c r="I802" s="266"/>
    </row>
    <row r="803" spans="1:9" ht="24" customHeight="1">
      <c r="A803" s="144">
        <v>797</v>
      </c>
      <c r="B803" s="264" t="str">
        <f>+IF(C803="","",SUBTOTAL(3,C$7:C803))</f>
        <v/>
      </c>
      <c r="C803" s="264"/>
      <c r="D803" s="265"/>
      <c r="E803" s="264"/>
      <c r="F803" s="264"/>
      <c r="G803" s="264"/>
      <c r="H803" s="266"/>
      <c r="I803" s="266"/>
    </row>
    <row r="804" spans="1:9" ht="24" customHeight="1">
      <c r="A804" s="144">
        <v>798</v>
      </c>
      <c r="B804" s="264" t="str">
        <f>+IF(C804="","",SUBTOTAL(3,C$7:C804))</f>
        <v/>
      </c>
      <c r="C804" s="264"/>
      <c r="D804" s="265"/>
      <c r="E804" s="264"/>
      <c r="F804" s="264"/>
      <c r="G804" s="264"/>
      <c r="H804" s="266"/>
      <c r="I804" s="266"/>
    </row>
    <row r="805" spans="1:9" ht="24" customHeight="1">
      <c r="A805" s="144">
        <v>799</v>
      </c>
      <c r="B805" s="264" t="str">
        <f>+IF(C805="","",SUBTOTAL(3,C$7:C805))</f>
        <v/>
      </c>
      <c r="C805" s="264"/>
      <c r="D805" s="265"/>
      <c r="E805" s="264"/>
      <c r="F805" s="264"/>
      <c r="G805" s="264"/>
      <c r="H805" s="266"/>
      <c r="I805" s="266"/>
    </row>
    <row r="806" spans="1:9" ht="24" customHeight="1">
      <c r="A806" s="144">
        <v>800</v>
      </c>
      <c r="B806" s="264" t="str">
        <f>+IF(C806="","",SUBTOTAL(3,C$7:C806))</f>
        <v/>
      </c>
      <c r="C806" s="264"/>
      <c r="D806" s="265"/>
      <c r="E806" s="264"/>
      <c r="F806" s="264"/>
      <c r="G806" s="264"/>
      <c r="H806" s="266"/>
      <c r="I806" s="266"/>
    </row>
    <row r="807" spans="1:9" ht="24" customHeight="1">
      <c r="A807" s="144">
        <v>801</v>
      </c>
      <c r="B807" s="264" t="str">
        <f>+IF(C807="","",SUBTOTAL(3,C$7:C807))</f>
        <v/>
      </c>
      <c r="C807" s="264"/>
      <c r="D807" s="265"/>
      <c r="E807" s="264"/>
      <c r="F807" s="264"/>
      <c r="G807" s="264"/>
      <c r="H807" s="266"/>
      <c r="I807" s="266"/>
    </row>
    <row r="808" spans="1:9" ht="24" customHeight="1">
      <c r="A808" s="144">
        <v>802</v>
      </c>
      <c r="B808" s="264" t="str">
        <f>+IF(C808="","",SUBTOTAL(3,C$7:C808))</f>
        <v/>
      </c>
      <c r="C808" s="264"/>
      <c r="D808" s="265"/>
      <c r="E808" s="264"/>
      <c r="F808" s="264"/>
      <c r="G808" s="264"/>
      <c r="H808" s="266"/>
      <c r="I808" s="266"/>
    </row>
    <row r="809" spans="1:9" ht="24" customHeight="1">
      <c r="A809" s="144">
        <v>803</v>
      </c>
      <c r="B809" s="264" t="str">
        <f>+IF(C809="","",SUBTOTAL(3,C$7:C809))</f>
        <v/>
      </c>
      <c r="C809" s="264"/>
      <c r="D809" s="265"/>
      <c r="E809" s="264"/>
      <c r="F809" s="264"/>
      <c r="G809" s="264"/>
      <c r="H809" s="266"/>
      <c r="I809" s="266"/>
    </row>
    <row r="810" spans="1:9" ht="24" customHeight="1">
      <c r="A810" s="144">
        <v>804</v>
      </c>
      <c r="B810" s="264" t="str">
        <f>+IF(C810="","",SUBTOTAL(3,C$7:C810))</f>
        <v/>
      </c>
      <c r="C810" s="264"/>
      <c r="D810" s="265"/>
      <c r="E810" s="264"/>
      <c r="F810" s="264"/>
      <c r="G810" s="264"/>
      <c r="H810" s="266"/>
      <c r="I810" s="266"/>
    </row>
    <row r="811" spans="1:9" ht="24" customHeight="1">
      <c r="A811" s="144">
        <v>805</v>
      </c>
      <c r="B811" s="264" t="str">
        <f>+IF(C811="","",SUBTOTAL(3,C$7:C811))</f>
        <v/>
      </c>
      <c r="C811" s="264"/>
      <c r="D811" s="265"/>
      <c r="E811" s="264"/>
      <c r="F811" s="264"/>
      <c r="G811" s="264"/>
      <c r="H811" s="266"/>
      <c r="I811" s="266"/>
    </row>
    <row r="812" spans="1:9" ht="24" customHeight="1">
      <c r="A812" s="144">
        <v>806</v>
      </c>
      <c r="B812" s="264" t="str">
        <f>+IF(C812="","",SUBTOTAL(3,C$7:C812))</f>
        <v/>
      </c>
      <c r="C812" s="264"/>
      <c r="D812" s="265"/>
      <c r="E812" s="264"/>
      <c r="F812" s="264"/>
      <c r="G812" s="264"/>
      <c r="H812" s="266"/>
      <c r="I812" s="266"/>
    </row>
    <row r="813" spans="1:9" ht="24" customHeight="1">
      <c r="A813" s="144">
        <v>807</v>
      </c>
      <c r="B813" s="264" t="str">
        <f>+IF(C813="","",SUBTOTAL(3,C$7:C813))</f>
        <v/>
      </c>
      <c r="C813" s="264"/>
      <c r="D813" s="265"/>
      <c r="E813" s="264"/>
      <c r="F813" s="264"/>
      <c r="G813" s="264"/>
      <c r="H813" s="266"/>
      <c r="I813" s="266"/>
    </row>
    <row r="814" spans="1:9" ht="24" customHeight="1">
      <c r="A814" s="144">
        <v>808</v>
      </c>
      <c r="B814" s="264" t="str">
        <f>+IF(C814="","",SUBTOTAL(3,C$7:C814))</f>
        <v/>
      </c>
      <c r="C814" s="264"/>
      <c r="D814" s="265"/>
      <c r="E814" s="264"/>
      <c r="F814" s="264"/>
      <c r="G814" s="264"/>
      <c r="H814" s="266"/>
      <c r="I814" s="266"/>
    </row>
    <row r="815" spans="1:9" ht="24" customHeight="1">
      <c r="A815" s="144">
        <v>809</v>
      </c>
      <c r="B815" s="264" t="str">
        <f>+IF(C815="","",SUBTOTAL(3,C$7:C815))</f>
        <v/>
      </c>
      <c r="C815" s="264"/>
      <c r="D815" s="265"/>
      <c r="E815" s="264"/>
      <c r="F815" s="264"/>
      <c r="G815" s="264"/>
      <c r="H815" s="266"/>
      <c r="I815" s="266"/>
    </row>
    <row r="816" spans="1:9" ht="24" customHeight="1">
      <c r="A816" s="144">
        <v>810</v>
      </c>
      <c r="B816" s="264" t="str">
        <f>+IF(C816="","",SUBTOTAL(3,C$7:C816))</f>
        <v/>
      </c>
      <c r="C816" s="264"/>
      <c r="D816" s="265"/>
      <c r="E816" s="264"/>
      <c r="F816" s="264"/>
      <c r="G816" s="264"/>
      <c r="H816" s="266"/>
      <c r="I816" s="266"/>
    </row>
    <row r="817" spans="1:9" ht="24" customHeight="1">
      <c r="A817" s="144">
        <v>811</v>
      </c>
      <c r="B817" s="264" t="str">
        <f>+IF(C817="","",SUBTOTAL(3,C$7:C817))</f>
        <v/>
      </c>
      <c r="C817" s="264"/>
      <c r="D817" s="265"/>
      <c r="E817" s="264"/>
      <c r="F817" s="264"/>
      <c r="G817" s="264"/>
      <c r="H817" s="266"/>
      <c r="I817" s="266"/>
    </row>
    <row r="818" spans="1:9" ht="24" customHeight="1">
      <c r="A818" s="144">
        <v>812</v>
      </c>
      <c r="B818" s="264" t="str">
        <f>+IF(C818="","",SUBTOTAL(3,C$7:C818))</f>
        <v/>
      </c>
      <c r="C818" s="264"/>
      <c r="D818" s="265"/>
      <c r="E818" s="264"/>
      <c r="F818" s="264"/>
      <c r="G818" s="264"/>
      <c r="H818" s="266"/>
      <c r="I818" s="266"/>
    </row>
    <row r="819" spans="1:9" ht="24" customHeight="1">
      <c r="A819" s="144">
        <v>813</v>
      </c>
      <c r="B819" s="264" t="str">
        <f>+IF(C819="","",SUBTOTAL(3,C$7:C819))</f>
        <v/>
      </c>
      <c r="C819" s="264"/>
      <c r="D819" s="265"/>
      <c r="E819" s="264"/>
      <c r="F819" s="264"/>
      <c r="G819" s="264"/>
      <c r="H819" s="266"/>
      <c r="I819" s="266"/>
    </row>
    <row r="820" spans="1:9" ht="24" customHeight="1">
      <c r="A820" s="144">
        <v>814</v>
      </c>
      <c r="B820" s="264" t="str">
        <f>+IF(C820="","",SUBTOTAL(3,C$7:C820))</f>
        <v/>
      </c>
      <c r="C820" s="264"/>
      <c r="D820" s="265"/>
      <c r="E820" s="264"/>
      <c r="F820" s="264"/>
      <c r="G820" s="264"/>
      <c r="H820" s="266"/>
      <c r="I820" s="266"/>
    </row>
    <row r="821" spans="1:9" ht="24" customHeight="1">
      <c r="A821" s="144">
        <v>815</v>
      </c>
      <c r="B821" s="264" t="str">
        <f>+IF(C821="","",SUBTOTAL(3,C$7:C821))</f>
        <v/>
      </c>
      <c r="C821" s="264"/>
      <c r="D821" s="265"/>
      <c r="E821" s="264"/>
      <c r="F821" s="264"/>
      <c r="G821" s="264"/>
      <c r="H821" s="266"/>
      <c r="I821" s="266"/>
    </row>
    <row r="822" spans="1:9" ht="24" customHeight="1">
      <c r="A822" s="144">
        <v>816</v>
      </c>
      <c r="B822" s="264" t="str">
        <f>+IF(C822="","",SUBTOTAL(3,C$7:C822))</f>
        <v/>
      </c>
      <c r="C822" s="264"/>
      <c r="D822" s="265"/>
      <c r="E822" s="264"/>
      <c r="F822" s="264"/>
      <c r="G822" s="264"/>
      <c r="H822" s="266"/>
      <c r="I822" s="266"/>
    </row>
    <row r="823" spans="1:9" ht="24" customHeight="1">
      <c r="A823" s="144">
        <v>817</v>
      </c>
      <c r="B823" s="264" t="str">
        <f>+IF(C823="","",SUBTOTAL(3,C$7:C823))</f>
        <v/>
      </c>
      <c r="C823" s="264"/>
      <c r="D823" s="265"/>
      <c r="E823" s="264"/>
      <c r="F823" s="264"/>
      <c r="G823" s="264"/>
      <c r="H823" s="266"/>
      <c r="I823" s="266"/>
    </row>
    <row r="824" spans="1:9" ht="24" customHeight="1">
      <c r="A824" s="144">
        <v>818</v>
      </c>
      <c r="B824" s="264" t="str">
        <f>+IF(C824="","",SUBTOTAL(3,C$7:C824))</f>
        <v/>
      </c>
      <c r="C824" s="264"/>
      <c r="D824" s="265"/>
      <c r="E824" s="264"/>
      <c r="F824" s="264"/>
      <c r="G824" s="264"/>
      <c r="H824" s="266"/>
      <c r="I824" s="266"/>
    </row>
    <row r="825" spans="1:9" ht="24" customHeight="1">
      <c r="A825" s="144">
        <v>819</v>
      </c>
      <c r="B825" s="264" t="str">
        <f>+IF(C825="","",SUBTOTAL(3,C$7:C825))</f>
        <v/>
      </c>
      <c r="C825" s="264"/>
      <c r="D825" s="265"/>
      <c r="E825" s="264"/>
      <c r="F825" s="264"/>
      <c r="G825" s="264"/>
      <c r="H825" s="266"/>
      <c r="I825" s="266"/>
    </row>
    <row r="826" spans="1:9" ht="24" customHeight="1">
      <c r="A826" s="144">
        <v>820</v>
      </c>
      <c r="B826" s="264" t="str">
        <f>+IF(C826="","",SUBTOTAL(3,C$7:C826))</f>
        <v/>
      </c>
      <c r="C826" s="264"/>
      <c r="D826" s="265"/>
      <c r="E826" s="264"/>
      <c r="F826" s="264"/>
      <c r="G826" s="264"/>
      <c r="H826" s="266"/>
      <c r="I826" s="266"/>
    </row>
    <row r="827" spans="1:9" ht="24" customHeight="1">
      <c r="A827" s="144">
        <v>821</v>
      </c>
      <c r="B827" s="264" t="str">
        <f>+IF(C827="","",SUBTOTAL(3,C$7:C827))</f>
        <v/>
      </c>
      <c r="C827" s="264"/>
      <c r="D827" s="265"/>
      <c r="E827" s="264"/>
      <c r="F827" s="264"/>
      <c r="G827" s="264"/>
      <c r="H827" s="266"/>
      <c r="I827" s="266"/>
    </row>
    <row r="828" spans="1:9" ht="24" customHeight="1">
      <c r="A828" s="144">
        <v>822</v>
      </c>
      <c r="B828" s="264" t="str">
        <f>+IF(C828="","",SUBTOTAL(3,C$7:C828))</f>
        <v/>
      </c>
      <c r="C828" s="264"/>
      <c r="D828" s="265"/>
      <c r="E828" s="264"/>
      <c r="F828" s="264"/>
      <c r="G828" s="264"/>
      <c r="H828" s="266"/>
      <c r="I828" s="266"/>
    </row>
    <row r="829" spans="1:9" ht="24" customHeight="1">
      <c r="A829" s="144">
        <v>823</v>
      </c>
      <c r="B829" s="264" t="str">
        <f>+IF(C829="","",SUBTOTAL(3,C$7:C829))</f>
        <v/>
      </c>
      <c r="C829" s="264"/>
      <c r="D829" s="265"/>
      <c r="E829" s="264"/>
      <c r="F829" s="264"/>
      <c r="G829" s="264"/>
      <c r="H829" s="266"/>
      <c r="I829" s="266"/>
    </row>
    <row r="830" spans="1:9" ht="24" customHeight="1">
      <c r="A830" s="144">
        <v>824</v>
      </c>
      <c r="B830" s="264" t="str">
        <f>+IF(C830="","",SUBTOTAL(3,C$7:C830))</f>
        <v/>
      </c>
      <c r="C830" s="264"/>
      <c r="D830" s="265"/>
      <c r="E830" s="264"/>
      <c r="F830" s="264"/>
      <c r="G830" s="264"/>
      <c r="H830" s="266"/>
      <c r="I830" s="266"/>
    </row>
    <row r="831" spans="1:9" ht="24" customHeight="1">
      <c r="A831" s="144">
        <v>825</v>
      </c>
      <c r="B831" s="264" t="str">
        <f>+IF(C831="","",SUBTOTAL(3,C$7:C831))</f>
        <v/>
      </c>
      <c r="C831" s="264"/>
      <c r="D831" s="265"/>
      <c r="E831" s="264"/>
      <c r="F831" s="264"/>
      <c r="G831" s="264"/>
      <c r="H831" s="266"/>
      <c r="I831" s="266"/>
    </row>
    <row r="832" spans="1:9" ht="24" customHeight="1">
      <c r="A832" s="144">
        <v>826</v>
      </c>
      <c r="B832" s="264" t="str">
        <f>+IF(C832="","",SUBTOTAL(3,C$7:C832))</f>
        <v/>
      </c>
      <c r="C832" s="264"/>
      <c r="D832" s="265"/>
      <c r="E832" s="264"/>
      <c r="F832" s="264"/>
      <c r="G832" s="264"/>
      <c r="H832" s="266"/>
      <c r="I832" s="266"/>
    </row>
    <row r="833" spans="1:9" ht="24" customHeight="1">
      <c r="A833" s="144">
        <v>827</v>
      </c>
      <c r="B833" s="264" t="str">
        <f>+IF(C833="","",SUBTOTAL(3,C$7:C833))</f>
        <v/>
      </c>
      <c r="C833" s="264"/>
      <c r="D833" s="265"/>
      <c r="E833" s="264"/>
      <c r="F833" s="264"/>
      <c r="G833" s="264"/>
      <c r="H833" s="266"/>
      <c r="I833" s="266"/>
    </row>
    <row r="834" spans="1:9" ht="24" customHeight="1">
      <c r="A834" s="144">
        <v>828</v>
      </c>
      <c r="B834" s="264" t="str">
        <f>+IF(C834="","",SUBTOTAL(3,C$7:C834))</f>
        <v/>
      </c>
      <c r="C834" s="264"/>
      <c r="D834" s="265"/>
      <c r="E834" s="264"/>
      <c r="F834" s="264"/>
      <c r="G834" s="264"/>
      <c r="H834" s="266"/>
      <c r="I834" s="266"/>
    </row>
    <row r="835" spans="1:9" ht="24" customHeight="1">
      <c r="A835" s="144">
        <v>829</v>
      </c>
      <c r="B835" s="264" t="str">
        <f>+IF(C835="","",SUBTOTAL(3,C$7:C835))</f>
        <v/>
      </c>
      <c r="C835" s="264"/>
      <c r="D835" s="265"/>
      <c r="E835" s="264"/>
      <c r="F835" s="264"/>
      <c r="G835" s="264"/>
      <c r="H835" s="266"/>
      <c r="I835" s="266"/>
    </row>
    <row r="836" spans="1:9" ht="24" customHeight="1">
      <c r="A836" s="144">
        <v>830</v>
      </c>
      <c r="B836" s="264" t="str">
        <f>+IF(C836="","",SUBTOTAL(3,C$7:C836))</f>
        <v/>
      </c>
      <c r="C836" s="264"/>
      <c r="D836" s="265"/>
      <c r="E836" s="264"/>
      <c r="F836" s="264"/>
      <c r="G836" s="264"/>
      <c r="H836" s="266"/>
      <c r="I836" s="266"/>
    </row>
    <row r="837" spans="1:9" ht="24" customHeight="1">
      <c r="A837" s="144">
        <v>831</v>
      </c>
      <c r="B837" s="264" t="str">
        <f>+IF(C837="","",SUBTOTAL(3,C$7:C837))</f>
        <v/>
      </c>
      <c r="C837" s="264"/>
      <c r="D837" s="265"/>
      <c r="E837" s="264"/>
      <c r="F837" s="264"/>
      <c r="G837" s="264"/>
      <c r="H837" s="266"/>
      <c r="I837" s="266"/>
    </row>
    <row r="838" spans="1:9" ht="24" customHeight="1">
      <c r="A838" s="144">
        <v>832</v>
      </c>
      <c r="B838" s="264" t="str">
        <f>+IF(C838="","",SUBTOTAL(3,C$7:C838))</f>
        <v/>
      </c>
      <c r="C838" s="264"/>
      <c r="D838" s="265"/>
      <c r="E838" s="264"/>
      <c r="F838" s="264"/>
      <c r="G838" s="264"/>
      <c r="H838" s="266"/>
      <c r="I838" s="266"/>
    </row>
    <row r="839" spans="1:9" ht="24" customHeight="1">
      <c r="A839" s="144">
        <v>833</v>
      </c>
      <c r="B839" s="264" t="str">
        <f>+IF(C839="","",SUBTOTAL(3,C$7:C839))</f>
        <v/>
      </c>
      <c r="C839" s="264"/>
      <c r="D839" s="265"/>
      <c r="E839" s="264"/>
      <c r="F839" s="264"/>
      <c r="G839" s="264"/>
      <c r="H839" s="266"/>
      <c r="I839" s="266"/>
    </row>
    <row r="840" spans="1:9" ht="24" customHeight="1">
      <c r="A840" s="144">
        <v>834</v>
      </c>
      <c r="B840" s="264" t="str">
        <f>+IF(C840="","",SUBTOTAL(3,C$7:C840))</f>
        <v/>
      </c>
      <c r="C840" s="264"/>
      <c r="D840" s="265"/>
      <c r="E840" s="264"/>
      <c r="F840" s="264"/>
      <c r="G840" s="264"/>
      <c r="H840" s="266"/>
      <c r="I840" s="266"/>
    </row>
    <row r="841" spans="1:9" ht="24" customHeight="1">
      <c r="A841" s="144">
        <v>835</v>
      </c>
      <c r="B841" s="264" t="str">
        <f>+IF(C841="","",SUBTOTAL(3,C$7:C841))</f>
        <v/>
      </c>
      <c r="C841" s="264"/>
      <c r="D841" s="265"/>
      <c r="E841" s="264"/>
      <c r="F841" s="264"/>
      <c r="G841" s="264"/>
      <c r="H841" s="266"/>
      <c r="I841" s="266"/>
    </row>
    <row r="842" spans="1:9" ht="24" customHeight="1">
      <c r="A842" s="144">
        <v>836</v>
      </c>
      <c r="B842" s="264" t="str">
        <f>+IF(C842="","",SUBTOTAL(3,C$7:C842))</f>
        <v/>
      </c>
      <c r="C842" s="264"/>
      <c r="D842" s="265"/>
      <c r="E842" s="264"/>
      <c r="F842" s="264"/>
      <c r="G842" s="264"/>
      <c r="H842" s="266"/>
      <c r="I842" s="266"/>
    </row>
    <row r="843" spans="1:9" ht="24" customHeight="1">
      <c r="A843" s="144">
        <v>837</v>
      </c>
      <c r="B843" s="264" t="str">
        <f>+IF(C843="","",SUBTOTAL(3,C$7:C843))</f>
        <v/>
      </c>
      <c r="C843" s="264"/>
      <c r="D843" s="265"/>
      <c r="E843" s="264"/>
      <c r="F843" s="264"/>
      <c r="G843" s="264"/>
      <c r="H843" s="266"/>
      <c r="I843" s="266"/>
    </row>
    <row r="844" spans="1:9" ht="24" customHeight="1">
      <c r="A844" s="144">
        <v>838</v>
      </c>
      <c r="B844" s="264" t="str">
        <f>+IF(C844="","",SUBTOTAL(3,C$7:C844))</f>
        <v/>
      </c>
      <c r="C844" s="264"/>
      <c r="D844" s="265"/>
      <c r="E844" s="264"/>
      <c r="F844" s="264"/>
      <c r="G844" s="264"/>
      <c r="H844" s="266"/>
      <c r="I844" s="266"/>
    </row>
    <row r="845" spans="1:9" ht="24" customHeight="1">
      <c r="A845" s="144">
        <v>839</v>
      </c>
      <c r="B845" s="264" t="str">
        <f>+IF(C845="","",SUBTOTAL(3,C$7:C845))</f>
        <v/>
      </c>
      <c r="C845" s="264"/>
      <c r="D845" s="265"/>
      <c r="E845" s="264"/>
      <c r="F845" s="264"/>
      <c r="G845" s="264"/>
      <c r="H845" s="266"/>
      <c r="I845" s="266"/>
    </row>
    <row r="846" spans="1:9" ht="24" customHeight="1">
      <c r="A846" s="144">
        <v>840</v>
      </c>
      <c r="B846" s="264" t="str">
        <f>+IF(C846="","",SUBTOTAL(3,C$7:C846))</f>
        <v/>
      </c>
      <c r="C846" s="264"/>
      <c r="D846" s="265"/>
      <c r="E846" s="264"/>
      <c r="F846" s="264"/>
      <c r="G846" s="264"/>
      <c r="H846" s="266"/>
      <c r="I846" s="266"/>
    </row>
    <row r="847" spans="1:9" ht="24" customHeight="1">
      <c r="A847" s="144">
        <v>841</v>
      </c>
      <c r="B847" s="264" t="str">
        <f>+IF(C847="","",SUBTOTAL(3,C$7:C847))</f>
        <v/>
      </c>
      <c r="C847" s="264"/>
      <c r="D847" s="265"/>
      <c r="E847" s="264"/>
      <c r="F847" s="264"/>
      <c r="G847" s="264"/>
      <c r="H847" s="266"/>
      <c r="I847" s="266"/>
    </row>
    <row r="848" spans="1:9" ht="24" customHeight="1">
      <c r="A848" s="144">
        <v>842</v>
      </c>
      <c r="B848" s="264" t="str">
        <f>+IF(C848="","",SUBTOTAL(3,C$7:C848))</f>
        <v/>
      </c>
      <c r="C848" s="264"/>
      <c r="D848" s="265"/>
      <c r="E848" s="264"/>
      <c r="F848" s="264"/>
      <c r="G848" s="264"/>
      <c r="H848" s="266"/>
      <c r="I848" s="266"/>
    </row>
    <row r="849" spans="1:9" ht="24" customHeight="1">
      <c r="A849" s="144">
        <v>843</v>
      </c>
      <c r="B849" s="264" t="str">
        <f>+IF(C849="","",SUBTOTAL(3,C$7:C849))</f>
        <v/>
      </c>
      <c r="C849" s="264"/>
      <c r="D849" s="265"/>
      <c r="E849" s="264"/>
      <c r="F849" s="264"/>
      <c r="G849" s="264"/>
      <c r="H849" s="266"/>
      <c r="I849" s="266"/>
    </row>
    <row r="850" spans="1:9" ht="24" customHeight="1">
      <c r="A850" s="144">
        <v>844</v>
      </c>
      <c r="B850" s="264" t="str">
        <f>+IF(C850="","",SUBTOTAL(3,C$7:C850))</f>
        <v/>
      </c>
      <c r="C850" s="264"/>
      <c r="D850" s="265"/>
      <c r="E850" s="264"/>
      <c r="F850" s="264"/>
      <c r="G850" s="264"/>
      <c r="H850" s="266"/>
      <c r="I850" s="266"/>
    </row>
    <row r="851" spans="1:9" ht="24" customHeight="1">
      <c r="A851" s="144">
        <v>845</v>
      </c>
      <c r="B851" s="264" t="str">
        <f>+IF(C851="","",SUBTOTAL(3,C$7:C851))</f>
        <v/>
      </c>
      <c r="C851" s="264"/>
      <c r="D851" s="265"/>
      <c r="E851" s="264"/>
      <c r="F851" s="264"/>
      <c r="G851" s="264"/>
      <c r="H851" s="266"/>
      <c r="I851" s="266"/>
    </row>
    <row r="852" spans="1:9" ht="24" customHeight="1">
      <c r="A852" s="144">
        <v>846</v>
      </c>
      <c r="B852" s="264" t="str">
        <f>+IF(C852="","",SUBTOTAL(3,C$7:C852))</f>
        <v/>
      </c>
      <c r="C852" s="264"/>
      <c r="D852" s="265"/>
      <c r="E852" s="264"/>
      <c r="F852" s="264"/>
      <c r="G852" s="264"/>
      <c r="H852" s="266"/>
      <c r="I852" s="266"/>
    </row>
    <row r="853" spans="1:9" ht="24" customHeight="1">
      <c r="A853" s="144">
        <v>847</v>
      </c>
      <c r="B853" s="264" t="str">
        <f>+IF(C853="","",SUBTOTAL(3,C$7:C853))</f>
        <v/>
      </c>
      <c r="C853" s="264"/>
      <c r="D853" s="265"/>
      <c r="E853" s="264"/>
      <c r="F853" s="264"/>
      <c r="G853" s="264"/>
      <c r="H853" s="266"/>
      <c r="I853" s="266"/>
    </row>
    <row r="854" spans="1:9" ht="24" customHeight="1">
      <c r="A854" s="144">
        <v>848</v>
      </c>
      <c r="B854" s="264" t="str">
        <f>+IF(C854="","",SUBTOTAL(3,C$7:C854))</f>
        <v/>
      </c>
      <c r="C854" s="264"/>
      <c r="D854" s="265"/>
      <c r="E854" s="264"/>
      <c r="F854" s="264"/>
      <c r="G854" s="264"/>
      <c r="H854" s="266"/>
      <c r="I854" s="266"/>
    </row>
    <row r="855" spans="1:9" ht="24" customHeight="1">
      <c r="A855" s="144">
        <v>849</v>
      </c>
      <c r="B855" s="264" t="str">
        <f>+IF(C855="","",SUBTOTAL(3,C$7:C855))</f>
        <v/>
      </c>
      <c r="C855" s="264"/>
      <c r="D855" s="265"/>
      <c r="E855" s="264"/>
      <c r="F855" s="264"/>
      <c r="G855" s="264"/>
      <c r="H855" s="266"/>
      <c r="I855" s="266"/>
    </row>
    <row r="856" spans="1:9" ht="24" customHeight="1">
      <c r="A856" s="144">
        <v>850</v>
      </c>
      <c r="B856" s="264" t="str">
        <f>+IF(C856="","",SUBTOTAL(3,C$7:C856))</f>
        <v/>
      </c>
      <c r="C856" s="264"/>
      <c r="D856" s="265"/>
      <c r="E856" s="264"/>
      <c r="F856" s="264"/>
      <c r="G856" s="264"/>
      <c r="H856" s="266"/>
      <c r="I856" s="266"/>
    </row>
    <row r="857" spans="1:9" ht="24" customHeight="1">
      <c r="A857" s="144">
        <v>851</v>
      </c>
      <c r="B857" s="264" t="str">
        <f>+IF(C857="","",SUBTOTAL(3,C$7:C857))</f>
        <v/>
      </c>
      <c r="C857" s="264"/>
      <c r="D857" s="265"/>
      <c r="E857" s="264"/>
      <c r="F857" s="264"/>
      <c r="G857" s="264"/>
      <c r="H857" s="266"/>
      <c r="I857" s="266"/>
    </row>
    <row r="858" spans="1:9" ht="24" customHeight="1">
      <c r="A858" s="144">
        <v>852</v>
      </c>
      <c r="B858" s="264" t="str">
        <f>+IF(C858="","",SUBTOTAL(3,C$7:C858))</f>
        <v/>
      </c>
      <c r="C858" s="264"/>
      <c r="D858" s="265"/>
      <c r="E858" s="264"/>
      <c r="F858" s="264"/>
      <c r="G858" s="264"/>
      <c r="H858" s="266"/>
      <c r="I858" s="266"/>
    </row>
    <row r="859" spans="1:9" ht="24" customHeight="1">
      <c r="A859" s="144">
        <v>853</v>
      </c>
      <c r="B859" s="264" t="str">
        <f>+IF(C859="","",SUBTOTAL(3,C$7:C859))</f>
        <v/>
      </c>
      <c r="C859" s="264"/>
      <c r="D859" s="265"/>
      <c r="E859" s="264"/>
      <c r="F859" s="264"/>
      <c r="G859" s="264"/>
      <c r="H859" s="266"/>
      <c r="I859" s="266"/>
    </row>
    <row r="860" spans="1:9" ht="24" customHeight="1">
      <c r="A860" s="144">
        <v>854</v>
      </c>
      <c r="B860" s="264" t="str">
        <f>+IF(C860="","",SUBTOTAL(3,C$7:C860))</f>
        <v/>
      </c>
      <c r="C860" s="264"/>
      <c r="D860" s="265"/>
      <c r="E860" s="264"/>
      <c r="F860" s="264"/>
      <c r="G860" s="264"/>
      <c r="H860" s="266"/>
      <c r="I860" s="266"/>
    </row>
    <row r="861" spans="1:9" ht="24" customHeight="1">
      <c r="A861" s="144">
        <v>855</v>
      </c>
      <c r="B861" s="264" t="str">
        <f>+IF(C861="","",SUBTOTAL(3,C$7:C861))</f>
        <v/>
      </c>
      <c r="C861" s="264"/>
      <c r="D861" s="265"/>
      <c r="E861" s="264"/>
      <c r="F861" s="264"/>
      <c r="G861" s="264"/>
      <c r="H861" s="266"/>
      <c r="I861" s="266"/>
    </row>
    <row r="862" spans="1:9" ht="24" customHeight="1">
      <c r="A862" s="144">
        <v>856</v>
      </c>
      <c r="B862" s="264" t="str">
        <f>+IF(C862="","",SUBTOTAL(3,C$7:C862))</f>
        <v/>
      </c>
      <c r="C862" s="264"/>
      <c r="D862" s="265"/>
      <c r="E862" s="264"/>
      <c r="F862" s="264"/>
      <c r="G862" s="264"/>
      <c r="H862" s="266"/>
      <c r="I862" s="266"/>
    </row>
    <row r="863" spans="1:9" ht="24" customHeight="1">
      <c r="A863" s="144">
        <v>857</v>
      </c>
      <c r="B863" s="264" t="str">
        <f>+IF(C863="","",SUBTOTAL(3,C$7:C863))</f>
        <v/>
      </c>
      <c r="C863" s="264"/>
      <c r="D863" s="265"/>
      <c r="E863" s="264"/>
      <c r="F863" s="264"/>
      <c r="G863" s="264"/>
      <c r="H863" s="266"/>
      <c r="I863" s="266"/>
    </row>
    <row r="864" spans="1:9" ht="24" customHeight="1">
      <c r="A864" s="144">
        <v>858</v>
      </c>
      <c r="B864" s="264" t="str">
        <f>+IF(C864="","",SUBTOTAL(3,C$7:C864))</f>
        <v/>
      </c>
      <c r="C864" s="264"/>
      <c r="D864" s="265"/>
      <c r="E864" s="264"/>
      <c r="F864" s="264"/>
      <c r="G864" s="264"/>
      <c r="H864" s="266"/>
      <c r="I864" s="266"/>
    </row>
    <row r="865" spans="1:9" ht="24" customHeight="1">
      <c r="A865" s="144">
        <v>859</v>
      </c>
      <c r="B865" s="264" t="str">
        <f>+IF(C865="","",SUBTOTAL(3,C$7:C865))</f>
        <v/>
      </c>
      <c r="C865" s="264"/>
      <c r="D865" s="265"/>
      <c r="E865" s="264"/>
      <c r="F865" s="264"/>
      <c r="G865" s="264"/>
      <c r="H865" s="266"/>
      <c r="I865" s="266"/>
    </row>
    <row r="866" spans="1:9" ht="24" customHeight="1">
      <c r="A866" s="144">
        <v>860</v>
      </c>
      <c r="B866" s="264" t="str">
        <f>+IF(C866="","",SUBTOTAL(3,C$7:C866))</f>
        <v/>
      </c>
      <c r="C866" s="264"/>
      <c r="D866" s="265"/>
      <c r="E866" s="264"/>
      <c r="F866" s="264"/>
      <c r="G866" s="264"/>
      <c r="H866" s="266"/>
      <c r="I866" s="266"/>
    </row>
    <row r="867" spans="1:9" ht="24" customHeight="1">
      <c r="A867" s="144">
        <v>861</v>
      </c>
      <c r="B867" s="264" t="str">
        <f>+IF(C867="","",SUBTOTAL(3,C$7:C867))</f>
        <v/>
      </c>
      <c r="C867" s="264"/>
      <c r="D867" s="265"/>
      <c r="E867" s="264"/>
      <c r="F867" s="264"/>
      <c r="G867" s="264"/>
      <c r="H867" s="266"/>
      <c r="I867" s="266"/>
    </row>
    <row r="868" spans="1:9" ht="24" customHeight="1">
      <c r="A868" s="144">
        <v>862</v>
      </c>
      <c r="B868" s="264" t="str">
        <f>+IF(C868="","",SUBTOTAL(3,C$7:C868))</f>
        <v/>
      </c>
      <c r="C868" s="264"/>
      <c r="D868" s="265"/>
      <c r="E868" s="264"/>
      <c r="F868" s="264"/>
      <c r="G868" s="264"/>
      <c r="H868" s="266"/>
      <c r="I868" s="266"/>
    </row>
    <row r="869" spans="1:9" ht="24" customHeight="1">
      <c r="A869" s="144">
        <v>863</v>
      </c>
      <c r="B869" s="264" t="str">
        <f>+IF(C869="","",SUBTOTAL(3,C$7:C869))</f>
        <v/>
      </c>
      <c r="C869" s="264"/>
      <c r="D869" s="265"/>
      <c r="E869" s="264"/>
      <c r="F869" s="264"/>
      <c r="G869" s="264"/>
      <c r="H869" s="266"/>
      <c r="I869" s="266"/>
    </row>
    <row r="870" spans="1:9" ht="24" customHeight="1">
      <c r="A870" s="144">
        <v>864</v>
      </c>
      <c r="B870" s="264" t="str">
        <f>+IF(C870="","",SUBTOTAL(3,C$7:C870))</f>
        <v/>
      </c>
      <c r="C870" s="264"/>
      <c r="D870" s="265"/>
      <c r="E870" s="264"/>
      <c r="F870" s="264"/>
      <c r="G870" s="264"/>
      <c r="H870" s="266"/>
      <c r="I870" s="266"/>
    </row>
    <row r="871" spans="1:9" ht="24" customHeight="1">
      <c r="A871" s="144">
        <v>865</v>
      </c>
      <c r="B871" s="264" t="str">
        <f>+IF(C871="","",SUBTOTAL(3,C$7:C871))</f>
        <v/>
      </c>
      <c r="C871" s="264"/>
      <c r="D871" s="265"/>
      <c r="E871" s="264"/>
      <c r="F871" s="264"/>
      <c r="G871" s="264"/>
      <c r="H871" s="266"/>
      <c r="I871" s="266"/>
    </row>
    <row r="872" spans="1:9" ht="24" customHeight="1">
      <c r="A872" s="144">
        <v>866</v>
      </c>
      <c r="B872" s="264" t="str">
        <f>+IF(C872="","",SUBTOTAL(3,C$7:C872))</f>
        <v/>
      </c>
      <c r="C872" s="264"/>
      <c r="D872" s="265"/>
      <c r="E872" s="264"/>
      <c r="F872" s="264"/>
      <c r="G872" s="264"/>
      <c r="H872" s="266"/>
      <c r="I872" s="266"/>
    </row>
    <row r="873" spans="1:9" ht="24" customHeight="1">
      <c r="A873" s="144">
        <v>867</v>
      </c>
      <c r="B873" s="264" t="str">
        <f>+IF(C873="","",SUBTOTAL(3,C$7:C873))</f>
        <v/>
      </c>
      <c r="C873" s="264"/>
      <c r="D873" s="265"/>
      <c r="E873" s="264"/>
      <c r="F873" s="264"/>
      <c r="G873" s="264"/>
      <c r="H873" s="266"/>
      <c r="I873" s="266"/>
    </row>
    <row r="874" spans="1:9" ht="24" customHeight="1">
      <c r="A874" s="144">
        <v>868</v>
      </c>
      <c r="B874" s="264" t="str">
        <f>+IF(C874="","",SUBTOTAL(3,C$7:C874))</f>
        <v/>
      </c>
      <c r="C874" s="264"/>
      <c r="D874" s="265"/>
      <c r="E874" s="264"/>
      <c r="F874" s="264"/>
      <c r="G874" s="264"/>
      <c r="H874" s="266"/>
      <c r="I874" s="266"/>
    </row>
    <row r="875" spans="1:9" ht="24" customHeight="1">
      <c r="A875" s="144">
        <v>869</v>
      </c>
      <c r="B875" s="264" t="str">
        <f>+IF(C875="","",SUBTOTAL(3,C$7:C875))</f>
        <v/>
      </c>
      <c r="C875" s="264"/>
      <c r="D875" s="265"/>
      <c r="E875" s="264"/>
      <c r="F875" s="264"/>
      <c r="G875" s="264"/>
      <c r="H875" s="266"/>
      <c r="I875" s="266"/>
    </row>
    <row r="876" spans="1:9" ht="24" customHeight="1">
      <c r="A876" s="144">
        <v>870</v>
      </c>
      <c r="B876" s="264" t="str">
        <f>+IF(C876="","",SUBTOTAL(3,C$7:C876))</f>
        <v/>
      </c>
      <c r="C876" s="264"/>
      <c r="D876" s="265"/>
      <c r="E876" s="264"/>
      <c r="F876" s="264"/>
      <c r="G876" s="264"/>
      <c r="H876" s="266"/>
      <c r="I876" s="266"/>
    </row>
    <row r="877" spans="1:9" ht="24" customHeight="1">
      <c r="A877" s="144">
        <v>871</v>
      </c>
      <c r="B877" s="264" t="str">
        <f>+IF(C877="","",SUBTOTAL(3,C$7:C877))</f>
        <v/>
      </c>
      <c r="C877" s="264"/>
      <c r="D877" s="265"/>
      <c r="E877" s="264"/>
      <c r="F877" s="264"/>
      <c r="G877" s="264"/>
      <c r="H877" s="266"/>
      <c r="I877" s="266"/>
    </row>
    <row r="878" spans="1:9" ht="24" customHeight="1">
      <c r="A878" s="144">
        <v>872</v>
      </c>
      <c r="B878" s="264" t="str">
        <f>+IF(C878="","",SUBTOTAL(3,C$7:C878))</f>
        <v/>
      </c>
      <c r="C878" s="264"/>
      <c r="D878" s="265"/>
      <c r="E878" s="264"/>
      <c r="F878" s="264"/>
      <c r="G878" s="264"/>
      <c r="H878" s="266"/>
      <c r="I878" s="266"/>
    </row>
    <row r="879" spans="1:9" ht="24" customHeight="1">
      <c r="A879" s="144">
        <v>873</v>
      </c>
      <c r="B879" s="264" t="str">
        <f>+IF(C879="","",SUBTOTAL(3,C$7:C879))</f>
        <v/>
      </c>
      <c r="C879" s="264"/>
      <c r="D879" s="265"/>
      <c r="E879" s="264"/>
      <c r="F879" s="264"/>
      <c r="G879" s="264"/>
      <c r="H879" s="266"/>
      <c r="I879" s="266"/>
    </row>
    <row r="880" spans="1:9" ht="24" customHeight="1">
      <c r="A880" s="144">
        <v>874</v>
      </c>
      <c r="B880" s="264" t="str">
        <f>+IF(C880="","",SUBTOTAL(3,C$7:C880))</f>
        <v/>
      </c>
      <c r="C880" s="264"/>
      <c r="D880" s="265"/>
      <c r="E880" s="264"/>
      <c r="F880" s="264"/>
      <c r="G880" s="264"/>
      <c r="H880" s="266"/>
      <c r="I880" s="266"/>
    </row>
    <row r="881" spans="1:9" ht="24" customHeight="1">
      <c r="A881" s="144">
        <v>875</v>
      </c>
      <c r="B881" s="264" t="str">
        <f>+IF(C881="","",SUBTOTAL(3,C$7:C881))</f>
        <v/>
      </c>
      <c r="C881" s="264"/>
      <c r="D881" s="265"/>
      <c r="E881" s="264"/>
      <c r="F881" s="264"/>
      <c r="G881" s="264"/>
      <c r="H881" s="266"/>
      <c r="I881" s="266"/>
    </row>
    <row r="882" spans="1:9" ht="24" customHeight="1">
      <c r="A882" s="144">
        <v>876</v>
      </c>
      <c r="B882" s="264" t="str">
        <f>+IF(C882="","",SUBTOTAL(3,C$7:C882))</f>
        <v/>
      </c>
      <c r="C882" s="264"/>
      <c r="D882" s="265"/>
      <c r="E882" s="264"/>
      <c r="F882" s="264"/>
      <c r="G882" s="264"/>
      <c r="H882" s="266"/>
      <c r="I882" s="266"/>
    </row>
    <row r="883" spans="1:9" ht="24" customHeight="1">
      <c r="A883" s="144">
        <v>877</v>
      </c>
      <c r="B883" s="264" t="str">
        <f>+IF(C883="","",SUBTOTAL(3,C$7:C883))</f>
        <v/>
      </c>
      <c r="C883" s="264"/>
      <c r="D883" s="265"/>
      <c r="E883" s="264"/>
      <c r="F883" s="264"/>
      <c r="G883" s="264"/>
      <c r="H883" s="266"/>
      <c r="I883" s="266"/>
    </row>
    <row r="884" spans="1:9" ht="24" customHeight="1">
      <c r="A884" s="144">
        <v>878</v>
      </c>
      <c r="B884" s="264" t="str">
        <f>+IF(C884="","",SUBTOTAL(3,C$7:C884))</f>
        <v/>
      </c>
      <c r="C884" s="264"/>
      <c r="D884" s="265"/>
      <c r="E884" s="264"/>
      <c r="F884" s="264"/>
      <c r="G884" s="264"/>
      <c r="H884" s="266"/>
      <c r="I884" s="266"/>
    </row>
    <row r="885" spans="1:9" ht="24" customHeight="1">
      <c r="A885" s="144">
        <v>879</v>
      </c>
      <c r="B885" s="264" t="str">
        <f>+IF(C885="","",SUBTOTAL(3,C$7:C885))</f>
        <v/>
      </c>
      <c r="C885" s="264"/>
      <c r="D885" s="265"/>
      <c r="E885" s="264"/>
      <c r="F885" s="264"/>
      <c r="G885" s="264"/>
      <c r="H885" s="266"/>
      <c r="I885" s="266"/>
    </row>
    <row r="886" spans="1:9" ht="24" customHeight="1">
      <c r="A886" s="144">
        <v>880</v>
      </c>
      <c r="B886" s="264" t="str">
        <f>+IF(C886="","",SUBTOTAL(3,C$7:C886))</f>
        <v/>
      </c>
      <c r="C886" s="264"/>
      <c r="D886" s="265"/>
      <c r="E886" s="264"/>
      <c r="F886" s="264"/>
      <c r="G886" s="264"/>
      <c r="H886" s="266"/>
      <c r="I886" s="266"/>
    </row>
    <row r="887" spans="1:9" ht="24" customHeight="1">
      <c r="A887" s="144">
        <v>881</v>
      </c>
      <c r="B887" s="264" t="str">
        <f>+IF(C887="","",SUBTOTAL(3,C$7:C887))</f>
        <v/>
      </c>
      <c r="C887" s="264"/>
      <c r="D887" s="265"/>
      <c r="E887" s="264"/>
      <c r="F887" s="264"/>
      <c r="G887" s="264"/>
      <c r="H887" s="266"/>
      <c r="I887" s="266"/>
    </row>
    <row r="888" spans="1:9" ht="24" customHeight="1">
      <c r="A888" s="144">
        <v>882</v>
      </c>
      <c r="B888" s="264" t="str">
        <f>+IF(C888="","",SUBTOTAL(3,C$7:C888))</f>
        <v/>
      </c>
      <c r="C888" s="264"/>
      <c r="D888" s="265"/>
      <c r="E888" s="264"/>
      <c r="F888" s="264"/>
      <c r="G888" s="264"/>
      <c r="H888" s="266"/>
      <c r="I888" s="266"/>
    </row>
    <row r="889" spans="1:9" ht="24" customHeight="1">
      <c r="A889" s="144">
        <v>883</v>
      </c>
      <c r="B889" s="264" t="str">
        <f>+IF(C889="","",SUBTOTAL(3,C$7:C889))</f>
        <v/>
      </c>
      <c r="C889" s="264"/>
      <c r="D889" s="265"/>
      <c r="E889" s="264"/>
      <c r="F889" s="264"/>
      <c r="G889" s="264"/>
      <c r="H889" s="266"/>
      <c r="I889" s="266"/>
    </row>
    <row r="890" spans="1:9" ht="24" customHeight="1">
      <c r="A890" s="144">
        <v>884</v>
      </c>
      <c r="B890" s="264" t="str">
        <f>+IF(C890="","",SUBTOTAL(3,C$7:C890))</f>
        <v/>
      </c>
      <c r="C890" s="264"/>
      <c r="D890" s="265"/>
      <c r="E890" s="264"/>
      <c r="F890" s="264"/>
      <c r="G890" s="264"/>
      <c r="H890" s="266"/>
      <c r="I890" s="266"/>
    </row>
    <row r="891" spans="1:9" ht="24" customHeight="1">
      <c r="A891" s="144">
        <v>885</v>
      </c>
      <c r="B891" s="264" t="str">
        <f>+IF(C891="","",SUBTOTAL(3,C$7:C891))</f>
        <v/>
      </c>
      <c r="C891" s="264"/>
      <c r="D891" s="265"/>
      <c r="E891" s="264"/>
      <c r="F891" s="264"/>
      <c r="G891" s="264"/>
      <c r="H891" s="266"/>
      <c r="I891" s="266"/>
    </row>
    <row r="892" spans="1:9" ht="24" customHeight="1">
      <c r="A892" s="144">
        <v>886</v>
      </c>
      <c r="B892" s="264" t="str">
        <f>+IF(C892="","",SUBTOTAL(3,C$7:C892))</f>
        <v/>
      </c>
      <c r="C892" s="264"/>
      <c r="D892" s="265"/>
      <c r="E892" s="264"/>
      <c r="F892" s="264"/>
      <c r="G892" s="264"/>
      <c r="H892" s="266"/>
      <c r="I892" s="266"/>
    </row>
    <row r="893" spans="1:9" ht="24" customHeight="1">
      <c r="A893" s="144">
        <v>887</v>
      </c>
      <c r="B893" s="264" t="str">
        <f>+IF(C893="","",SUBTOTAL(3,C$7:C893))</f>
        <v/>
      </c>
      <c r="C893" s="264"/>
      <c r="D893" s="265"/>
      <c r="E893" s="264"/>
      <c r="F893" s="264"/>
      <c r="G893" s="264"/>
      <c r="H893" s="266"/>
      <c r="I893" s="266"/>
    </row>
    <row r="894" spans="1:9" ht="24" customHeight="1">
      <c r="A894" s="144">
        <v>888</v>
      </c>
      <c r="B894" s="264" t="str">
        <f>+IF(C894="","",SUBTOTAL(3,C$7:C894))</f>
        <v/>
      </c>
      <c r="C894" s="264"/>
      <c r="D894" s="265"/>
      <c r="E894" s="264"/>
      <c r="F894" s="264"/>
      <c r="G894" s="264"/>
      <c r="H894" s="266"/>
      <c r="I894" s="266"/>
    </row>
    <row r="895" spans="1:9" ht="24" customHeight="1">
      <c r="A895" s="144">
        <v>889</v>
      </c>
      <c r="B895" s="264" t="str">
        <f>+IF(C895="","",SUBTOTAL(3,C$7:C895))</f>
        <v/>
      </c>
      <c r="C895" s="264"/>
      <c r="D895" s="265"/>
      <c r="E895" s="264"/>
      <c r="F895" s="264"/>
      <c r="G895" s="264"/>
      <c r="H895" s="266"/>
      <c r="I895" s="266"/>
    </row>
    <row r="896" spans="1:9" ht="24" customHeight="1">
      <c r="A896" s="144">
        <v>890</v>
      </c>
      <c r="B896" s="264" t="str">
        <f>+IF(C896="","",SUBTOTAL(3,C$7:C896))</f>
        <v/>
      </c>
      <c r="C896" s="264"/>
      <c r="D896" s="265"/>
      <c r="E896" s="264"/>
      <c r="F896" s="264"/>
      <c r="G896" s="264"/>
      <c r="H896" s="266"/>
      <c r="I896" s="266"/>
    </row>
    <row r="897" spans="1:9" ht="24" customHeight="1">
      <c r="A897" s="144">
        <v>891</v>
      </c>
      <c r="B897" s="264" t="str">
        <f>+IF(C897="","",SUBTOTAL(3,C$7:C897))</f>
        <v/>
      </c>
      <c r="C897" s="264"/>
      <c r="D897" s="265"/>
      <c r="E897" s="264"/>
      <c r="F897" s="264"/>
      <c r="G897" s="264"/>
      <c r="H897" s="266"/>
      <c r="I897" s="266"/>
    </row>
    <row r="898" spans="1:9" ht="24" customHeight="1">
      <c r="A898" s="144">
        <v>892</v>
      </c>
      <c r="B898" s="264" t="str">
        <f>+IF(C898="","",SUBTOTAL(3,C$7:C898))</f>
        <v/>
      </c>
      <c r="C898" s="264"/>
      <c r="D898" s="265"/>
      <c r="E898" s="264"/>
      <c r="F898" s="264"/>
      <c r="G898" s="264"/>
      <c r="H898" s="266"/>
      <c r="I898" s="266"/>
    </row>
    <row r="899" spans="1:9" ht="24" customHeight="1">
      <c r="A899" s="144">
        <v>893</v>
      </c>
      <c r="B899" s="264" t="str">
        <f>+IF(C899="","",SUBTOTAL(3,C$7:C899))</f>
        <v/>
      </c>
      <c r="C899" s="264"/>
      <c r="D899" s="265"/>
      <c r="E899" s="264"/>
      <c r="F899" s="264"/>
      <c r="G899" s="264"/>
      <c r="H899" s="266"/>
      <c r="I899" s="266"/>
    </row>
    <row r="900" spans="1:9" ht="24" customHeight="1">
      <c r="A900" s="144">
        <v>894</v>
      </c>
      <c r="B900" s="264" t="str">
        <f>+IF(C900="","",SUBTOTAL(3,C$7:C900))</f>
        <v/>
      </c>
      <c r="C900" s="264"/>
      <c r="D900" s="265"/>
      <c r="E900" s="264"/>
      <c r="F900" s="264"/>
      <c r="G900" s="264"/>
      <c r="H900" s="266"/>
      <c r="I900" s="266"/>
    </row>
    <row r="901" spans="1:9" ht="24" customHeight="1">
      <c r="A901" s="144">
        <v>895</v>
      </c>
      <c r="B901" s="264" t="str">
        <f>+IF(C901="","",SUBTOTAL(3,C$7:C901))</f>
        <v/>
      </c>
      <c r="C901" s="264"/>
      <c r="D901" s="265"/>
      <c r="E901" s="264"/>
      <c r="F901" s="264"/>
      <c r="G901" s="264"/>
      <c r="H901" s="266"/>
      <c r="I901" s="266"/>
    </row>
    <row r="902" spans="1:9" ht="24" customHeight="1">
      <c r="A902" s="144">
        <v>896</v>
      </c>
      <c r="B902" s="264" t="str">
        <f>+IF(C902="","",SUBTOTAL(3,C$7:C902))</f>
        <v/>
      </c>
      <c r="C902" s="264"/>
      <c r="D902" s="265"/>
      <c r="E902" s="264"/>
      <c r="F902" s="264"/>
      <c r="G902" s="264"/>
      <c r="H902" s="266"/>
      <c r="I902" s="266"/>
    </row>
    <row r="903" spans="1:9" ht="24" customHeight="1">
      <c r="A903" s="144">
        <v>897</v>
      </c>
      <c r="B903" s="264" t="str">
        <f>+IF(C903="","",SUBTOTAL(3,C$7:C903))</f>
        <v/>
      </c>
      <c r="C903" s="264"/>
      <c r="D903" s="265"/>
      <c r="E903" s="264"/>
      <c r="F903" s="264"/>
      <c r="G903" s="264"/>
      <c r="H903" s="266"/>
      <c r="I903" s="266"/>
    </row>
    <row r="904" spans="1:9" ht="24" customHeight="1">
      <c r="A904" s="144">
        <v>898</v>
      </c>
      <c r="B904" s="264" t="str">
        <f>+IF(C904="","",SUBTOTAL(3,C$7:C904))</f>
        <v/>
      </c>
      <c r="C904" s="264"/>
      <c r="D904" s="265"/>
      <c r="E904" s="264"/>
      <c r="F904" s="264"/>
      <c r="G904" s="264"/>
      <c r="H904" s="266"/>
      <c r="I904" s="266"/>
    </row>
    <row r="905" spans="1:9" ht="24" customHeight="1">
      <c r="A905" s="144">
        <v>899</v>
      </c>
      <c r="B905" s="264" t="str">
        <f>+IF(C905="","",SUBTOTAL(3,C$7:C905))</f>
        <v/>
      </c>
      <c r="C905" s="264"/>
      <c r="D905" s="265"/>
      <c r="E905" s="264"/>
      <c r="F905" s="264"/>
      <c r="G905" s="264"/>
      <c r="H905" s="266"/>
      <c r="I905" s="266"/>
    </row>
    <row r="906" spans="1:9" ht="24" customHeight="1">
      <c r="A906" s="144">
        <v>900</v>
      </c>
      <c r="B906" s="264" t="str">
        <f>+IF(C906="","",SUBTOTAL(3,C$7:C906))</f>
        <v/>
      </c>
      <c r="C906" s="264"/>
      <c r="D906" s="265"/>
      <c r="E906" s="264"/>
      <c r="F906" s="264"/>
      <c r="G906" s="264"/>
      <c r="H906" s="266"/>
      <c r="I906" s="266"/>
    </row>
    <row r="907" spans="1:9" ht="24" customHeight="1">
      <c r="A907" s="144">
        <v>901</v>
      </c>
      <c r="B907" s="264" t="str">
        <f>+IF(C907="","",SUBTOTAL(3,C$7:C907))</f>
        <v/>
      </c>
      <c r="C907" s="264"/>
      <c r="D907" s="265"/>
      <c r="E907" s="264"/>
      <c r="F907" s="264"/>
      <c r="G907" s="264"/>
      <c r="H907" s="266"/>
      <c r="I907" s="266"/>
    </row>
    <row r="908" spans="1:9" ht="24" customHeight="1">
      <c r="A908" s="144">
        <v>902</v>
      </c>
      <c r="B908" s="264" t="str">
        <f>+IF(C908="","",SUBTOTAL(3,C$7:C908))</f>
        <v/>
      </c>
      <c r="C908" s="264"/>
      <c r="D908" s="265"/>
      <c r="E908" s="264"/>
      <c r="F908" s="264"/>
      <c r="G908" s="264"/>
      <c r="H908" s="266"/>
      <c r="I908" s="266"/>
    </row>
    <row r="909" spans="1:9" ht="24" customHeight="1">
      <c r="A909" s="144">
        <v>903</v>
      </c>
      <c r="B909" s="264" t="str">
        <f>+IF(C909="","",SUBTOTAL(3,C$7:C909))</f>
        <v/>
      </c>
      <c r="C909" s="264"/>
      <c r="D909" s="265"/>
      <c r="E909" s="264"/>
      <c r="F909" s="264"/>
      <c r="G909" s="264"/>
      <c r="H909" s="266"/>
      <c r="I909" s="266"/>
    </row>
    <row r="910" spans="1:9" ht="24" customHeight="1">
      <c r="A910" s="144">
        <v>904</v>
      </c>
      <c r="B910" s="264" t="str">
        <f>+IF(C910="","",SUBTOTAL(3,C$7:C910))</f>
        <v/>
      </c>
      <c r="C910" s="264"/>
      <c r="D910" s="265"/>
      <c r="E910" s="264"/>
      <c r="F910" s="264"/>
      <c r="G910" s="264"/>
      <c r="H910" s="266"/>
      <c r="I910" s="266"/>
    </row>
    <row r="911" spans="1:9" ht="24" customHeight="1">
      <c r="A911" s="144">
        <v>905</v>
      </c>
      <c r="B911" s="264" t="str">
        <f>+IF(C911="","",SUBTOTAL(3,C$7:C911))</f>
        <v/>
      </c>
      <c r="C911" s="264"/>
      <c r="D911" s="265"/>
      <c r="E911" s="264"/>
      <c r="F911" s="264"/>
      <c r="G911" s="264"/>
      <c r="H911" s="266"/>
      <c r="I911" s="266"/>
    </row>
    <row r="912" spans="1:9" ht="24" customHeight="1">
      <c r="A912" s="144">
        <v>906</v>
      </c>
      <c r="B912" s="264" t="str">
        <f>+IF(C912="","",SUBTOTAL(3,C$7:C912))</f>
        <v/>
      </c>
      <c r="C912" s="264"/>
      <c r="D912" s="265"/>
      <c r="E912" s="264"/>
      <c r="F912" s="264"/>
      <c r="G912" s="264"/>
      <c r="H912" s="266"/>
      <c r="I912" s="266"/>
    </row>
    <row r="913" spans="1:9" ht="24" customHeight="1">
      <c r="A913" s="144">
        <v>907</v>
      </c>
      <c r="B913" s="264" t="str">
        <f>+IF(C913="","",SUBTOTAL(3,C$7:C913))</f>
        <v/>
      </c>
      <c r="C913" s="264"/>
      <c r="D913" s="265"/>
      <c r="E913" s="264"/>
      <c r="F913" s="264"/>
      <c r="G913" s="264"/>
      <c r="H913" s="266"/>
      <c r="I913" s="266"/>
    </row>
    <row r="914" spans="1:9" ht="24" customHeight="1">
      <c r="A914" s="144">
        <v>908</v>
      </c>
      <c r="B914" s="264" t="str">
        <f>+IF(C914="","",SUBTOTAL(3,C$7:C914))</f>
        <v/>
      </c>
      <c r="C914" s="264"/>
      <c r="D914" s="265"/>
      <c r="E914" s="264"/>
      <c r="F914" s="264"/>
      <c r="G914" s="264"/>
      <c r="H914" s="266"/>
      <c r="I914" s="266"/>
    </row>
    <row r="915" spans="1:9" ht="24" customHeight="1">
      <c r="A915" s="144">
        <v>909</v>
      </c>
      <c r="B915" s="264" t="str">
        <f>+IF(C915="","",SUBTOTAL(3,C$7:C915))</f>
        <v/>
      </c>
      <c r="C915" s="264"/>
      <c r="D915" s="265"/>
      <c r="E915" s="264"/>
      <c r="F915" s="264"/>
      <c r="G915" s="264"/>
      <c r="H915" s="266"/>
      <c r="I915" s="266"/>
    </row>
    <row r="916" spans="1:9" ht="24" customHeight="1">
      <c r="A916" s="144">
        <v>910</v>
      </c>
      <c r="B916" s="264" t="str">
        <f>+IF(C916="","",SUBTOTAL(3,C$7:C916))</f>
        <v/>
      </c>
      <c r="C916" s="264"/>
      <c r="D916" s="265"/>
      <c r="E916" s="264"/>
      <c r="F916" s="264"/>
      <c r="G916" s="264"/>
      <c r="H916" s="266"/>
      <c r="I916" s="266"/>
    </row>
    <row r="917" spans="1:9" ht="24" customHeight="1">
      <c r="A917" s="144">
        <v>911</v>
      </c>
      <c r="B917" s="264" t="str">
        <f>+IF(C917="","",SUBTOTAL(3,C$7:C917))</f>
        <v/>
      </c>
      <c r="C917" s="264"/>
      <c r="D917" s="265"/>
      <c r="E917" s="264"/>
      <c r="F917" s="264"/>
      <c r="G917" s="264"/>
      <c r="H917" s="266"/>
      <c r="I917" s="266"/>
    </row>
    <row r="918" spans="1:9" ht="24" customHeight="1">
      <c r="A918" s="144">
        <v>912</v>
      </c>
      <c r="B918" s="264" t="str">
        <f>+IF(C918="","",SUBTOTAL(3,C$7:C918))</f>
        <v/>
      </c>
      <c r="C918" s="264"/>
      <c r="D918" s="265"/>
      <c r="E918" s="264"/>
      <c r="F918" s="264"/>
      <c r="G918" s="264"/>
      <c r="H918" s="266"/>
      <c r="I918" s="266"/>
    </row>
    <row r="919" spans="1:9" ht="24" customHeight="1">
      <c r="A919" s="144">
        <v>913</v>
      </c>
      <c r="B919" s="264" t="str">
        <f>+IF(C919="","",SUBTOTAL(3,C$7:C919))</f>
        <v/>
      </c>
      <c r="C919" s="264"/>
      <c r="D919" s="265"/>
      <c r="E919" s="264"/>
      <c r="F919" s="264"/>
      <c r="G919" s="264"/>
      <c r="H919" s="266"/>
      <c r="I919" s="266"/>
    </row>
    <row r="920" spans="1:9" ht="24" customHeight="1">
      <c r="A920" s="144">
        <v>914</v>
      </c>
      <c r="B920" s="264" t="str">
        <f>+IF(C920="","",SUBTOTAL(3,C$7:C920))</f>
        <v/>
      </c>
      <c r="C920" s="264"/>
      <c r="D920" s="265"/>
      <c r="E920" s="264"/>
      <c r="F920" s="264"/>
      <c r="G920" s="264"/>
      <c r="H920" s="266"/>
      <c r="I920" s="266"/>
    </row>
    <row r="921" spans="1:9" ht="24" customHeight="1">
      <c r="A921" s="144">
        <v>915</v>
      </c>
      <c r="B921" s="264" t="str">
        <f>+IF(C921="","",SUBTOTAL(3,C$7:C921))</f>
        <v/>
      </c>
      <c r="C921" s="264"/>
      <c r="D921" s="265"/>
      <c r="E921" s="264"/>
      <c r="F921" s="264"/>
      <c r="G921" s="264"/>
      <c r="H921" s="266"/>
      <c r="I921" s="266"/>
    </row>
    <row r="922" spans="1:9" ht="24" customHeight="1">
      <c r="A922" s="144">
        <v>916</v>
      </c>
      <c r="B922" s="264" t="str">
        <f>+IF(C922="","",SUBTOTAL(3,C$7:C922))</f>
        <v/>
      </c>
      <c r="C922" s="264"/>
      <c r="D922" s="265"/>
      <c r="E922" s="264"/>
      <c r="F922" s="264"/>
      <c r="G922" s="264"/>
      <c r="H922" s="266"/>
      <c r="I922" s="266"/>
    </row>
    <row r="923" spans="1:9" ht="24" customHeight="1">
      <c r="A923" s="144">
        <v>917</v>
      </c>
      <c r="B923" s="264" t="str">
        <f>+IF(C923="","",SUBTOTAL(3,C$7:C923))</f>
        <v/>
      </c>
      <c r="C923" s="264"/>
      <c r="D923" s="265"/>
      <c r="E923" s="264"/>
      <c r="F923" s="264"/>
      <c r="G923" s="264"/>
      <c r="H923" s="266"/>
      <c r="I923" s="266"/>
    </row>
    <row r="924" spans="1:9" ht="24" customHeight="1">
      <c r="A924" s="144">
        <v>918</v>
      </c>
      <c r="B924" s="264" t="str">
        <f>+IF(C924="","",SUBTOTAL(3,C$7:C924))</f>
        <v/>
      </c>
      <c r="C924" s="264"/>
      <c r="D924" s="265"/>
      <c r="E924" s="264"/>
      <c r="F924" s="264"/>
      <c r="G924" s="264"/>
      <c r="H924" s="266"/>
      <c r="I924" s="266"/>
    </row>
    <row r="925" spans="1:9" ht="24" customHeight="1">
      <c r="A925" s="144">
        <v>919</v>
      </c>
      <c r="B925" s="264" t="str">
        <f>+IF(C925="","",SUBTOTAL(3,C$7:C925))</f>
        <v/>
      </c>
      <c r="C925" s="264"/>
      <c r="D925" s="265"/>
      <c r="E925" s="264"/>
      <c r="F925" s="264"/>
      <c r="G925" s="264"/>
      <c r="H925" s="266"/>
      <c r="I925" s="266"/>
    </row>
    <row r="926" spans="1:9" ht="24" customHeight="1">
      <c r="A926" s="144">
        <v>920</v>
      </c>
      <c r="B926" s="264" t="str">
        <f>+IF(C926="","",SUBTOTAL(3,C$7:C926))</f>
        <v/>
      </c>
      <c r="C926" s="264"/>
      <c r="D926" s="265"/>
      <c r="E926" s="264"/>
      <c r="F926" s="264"/>
      <c r="G926" s="264"/>
      <c r="H926" s="266"/>
      <c r="I926" s="266"/>
    </row>
    <row r="927" spans="1:9" ht="24" customHeight="1">
      <c r="A927" s="144">
        <v>921</v>
      </c>
      <c r="B927" s="264" t="str">
        <f>+IF(C927="","",SUBTOTAL(3,C$7:C927))</f>
        <v/>
      </c>
      <c r="C927" s="264"/>
      <c r="D927" s="265"/>
      <c r="E927" s="264"/>
      <c r="F927" s="264"/>
      <c r="G927" s="264"/>
      <c r="H927" s="266"/>
      <c r="I927" s="266"/>
    </row>
    <row r="928" spans="1:9" ht="24" customHeight="1">
      <c r="A928" s="144">
        <v>922</v>
      </c>
      <c r="B928" s="264" t="str">
        <f>+IF(C928="","",SUBTOTAL(3,C$7:C928))</f>
        <v/>
      </c>
      <c r="C928" s="264"/>
      <c r="D928" s="265"/>
      <c r="E928" s="264"/>
      <c r="F928" s="264"/>
      <c r="G928" s="264"/>
      <c r="H928" s="266"/>
      <c r="I928" s="266"/>
    </row>
    <row r="929" spans="1:9" ht="24" customHeight="1">
      <c r="A929" s="144">
        <v>923</v>
      </c>
      <c r="B929" s="264" t="str">
        <f>+IF(C929="","",SUBTOTAL(3,C$7:C929))</f>
        <v/>
      </c>
      <c r="C929" s="264"/>
      <c r="D929" s="265"/>
      <c r="E929" s="264"/>
      <c r="F929" s="264"/>
      <c r="G929" s="264"/>
      <c r="H929" s="266"/>
      <c r="I929" s="266"/>
    </row>
    <row r="930" spans="1:9" ht="24" customHeight="1">
      <c r="A930" s="144">
        <v>924</v>
      </c>
      <c r="B930" s="264" t="str">
        <f>+IF(C930="","",SUBTOTAL(3,C$7:C930))</f>
        <v/>
      </c>
      <c r="C930" s="264"/>
      <c r="D930" s="265"/>
      <c r="E930" s="264"/>
      <c r="F930" s="264"/>
      <c r="G930" s="264"/>
      <c r="H930" s="266"/>
      <c r="I930" s="266"/>
    </row>
    <row r="931" spans="1:9" ht="24" customHeight="1">
      <c r="A931" s="144">
        <v>925</v>
      </c>
      <c r="B931" s="264" t="str">
        <f>+IF(C931="","",SUBTOTAL(3,C$7:C931))</f>
        <v/>
      </c>
      <c r="C931" s="264"/>
      <c r="D931" s="265"/>
      <c r="E931" s="264"/>
      <c r="F931" s="264"/>
      <c r="G931" s="264"/>
      <c r="H931" s="266"/>
      <c r="I931" s="266"/>
    </row>
    <row r="932" spans="1:9" ht="24" customHeight="1">
      <c r="A932" s="144">
        <v>926</v>
      </c>
      <c r="B932" s="264" t="str">
        <f>+IF(C932="","",SUBTOTAL(3,C$7:C932))</f>
        <v/>
      </c>
      <c r="C932" s="264"/>
      <c r="D932" s="265"/>
      <c r="E932" s="264"/>
      <c r="F932" s="264"/>
      <c r="G932" s="264"/>
      <c r="H932" s="266"/>
      <c r="I932" s="266"/>
    </row>
    <row r="933" spans="1:9" ht="24" customHeight="1">
      <c r="A933" s="144">
        <v>927</v>
      </c>
      <c r="B933" s="264" t="str">
        <f>+IF(C933="","",SUBTOTAL(3,C$7:C933))</f>
        <v/>
      </c>
      <c r="C933" s="264"/>
      <c r="D933" s="265"/>
      <c r="E933" s="264"/>
      <c r="F933" s="264"/>
      <c r="G933" s="264"/>
      <c r="H933" s="266"/>
      <c r="I933" s="266"/>
    </row>
    <row r="934" spans="1:9" ht="24" customHeight="1">
      <c r="A934" s="144">
        <v>928</v>
      </c>
      <c r="B934" s="264" t="str">
        <f>+IF(C934="","",SUBTOTAL(3,C$7:C934))</f>
        <v/>
      </c>
      <c r="C934" s="264"/>
      <c r="D934" s="265"/>
      <c r="E934" s="264"/>
      <c r="F934" s="264"/>
      <c r="G934" s="264"/>
      <c r="H934" s="266"/>
      <c r="I934" s="266"/>
    </row>
    <row r="935" spans="1:9" ht="24" customHeight="1">
      <c r="A935" s="144">
        <v>929</v>
      </c>
      <c r="B935" s="264" t="str">
        <f>+IF(C935="","",SUBTOTAL(3,C$7:C935))</f>
        <v/>
      </c>
      <c r="C935" s="264"/>
      <c r="D935" s="265"/>
      <c r="E935" s="264"/>
      <c r="F935" s="264"/>
      <c r="G935" s="264"/>
      <c r="H935" s="266"/>
      <c r="I935" s="266"/>
    </row>
    <row r="936" spans="1:9" ht="24" customHeight="1">
      <c r="A936" s="144">
        <v>930</v>
      </c>
      <c r="B936" s="264" t="str">
        <f>+IF(C936="","",SUBTOTAL(3,C$7:C936))</f>
        <v/>
      </c>
      <c r="C936" s="264"/>
      <c r="D936" s="265"/>
      <c r="E936" s="264"/>
      <c r="F936" s="264"/>
      <c r="G936" s="264"/>
      <c r="H936" s="266"/>
      <c r="I936" s="266"/>
    </row>
    <row r="937" spans="1:9" ht="24" customHeight="1">
      <c r="A937" s="144">
        <v>931</v>
      </c>
      <c r="B937" s="264" t="str">
        <f>+IF(C937="","",SUBTOTAL(3,C$7:C937))</f>
        <v/>
      </c>
      <c r="C937" s="264"/>
      <c r="D937" s="265"/>
      <c r="E937" s="264"/>
      <c r="F937" s="264"/>
      <c r="G937" s="264"/>
      <c r="H937" s="266"/>
      <c r="I937" s="266"/>
    </row>
    <row r="938" spans="1:9" ht="24" customHeight="1">
      <c r="A938" s="144">
        <v>932</v>
      </c>
      <c r="B938" s="264" t="str">
        <f>+IF(C938="","",SUBTOTAL(3,C$7:C938))</f>
        <v/>
      </c>
      <c r="C938" s="264"/>
      <c r="D938" s="265"/>
      <c r="E938" s="264"/>
      <c r="F938" s="264"/>
      <c r="G938" s="264"/>
      <c r="H938" s="266"/>
      <c r="I938" s="266"/>
    </row>
    <row r="939" spans="1:9" ht="24" customHeight="1">
      <c r="A939" s="144">
        <v>933</v>
      </c>
      <c r="B939" s="264" t="str">
        <f>+IF(C939="","",SUBTOTAL(3,C$7:C939))</f>
        <v/>
      </c>
      <c r="C939" s="264"/>
      <c r="D939" s="265"/>
      <c r="E939" s="264"/>
      <c r="F939" s="264"/>
      <c r="G939" s="264"/>
      <c r="H939" s="266"/>
      <c r="I939" s="266"/>
    </row>
    <row r="940" spans="1:9" ht="24" customHeight="1">
      <c r="A940" s="144">
        <v>934</v>
      </c>
      <c r="B940" s="264" t="str">
        <f>+IF(C940="","",SUBTOTAL(3,C$7:C940))</f>
        <v/>
      </c>
      <c r="C940" s="264"/>
      <c r="D940" s="265"/>
      <c r="E940" s="264"/>
      <c r="F940" s="264"/>
      <c r="G940" s="264"/>
      <c r="H940" s="266"/>
      <c r="I940" s="266"/>
    </row>
    <row r="941" spans="1:9" ht="24" customHeight="1">
      <c r="A941" s="144">
        <v>935</v>
      </c>
      <c r="B941" s="264" t="str">
        <f>+IF(C941="","",SUBTOTAL(3,C$7:C941))</f>
        <v/>
      </c>
      <c r="C941" s="264"/>
      <c r="D941" s="265"/>
      <c r="E941" s="264"/>
      <c r="F941" s="264"/>
      <c r="G941" s="264"/>
      <c r="H941" s="266"/>
      <c r="I941" s="266"/>
    </row>
    <row r="942" spans="1:9" ht="24" customHeight="1">
      <c r="A942" s="144">
        <v>936</v>
      </c>
      <c r="B942" s="264" t="str">
        <f>+IF(C942="","",SUBTOTAL(3,C$7:C942))</f>
        <v/>
      </c>
      <c r="C942" s="264"/>
      <c r="D942" s="265"/>
      <c r="E942" s="264"/>
      <c r="F942" s="264"/>
      <c r="G942" s="264"/>
      <c r="H942" s="266"/>
      <c r="I942" s="266"/>
    </row>
    <row r="943" spans="1:9" ht="24" customHeight="1">
      <c r="A943" s="144">
        <v>937</v>
      </c>
      <c r="B943" s="264" t="str">
        <f>+IF(C943="","",SUBTOTAL(3,C$7:C943))</f>
        <v/>
      </c>
      <c r="C943" s="264"/>
      <c r="D943" s="265"/>
      <c r="E943" s="264"/>
      <c r="F943" s="264"/>
      <c r="G943" s="264"/>
      <c r="H943" s="266"/>
      <c r="I943" s="266"/>
    </row>
    <row r="944" spans="1:9" ht="24" customHeight="1">
      <c r="A944" s="144">
        <v>938</v>
      </c>
      <c r="B944" s="264" t="str">
        <f>+IF(C944="","",SUBTOTAL(3,C$7:C944))</f>
        <v/>
      </c>
      <c r="C944" s="264"/>
      <c r="D944" s="265"/>
      <c r="E944" s="264"/>
      <c r="F944" s="264"/>
      <c r="G944" s="264"/>
      <c r="H944" s="266"/>
      <c r="I944" s="266"/>
    </row>
    <row r="945" spans="1:9" ht="24" customHeight="1">
      <c r="A945" s="144">
        <v>939</v>
      </c>
      <c r="B945" s="264" t="str">
        <f>+IF(C945="","",SUBTOTAL(3,C$7:C945))</f>
        <v/>
      </c>
      <c r="C945" s="264"/>
      <c r="D945" s="265"/>
      <c r="E945" s="264"/>
      <c r="F945" s="264"/>
      <c r="G945" s="264"/>
      <c r="H945" s="266"/>
      <c r="I945" s="266"/>
    </row>
    <row r="946" spans="1:9" ht="24" customHeight="1">
      <c r="A946" s="144">
        <v>940</v>
      </c>
      <c r="B946" s="264" t="str">
        <f>+IF(C946="","",SUBTOTAL(3,C$7:C946))</f>
        <v/>
      </c>
      <c r="C946" s="264"/>
      <c r="D946" s="265"/>
      <c r="E946" s="264"/>
      <c r="F946" s="264"/>
      <c r="G946" s="264"/>
      <c r="H946" s="266"/>
      <c r="I946" s="266"/>
    </row>
    <row r="947" spans="1:9" ht="24" customHeight="1">
      <c r="A947" s="144">
        <v>941</v>
      </c>
      <c r="B947" s="264" t="str">
        <f>+IF(C947="","",SUBTOTAL(3,C$7:C947))</f>
        <v/>
      </c>
      <c r="C947" s="264"/>
      <c r="D947" s="265"/>
      <c r="E947" s="264"/>
      <c r="F947" s="264"/>
      <c r="G947" s="264"/>
      <c r="H947" s="266"/>
      <c r="I947" s="266"/>
    </row>
    <row r="948" spans="1:9" ht="24" customHeight="1">
      <c r="A948" s="144">
        <v>942</v>
      </c>
      <c r="B948" s="264" t="str">
        <f>+IF(C948="","",SUBTOTAL(3,C$7:C948))</f>
        <v/>
      </c>
      <c r="C948" s="264"/>
      <c r="D948" s="265"/>
      <c r="E948" s="264"/>
      <c r="F948" s="264"/>
      <c r="G948" s="264"/>
      <c r="H948" s="266"/>
      <c r="I948" s="266"/>
    </row>
    <row r="949" spans="1:9" ht="24" customHeight="1">
      <c r="A949" s="144">
        <v>943</v>
      </c>
      <c r="B949" s="264" t="str">
        <f>+IF(C949="","",SUBTOTAL(3,C$7:C949))</f>
        <v/>
      </c>
      <c r="C949" s="264"/>
      <c r="D949" s="265"/>
      <c r="E949" s="264"/>
      <c r="F949" s="264"/>
      <c r="G949" s="264"/>
      <c r="H949" s="266"/>
      <c r="I949" s="266"/>
    </row>
    <row r="950" spans="1:9" ht="24" customHeight="1">
      <c r="A950" s="144">
        <v>944</v>
      </c>
      <c r="B950" s="264" t="str">
        <f>+IF(C950="","",SUBTOTAL(3,C$7:C950))</f>
        <v/>
      </c>
      <c r="C950" s="264"/>
      <c r="D950" s="265"/>
      <c r="E950" s="264"/>
      <c r="F950" s="264"/>
      <c r="G950" s="264"/>
      <c r="H950" s="266"/>
      <c r="I950" s="266"/>
    </row>
    <row r="951" spans="1:9" ht="24" customHeight="1">
      <c r="A951" s="144">
        <v>945</v>
      </c>
      <c r="B951" s="264" t="str">
        <f>+IF(C951="","",SUBTOTAL(3,C$7:C951))</f>
        <v/>
      </c>
      <c r="C951" s="264"/>
      <c r="D951" s="265"/>
      <c r="E951" s="264"/>
      <c r="F951" s="264"/>
      <c r="G951" s="264"/>
      <c r="H951" s="266"/>
      <c r="I951" s="266"/>
    </row>
    <row r="952" spans="1:9" ht="24" customHeight="1">
      <c r="A952" s="144">
        <v>946</v>
      </c>
      <c r="B952" s="264" t="str">
        <f>+IF(C952="","",SUBTOTAL(3,C$7:C952))</f>
        <v/>
      </c>
      <c r="C952" s="264"/>
      <c r="D952" s="265"/>
      <c r="E952" s="264"/>
      <c r="F952" s="264"/>
      <c r="G952" s="264"/>
      <c r="H952" s="266"/>
      <c r="I952" s="266"/>
    </row>
    <row r="953" spans="1:9" ht="24" customHeight="1">
      <c r="A953" s="144">
        <v>947</v>
      </c>
      <c r="B953" s="264" t="str">
        <f>+IF(C953="","",SUBTOTAL(3,C$7:C953))</f>
        <v/>
      </c>
      <c r="C953" s="264"/>
      <c r="D953" s="265"/>
      <c r="E953" s="264"/>
      <c r="F953" s="264"/>
      <c r="G953" s="264"/>
      <c r="H953" s="266"/>
      <c r="I953" s="266"/>
    </row>
    <row r="954" spans="1:9" ht="24" customHeight="1">
      <c r="A954" s="144">
        <v>948</v>
      </c>
      <c r="B954" s="264" t="str">
        <f>+IF(C954="","",SUBTOTAL(3,C$7:C954))</f>
        <v/>
      </c>
      <c r="C954" s="264"/>
      <c r="D954" s="265"/>
      <c r="E954" s="264"/>
      <c r="F954" s="264"/>
      <c r="G954" s="264"/>
      <c r="H954" s="266"/>
      <c r="I954" s="266"/>
    </row>
    <row r="955" spans="1:9" ht="24" customHeight="1">
      <c r="A955" s="144">
        <v>949</v>
      </c>
      <c r="B955" s="264" t="str">
        <f>+IF(C955="","",SUBTOTAL(3,C$7:C955))</f>
        <v/>
      </c>
      <c r="C955" s="264"/>
      <c r="D955" s="265"/>
      <c r="E955" s="264"/>
      <c r="F955" s="264"/>
      <c r="G955" s="264"/>
      <c r="H955" s="266"/>
      <c r="I955" s="266"/>
    </row>
    <row r="956" spans="1:9" ht="24" customHeight="1">
      <c r="A956" s="144">
        <v>950</v>
      </c>
      <c r="B956" s="264" t="str">
        <f>+IF(C956="","",SUBTOTAL(3,C$7:C956))</f>
        <v/>
      </c>
      <c r="C956" s="264"/>
      <c r="D956" s="265"/>
      <c r="E956" s="264"/>
      <c r="F956" s="264"/>
      <c r="G956" s="264"/>
      <c r="H956" s="266"/>
      <c r="I956" s="266"/>
    </row>
    <row r="957" spans="1:9" ht="24" customHeight="1">
      <c r="A957" s="144">
        <v>951</v>
      </c>
      <c r="B957" s="264" t="str">
        <f>+IF(C957="","",SUBTOTAL(3,C$7:C957))</f>
        <v/>
      </c>
      <c r="C957" s="264"/>
      <c r="D957" s="265"/>
      <c r="E957" s="264"/>
      <c r="F957" s="264"/>
      <c r="G957" s="264"/>
      <c r="H957" s="266"/>
      <c r="I957" s="266"/>
    </row>
    <row r="958" spans="1:9" ht="24" customHeight="1">
      <c r="A958" s="144">
        <v>952</v>
      </c>
      <c r="B958" s="264" t="str">
        <f>+IF(C958="","",SUBTOTAL(3,C$7:C958))</f>
        <v/>
      </c>
      <c r="C958" s="264"/>
      <c r="D958" s="265"/>
      <c r="E958" s="264"/>
      <c r="F958" s="264"/>
      <c r="G958" s="264"/>
      <c r="H958" s="266"/>
      <c r="I958" s="266"/>
    </row>
    <row r="959" spans="1:9" ht="24" customHeight="1">
      <c r="A959" s="144">
        <v>953</v>
      </c>
      <c r="B959" s="264" t="str">
        <f>+IF(C959="","",SUBTOTAL(3,C$7:C959))</f>
        <v/>
      </c>
      <c r="C959" s="264"/>
      <c r="D959" s="265"/>
      <c r="E959" s="264"/>
      <c r="F959" s="264"/>
      <c r="G959" s="264"/>
      <c r="H959" s="266"/>
      <c r="I959" s="266"/>
    </row>
    <row r="960" spans="1:9" ht="24" customHeight="1">
      <c r="A960" s="144">
        <v>954</v>
      </c>
      <c r="B960" s="264" t="str">
        <f>+IF(C960="","",SUBTOTAL(3,C$7:C960))</f>
        <v/>
      </c>
      <c r="C960" s="264"/>
      <c r="D960" s="265"/>
      <c r="E960" s="264"/>
      <c r="F960" s="264"/>
      <c r="G960" s="264"/>
      <c r="H960" s="266"/>
      <c r="I960" s="266"/>
    </row>
    <row r="961" spans="1:9" ht="24" customHeight="1">
      <c r="A961" s="144">
        <v>955</v>
      </c>
      <c r="B961" s="264" t="str">
        <f>+IF(C961="","",SUBTOTAL(3,C$7:C961))</f>
        <v/>
      </c>
      <c r="C961" s="264"/>
      <c r="D961" s="265"/>
      <c r="E961" s="264"/>
      <c r="F961" s="264"/>
      <c r="G961" s="264"/>
      <c r="H961" s="266"/>
      <c r="I961" s="266"/>
    </row>
    <row r="962" spans="1:9" ht="24" customHeight="1">
      <c r="A962" s="144">
        <v>956</v>
      </c>
      <c r="B962" s="264" t="str">
        <f>+IF(C962="","",SUBTOTAL(3,C$7:C962))</f>
        <v/>
      </c>
      <c r="C962" s="264"/>
      <c r="D962" s="265"/>
      <c r="E962" s="264"/>
      <c r="F962" s="264"/>
      <c r="G962" s="264"/>
      <c r="H962" s="266"/>
      <c r="I962" s="266"/>
    </row>
    <row r="963" spans="1:9" ht="24" customHeight="1">
      <c r="A963" s="144">
        <v>957</v>
      </c>
      <c r="B963" s="264" t="str">
        <f>+IF(C963="","",SUBTOTAL(3,C$7:C963))</f>
        <v/>
      </c>
      <c r="C963" s="264"/>
      <c r="D963" s="265"/>
      <c r="E963" s="264"/>
      <c r="F963" s="264"/>
      <c r="G963" s="264"/>
      <c r="H963" s="266"/>
      <c r="I963" s="266"/>
    </row>
    <row r="964" spans="1:9" ht="24" customHeight="1">
      <c r="A964" s="144">
        <v>958</v>
      </c>
      <c r="B964" s="264" t="str">
        <f>+IF(C964="","",SUBTOTAL(3,C$7:C964))</f>
        <v/>
      </c>
      <c r="C964" s="264"/>
      <c r="D964" s="265"/>
      <c r="E964" s="264"/>
      <c r="F964" s="264"/>
      <c r="G964" s="264"/>
      <c r="H964" s="266"/>
      <c r="I964" s="266"/>
    </row>
    <row r="965" spans="1:9" ht="24" customHeight="1">
      <c r="A965" s="144">
        <v>959</v>
      </c>
      <c r="B965" s="264" t="str">
        <f>+IF(C965="","",SUBTOTAL(3,C$7:C965))</f>
        <v/>
      </c>
      <c r="C965" s="264"/>
      <c r="D965" s="265"/>
      <c r="E965" s="264"/>
      <c r="F965" s="264"/>
      <c r="G965" s="264"/>
      <c r="H965" s="266"/>
      <c r="I965" s="266"/>
    </row>
    <row r="966" spans="1:9" ht="24" customHeight="1">
      <c r="A966" s="144">
        <v>960</v>
      </c>
      <c r="B966" s="264" t="str">
        <f>+IF(C966="","",SUBTOTAL(3,C$7:C966))</f>
        <v/>
      </c>
      <c r="C966" s="264"/>
      <c r="D966" s="265"/>
      <c r="E966" s="264"/>
      <c r="F966" s="264"/>
      <c r="G966" s="264"/>
      <c r="H966" s="266"/>
      <c r="I966" s="266"/>
    </row>
    <row r="967" spans="1:9" ht="24" customHeight="1">
      <c r="A967" s="144">
        <v>961</v>
      </c>
      <c r="B967" s="264" t="str">
        <f>+IF(C967="","",SUBTOTAL(3,C$7:C967))</f>
        <v/>
      </c>
      <c r="C967" s="264"/>
      <c r="D967" s="265"/>
      <c r="E967" s="264"/>
      <c r="F967" s="264"/>
      <c r="G967" s="264"/>
      <c r="H967" s="266"/>
      <c r="I967" s="266"/>
    </row>
    <row r="968" spans="1:9" ht="24" customHeight="1">
      <c r="A968" s="144">
        <v>962</v>
      </c>
      <c r="B968" s="264" t="str">
        <f>+IF(C968="","",SUBTOTAL(3,C$7:C968))</f>
        <v/>
      </c>
      <c r="C968" s="264"/>
      <c r="D968" s="265"/>
      <c r="E968" s="264"/>
      <c r="F968" s="264"/>
      <c r="G968" s="264"/>
      <c r="H968" s="266"/>
      <c r="I968" s="266"/>
    </row>
    <row r="969" spans="1:9" ht="24" customHeight="1">
      <c r="A969" s="144">
        <v>963</v>
      </c>
      <c r="B969" s="264" t="str">
        <f>+IF(C969="","",SUBTOTAL(3,C$7:C969))</f>
        <v/>
      </c>
      <c r="C969" s="264"/>
      <c r="D969" s="265"/>
      <c r="E969" s="264"/>
      <c r="F969" s="264"/>
      <c r="G969" s="264"/>
      <c r="H969" s="266"/>
      <c r="I969" s="266"/>
    </row>
    <row r="970" spans="1:9" ht="24" customHeight="1">
      <c r="A970" s="144">
        <v>964</v>
      </c>
      <c r="B970" s="264" t="str">
        <f>+IF(C970="","",SUBTOTAL(3,C$7:C970))</f>
        <v/>
      </c>
      <c r="C970" s="264"/>
      <c r="D970" s="265"/>
      <c r="E970" s="264"/>
      <c r="F970" s="264"/>
      <c r="G970" s="264"/>
      <c r="H970" s="266"/>
      <c r="I970" s="266"/>
    </row>
    <row r="971" spans="1:9" ht="24" customHeight="1">
      <c r="A971" s="144">
        <v>965</v>
      </c>
      <c r="B971" s="264" t="str">
        <f>+IF(C971="","",SUBTOTAL(3,C$7:C971))</f>
        <v/>
      </c>
      <c r="C971" s="264"/>
      <c r="D971" s="265"/>
      <c r="E971" s="264"/>
      <c r="F971" s="264"/>
      <c r="G971" s="264"/>
      <c r="H971" s="266"/>
      <c r="I971" s="266"/>
    </row>
    <row r="972" spans="1:9" ht="24" customHeight="1">
      <c r="A972" s="144">
        <v>966</v>
      </c>
      <c r="B972" s="264" t="str">
        <f>+IF(C972="","",SUBTOTAL(3,C$7:C972))</f>
        <v/>
      </c>
      <c r="C972" s="264"/>
      <c r="D972" s="265"/>
      <c r="E972" s="264"/>
      <c r="F972" s="264"/>
      <c r="G972" s="264"/>
      <c r="H972" s="266"/>
      <c r="I972" s="266"/>
    </row>
    <row r="973" spans="1:9" ht="24" customHeight="1">
      <c r="A973" s="144">
        <v>967</v>
      </c>
      <c r="B973" s="264" t="str">
        <f>+IF(C973="","",SUBTOTAL(3,C$7:C973))</f>
        <v/>
      </c>
      <c r="C973" s="264"/>
      <c r="D973" s="265"/>
      <c r="E973" s="264"/>
      <c r="F973" s="264"/>
      <c r="G973" s="264"/>
      <c r="H973" s="266"/>
      <c r="I973" s="266"/>
    </row>
    <row r="974" spans="1:9" ht="24" customHeight="1">
      <c r="A974" s="144">
        <v>968</v>
      </c>
      <c r="B974" s="264" t="str">
        <f>+IF(C974="","",SUBTOTAL(3,C$7:C974))</f>
        <v/>
      </c>
      <c r="C974" s="264"/>
      <c r="D974" s="265"/>
      <c r="E974" s="264"/>
      <c r="F974" s="264"/>
      <c r="G974" s="264"/>
      <c r="H974" s="266"/>
      <c r="I974" s="266"/>
    </row>
    <row r="975" spans="1:9" ht="24" customHeight="1">
      <c r="A975" s="144">
        <v>969</v>
      </c>
      <c r="B975" s="264" t="str">
        <f>+IF(C975="","",SUBTOTAL(3,C$7:C975))</f>
        <v/>
      </c>
      <c r="C975" s="264"/>
      <c r="D975" s="265"/>
      <c r="E975" s="264"/>
      <c r="F975" s="264"/>
      <c r="G975" s="264"/>
      <c r="H975" s="266"/>
      <c r="I975" s="266"/>
    </row>
    <row r="976" spans="1:9" ht="24" customHeight="1">
      <c r="A976" s="144">
        <v>970</v>
      </c>
      <c r="B976" s="264" t="str">
        <f>+IF(C976="","",SUBTOTAL(3,C$7:C976))</f>
        <v/>
      </c>
      <c r="C976" s="264"/>
      <c r="D976" s="265"/>
      <c r="E976" s="264"/>
      <c r="F976" s="264"/>
      <c r="G976" s="264"/>
      <c r="H976" s="266"/>
      <c r="I976" s="266"/>
    </row>
    <row r="977" spans="1:9" ht="24" customHeight="1">
      <c r="A977" s="144">
        <v>971</v>
      </c>
      <c r="B977" s="264" t="str">
        <f>+IF(C977="","",SUBTOTAL(3,C$7:C977))</f>
        <v/>
      </c>
      <c r="C977" s="264"/>
      <c r="D977" s="265"/>
      <c r="E977" s="264"/>
      <c r="F977" s="264"/>
      <c r="G977" s="264"/>
      <c r="H977" s="266"/>
      <c r="I977" s="266"/>
    </row>
    <row r="978" spans="1:9" ht="24" customHeight="1">
      <c r="A978" s="144">
        <v>972</v>
      </c>
      <c r="B978" s="264" t="str">
        <f>+IF(C978="","",SUBTOTAL(3,C$7:C978))</f>
        <v/>
      </c>
      <c r="C978" s="264"/>
      <c r="D978" s="265"/>
      <c r="E978" s="264"/>
      <c r="F978" s="264"/>
      <c r="G978" s="264"/>
      <c r="H978" s="266"/>
      <c r="I978" s="266"/>
    </row>
    <row r="979" spans="1:9" ht="24" customHeight="1">
      <c r="A979" s="144">
        <v>973</v>
      </c>
      <c r="B979" s="264" t="str">
        <f>+IF(C979="","",SUBTOTAL(3,C$7:C979))</f>
        <v/>
      </c>
      <c r="C979" s="264"/>
      <c r="D979" s="265"/>
      <c r="E979" s="264"/>
      <c r="F979" s="264"/>
      <c r="G979" s="264"/>
      <c r="H979" s="266"/>
      <c r="I979" s="266"/>
    </row>
    <row r="980" spans="1:9" ht="24" customHeight="1">
      <c r="A980" s="144">
        <v>974</v>
      </c>
      <c r="B980" s="264" t="str">
        <f>+IF(C980="","",SUBTOTAL(3,C$7:C980))</f>
        <v/>
      </c>
      <c r="C980" s="264"/>
      <c r="D980" s="265"/>
      <c r="E980" s="264"/>
      <c r="F980" s="264"/>
      <c r="G980" s="264"/>
      <c r="H980" s="266"/>
      <c r="I980" s="266"/>
    </row>
    <row r="981" spans="1:9" ht="24" customHeight="1">
      <c r="A981" s="144">
        <v>975</v>
      </c>
      <c r="B981" s="264" t="str">
        <f>+IF(C981="","",SUBTOTAL(3,C$7:C981))</f>
        <v/>
      </c>
      <c r="C981" s="264"/>
      <c r="D981" s="265"/>
      <c r="E981" s="264"/>
      <c r="F981" s="264"/>
      <c r="G981" s="264"/>
      <c r="H981" s="266"/>
      <c r="I981" s="266"/>
    </row>
    <row r="982" spans="1:9" ht="24" customHeight="1">
      <c r="A982" s="144">
        <v>976</v>
      </c>
      <c r="B982" s="264" t="str">
        <f>+IF(C982="","",SUBTOTAL(3,C$7:C982))</f>
        <v/>
      </c>
      <c r="C982" s="264"/>
      <c r="D982" s="265"/>
      <c r="E982" s="264"/>
      <c r="F982" s="264"/>
      <c r="G982" s="264"/>
      <c r="H982" s="266"/>
      <c r="I982" s="266"/>
    </row>
    <row r="983" spans="1:9" ht="24" customHeight="1">
      <c r="A983" s="144">
        <v>977</v>
      </c>
      <c r="B983" s="264" t="str">
        <f>+IF(C983="","",SUBTOTAL(3,C$7:C983))</f>
        <v/>
      </c>
      <c r="C983" s="264"/>
      <c r="D983" s="265"/>
      <c r="E983" s="264"/>
      <c r="F983" s="264"/>
      <c r="G983" s="264"/>
      <c r="H983" s="266"/>
      <c r="I983" s="266"/>
    </row>
    <row r="984" spans="1:9" ht="24" customHeight="1">
      <c r="A984" s="144">
        <v>978</v>
      </c>
      <c r="B984" s="264" t="str">
        <f>+IF(C984="","",SUBTOTAL(3,C$7:C984))</f>
        <v/>
      </c>
      <c r="C984" s="264"/>
      <c r="D984" s="265"/>
      <c r="E984" s="264"/>
      <c r="F984" s="264"/>
      <c r="G984" s="264"/>
      <c r="H984" s="266"/>
      <c r="I984" s="266"/>
    </row>
    <row r="985" spans="1:9" ht="24" customHeight="1">
      <c r="A985" s="144">
        <v>979</v>
      </c>
      <c r="B985" s="264" t="str">
        <f>+IF(C985="","",SUBTOTAL(3,C$7:C985))</f>
        <v/>
      </c>
      <c r="C985" s="264"/>
      <c r="D985" s="265"/>
      <c r="E985" s="264"/>
      <c r="F985" s="264"/>
      <c r="G985" s="264"/>
      <c r="H985" s="266"/>
      <c r="I985" s="266"/>
    </row>
    <row r="986" spans="1:9" ht="24" customHeight="1">
      <c r="A986" s="144">
        <v>980</v>
      </c>
      <c r="B986" s="264" t="str">
        <f>+IF(C986="","",SUBTOTAL(3,C$7:C986))</f>
        <v/>
      </c>
      <c r="C986" s="264"/>
      <c r="D986" s="265"/>
      <c r="E986" s="264"/>
      <c r="F986" s="264"/>
      <c r="G986" s="264"/>
      <c r="H986" s="266"/>
      <c r="I986" s="266"/>
    </row>
    <row r="987" spans="1:9" ht="24" customHeight="1">
      <c r="A987" s="144">
        <v>981</v>
      </c>
      <c r="B987" s="264" t="str">
        <f>+IF(C987="","",SUBTOTAL(3,C$7:C987))</f>
        <v/>
      </c>
      <c r="C987" s="264"/>
      <c r="D987" s="265"/>
      <c r="E987" s="264"/>
      <c r="F987" s="264"/>
      <c r="G987" s="264"/>
      <c r="H987" s="266"/>
      <c r="I987" s="266"/>
    </row>
    <row r="988" spans="1:9" ht="24" customHeight="1">
      <c r="A988" s="144">
        <v>982</v>
      </c>
      <c r="B988" s="264" t="str">
        <f>+IF(C988="","",SUBTOTAL(3,C$7:C988))</f>
        <v/>
      </c>
      <c r="C988" s="264"/>
      <c r="D988" s="265"/>
      <c r="E988" s="264"/>
      <c r="F988" s="264"/>
      <c r="G988" s="264"/>
      <c r="H988" s="266"/>
      <c r="I988" s="266"/>
    </row>
    <row r="989" spans="1:9" ht="24" customHeight="1">
      <c r="A989" s="144">
        <v>983</v>
      </c>
      <c r="B989" s="264" t="str">
        <f>+IF(C989="","",SUBTOTAL(3,C$7:C989))</f>
        <v/>
      </c>
      <c r="C989" s="264"/>
      <c r="D989" s="265"/>
      <c r="E989" s="264"/>
      <c r="F989" s="264"/>
      <c r="G989" s="264"/>
      <c r="H989" s="266"/>
      <c r="I989" s="266"/>
    </row>
    <row r="990" spans="1:9" ht="24" customHeight="1">
      <c r="A990" s="144">
        <v>984</v>
      </c>
      <c r="B990" s="264" t="str">
        <f>+IF(C990="","",SUBTOTAL(3,C$7:C990))</f>
        <v/>
      </c>
      <c r="C990" s="264"/>
      <c r="D990" s="265"/>
      <c r="E990" s="264"/>
      <c r="F990" s="264"/>
      <c r="G990" s="264"/>
      <c r="H990" s="266"/>
      <c r="I990" s="266"/>
    </row>
    <row r="991" spans="1:9" ht="24" customHeight="1">
      <c r="A991" s="144">
        <v>985</v>
      </c>
      <c r="B991" s="264" t="str">
        <f>+IF(C991="","",SUBTOTAL(3,C$7:C991))</f>
        <v/>
      </c>
      <c r="C991" s="264"/>
      <c r="D991" s="265"/>
      <c r="E991" s="264"/>
      <c r="F991" s="264"/>
      <c r="G991" s="264"/>
      <c r="H991" s="266"/>
      <c r="I991" s="266"/>
    </row>
    <row r="992" spans="1:9" ht="24" customHeight="1">
      <c r="A992" s="144">
        <v>986</v>
      </c>
      <c r="B992" s="264" t="str">
        <f>+IF(C992="","",SUBTOTAL(3,C$7:C992))</f>
        <v/>
      </c>
      <c r="C992" s="264"/>
      <c r="D992" s="265"/>
      <c r="E992" s="264"/>
      <c r="F992" s="264"/>
      <c r="G992" s="264"/>
      <c r="H992" s="266"/>
      <c r="I992" s="266"/>
    </row>
    <row r="993" spans="1:9" ht="24" customHeight="1">
      <c r="A993" s="144">
        <v>987</v>
      </c>
      <c r="B993" s="264" t="str">
        <f>+IF(C993="","",SUBTOTAL(3,C$7:C993))</f>
        <v/>
      </c>
      <c r="C993" s="264"/>
      <c r="D993" s="265"/>
      <c r="E993" s="264"/>
      <c r="F993" s="264"/>
      <c r="G993" s="264"/>
      <c r="H993" s="266"/>
      <c r="I993" s="266"/>
    </row>
    <row r="994" spans="1:9" ht="24" customHeight="1">
      <c r="A994" s="144">
        <v>988</v>
      </c>
      <c r="B994" s="264" t="str">
        <f>+IF(C994="","",SUBTOTAL(3,C$7:C994))</f>
        <v/>
      </c>
      <c r="C994" s="264"/>
      <c r="D994" s="265"/>
      <c r="E994" s="264"/>
      <c r="F994" s="264"/>
      <c r="G994" s="264"/>
      <c r="H994" s="266"/>
      <c r="I994" s="266"/>
    </row>
    <row r="995" spans="1:9" ht="24" customHeight="1">
      <c r="A995" s="144">
        <v>989</v>
      </c>
      <c r="B995" s="264" t="str">
        <f>+IF(C995="","",SUBTOTAL(3,C$7:C995))</f>
        <v/>
      </c>
      <c r="C995" s="264"/>
      <c r="D995" s="265"/>
      <c r="E995" s="264"/>
      <c r="F995" s="264"/>
      <c r="G995" s="264"/>
      <c r="H995" s="266"/>
      <c r="I995" s="266"/>
    </row>
    <row r="996" spans="1:9" ht="24" customHeight="1">
      <c r="A996" s="144">
        <v>990</v>
      </c>
      <c r="B996" s="264" t="str">
        <f>+IF(C996="","",SUBTOTAL(3,C$7:C996))</f>
        <v/>
      </c>
      <c r="C996" s="264"/>
      <c r="D996" s="265"/>
      <c r="E996" s="264"/>
      <c r="F996" s="264"/>
      <c r="G996" s="264"/>
      <c r="H996" s="266"/>
      <c r="I996" s="266"/>
    </row>
    <row r="997" spans="1:9" ht="24" customHeight="1">
      <c r="A997" s="144">
        <v>991</v>
      </c>
      <c r="B997" s="264" t="str">
        <f>+IF(C997="","",SUBTOTAL(3,C$7:C997))</f>
        <v/>
      </c>
      <c r="C997" s="264"/>
      <c r="D997" s="265"/>
      <c r="E997" s="264"/>
      <c r="F997" s="264"/>
      <c r="G997" s="264"/>
      <c r="H997" s="266"/>
      <c r="I997" s="266"/>
    </row>
    <row r="998" spans="1:9" ht="24" customHeight="1">
      <c r="A998" s="144">
        <v>992</v>
      </c>
      <c r="B998" s="264" t="str">
        <f>+IF(C998="","",SUBTOTAL(3,C$7:C998))</f>
        <v/>
      </c>
      <c r="C998" s="264"/>
      <c r="D998" s="265"/>
      <c r="E998" s="264"/>
      <c r="F998" s="264"/>
      <c r="G998" s="264"/>
      <c r="H998" s="266"/>
      <c r="I998" s="266"/>
    </row>
    <row r="999" spans="1:9" ht="24" customHeight="1">
      <c r="A999" s="144">
        <v>993</v>
      </c>
      <c r="B999" s="264" t="str">
        <f>+IF(C999="","",SUBTOTAL(3,C$7:C999))</f>
        <v/>
      </c>
      <c r="C999" s="264"/>
      <c r="D999" s="265"/>
      <c r="E999" s="264"/>
      <c r="F999" s="264"/>
      <c r="G999" s="264"/>
      <c r="H999" s="266"/>
      <c r="I999" s="266"/>
    </row>
    <row r="1000" spans="1:9" ht="24" customHeight="1">
      <c r="A1000" s="144">
        <v>994</v>
      </c>
      <c r="B1000" s="264" t="str">
        <f>+IF(C1000="","",SUBTOTAL(3,C$7:C1000))</f>
        <v/>
      </c>
      <c r="C1000" s="264"/>
      <c r="D1000" s="265"/>
      <c r="E1000" s="264"/>
      <c r="F1000" s="264"/>
      <c r="G1000" s="264"/>
      <c r="H1000" s="266"/>
      <c r="I1000" s="266"/>
    </row>
    <row r="1001" spans="1:9" ht="24" customHeight="1">
      <c r="A1001" s="144">
        <v>995</v>
      </c>
      <c r="B1001" s="264" t="str">
        <f>+IF(C1001="","",SUBTOTAL(3,C$7:C1001))</f>
        <v/>
      </c>
      <c r="C1001" s="264"/>
      <c r="D1001" s="265"/>
      <c r="E1001" s="264"/>
      <c r="F1001" s="264"/>
      <c r="G1001" s="264"/>
      <c r="H1001" s="266"/>
      <c r="I1001" s="266"/>
    </row>
    <row r="1002" spans="1:9" ht="24" customHeight="1">
      <c r="A1002" s="144">
        <v>996</v>
      </c>
      <c r="B1002" s="264" t="str">
        <f>+IF(C1002="","",SUBTOTAL(3,C$7:C1002))</f>
        <v/>
      </c>
      <c r="C1002" s="264"/>
      <c r="D1002" s="265"/>
      <c r="E1002" s="264"/>
      <c r="F1002" s="264"/>
      <c r="G1002" s="264"/>
      <c r="H1002" s="266"/>
      <c r="I1002" s="266"/>
    </row>
    <row r="1003" spans="1:9" ht="24" customHeight="1">
      <c r="A1003" s="144">
        <v>997</v>
      </c>
      <c r="B1003" s="264" t="str">
        <f>+IF(C1003="","",SUBTOTAL(3,C$7:C1003))</f>
        <v/>
      </c>
      <c r="C1003" s="264"/>
      <c r="D1003" s="265"/>
      <c r="E1003" s="264"/>
      <c r="F1003" s="264"/>
      <c r="G1003" s="264"/>
      <c r="H1003" s="266"/>
      <c r="I1003" s="266"/>
    </row>
    <row r="1004" spans="1:9" ht="24" customHeight="1">
      <c r="A1004" s="144">
        <v>998</v>
      </c>
      <c r="B1004" s="264" t="str">
        <f>+IF(C1004="","",SUBTOTAL(3,C$7:C1004))</f>
        <v/>
      </c>
      <c r="C1004" s="264"/>
      <c r="D1004" s="265"/>
      <c r="E1004" s="264"/>
      <c r="F1004" s="264"/>
      <c r="G1004" s="264"/>
      <c r="H1004" s="266"/>
      <c r="I1004" s="266"/>
    </row>
    <row r="1005" spans="1:9" ht="24" customHeight="1">
      <c r="A1005" s="144">
        <v>999</v>
      </c>
      <c r="B1005" s="264" t="str">
        <f>+IF(C1005="","",SUBTOTAL(3,C$7:C1005))</f>
        <v/>
      </c>
      <c r="C1005" s="264"/>
      <c r="D1005" s="265"/>
      <c r="E1005" s="264"/>
      <c r="F1005" s="264"/>
      <c r="G1005" s="264"/>
      <c r="H1005" s="266"/>
      <c r="I1005" s="266"/>
    </row>
    <row r="1006" spans="1:9" ht="24" customHeight="1">
      <c r="A1006" s="144">
        <v>1000</v>
      </c>
      <c r="B1006" s="264" t="str">
        <f>+IF(C1006="","",SUBTOTAL(3,C$7:C1006))</f>
        <v/>
      </c>
      <c r="C1006" s="264"/>
      <c r="D1006" s="265"/>
      <c r="E1006" s="264"/>
      <c r="F1006" s="264"/>
      <c r="G1006" s="264"/>
      <c r="H1006" s="266"/>
      <c r="I1006" s="266"/>
    </row>
    <row r="1007" spans="1:9" ht="24" customHeight="1">
      <c r="A1007" s="144">
        <v>1001</v>
      </c>
      <c r="B1007" s="264" t="str">
        <f>+IF(C1007="","",SUBTOTAL(3,C$7:C1007))</f>
        <v/>
      </c>
      <c r="C1007" s="264"/>
      <c r="D1007" s="265"/>
      <c r="E1007" s="264"/>
      <c r="F1007" s="264"/>
      <c r="G1007" s="264"/>
      <c r="H1007" s="266"/>
      <c r="I1007" s="266"/>
    </row>
    <row r="1008" spans="1:9" ht="24" customHeight="1">
      <c r="A1008" s="144">
        <v>1002</v>
      </c>
      <c r="B1008" s="264" t="str">
        <f>+IF(C1008="","",SUBTOTAL(3,C$7:C1008))</f>
        <v/>
      </c>
      <c r="C1008" s="264"/>
      <c r="D1008" s="265"/>
      <c r="E1008" s="264"/>
      <c r="F1008" s="264"/>
      <c r="G1008" s="264"/>
      <c r="H1008" s="266"/>
      <c r="I1008" s="266"/>
    </row>
    <row r="1009" spans="1:9" ht="24" customHeight="1">
      <c r="A1009" s="144">
        <v>1003</v>
      </c>
      <c r="B1009" s="264" t="str">
        <f>+IF(C1009="","",SUBTOTAL(3,C$7:C1009))</f>
        <v/>
      </c>
      <c r="C1009" s="264"/>
      <c r="D1009" s="265"/>
      <c r="E1009" s="264"/>
      <c r="F1009" s="264"/>
      <c r="G1009" s="264"/>
      <c r="H1009" s="266"/>
      <c r="I1009" s="266"/>
    </row>
    <row r="1010" spans="1:9" ht="24" customHeight="1">
      <c r="A1010" s="144">
        <v>1004</v>
      </c>
      <c r="B1010" s="264" t="str">
        <f>+IF(C1010="","",SUBTOTAL(3,C$7:C1010))</f>
        <v/>
      </c>
      <c r="C1010" s="264"/>
      <c r="D1010" s="265"/>
      <c r="E1010" s="264"/>
      <c r="F1010" s="264"/>
      <c r="G1010" s="264"/>
      <c r="H1010" s="266"/>
      <c r="I1010" s="266"/>
    </row>
    <row r="1011" spans="1:9" ht="24" customHeight="1">
      <c r="A1011" s="144">
        <v>1005</v>
      </c>
      <c r="B1011" s="264" t="str">
        <f>+IF(C1011="","",SUBTOTAL(3,C$7:C1011))</f>
        <v/>
      </c>
      <c r="C1011" s="264"/>
      <c r="D1011" s="265"/>
      <c r="E1011" s="264"/>
      <c r="F1011" s="264"/>
      <c r="G1011" s="264"/>
      <c r="H1011" s="266"/>
      <c r="I1011" s="266"/>
    </row>
    <row r="1012" spans="1:9" ht="24" customHeight="1">
      <c r="A1012" s="144">
        <v>1006</v>
      </c>
      <c r="B1012" s="264" t="str">
        <f>+IF(C1012="","",SUBTOTAL(3,C$7:C1012))</f>
        <v/>
      </c>
      <c r="C1012" s="264"/>
      <c r="D1012" s="265"/>
      <c r="E1012" s="264"/>
      <c r="F1012" s="264"/>
      <c r="G1012" s="264"/>
      <c r="H1012" s="266"/>
      <c r="I1012" s="266"/>
    </row>
    <row r="1013" spans="1:9" ht="24" customHeight="1">
      <c r="A1013" s="144">
        <v>1007</v>
      </c>
      <c r="B1013" s="264" t="str">
        <f>+IF(C1013="","",SUBTOTAL(3,C$7:C1013))</f>
        <v/>
      </c>
      <c r="C1013" s="264"/>
      <c r="D1013" s="265"/>
      <c r="E1013" s="264"/>
      <c r="F1013" s="264"/>
      <c r="G1013" s="264"/>
      <c r="H1013" s="266"/>
      <c r="I1013" s="266"/>
    </row>
    <row r="1014" spans="1:9" ht="24" customHeight="1">
      <c r="A1014" s="144">
        <v>1008</v>
      </c>
      <c r="B1014" s="264" t="str">
        <f>+IF(C1014="","",SUBTOTAL(3,C$7:C1014))</f>
        <v/>
      </c>
      <c r="C1014" s="264"/>
      <c r="D1014" s="265"/>
      <c r="E1014" s="264"/>
      <c r="F1014" s="264"/>
      <c r="G1014" s="264"/>
      <c r="H1014" s="266"/>
      <c r="I1014" s="266"/>
    </row>
    <row r="1015" spans="1:9" ht="24" customHeight="1">
      <c r="A1015" s="144">
        <v>1009</v>
      </c>
      <c r="B1015" s="264" t="str">
        <f>+IF(C1015="","",SUBTOTAL(3,C$7:C1015))</f>
        <v/>
      </c>
      <c r="C1015" s="264"/>
      <c r="D1015" s="265"/>
      <c r="E1015" s="264"/>
      <c r="F1015" s="264"/>
      <c r="G1015" s="264"/>
      <c r="H1015" s="266"/>
      <c r="I1015" s="266"/>
    </row>
    <row r="1016" spans="1:9" ht="24" customHeight="1">
      <c r="A1016" s="144">
        <v>1010</v>
      </c>
      <c r="B1016" s="264" t="str">
        <f>+IF(C1016="","",SUBTOTAL(3,C$7:C1016))</f>
        <v/>
      </c>
      <c r="C1016" s="264"/>
      <c r="D1016" s="265"/>
      <c r="E1016" s="264"/>
      <c r="F1016" s="264"/>
      <c r="G1016" s="264"/>
      <c r="H1016" s="266"/>
      <c r="I1016" s="266"/>
    </row>
    <row r="1017" spans="1:9" ht="24" customHeight="1">
      <c r="A1017" s="144">
        <v>1011</v>
      </c>
      <c r="B1017" s="264" t="str">
        <f>+IF(C1017="","",SUBTOTAL(3,C$7:C1017))</f>
        <v/>
      </c>
      <c r="C1017" s="264"/>
      <c r="D1017" s="265"/>
      <c r="E1017" s="264"/>
      <c r="F1017" s="264"/>
      <c r="G1017" s="264"/>
      <c r="H1017" s="266"/>
      <c r="I1017" s="266"/>
    </row>
    <row r="1018" spans="1:9" ht="24" customHeight="1">
      <c r="A1018" s="144">
        <v>1012</v>
      </c>
      <c r="B1018" s="264" t="str">
        <f>+IF(C1018="","",SUBTOTAL(3,C$7:C1018))</f>
        <v/>
      </c>
      <c r="C1018" s="264"/>
      <c r="D1018" s="265"/>
      <c r="E1018" s="264"/>
      <c r="F1018" s="264"/>
      <c r="G1018" s="264"/>
      <c r="H1018" s="266"/>
      <c r="I1018" s="266"/>
    </row>
    <row r="1019" spans="1:9" ht="24" customHeight="1">
      <c r="A1019" s="144">
        <v>1013</v>
      </c>
      <c r="B1019" s="264" t="str">
        <f>+IF(C1019="","",SUBTOTAL(3,C$7:C1019))</f>
        <v/>
      </c>
      <c r="C1019" s="264"/>
      <c r="D1019" s="265"/>
      <c r="E1019" s="264"/>
      <c r="F1019" s="264"/>
      <c r="G1019" s="264"/>
      <c r="H1019" s="266"/>
      <c r="I1019" s="266"/>
    </row>
    <row r="1020" spans="1:9" ht="24" customHeight="1">
      <c r="A1020" s="144">
        <v>1014</v>
      </c>
      <c r="B1020" s="264" t="str">
        <f>+IF(C1020="","",SUBTOTAL(3,C$7:C1020))</f>
        <v/>
      </c>
      <c r="C1020" s="264"/>
      <c r="D1020" s="265"/>
      <c r="E1020" s="264"/>
      <c r="F1020" s="264"/>
      <c r="G1020" s="264"/>
      <c r="H1020" s="266"/>
      <c r="I1020" s="266"/>
    </row>
    <row r="1021" spans="1:9" ht="24" customHeight="1">
      <c r="A1021" s="144">
        <v>1015</v>
      </c>
      <c r="B1021" s="264" t="str">
        <f>+IF(C1021="","",SUBTOTAL(3,C$7:C1021))</f>
        <v/>
      </c>
      <c r="C1021" s="264"/>
      <c r="D1021" s="265"/>
      <c r="E1021" s="264"/>
      <c r="F1021" s="264"/>
      <c r="G1021" s="264"/>
      <c r="H1021" s="266"/>
      <c r="I1021" s="266"/>
    </row>
    <row r="1022" spans="1:9" ht="24" customHeight="1">
      <c r="A1022" s="144">
        <v>1016</v>
      </c>
      <c r="B1022" s="264" t="str">
        <f>+IF(C1022="","",SUBTOTAL(3,C$7:C1022))</f>
        <v/>
      </c>
      <c r="C1022" s="264"/>
      <c r="D1022" s="265"/>
      <c r="E1022" s="264"/>
      <c r="F1022" s="264"/>
      <c r="G1022" s="264"/>
      <c r="H1022" s="266"/>
      <c r="I1022" s="266"/>
    </row>
    <row r="1023" spans="1:9" ht="24" customHeight="1">
      <c r="A1023" s="144">
        <v>1017</v>
      </c>
      <c r="B1023" s="264" t="str">
        <f>+IF(C1023="","",SUBTOTAL(3,C$7:C1023))</f>
        <v/>
      </c>
      <c r="C1023" s="264"/>
      <c r="D1023" s="265"/>
      <c r="E1023" s="264"/>
      <c r="F1023" s="264"/>
      <c r="G1023" s="264"/>
      <c r="H1023" s="266"/>
      <c r="I1023" s="266"/>
    </row>
    <row r="1024" spans="1:9" ht="24" customHeight="1">
      <c r="A1024" s="144">
        <v>1018</v>
      </c>
      <c r="B1024" s="264" t="str">
        <f>+IF(C1024="","",SUBTOTAL(3,C$7:C1024))</f>
        <v/>
      </c>
      <c r="C1024" s="264"/>
      <c r="D1024" s="265"/>
      <c r="E1024" s="264"/>
      <c r="F1024" s="264"/>
      <c r="G1024" s="264"/>
      <c r="H1024" s="266"/>
      <c r="I1024" s="266"/>
    </row>
    <row r="1025" spans="1:9" ht="24" customHeight="1">
      <c r="A1025" s="144">
        <v>1019</v>
      </c>
      <c r="B1025" s="264" t="str">
        <f>+IF(C1025="","",SUBTOTAL(3,C$7:C1025))</f>
        <v/>
      </c>
      <c r="C1025" s="264"/>
      <c r="D1025" s="265"/>
      <c r="E1025" s="264"/>
      <c r="F1025" s="264"/>
      <c r="G1025" s="264"/>
      <c r="H1025" s="266"/>
      <c r="I1025" s="266"/>
    </row>
    <row r="1026" spans="1:9" ht="24" customHeight="1">
      <c r="A1026" s="144">
        <v>1020</v>
      </c>
      <c r="B1026" s="264" t="str">
        <f>+IF(C1026="","",SUBTOTAL(3,C$7:C1026))</f>
        <v/>
      </c>
      <c r="C1026" s="264"/>
      <c r="D1026" s="265"/>
      <c r="E1026" s="264"/>
      <c r="F1026" s="264"/>
      <c r="G1026" s="264"/>
      <c r="H1026" s="266"/>
      <c r="I1026" s="266"/>
    </row>
    <row r="1027" spans="1:9" ht="24" customHeight="1">
      <c r="A1027" s="144">
        <v>1021</v>
      </c>
      <c r="B1027" s="264" t="str">
        <f>+IF(C1027="","",SUBTOTAL(3,C$7:C1027))</f>
        <v/>
      </c>
      <c r="C1027" s="264"/>
      <c r="D1027" s="265"/>
      <c r="E1027" s="264"/>
      <c r="F1027" s="264"/>
      <c r="G1027" s="264"/>
      <c r="H1027" s="266"/>
      <c r="I1027" s="266"/>
    </row>
    <row r="1028" spans="1:9" ht="24" customHeight="1">
      <c r="A1028" s="144">
        <v>1022</v>
      </c>
      <c r="B1028" s="264" t="str">
        <f>+IF(C1028="","",SUBTOTAL(3,C$7:C1028))</f>
        <v/>
      </c>
      <c r="C1028" s="264"/>
      <c r="D1028" s="265"/>
      <c r="E1028" s="264"/>
      <c r="F1028" s="264"/>
      <c r="G1028" s="264"/>
      <c r="H1028" s="266"/>
      <c r="I1028" s="266"/>
    </row>
    <row r="1029" spans="1:9" ht="24" customHeight="1">
      <c r="A1029" s="144">
        <v>1023</v>
      </c>
      <c r="B1029" s="264" t="str">
        <f>+IF(C1029="","",SUBTOTAL(3,C$7:C1029))</f>
        <v/>
      </c>
      <c r="C1029" s="264"/>
      <c r="D1029" s="265"/>
      <c r="E1029" s="264"/>
      <c r="F1029" s="264"/>
      <c r="G1029" s="264"/>
      <c r="H1029" s="266"/>
      <c r="I1029" s="266"/>
    </row>
    <row r="1030" spans="1:9" ht="24" customHeight="1">
      <c r="A1030" s="144">
        <v>1024</v>
      </c>
      <c r="B1030" s="264" t="str">
        <f>+IF(C1030="","",SUBTOTAL(3,C$7:C1030))</f>
        <v/>
      </c>
      <c r="C1030" s="264"/>
      <c r="D1030" s="265"/>
      <c r="E1030" s="264"/>
      <c r="F1030" s="264"/>
      <c r="G1030" s="264"/>
      <c r="H1030" s="266"/>
      <c r="I1030" s="266"/>
    </row>
    <row r="1031" spans="1:9" ht="24" customHeight="1">
      <c r="A1031" s="144">
        <v>1025</v>
      </c>
      <c r="B1031" s="264" t="str">
        <f>+IF(C1031="","",SUBTOTAL(3,C$7:C1031))</f>
        <v/>
      </c>
      <c r="C1031" s="264"/>
      <c r="D1031" s="265"/>
      <c r="E1031" s="264"/>
      <c r="F1031" s="264"/>
      <c r="G1031" s="264"/>
      <c r="H1031" s="266"/>
      <c r="I1031" s="266"/>
    </row>
    <row r="1032" spans="1:9" ht="24" customHeight="1">
      <c r="A1032" s="144">
        <v>1026</v>
      </c>
      <c r="B1032" s="264" t="str">
        <f>+IF(C1032="","",SUBTOTAL(3,C$7:C1032))</f>
        <v/>
      </c>
      <c r="C1032" s="264"/>
      <c r="D1032" s="265"/>
      <c r="E1032" s="264"/>
      <c r="F1032" s="264"/>
      <c r="G1032" s="264"/>
      <c r="H1032" s="266"/>
      <c r="I1032" s="266"/>
    </row>
    <row r="1033" spans="1:9" ht="24" customHeight="1">
      <c r="A1033" s="144">
        <v>1027</v>
      </c>
      <c r="B1033" s="264" t="str">
        <f>+IF(C1033="","",SUBTOTAL(3,C$7:C1033))</f>
        <v/>
      </c>
      <c r="C1033" s="264"/>
      <c r="D1033" s="265"/>
      <c r="E1033" s="264"/>
      <c r="F1033" s="264"/>
      <c r="G1033" s="264"/>
      <c r="H1033" s="266"/>
      <c r="I1033" s="266"/>
    </row>
    <row r="1034" spans="1:9" ht="24" customHeight="1">
      <c r="A1034" s="144">
        <v>1028</v>
      </c>
      <c r="B1034" s="264" t="str">
        <f>+IF(C1034="","",SUBTOTAL(3,C$7:C1034))</f>
        <v/>
      </c>
      <c r="C1034" s="264"/>
      <c r="D1034" s="265"/>
      <c r="E1034" s="264"/>
      <c r="F1034" s="264"/>
      <c r="G1034" s="264"/>
      <c r="H1034" s="266"/>
      <c r="I1034" s="266"/>
    </row>
    <row r="1035" spans="1:9" ht="24" customHeight="1">
      <c r="A1035" s="144">
        <v>1029</v>
      </c>
      <c r="B1035" s="264" t="str">
        <f>+IF(C1035="","",SUBTOTAL(3,C$7:C1035))</f>
        <v/>
      </c>
      <c r="C1035" s="264"/>
      <c r="D1035" s="265"/>
      <c r="E1035" s="264"/>
      <c r="F1035" s="264"/>
      <c r="G1035" s="264"/>
      <c r="H1035" s="266"/>
      <c r="I1035" s="266"/>
    </row>
    <row r="1036" spans="1:9" ht="24" customHeight="1">
      <c r="A1036" s="144">
        <v>1030</v>
      </c>
      <c r="B1036" s="264" t="str">
        <f>+IF(C1036="","",SUBTOTAL(3,C$7:C1036))</f>
        <v/>
      </c>
      <c r="C1036" s="264"/>
      <c r="D1036" s="265"/>
      <c r="E1036" s="264"/>
      <c r="F1036" s="264"/>
      <c r="G1036" s="264"/>
      <c r="H1036" s="266"/>
      <c r="I1036" s="266"/>
    </row>
    <row r="1037" spans="1:9" ht="24" customHeight="1">
      <c r="A1037" s="144">
        <v>1031</v>
      </c>
      <c r="B1037" s="264" t="str">
        <f>+IF(C1037="","",SUBTOTAL(3,C$7:C1037))</f>
        <v/>
      </c>
      <c r="C1037" s="264"/>
      <c r="D1037" s="265"/>
      <c r="E1037" s="264"/>
      <c r="F1037" s="264"/>
      <c r="G1037" s="264"/>
      <c r="H1037" s="266"/>
      <c r="I1037" s="266"/>
    </row>
    <row r="1038" spans="1:9" ht="24" customHeight="1">
      <c r="A1038" s="144">
        <v>1032</v>
      </c>
      <c r="B1038" s="264" t="str">
        <f>+IF(C1038="","",SUBTOTAL(3,C$7:C1038))</f>
        <v/>
      </c>
      <c r="C1038" s="264"/>
      <c r="D1038" s="265"/>
      <c r="E1038" s="264"/>
      <c r="F1038" s="264"/>
      <c r="G1038" s="264"/>
      <c r="H1038" s="266"/>
      <c r="I1038" s="266"/>
    </row>
    <row r="1039" spans="1:9" ht="24" customHeight="1">
      <c r="A1039" s="144">
        <v>1033</v>
      </c>
      <c r="B1039" s="264" t="str">
        <f>+IF(C1039="","",SUBTOTAL(3,C$7:C1039))</f>
        <v/>
      </c>
      <c r="C1039" s="264"/>
      <c r="D1039" s="265"/>
      <c r="E1039" s="264"/>
      <c r="F1039" s="264"/>
      <c r="G1039" s="264"/>
      <c r="H1039" s="266"/>
      <c r="I1039" s="266"/>
    </row>
    <row r="1040" spans="1:9" ht="24" customHeight="1">
      <c r="A1040" s="144">
        <v>1034</v>
      </c>
      <c r="B1040" s="264" t="str">
        <f>+IF(C1040="","",SUBTOTAL(3,C$7:C1040))</f>
        <v/>
      </c>
      <c r="C1040" s="264"/>
      <c r="D1040" s="265"/>
      <c r="E1040" s="264"/>
      <c r="F1040" s="264"/>
      <c r="G1040" s="264"/>
      <c r="H1040" s="266"/>
      <c r="I1040" s="266"/>
    </row>
    <row r="1041" spans="1:9" ht="24" customHeight="1">
      <c r="A1041" s="144">
        <v>1035</v>
      </c>
      <c r="B1041" s="264" t="str">
        <f>+IF(C1041="","",SUBTOTAL(3,C$7:C1041))</f>
        <v/>
      </c>
      <c r="C1041" s="264"/>
      <c r="D1041" s="265"/>
      <c r="E1041" s="264"/>
      <c r="F1041" s="264"/>
      <c r="G1041" s="264"/>
      <c r="H1041" s="266"/>
      <c r="I1041" s="266"/>
    </row>
    <row r="1042" spans="1:9" ht="24" customHeight="1">
      <c r="A1042" s="144">
        <v>1036</v>
      </c>
      <c r="B1042" s="264" t="str">
        <f>+IF(C1042="","",SUBTOTAL(3,C$7:C1042))</f>
        <v/>
      </c>
      <c r="C1042" s="264"/>
      <c r="D1042" s="265"/>
      <c r="E1042" s="264"/>
      <c r="F1042" s="264"/>
      <c r="G1042" s="264"/>
      <c r="H1042" s="266"/>
      <c r="I1042" s="266"/>
    </row>
    <row r="1043" spans="1:9" ht="24" customHeight="1">
      <c r="A1043" s="144">
        <v>1037</v>
      </c>
      <c r="B1043" s="264" t="str">
        <f>+IF(C1043="","",SUBTOTAL(3,C$7:C1043))</f>
        <v/>
      </c>
      <c r="C1043" s="264"/>
      <c r="D1043" s="265"/>
      <c r="E1043" s="264"/>
      <c r="F1043" s="264"/>
      <c r="G1043" s="264"/>
      <c r="H1043" s="266"/>
      <c r="I1043" s="266"/>
    </row>
    <row r="1044" spans="1:9" ht="24" customHeight="1">
      <c r="A1044" s="144">
        <v>1038</v>
      </c>
      <c r="B1044" s="264" t="str">
        <f>+IF(C1044="","",SUBTOTAL(3,C$7:C1044))</f>
        <v/>
      </c>
      <c r="C1044" s="264"/>
      <c r="D1044" s="265"/>
      <c r="E1044" s="264"/>
      <c r="F1044" s="264"/>
      <c r="G1044" s="264"/>
      <c r="H1044" s="266"/>
      <c r="I1044" s="266"/>
    </row>
    <row r="1045" spans="1:9" ht="24" customHeight="1">
      <c r="A1045" s="144">
        <v>1039</v>
      </c>
      <c r="B1045" s="264" t="str">
        <f>+IF(C1045="","",SUBTOTAL(3,C$7:C1045))</f>
        <v/>
      </c>
      <c r="C1045" s="264"/>
      <c r="D1045" s="265"/>
      <c r="E1045" s="264"/>
      <c r="F1045" s="264"/>
      <c r="G1045" s="264"/>
      <c r="H1045" s="266"/>
      <c r="I1045" s="266"/>
    </row>
    <row r="1046" spans="1:9" ht="24" customHeight="1">
      <c r="A1046" s="144">
        <v>1040</v>
      </c>
      <c r="B1046" s="264" t="str">
        <f>+IF(C1046="","",SUBTOTAL(3,C$7:C1046))</f>
        <v/>
      </c>
      <c r="C1046" s="264"/>
      <c r="D1046" s="265"/>
      <c r="E1046" s="264"/>
      <c r="F1046" s="264"/>
      <c r="G1046" s="264"/>
      <c r="H1046" s="266"/>
      <c r="I1046" s="266"/>
    </row>
    <row r="1047" spans="1:9" ht="24" customHeight="1">
      <c r="A1047" s="144">
        <v>1041</v>
      </c>
      <c r="B1047" s="264" t="str">
        <f>+IF(C1047="","",SUBTOTAL(3,C$7:C1047))</f>
        <v/>
      </c>
      <c r="C1047" s="264"/>
      <c r="D1047" s="265"/>
      <c r="E1047" s="264"/>
      <c r="F1047" s="264"/>
      <c r="G1047" s="264"/>
      <c r="H1047" s="266"/>
      <c r="I1047" s="266"/>
    </row>
    <row r="1048" spans="1:9" ht="24" customHeight="1">
      <c r="A1048" s="144">
        <v>1042</v>
      </c>
      <c r="B1048" s="264" t="str">
        <f>+IF(C1048="","",SUBTOTAL(3,C$7:C1048))</f>
        <v/>
      </c>
      <c r="C1048" s="264"/>
      <c r="D1048" s="265"/>
      <c r="E1048" s="264"/>
      <c r="F1048" s="264"/>
      <c r="G1048" s="264"/>
      <c r="H1048" s="266"/>
      <c r="I1048" s="266"/>
    </row>
    <row r="1049" spans="1:9" ht="24" customHeight="1">
      <c r="A1049" s="144">
        <v>1043</v>
      </c>
      <c r="B1049" s="264" t="str">
        <f>+IF(C1049="","",SUBTOTAL(3,C$7:C1049))</f>
        <v/>
      </c>
      <c r="C1049" s="264"/>
      <c r="D1049" s="265"/>
      <c r="E1049" s="264"/>
      <c r="F1049" s="264"/>
      <c r="G1049" s="264"/>
      <c r="H1049" s="266"/>
      <c r="I1049" s="266"/>
    </row>
    <row r="1050" spans="1:9" ht="24" customHeight="1">
      <c r="A1050" s="144">
        <v>1044</v>
      </c>
      <c r="B1050" s="264" t="str">
        <f>+IF(C1050="","",SUBTOTAL(3,C$7:C1050))</f>
        <v/>
      </c>
      <c r="C1050" s="264"/>
      <c r="D1050" s="265"/>
      <c r="E1050" s="264"/>
      <c r="F1050" s="264"/>
      <c r="G1050" s="264"/>
      <c r="H1050" s="266"/>
      <c r="I1050" s="266"/>
    </row>
    <row r="1051" spans="1:9" ht="24" customHeight="1">
      <c r="A1051" s="144">
        <v>1045</v>
      </c>
      <c r="B1051" s="264" t="str">
        <f>+IF(C1051="","",SUBTOTAL(3,C$7:C1051))</f>
        <v/>
      </c>
      <c r="C1051" s="264"/>
      <c r="D1051" s="265"/>
      <c r="E1051" s="264"/>
      <c r="F1051" s="264"/>
      <c r="G1051" s="264"/>
      <c r="H1051" s="266"/>
      <c r="I1051" s="266"/>
    </row>
    <row r="1052" spans="1:9" ht="24" customHeight="1">
      <c r="A1052" s="144">
        <v>1046</v>
      </c>
      <c r="B1052" s="264" t="str">
        <f>+IF(C1052="","",SUBTOTAL(3,C$7:C1052))</f>
        <v/>
      </c>
      <c r="C1052" s="264"/>
      <c r="D1052" s="265"/>
      <c r="E1052" s="264"/>
      <c r="F1052" s="264"/>
      <c r="G1052" s="264"/>
      <c r="H1052" s="266"/>
      <c r="I1052" s="266"/>
    </row>
    <row r="1053" spans="1:9" ht="24" customHeight="1">
      <c r="A1053" s="144">
        <v>1047</v>
      </c>
      <c r="B1053" s="264" t="str">
        <f>+IF(C1053="","",SUBTOTAL(3,C$7:C1053))</f>
        <v/>
      </c>
      <c r="C1053" s="264"/>
      <c r="D1053" s="265"/>
      <c r="E1053" s="264"/>
      <c r="F1053" s="264"/>
      <c r="G1053" s="264"/>
      <c r="H1053" s="266"/>
      <c r="I1053" s="266"/>
    </row>
    <row r="1054" spans="1:9" ht="24" customHeight="1">
      <c r="A1054" s="144">
        <v>1048</v>
      </c>
      <c r="B1054" s="264" t="str">
        <f>+IF(C1054="","",SUBTOTAL(3,C$7:C1054))</f>
        <v/>
      </c>
      <c r="C1054" s="264"/>
      <c r="D1054" s="265"/>
      <c r="E1054" s="264"/>
      <c r="F1054" s="264"/>
      <c r="G1054" s="264"/>
      <c r="H1054" s="266"/>
      <c r="I1054" s="266"/>
    </row>
    <row r="1055" spans="1:9" ht="24" customHeight="1">
      <c r="A1055" s="144">
        <v>1049</v>
      </c>
      <c r="B1055" s="264" t="str">
        <f>+IF(C1055="","",SUBTOTAL(3,C$7:C1055))</f>
        <v/>
      </c>
      <c r="C1055" s="264"/>
      <c r="D1055" s="265"/>
      <c r="E1055" s="264"/>
      <c r="F1055" s="264"/>
      <c r="G1055" s="264"/>
      <c r="H1055" s="266"/>
      <c r="I1055" s="266"/>
    </row>
    <row r="1056" spans="1:9" ht="24" customHeight="1">
      <c r="A1056" s="144">
        <v>1050</v>
      </c>
      <c r="B1056" s="264" t="str">
        <f>+IF(C1056="","",SUBTOTAL(3,C$7:C1056))</f>
        <v/>
      </c>
      <c r="C1056" s="264"/>
      <c r="D1056" s="265"/>
      <c r="E1056" s="264"/>
      <c r="F1056" s="264"/>
      <c r="G1056" s="264"/>
      <c r="H1056" s="266"/>
      <c r="I1056" s="266"/>
    </row>
    <row r="1057" spans="1:11" ht="24" customHeight="1">
      <c r="A1057" s="144">
        <v>1051</v>
      </c>
      <c r="B1057" s="264" t="str">
        <f>+IF(C1057="","",SUBTOTAL(3,C$7:C1057))</f>
        <v/>
      </c>
      <c r="C1057" s="264"/>
      <c r="D1057" s="265"/>
      <c r="E1057" s="264"/>
      <c r="F1057" s="264"/>
      <c r="G1057" s="264"/>
      <c r="H1057" s="266"/>
      <c r="I1057" s="266"/>
    </row>
    <row r="1058" spans="1:11" ht="24" customHeight="1">
      <c r="A1058" s="144">
        <v>1052</v>
      </c>
      <c r="B1058" s="264" t="str">
        <f>+IF(C1058="","",SUBTOTAL(3,C$7:C1058))</f>
        <v/>
      </c>
      <c r="C1058" s="264"/>
      <c r="D1058" s="265"/>
      <c r="E1058" s="264"/>
      <c r="F1058" s="264"/>
      <c r="G1058" s="264"/>
      <c r="H1058" s="266"/>
      <c r="I1058" s="266"/>
    </row>
    <row r="1059" spans="1:11" ht="24" customHeight="1">
      <c r="A1059" s="144">
        <v>1053</v>
      </c>
      <c r="B1059" s="264" t="str">
        <f>+IF(C1059="","",SUBTOTAL(3,C$7:C1059))</f>
        <v/>
      </c>
      <c r="C1059" s="264"/>
      <c r="D1059" s="265"/>
      <c r="E1059" s="264"/>
      <c r="F1059" s="264"/>
      <c r="G1059" s="264"/>
      <c r="H1059" s="266"/>
      <c r="I1059" s="266"/>
    </row>
    <row r="1060" spans="1:11" ht="24" customHeight="1">
      <c r="A1060" s="144">
        <v>1054</v>
      </c>
      <c r="B1060" s="264" t="str">
        <f>+IF(C1060="","",SUBTOTAL(3,C$7:C1060))</f>
        <v/>
      </c>
      <c r="C1060" s="264"/>
      <c r="D1060" s="265"/>
      <c r="E1060" s="264"/>
      <c r="F1060" s="264"/>
      <c r="G1060" s="264"/>
      <c r="H1060" s="266"/>
      <c r="I1060" s="266"/>
    </row>
    <row r="1061" spans="1:11" ht="24" customHeight="1">
      <c r="A1061" s="144">
        <v>1055</v>
      </c>
      <c r="B1061" s="264" t="str">
        <f>+IF(C1061="","",SUBTOTAL(3,C$7:C1061))</f>
        <v/>
      </c>
      <c r="C1061" s="264"/>
      <c r="D1061" s="265"/>
      <c r="E1061" s="264"/>
      <c r="F1061" s="264"/>
      <c r="G1061" s="264"/>
      <c r="H1061" s="266"/>
      <c r="I1061" s="266"/>
    </row>
    <row r="1062" spans="1:11" ht="24" customHeight="1">
      <c r="A1062" s="144">
        <v>1056</v>
      </c>
      <c r="B1062" s="264" t="str">
        <f>+IF(C1062="","",SUBTOTAL(3,C$7:C1062))</f>
        <v/>
      </c>
      <c r="C1062" s="264"/>
      <c r="D1062" s="265"/>
      <c r="E1062" s="264"/>
      <c r="F1062" s="264"/>
      <c r="G1062" s="264"/>
      <c r="H1062" s="266"/>
      <c r="I1062" s="266"/>
    </row>
    <row r="1063" spans="1:11" ht="24" customHeight="1">
      <c r="A1063" s="144">
        <v>1057</v>
      </c>
      <c r="B1063" s="264" t="str">
        <f>+IF(C1063="","",SUBTOTAL(3,C$7:C1063))</f>
        <v/>
      </c>
      <c r="C1063" s="264"/>
      <c r="D1063" s="265"/>
      <c r="E1063" s="264"/>
      <c r="F1063" s="264"/>
      <c r="G1063" s="264"/>
      <c r="H1063" s="266"/>
      <c r="I1063" s="266"/>
    </row>
    <row r="1064" spans="1:11" ht="24" customHeight="1" thickBot="1">
      <c r="A1064" s="144">
        <v>1058</v>
      </c>
      <c r="B1064" s="264" t="str">
        <f>+IF(C1064="","",SUBTOTAL(3,C$7:C1064))</f>
        <v/>
      </c>
      <c r="C1064" s="267"/>
      <c r="D1064" s="267"/>
      <c r="E1064" s="267"/>
      <c r="F1064" s="267"/>
      <c r="G1064" s="267"/>
      <c r="H1064" s="267"/>
      <c r="I1064" s="267"/>
    </row>
    <row r="1065" spans="1:11" ht="47.25" customHeight="1" thickTop="1" thickBot="1">
      <c r="B1065" s="346" t="s">
        <v>42</v>
      </c>
      <c r="C1065" s="347"/>
      <c r="D1065" s="347"/>
      <c r="E1065" s="347"/>
      <c r="F1065" s="347"/>
      <c r="G1065" s="348"/>
      <c r="H1065" s="219">
        <f>SUBTOTAL(9,H7:H1064)</f>
        <v>72681.787826086947</v>
      </c>
      <c r="I1065" s="220">
        <f>SUBTOTAL(9,I7:I1064)</f>
        <v>4624483.5</v>
      </c>
      <c r="J1065" s="145">
        <f>IF(I1065&gt;H1065,I1065-H1065,H1065-I1065)</f>
        <v>4551801.7121739127</v>
      </c>
      <c r="K1065" s="145">
        <f>I1065-H261</f>
        <v>4619583.5</v>
      </c>
    </row>
    <row r="1066" spans="1:11" ht="27" customHeight="1" thickTop="1"/>
    <row r="1067" spans="1:11" ht="27" customHeight="1"/>
    <row r="1068" spans="1:11" ht="27" customHeight="1"/>
    <row r="1069" spans="1:11" ht="27" customHeight="1"/>
  </sheetData>
  <autoFilter ref="B6:O1064">
    <filterColumn colId="4"/>
    <filterColumn colId="5"/>
  </autoFilter>
  <mergeCells count="1">
    <mergeCell ref="B1065:G1065"/>
  </mergeCells>
  <dataValidations count="1">
    <dataValidation type="list" allowBlank="1" showInputMessage="1" showErrorMessage="1" sqref="G308:G358 G301 G298:G299 G295 G287 G282:G284 G280 G275 G273 G269 G267 G264 G261 G257:G258 G253 G249:G251 G242:G244 G234:G235 G230:G231 G224:G225 G219 G216 G213:G214 G209 G206 G200:G202 G196:G197 G193 G189:G190 G183:G184 G177:G178 G171 G165 G163 G160:G161 G154:G156 G151 G146:G147 G143 G135:G137 G121:G122 G119 G114:G116 G109 G107 G103 G99:G100 G93 G91 G89 G84 G78:G80 G75 G7:G68">
      <formula1>$O$7:$O$70</formula1>
    </dataValidation>
  </dataValidations>
  <pageMargins left="0.7" right="0.7" top="0.75" bottom="0.75" header="0.3" footer="0.3"/>
  <pageSetup scale="78" orientation="landscape" r:id="rId1"/>
  <colBreaks count="1" manualBreakCount="1">
    <brk id="9" max="1048575" man="1"/>
  </colBreaks>
  <ignoredErrors>
    <ignoredError sqref="B67:B99 B101:B120 B121:B301 B303:B322 B324:B1064" formulaRange="1"/>
    <ignoredError sqref="B302" formulaRange="1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3"/>
  <dimension ref="B2:J9060"/>
  <sheetViews>
    <sheetView rightToLeft="1" tabSelected="1" view="pageBreakPreview" topLeftCell="E1" zoomScale="85" zoomScaleSheetLayoutView="85" workbookViewId="0">
      <pane ySplit="8" topLeftCell="A9" activePane="bottomLeft" state="frozen"/>
      <selection pane="bottomLeft" activeCell="H4" sqref="H4"/>
    </sheetView>
  </sheetViews>
  <sheetFormatPr defaultColWidth="9.140625" defaultRowHeight="15"/>
  <cols>
    <col min="1" max="1" width="9.140625" style="301"/>
    <col min="2" max="2" width="6.7109375" style="301" bestFit="1" customWidth="1"/>
    <col min="3" max="3" width="7.42578125" style="301" bestFit="1" customWidth="1"/>
    <col min="4" max="4" width="14.140625" style="302" bestFit="1" customWidth="1"/>
    <col min="5" max="5" width="10.140625" style="301" customWidth="1"/>
    <col min="6" max="6" width="13.5703125" style="301" bestFit="1" customWidth="1"/>
    <col min="7" max="7" width="13.7109375" style="301" bestFit="1" customWidth="1"/>
    <col min="8" max="8" width="52.140625" style="301" bestFit="1" customWidth="1"/>
    <col min="9" max="9" width="9.5703125" style="301" bestFit="1" customWidth="1"/>
    <col min="10" max="10" width="27.140625" style="301" bestFit="1" customWidth="1"/>
    <col min="11" max="16384" width="9.140625" style="301"/>
  </cols>
  <sheetData>
    <row r="2" spans="2:10">
      <c r="C2" s="310"/>
      <c r="D2" s="311"/>
      <c r="E2" s="310"/>
      <c r="F2" s="310"/>
      <c r="G2" s="310"/>
      <c r="H2" s="310"/>
    </row>
    <row r="6" spans="2:10">
      <c r="C6" s="310"/>
      <c r="D6" s="311"/>
      <c r="E6" s="310"/>
      <c r="F6" s="310"/>
      <c r="G6" s="310"/>
      <c r="H6" s="310"/>
    </row>
    <row r="7" spans="2:10" ht="15.75" thickBot="1"/>
    <row r="8" spans="2:10" ht="39" customHeight="1" thickTop="1" thickBot="1">
      <c r="C8" s="307" t="s">
        <v>33</v>
      </c>
      <c r="D8" s="308" t="s">
        <v>572</v>
      </c>
      <c r="E8" s="307" t="s">
        <v>291</v>
      </c>
      <c r="F8" s="309" t="s">
        <v>573</v>
      </c>
      <c r="G8" s="307" t="s">
        <v>574</v>
      </c>
      <c r="H8" s="309" t="s">
        <v>798</v>
      </c>
      <c r="I8" s="221" t="s">
        <v>27</v>
      </c>
      <c r="J8" s="221" t="s">
        <v>34</v>
      </c>
    </row>
    <row r="9" spans="2:10" ht="26.25" customHeight="1" thickTop="1" thickBot="1">
      <c r="B9" s="301">
        <v>2</v>
      </c>
      <c r="C9" s="305">
        <f ca="1">+IF(D9="","",SUBTOTAL(3,D$9:D9))</f>
        <v>1</v>
      </c>
      <c r="D9" s="306">
        <f ca="1">OFFSET(INDIRECT("التاريخ"&amp;MOD(ROWS(D$9:D9)-1, 3)+1),TRUNC((ROWS(D$9:D9)-1)/3),0)</f>
        <v>40268</v>
      </c>
      <c r="E9" s="305">
        <f ca="1">OFFSET(INDIRECT("القيد"&amp;MOD(ROWS(E$9:E9)-1, 3)+1),TRUNC((ROWS(E$9:E9)-1)/3),0)</f>
        <v>3000</v>
      </c>
      <c r="F9" s="312">
        <f ca="1">OFFSET(INDIRECT("مدين"&amp;MOD(ROWS(F$9:F9)-1, 3)+1),TRUNC((ROWS(F$9:F9)-1)/3),0)</f>
        <v>67707.38</v>
      </c>
      <c r="G9" s="312">
        <f ca="1">OFFSET(INDIRECT("دائن"&amp;MOD(ROWS($G$9:G9)-1, 3)+1),TRUNC((ROWS($G$9:G9)-1)/3),0)</f>
        <v>0</v>
      </c>
      <c r="H9" s="305" t="str">
        <f ca="1">OFFSET(INDIRECT("بيان"&amp;MOD(ROWS($H$9:H9)-1, 3)+1),TRUNC((ROWS(H$9:H9)-1)/3),0)</f>
        <v>رصيد إفتتاحى بتاريخ 01-04-2010</v>
      </c>
      <c r="I9" s="301" t="str">
        <f ca="1">OFFSET(INDIRECT("العملة"&amp;MOD(ROWS(I$9:I9)-1, 3)+1),TRUNC((ROWS(I$9:I9)-1)/3),0)</f>
        <v>EGP</v>
      </c>
      <c r="J9" s="301" t="str">
        <f ca="1">OFFSET(INDIRECT("العميل"&amp;MOD(ROWS(J$9:J9)-1, 3)+1),TRUNC((ROWS(J$9:J9)-1)/3),0)</f>
        <v>السنديان للصناعات الورقية</v>
      </c>
    </row>
    <row r="10" spans="2:10" ht="26.25" customHeight="1" thickTop="1" thickBot="1">
      <c r="B10" s="301">
        <v>3</v>
      </c>
      <c r="C10" s="303">
        <f ca="1">+IF(D10="","",SUBTOTAL(3,D$9:D10))</f>
        <v>2</v>
      </c>
      <c r="D10" s="304">
        <f ca="1">OFFSET(INDIRECT("التاريخ"&amp;MOD(ROWS(D$9:D10)-1, 3)+1),TRUNC((ROWS(D$9:D10)-1)/3),0)</f>
        <v>0</v>
      </c>
      <c r="E10" s="303">
        <f ca="1">OFFSET(INDIRECT("القيد"&amp;MOD(ROWS(E$9:E10)-1, 3)+1),TRUNC((ROWS(E$9:E10)-1)/3),0)</f>
        <v>0</v>
      </c>
      <c r="F10" s="313">
        <f ca="1">OFFSET(INDIRECT("مدين"&amp;MOD(ROWS(F$9:F10)-1, 3)+1),TRUNC((ROWS(F$9:F10)-1)/3),0)</f>
        <v>0</v>
      </c>
      <c r="G10" s="313">
        <f ca="1">OFFSET(INDIRECT("دائن"&amp;MOD(ROWS($G$9:G10)-1, 3)+1),TRUNC((ROWS($G$9:G10)-1)/3),0)</f>
        <v>0</v>
      </c>
      <c r="H10" s="303" t="str">
        <f ca="1">OFFSET(INDIRECT("بيان"&amp;MOD(ROWS($H$9:H10)-1, 3)+1),TRUNC((ROWS(H$9:H10)-1)/3),0)</f>
        <v xml:space="preserve">فاتورة رقم 8036  </v>
      </c>
      <c r="I10" s="301">
        <f ca="1">OFFSET(INDIRECT("العملة"&amp;MOD(ROWS(I$9:I10)-1, 3)+1),TRUNC((ROWS(I$9:I10)-1)/3),0)</f>
        <v>0</v>
      </c>
      <c r="J10" s="301">
        <f ca="1">OFFSET(INDIRECT("العميل"&amp;MOD(ROWS(J$9:J10)-1, 3)+1),TRUNC((ROWS(J$9:J10)-1)/3),0)</f>
        <v>0</v>
      </c>
    </row>
    <row r="11" spans="2:10" ht="26.25" customHeight="1" thickTop="1" thickBot="1">
      <c r="B11" s="301">
        <v>6</v>
      </c>
      <c r="C11" s="303">
        <f ca="1">+IF(D11="","",SUBTOTAL(3,D$9:D11))</f>
        <v>3</v>
      </c>
      <c r="D11" s="304">
        <v>0</v>
      </c>
      <c r="E11" s="303">
        <v>0</v>
      </c>
      <c r="F11" s="313">
        <v>0</v>
      </c>
      <c r="G11" s="313">
        <v>0</v>
      </c>
      <c r="H11" s="303">
        <v>0</v>
      </c>
      <c r="I11" s="301">
        <v>0</v>
      </c>
      <c r="J11" s="301">
        <v>0</v>
      </c>
    </row>
    <row r="12" spans="2:10" ht="26.25" customHeight="1" thickTop="1" thickBot="1">
      <c r="B12" s="301">
        <v>8</v>
      </c>
      <c r="C12" s="303">
        <f ca="1">+IF(D12="","",SUBTOTAL(3,D$9:D12))</f>
        <v>4</v>
      </c>
      <c r="D12" s="304">
        <v>40268</v>
      </c>
      <c r="E12" s="303">
        <v>3000</v>
      </c>
      <c r="F12" s="313">
        <v>36325</v>
      </c>
      <c r="G12" s="313">
        <v>0</v>
      </c>
      <c r="H12" s="303" t="s">
        <v>996</v>
      </c>
      <c r="I12" s="301" t="s">
        <v>32</v>
      </c>
      <c r="J12" s="301" t="s">
        <v>2</v>
      </c>
    </row>
    <row r="13" spans="2:10" ht="26.25" customHeight="1" thickTop="1" thickBot="1">
      <c r="B13" s="301">
        <v>11</v>
      </c>
      <c r="C13" s="303">
        <f ca="1">+IF(D13="","",SUBTOTAL(3,D$9:D13))</f>
        <v>5</v>
      </c>
      <c r="D13" s="304">
        <v>0</v>
      </c>
      <c r="E13" s="303">
        <v>0</v>
      </c>
      <c r="F13" s="313">
        <v>0</v>
      </c>
      <c r="G13" s="313">
        <v>0</v>
      </c>
      <c r="H13" s="303" t="s">
        <v>1042</v>
      </c>
      <c r="I13" s="301">
        <v>0</v>
      </c>
      <c r="J13" s="301">
        <v>0</v>
      </c>
    </row>
    <row r="14" spans="2:10" ht="26.25" customHeight="1" thickTop="1" thickBot="1">
      <c r="B14" s="301">
        <v>12</v>
      </c>
      <c r="C14" s="303">
        <f ca="1">+IF(D14="","",SUBTOTAL(3,D$9:D14))</f>
        <v>6</v>
      </c>
      <c r="D14" s="304">
        <v>0</v>
      </c>
      <c r="E14" s="303">
        <v>0</v>
      </c>
      <c r="F14" s="313">
        <v>0</v>
      </c>
      <c r="G14" s="313">
        <v>0</v>
      </c>
      <c r="H14" s="303">
        <v>0</v>
      </c>
      <c r="I14" s="301">
        <v>0</v>
      </c>
      <c r="J14" s="301">
        <v>0</v>
      </c>
    </row>
    <row r="15" spans="2:10" ht="26.25" customHeight="1" thickTop="1" thickBot="1">
      <c r="B15" s="301">
        <v>18</v>
      </c>
      <c r="C15" s="303">
        <f ca="1">+IF(D15="","",SUBTOTAL(3,D$9:D15))</f>
        <v>7</v>
      </c>
      <c r="D15" s="304">
        <v>40268</v>
      </c>
      <c r="E15" s="303">
        <v>3000</v>
      </c>
      <c r="F15" s="313">
        <v>53409.9</v>
      </c>
      <c r="G15" s="313">
        <v>0</v>
      </c>
      <c r="H15" s="303" t="s">
        <v>997</v>
      </c>
      <c r="I15" s="301" t="s">
        <v>32</v>
      </c>
      <c r="J15" s="301" t="s">
        <v>3</v>
      </c>
    </row>
    <row r="16" spans="2:10" ht="26.25" customHeight="1" thickTop="1" thickBot="1">
      <c r="B16" s="301">
        <v>21</v>
      </c>
      <c r="C16" s="303">
        <f ca="1">+IF(D16="","",SUBTOTAL(3,D$9:D16))</f>
        <v>8</v>
      </c>
      <c r="D16" s="304">
        <v>0</v>
      </c>
      <c r="E16" s="303">
        <v>0</v>
      </c>
      <c r="F16" s="313">
        <v>0</v>
      </c>
      <c r="G16" s="313">
        <v>0</v>
      </c>
      <c r="H16" s="303" t="s">
        <v>1043</v>
      </c>
      <c r="I16" s="301">
        <v>0</v>
      </c>
      <c r="J16" s="301">
        <v>0</v>
      </c>
    </row>
    <row r="17" spans="2:10" ht="26.25" customHeight="1" thickTop="1" thickBot="1">
      <c r="B17" s="301">
        <v>30</v>
      </c>
      <c r="C17" s="303">
        <f ca="1">+IF(D17="","",SUBTOTAL(3,D$9:D17))</f>
        <v>9</v>
      </c>
      <c r="D17" s="304">
        <v>0</v>
      </c>
      <c r="E17" s="303">
        <v>0</v>
      </c>
      <c r="F17" s="313">
        <v>0</v>
      </c>
      <c r="G17" s="313">
        <v>0</v>
      </c>
      <c r="H17" s="303">
        <v>0</v>
      </c>
      <c r="I17" s="301">
        <v>0</v>
      </c>
      <c r="J17" s="301">
        <v>0</v>
      </c>
    </row>
    <row r="18" spans="2:10" ht="26.25" customHeight="1" thickTop="1" thickBot="1">
      <c r="B18" s="301">
        <v>39</v>
      </c>
      <c r="C18" s="303">
        <f ca="1">+IF(D18="","",SUBTOTAL(3,D$9:D18))</f>
        <v>10</v>
      </c>
      <c r="D18" s="304">
        <v>40268</v>
      </c>
      <c r="E18" s="303">
        <v>3000</v>
      </c>
      <c r="F18" s="313">
        <v>5250</v>
      </c>
      <c r="G18" s="313">
        <v>0</v>
      </c>
      <c r="H18" s="303" t="s">
        <v>998</v>
      </c>
      <c r="I18" s="301" t="s">
        <v>32</v>
      </c>
      <c r="J18" s="301" t="s">
        <v>4</v>
      </c>
    </row>
    <row r="19" spans="2:10" ht="26.25" customHeight="1" thickTop="1" thickBot="1">
      <c r="B19" s="301">
        <v>48</v>
      </c>
      <c r="C19" s="303">
        <f ca="1">+IF(D19="","",SUBTOTAL(3,D$9:D19))</f>
        <v>11</v>
      </c>
      <c r="D19" s="304">
        <v>0</v>
      </c>
      <c r="E19" s="303">
        <v>0</v>
      </c>
      <c r="F19" s="313">
        <v>0</v>
      </c>
      <c r="G19" s="313">
        <v>0</v>
      </c>
      <c r="H19" s="303" t="s">
        <v>1044</v>
      </c>
      <c r="I19" s="301">
        <v>0</v>
      </c>
      <c r="J19" s="301">
        <v>0</v>
      </c>
    </row>
    <row r="20" spans="2:10" ht="26.25" customHeight="1" thickTop="1" thickBot="1">
      <c r="B20" s="301">
        <v>53</v>
      </c>
      <c r="C20" s="303">
        <f ca="1">+IF(D20="","",SUBTOTAL(3,D$9:D20))</f>
        <v>12</v>
      </c>
      <c r="D20" s="304">
        <v>0</v>
      </c>
      <c r="E20" s="303">
        <v>0</v>
      </c>
      <c r="F20" s="313">
        <v>0</v>
      </c>
      <c r="G20" s="313">
        <v>0</v>
      </c>
      <c r="H20" s="303">
        <v>0</v>
      </c>
      <c r="I20" s="301">
        <v>0</v>
      </c>
      <c r="J20" s="301">
        <v>0</v>
      </c>
    </row>
    <row r="21" spans="2:10" ht="26.25" customHeight="1" thickTop="1" thickBot="1">
      <c r="B21" s="301">
        <v>60</v>
      </c>
      <c r="C21" s="303">
        <f ca="1">+IF(D21="","",SUBTOTAL(3,D$9:D21))</f>
        <v>13</v>
      </c>
      <c r="D21" s="304">
        <v>40268</v>
      </c>
      <c r="E21" s="303">
        <v>3000</v>
      </c>
      <c r="F21" s="313">
        <v>6411.25</v>
      </c>
      <c r="G21" s="313">
        <v>0</v>
      </c>
      <c r="H21" s="303" t="s">
        <v>999</v>
      </c>
      <c r="I21" s="301" t="s">
        <v>32</v>
      </c>
      <c r="J21" s="301" t="s">
        <v>5</v>
      </c>
    </row>
    <row r="22" spans="2:10" ht="26.25" customHeight="1" thickTop="1" thickBot="1">
      <c r="B22" s="301">
        <v>69</v>
      </c>
      <c r="C22" s="303">
        <f ca="1">+IF(D22="","",SUBTOTAL(3,D$9:D22))</f>
        <v>14</v>
      </c>
      <c r="D22" s="304">
        <v>40198</v>
      </c>
      <c r="E22" s="303">
        <v>3006</v>
      </c>
      <c r="F22" s="313">
        <v>3581</v>
      </c>
      <c r="G22" s="313">
        <v>0</v>
      </c>
      <c r="H22" s="303" t="s">
        <v>1045</v>
      </c>
      <c r="I22" s="301" t="s">
        <v>32</v>
      </c>
      <c r="J22" s="301" t="s">
        <v>3</v>
      </c>
    </row>
    <row r="23" spans="2:10" ht="26.25" customHeight="1" thickTop="1" thickBot="1">
      <c r="B23" s="301">
        <v>78</v>
      </c>
      <c r="C23" s="303">
        <f ca="1">+IF(D23="","",SUBTOTAL(3,D$9:D23))</f>
        <v>15</v>
      </c>
      <c r="D23" s="304">
        <v>0</v>
      </c>
      <c r="E23" s="303">
        <v>0</v>
      </c>
      <c r="F23" s="313">
        <v>0</v>
      </c>
      <c r="G23" s="313">
        <v>0</v>
      </c>
      <c r="H23" s="303">
        <v>0</v>
      </c>
      <c r="I23" s="301">
        <v>0</v>
      </c>
      <c r="J23" s="301">
        <v>0</v>
      </c>
    </row>
    <row r="24" spans="2:10" ht="26.25" customHeight="1" thickTop="1" thickBot="1">
      <c r="B24" s="301">
        <v>85</v>
      </c>
      <c r="C24" s="303">
        <f ca="1">+IF(D24="","",SUBTOTAL(3,D$9:D24))</f>
        <v>16</v>
      </c>
      <c r="D24" s="304">
        <v>40268</v>
      </c>
      <c r="E24" s="303">
        <v>3000</v>
      </c>
      <c r="F24" s="313">
        <v>0</v>
      </c>
      <c r="G24" s="313">
        <v>10050</v>
      </c>
      <c r="H24" s="303" t="s">
        <v>1000</v>
      </c>
      <c r="I24" s="301" t="s">
        <v>32</v>
      </c>
      <c r="J24" s="301" t="s">
        <v>6</v>
      </c>
    </row>
    <row r="25" spans="2:10" ht="26.25" customHeight="1" thickTop="1" thickBot="1">
      <c r="B25" s="301">
        <v>88</v>
      </c>
      <c r="C25" s="303">
        <f ca="1">+IF(D25="","",SUBTOTAL(3,D$9:D25))</f>
        <v>17</v>
      </c>
      <c r="D25" s="304">
        <v>40219</v>
      </c>
      <c r="E25" s="303">
        <v>3006</v>
      </c>
      <c r="F25" s="313">
        <v>2400</v>
      </c>
      <c r="G25" s="313">
        <v>0</v>
      </c>
      <c r="H25" s="303" t="s">
        <v>1046</v>
      </c>
      <c r="I25" s="301" t="s">
        <v>32</v>
      </c>
      <c r="J25" s="301" t="s">
        <v>3</v>
      </c>
    </row>
    <row r="26" spans="2:10" ht="26.25" customHeight="1" thickTop="1" thickBot="1">
      <c r="B26" s="301">
        <v>91</v>
      </c>
      <c r="C26" s="303">
        <f ca="1">+IF(D26="","",SUBTOTAL(3,D$9:D26))</f>
        <v>18</v>
      </c>
      <c r="D26" s="304">
        <v>0</v>
      </c>
      <c r="E26" s="303">
        <v>0</v>
      </c>
      <c r="F26" s="313">
        <v>0</v>
      </c>
      <c r="G26" s="313">
        <v>0</v>
      </c>
      <c r="H26" s="303">
        <v>0</v>
      </c>
      <c r="I26" s="301">
        <v>0</v>
      </c>
      <c r="J26" s="301">
        <v>0</v>
      </c>
    </row>
    <row r="27" spans="2:10" ht="26.25" customHeight="1" thickTop="1" thickBot="1">
      <c r="B27" s="301">
        <v>94</v>
      </c>
      <c r="C27" s="303">
        <f ca="1">+IF(D27="","",SUBTOTAL(3,D$9:D27))</f>
        <v>19</v>
      </c>
      <c r="D27" s="304">
        <v>40268</v>
      </c>
      <c r="E27" s="303">
        <v>3000</v>
      </c>
      <c r="F27" s="313">
        <v>48641</v>
      </c>
      <c r="G27" s="313">
        <v>0</v>
      </c>
      <c r="H27" s="303" t="s">
        <v>1001</v>
      </c>
      <c r="I27" s="301" t="s">
        <v>32</v>
      </c>
      <c r="J27" s="301" t="s">
        <v>7</v>
      </c>
    </row>
    <row r="28" spans="2:10" ht="26.25" customHeight="1" thickTop="1" thickBot="1">
      <c r="B28" s="301">
        <v>97</v>
      </c>
      <c r="C28" s="303">
        <f ca="1">+IF(D28="","",SUBTOTAL(3,D$9:D28))</f>
        <v>20</v>
      </c>
      <c r="D28" s="304">
        <v>40223</v>
      </c>
      <c r="E28" s="303">
        <v>3006</v>
      </c>
      <c r="F28" s="313">
        <v>3665</v>
      </c>
      <c r="G28" s="313">
        <v>0</v>
      </c>
      <c r="H28" s="303" t="s">
        <v>1047</v>
      </c>
      <c r="I28" s="301" t="s">
        <v>32</v>
      </c>
      <c r="J28" s="301" t="s">
        <v>3</v>
      </c>
    </row>
    <row r="29" spans="2:10" ht="26.25" customHeight="1" thickTop="1" thickBot="1">
      <c r="B29" s="301">
        <v>100</v>
      </c>
      <c r="C29" s="303">
        <f ca="1">+IF(D29="","",SUBTOTAL(3,D$9:D29))</f>
        <v>21</v>
      </c>
      <c r="D29" s="304">
        <v>0</v>
      </c>
      <c r="E29" s="303">
        <v>0</v>
      </c>
      <c r="F29" s="313">
        <v>0</v>
      </c>
      <c r="G29" s="313">
        <v>0</v>
      </c>
      <c r="H29" s="303">
        <v>0</v>
      </c>
      <c r="I29" s="301">
        <v>0</v>
      </c>
      <c r="J29" s="301">
        <v>0</v>
      </c>
    </row>
    <row r="30" spans="2:10" ht="26.25" customHeight="1" thickTop="1" thickBot="1">
      <c r="B30" s="301">
        <v>102</v>
      </c>
      <c r="C30" s="303">
        <f ca="1">+IF(D30="","",SUBTOTAL(3,D$9:D30))</f>
        <v>22</v>
      </c>
      <c r="D30" s="304">
        <v>40268</v>
      </c>
      <c r="E30" s="303">
        <v>3000</v>
      </c>
      <c r="F30" s="313">
        <v>15425</v>
      </c>
      <c r="G30" s="313">
        <v>0</v>
      </c>
      <c r="H30" s="303" t="s">
        <v>1002</v>
      </c>
      <c r="I30" s="301" t="s">
        <v>32</v>
      </c>
      <c r="J30" s="301" t="s">
        <v>8</v>
      </c>
    </row>
    <row r="31" spans="2:10" ht="26.25" customHeight="1" thickTop="1" thickBot="1">
      <c r="B31" s="301">
        <v>105</v>
      </c>
      <c r="C31" s="303">
        <f ca="1">+IF(D31="","",SUBTOTAL(3,D$9:D31))</f>
        <v>23</v>
      </c>
      <c r="D31" s="304">
        <v>40223</v>
      </c>
      <c r="E31" s="303">
        <v>3006</v>
      </c>
      <c r="F31" s="313">
        <v>2300</v>
      </c>
      <c r="G31" s="313">
        <v>0</v>
      </c>
      <c r="H31" s="303" t="s">
        <v>1048</v>
      </c>
      <c r="I31" s="301" t="s">
        <v>32</v>
      </c>
      <c r="J31" s="301" t="s">
        <v>3</v>
      </c>
    </row>
    <row r="32" spans="2:10" ht="26.25" customHeight="1" thickTop="1" thickBot="1">
      <c r="B32" s="301">
        <v>106</v>
      </c>
      <c r="C32" s="303">
        <f ca="1">+IF(D32="","",SUBTOTAL(3,D$9:D32))</f>
        <v>24</v>
      </c>
      <c r="D32" s="304">
        <v>0</v>
      </c>
      <c r="E32" s="303">
        <v>0</v>
      </c>
      <c r="F32" s="313">
        <v>0</v>
      </c>
      <c r="G32" s="313">
        <v>0</v>
      </c>
      <c r="H32" s="303">
        <v>0</v>
      </c>
      <c r="I32" s="301">
        <v>0</v>
      </c>
      <c r="J32" s="301">
        <v>0</v>
      </c>
    </row>
    <row r="33" spans="2:10" ht="26.25" customHeight="1" thickTop="1" thickBot="1">
      <c r="B33" s="301">
        <v>111</v>
      </c>
      <c r="C33" s="303">
        <f ca="1">+IF(D33="","",SUBTOTAL(3,D$9:D33))</f>
        <v>25</v>
      </c>
      <c r="D33" s="304">
        <v>40268</v>
      </c>
      <c r="E33" s="303">
        <v>3000</v>
      </c>
      <c r="F33" s="313">
        <v>6800</v>
      </c>
      <c r="G33" s="313">
        <v>0</v>
      </c>
      <c r="H33" s="303" t="s">
        <v>1003</v>
      </c>
      <c r="I33" s="301" t="s">
        <v>32</v>
      </c>
      <c r="J33" s="301" t="s">
        <v>9</v>
      </c>
    </row>
    <row r="34" spans="2:10" ht="26.25" customHeight="1" thickTop="1" thickBot="1">
      <c r="B34" s="301">
        <v>115</v>
      </c>
      <c r="C34" s="303">
        <f ca="1">+IF(D34="","",SUBTOTAL(3,D$9:D34))</f>
        <v>26</v>
      </c>
      <c r="D34" s="304">
        <v>40221</v>
      </c>
      <c r="E34" s="303">
        <v>3006</v>
      </c>
      <c r="F34" s="313">
        <v>6400</v>
      </c>
      <c r="G34" s="313">
        <v>0</v>
      </c>
      <c r="H34" s="303" t="s">
        <v>1049</v>
      </c>
      <c r="I34" s="301" t="s">
        <v>32</v>
      </c>
      <c r="J34" s="301" t="s">
        <v>3</v>
      </c>
    </row>
    <row r="35" spans="2:10" ht="26.25" customHeight="1" thickTop="1" thickBot="1">
      <c r="B35" s="301">
        <v>120</v>
      </c>
      <c r="C35" s="303">
        <f ca="1">+IF(D35="","",SUBTOTAL(3,D$9:D35))</f>
        <v>27</v>
      </c>
      <c r="D35" s="304">
        <v>0</v>
      </c>
      <c r="E35" s="303">
        <v>0</v>
      </c>
      <c r="F35" s="313">
        <v>0</v>
      </c>
      <c r="G35" s="313">
        <v>0</v>
      </c>
      <c r="H35" s="303">
        <v>0</v>
      </c>
      <c r="I35" s="301">
        <v>0</v>
      </c>
      <c r="J35" s="301">
        <v>0</v>
      </c>
    </row>
    <row r="36" spans="2:10" ht="26.25" customHeight="1" thickTop="1" thickBot="1">
      <c r="B36" s="301">
        <v>124</v>
      </c>
      <c r="C36" s="303">
        <f ca="1">+IF(D36="","",SUBTOTAL(3,D$9:D36))</f>
        <v>28</v>
      </c>
      <c r="D36" s="304">
        <v>40268</v>
      </c>
      <c r="E36" s="303">
        <v>3000</v>
      </c>
      <c r="F36" s="313">
        <v>16710.25</v>
      </c>
      <c r="G36" s="313">
        <v>0</v>
      </c>
      <c r="H36" s="303" t="s">
        <v>1004</v>
      </c>
      <c r="I36" s="301" t="s">
        <v>32</v>
      </c>
      <c r="J36" s="301" t="s">
        <v>10</v>
      </c>
    </row>
    <row r="37" spans="2:10" ht="26.25" customHeight="1" thickTop="1" thickBot="1">
      <c r="B37" s="301">
        <v>129</v>
      </c>
      <c r="C37" s="303">
        <f ca="1">+IF(D37="","",SUBTOTAL(3,D$9:D37))</f>
        <v>29</v>
      </c>
      <c r="D37" s="304">
        <v>40221</v>
      </c>
      <c r="E37" s="303">
        <v>3006</v>
      </c>
      <c r="F37" s="313">
        <v>9600</v>
      </c>
      <c r="G37" s="313">
        <v>0</v>
      </c>
      <c r="H37" s="303" t="s">
        <v>1050</v>
      </c>
      <c r="I37" s="301" t="s">
        <v>29</v>
      </c>
      <c r="J37" s="301" t="s">
        <v>3</v>
      </c>
    </row>
    <row r="38" spans="2:10" ht="26.25" customHeight="1" thickTop="1" thickBot="1">
      <c r="B38" s="301">
        <v>133</v>
      </c>
      <c r="C38" s="303">
        <f ca="1">+IF(D38="","",SUBTOTAL(3,D$9:D38))</f>
        <v>30</v>
      </c>
      <c r="D38" s="304">
        <v>0</v>
      </c>
      <c r="E38" s="303">
        <v>0</v>
      </c>
      <c r="F38" s="313">
        <v>0</v>
      </c>
      <c r="G38" s="313">
        <v>0</v>
      </c>
      <c r="H38" s="303">
        <v>0</v>
      </c>
      <c r="I38" s="301">
        <v>0</v>
      </c>
      <c r="J38" s="301">
        <v>0</v>
      </c>
    </row>
    <row r="39" spans="2:10" ht="26.25" customHeight="1" thickTop="1" thickBot="1">
      <c r="B39" s="301">
        <v>136</v>
      </c>
      <c r="C39" s="303">
        <f ca="1">+IF(D39="","",SUBTOTAL(3,D$9:D39))</f>
        <v>31</v>
      </c>
      <c r="D39" s="304">
        <v>40268</v>
      </c>
      <c r="E39" s="303">
        <v>3000</v>
      </c>
      <c r="F39" s="313">
        <v>0</v>
      </c>
      <c r="G39" s="313">
        <v>35329</v>
      </c>
      <c r="H39" s="303" t="s">
        <v>1005</v>
      </c>
      <c r="I39" s="301" t="s">
        <v>32</v>
      </c>
      <c r="J39" s="301" t="s">
        <v>11</v>
      </c>
    </row>
    <row r="40" spans="2:10" ht="26.25" customHeight="1" thickTop="1" thickBot="1">
      <c r="B40" s="301">
        <v>139</v>
      </c>
      <c r="C40" s="303">
        <f ca="1">+IF(D40="","",SUBTOTAL(3,D$9:D40))</f>
        <v>32</v>
      </c>
      <c r="D40" s="304">
        <v>40224</v>
      </c>
      <c r="E40" s="303">
        <v>3006</v>
      </c>
      <c r="F40" s="313">
        <v>3200</v>
      </c>
      <c r="G40" s="313">
        <v>0</v>
      </c>
      <c r="H40" s="303" t="s">
        <v>1051</v>
      </c>
      <c r="I40" s="301" t="s">
        <v>32</v>
      </c>
      <c r="J40" s="301" t="s">
        <v>3</v>
      </c>
    </row>
    <row r="41" spans="2:10" ht="26.25" customHeight="1" thickTop="1" thickBot="1">
      <c r="B41" s="301">
        <v>142</v>
      </c>
      <c r="C41" s="303">
        <f ca="1">+IF(D41="","",SUBTOTAL(3,D$9:D41))</f>
        <v>33</v>
      </c>
      <c r="D41" s="304">
        <v>0</v>
      </c>
      <c r="E41" s="303">
        <v>0</v>
      </c>
      <c r="F41" s="313">
        <v>0</v>
      </c>
      <c r="G41" s="313">
        <v>0</v>
      </c>
      <c r="H41" s="303">
        <v>0</v>
      </c>
      <c r="I41" s="301">
        <v>0</v>
      </c>
      <c r="J41" s="301">
        <v>0</v>
      </c>
    </row>
    <row r="42" spans="2:10" ht="26.25" customHeight="1" thickTop="1" thickBot="1">
      <c r="B42" s="301">
        <v>145</v>
      </c>
      <c r="C42" s="303">
        <f ca="1">+IF(D42="","",SUBTOTAL(3,D$9:D42))</f>
        <v>34</v>
      </c>
      <c r="D42" s="304">
        <v>40268</v>
      </c>
      <c r="E42" s="303">
        <v>3000</v>
      </c>
      <c r="F42" s="313">
        <v>3240</v>
      </c>
      <c r="G42" s="313">
        <v>0</v>
      </c>
      <c r="H42" s="303" t="s">
        <v>1006</v>
      </c>
      <c r="I42" s="301" t="s">
        <v>32</v>
      </c>
      <c r="J42" s="301" t="s">
        <v>13</v>
      </c>
    </row>
    <row r="43" spans="2:10" ht="26.25" customHeight="1" thickTop="1" thickBot="1">
      <c r="B43" s="301">
        <v>146</v>
      </c>
      <c r="C43" s="303">
        <f ca="1">+IF(D43="","",SUBTOTAL(3,D$9:D43))</f>
        <v>35</v>
      </c>
      <c r="D43" s="304">
        <v>40224</v>
      </c>
      <c r="E43" s="303">
        <v>3006</v>
      </c>
      <c r="F43" s="313">
        <v>4800</v>
      </c>
      <c r="G43" s="313">
        <v>0</v>
      </c>
      <c r="H43" s="303" t="s">
        <v>1052</v>
      </c>
      <c r="I43" s="301" t="s">
        <v>29</v>
      </c>
      <c r="J43" s="301" t="s">
        <v>3</v>
      </c>
    </row>
    <row r="44" spans="2:10" ht="26.25" customHeight="1" thickTop="1" thickBot="1">
      <c r="B44" s="301">
        <v>147</v>
      </c>
      <c r="C44" s="303">
        <f ca="1">+IF(D44="","",SUBTOTAL(3,D$9:D44))</f>
        <v>36</v>
      </c>
      <c r="D44" s="304">
        <v>0</v>
      </c>
      <c r="E44" s="303">
        <v>0</v>
      </c>
      <c r="F44" s="313">
        <v>0</v>
      </c>
      <c r="G44" s="313">
        <v>0</v>
      </c>
      <c r="H44" s="303">
        <v>0</v>
      </c>
      <c r="I44" s="301">
        <v>0</v>
      </c>
      <c r="J44" s="301">
        <v>0</v>
      </c>
    </row>
    <row r="45" spans="2:10" ht="26.25" customHeight="1" thickTop="1" thickBot="1">
      <c r="B45" s="301">
        <v>148</v>
      </c>
      <c r="C45" s="303">
        <f ca="1">+IF(D45="","",SUBTOTAL(3,D$9:D45))</f>
        <v>37</v>
      </c>
      <c r="D45" s="304">
        <v>40268</v>
      </c>
      <c r="E45" s="303">
        <v>3000</v>
      </c>
      <c r="F45" s="313">
        <v>0</v>
      </c>
      <c r="G45" s="313">
        <v>10700</v>
      </c>
      <c r="H45" s="303" t="s">
        <v>1007</v>
      </c>
      <c r="I45" s="301" t="s">
        <v>32</v>
      </c>
      <c r="J45" s="301" t="s">
        <v>14</v>
      </c>
    </row>
    <row r="46" spans="2:10" ht="26.25" customHeight="1" thickTop="1" thickBot="1">
      <c r="B46" s="301">
        <v>149</v>
      </c>
      <c r="C46" s="303">
        <f ca="1">+IF(D46="","",SUBTOTAL(3,D$9:D46))</f>
        <v>38</v>
      </c>
      <c r="D46" s="304">
        <v>40237</v>
      </c>
      <c r="E46" s="303">
        <v>3006</v>
      </c>
      <c r="F46" s="313">
        <v>2531</v>
      </c>
      <c r="G46" s="313">
        <v>0</v>
      </c>
      <c r="H46" s="303" t="s">
        <v>1053</v>
      </c>
      <c r="I46" s="301" t="s">
        <v>32</v>
      </c>
      <c r="J46" s="301" t="s">
        <v>3</v>
      </c>
    </row>
    <row r="47" spans="2:10" ht="26.25" customHeight="1" thickTop="1" thickBot="1">
      <c r="B47" s="301">
        <v>150</v>
      </c>
      <c r="C47" s="303">
        <f ca="1">+IF(D47="","",SUBTOTAL(3,D$9:D47))</f>
        <v>39</v>
      </c>
      <c r="D47" s="304">
        <v>0</v>
      </c>
      <c r="E47" s="303">
        <v>0</v>
      </c>
      <c r="F47" s="313">
        <v>0</v>
      </c>
      <c r="G47" s="313">
        <v>0</v>
      </c>
      <c r="H47" s="303">
        <v>0</v>
      </c>
      <c r="I47" s="301">
        <v>0</v>
      </c>
      <c r="J47" s="301">
        <v>0</v>
      </c>
    </row>
    <row r="48" spans="2:10" ht="26.25" customHeight="1" thickTop="1" thickBot="1">
      <c r="B48" s="301">
        <v>151</v>
      </c>
      <c r="C48" s="303">
        <f ca="1">+IF(D48="","",SUBTOTAL(3,D$9:D48))</f>
        <v>40</v>
      </c>
      <c r="D48" s="304">
        <v>40268</v>
      </c>
      <c r="E48" s="303">
        <v>3000</v>
      </c>
      <c r="F48" s="313">
        <v>29258</v>
      </c>
      <c r="G48" s="313">
        <v>0</v>
      </c>
      <c r="H48" s="303" t="s">
        <v>1008</v>
      </c>
      <c r="I48" s="301" t="s">
        <v>32</v>
      </c>
      <c r="J48" s="301" t="s">
        <v>20</v>
      </c>
    </row>
    <row r="49" spans="2:10" ht="26.25" customHeight="1" thickTop="1" thickBot="1">
      <c r="B49" s="301">
        <v>152</v>
      </c>
      <c r="C49" s="303">
        <f ca="1">+IF(D49="","",SUBTOTAL(3,D$9:D49))</f>
        <v>41</v>
      </c>
      <c r="D49" s="304">
        <v>40237</v>
      </c>
      <c r="E49" s="303">
        <v>3006</v>
      </c>
      <c r="F49" s="313">
        <v>3500</v>
      </c>
      <c r="G49" s="313">
        <v>0</v>
      </c>
      <c r="H49" s="303" t="s">
        <v>1054</v>
      </c>
      <c r="I49" s="301" t="s">
        <v>32</v>
      </c>
      <c r="J49" s="301" t="s">
        <v>3</v>
      </c>
    </row>
    <row r="50" spans="2:10" ht="26.25" customHeight="1" thickTop="1" thickBot="1">
      <c r="B50" s="301">
        <v>153</v>
      </c>
      <c r="C50" s="303">
        <f ca="1">+IF(D50="","",SUBTOTAL(3,D$9:D50))</f>
        <v>42</v>
      </c>
      <c r="D50" s="304">
        <v>0</v>
      </c>
      <c r="E50" s="303">
        <v>0</v>
      </c>
      <c r="F50" s="313">
        <v>0</v>
      </c>
      <c r="G50" s="313">
        <v>0</v>
      </c>
      <c r="H50" s="303">
        <v>0</v>
      </c>
      <c r="I50" s="301">
        <v>0</v>
      </c>
      <c r="J50" s="301">
        <v>0</v>
      </c>
    </row>
    <row r="51" spans="2:10" ht="26.25" customHeight="1" thickTop="1" thickBot="1">
      <c r="B51" s="301">
        <v>154</v>
      </c>
      <c r="C51" s="303">
        <f ca="1">+IF(D51="","",SUBTOTAL(3,D$9:D51))</f>
        <v>43</v>
      </c>
      <c r="D51" s="304">
        <v>40268</v>
      </c>
      <c r="E51" s="303">
        <v>3000</v>
      </c>
      <c r="F51" s="313">
        <v>1900</v>
      </c>
      <c r="G51" s="313">
        <v>0</v>
      </c>
      <c r="H51" s="303" t="s">
        <v>1009</v>
      </c>
      <c r="I51" s="301" t="s">
        <v>32</v>
      </c>
      <c r="J51" s="301" t="s">
        <v>21</v>
      </c>
    </row>
    <row r="52" spans="2:10" ht="26.25" customHeight="1" thickTop="1" thickBot="1">
      <c r="B52" s="301">
        <v>156</v>
      </c>
      <c r="C52" s="303">
        <f ca="1">+IF(D52="","",SUBTOTAL(3,D$9:D52))</f>
        <v>44</v>
      </c>
      <c r="D52" s="304">
        <v>40235</v>
      </c>
      <c r="E52" s="303">
        <v>3006</v>
      </c>
      <c r="F52" s="313">
        <v>4800</v>
      </c>
      <c r="G52" s="313">
        <v>0</v>
      </c>
      <c r="H52" s="303" t="s">
        <v>1055</v>
      </c>
      <c r="I52" s="301" t="s">
        <v>32</v>
      </c>
      <c r="J52" s="301" t="s">
        <v>3</v>
      </c>
    </row>
    <row r="53" spans="2:10" ht="26.25" customHeight="1" thickTop="1" thickBot="1">
      <c r="B53" s="301">
        <v>157</v>
      </c>
      <c r="C53" s="303">
        <f ca="1">+IF(D53="","",SUBTOTAL(3,D$9:D53))</f>
        <v>45</v>
      </c>
      <c r="D53" s="304">
        <v>0</v>
      </c>
      <c r="E53" s="303">
        <v>0</v>
      </c>
      <c r="F53" s="313">
        <v>0</v>
      </c>
      <c r="G53" s="313">
        <v>0</v>
      </c>
      <c r="H53" s="303">
        <v>0</v>
      </c>
      <c r="I53" s="301">
        <v>0</v>
      </c>
      <c r="J53" s="301">
        <v>0</v>
      </c>
    </row>
    <row r="54" spans="2:10" ht="26.25" customHeight="1" thickTop="1" thickBot="1">
      <c r="B54" s="301">
        <v>159</v>
      </c>
      <c r="C54" s="303">
        <f ca="1">+IF(D54="","",SUBTOTAL(3,D$9:D54))</f>
        <v>46</v>
      </c>
      <c r="D54" s="304">
        <v>40268</v>
      </c>
      <c r="E54" s="303">
        <v>3000</v>
      </c>
      <c r="F54" s="313">
        <v>2700</v>
      </c>
      <c r="G54" s="313">
        <v>0</v>
      </c>
      <c r="H54" s="303" t="s">
        <v>1010</v>
      </c>
      <c r="I54" s="301" t="s">
        <v>32</v>
      </c>
      <c r="J54" s="301" t="s">
        <v>23</v>
      </c>
    </row>
    <row r="55" spans="2:10" ht="26.25" customHeight="1" thickTop="1" thickBot="1">
      <c r="B55" s="301">
        <v>160</v>
      </c>
      <c r="C55" s="303">
        <f ca="1">+IF(D55="","",SUBTOTAL(3,D$9:D55))</f>
        <v>47</v>
      </c>
      <c r="D55" s="304">
        <v>40235</v>
      </c>
      <c r="E55" s="303">
        <v>3006</v>
      </c>
      <c r="F55" s="313">
        <v>1400</v>
      </c>
      <c r="G55" s="313">
        <v>0</v>
      </c>
      <c r="H55" s="303" t="s">
        <v>1056</v>
      </c>
      <c r="I55" s="301" t="s">
        <v>29</v>
      </c>
      <c r="J55" s="301" t="s">
        <v>3</v>
      </c>
    </row>
    <row r="56" spans="2:10" ht="26.25" customHeight="1" thickTop="1" thickBot="1">
      <c r="B56" s="301">
        <v>163</v>
      </c>
      <c r="C56" s="303">
        <f ca="1">+IF(D56="","",SUBTOTAL(3,D$9:D56))</f>
        <v>48</v>
      </c>
      <c r="D56" s="304">
        <v>0</v>
      </c>
      <c r="E56" s="303">
        <v>0</v>
      </c>
      <c r="F56" s="313">
        <v>0</v>
      </c>
      <c r="G56" s="313">
        <v>0</v>
      </c>
      <c r="H56" s="303">
        <v>0</v>
      </c>
      <c r="I56" s="301">
        <v>0</v>
      </c>
      <c r="J56" s="301">
        <v>0</v>
      </c>
    </row>
    <row r="57" spans="2:10" ht="26.25" customHeight="1" thickTop="1" thickBot="1">
      <c r="B57" s="301">
        <v>164</v>
      </c>
      <c r="C57" s="303">
        <f ca="1">+IF(D57="","",SUBTOTAL(3,D$9:D57))</f>
        <v>49</v>
      </c>
      <c r="D57" s="304">
        <v>40268</v>
      </c>
      <c r="E57" s="303">
        <v>3000</v>
      </c>
      <c r="F57" s="313">
        <v>750</v>
      </c>
      <c r="G57" s="313">
        <v>0</v>
      </c>
      <c r="H57" s="303" t="s">
        <v>1011</v>
      </c>
      <c r="I57" s="301" t="s">
        <v>32</v>
      </c>
      <c r="J57" s="301" t="s">
        <v>130</v>
      </c>
    </row>
    <row r="58" spans="2:10" ht="26.25" customHeight="1" thickTop="1" thickBot="1">
      <c r="B58" s="301">
        <v>166</v>
      </c>
      <c r="C58" s="303">
        <f ca="1">+IF(D58="","",SUBTOTAL(3,D$9:D58))</f>
        <v>50</v>
      </c>
      <c r="D58" s="304">
        <v>0</v>
      </c>
      <c r="E58" s="303">
        <v>0</v>
      </c>
      <c r="F58" s="313">
        <v>0</v>
      </c>
      <c r="G58" s="313">
        <v>0</v>
      </c>
      <c r="H58" s="303" t="s">
        <v>1057</v>
      </c>
      <c r="I58" s="301">
        <v>0</v>
      </c>
      <c r="J58" s="301">
        <v>0</v>
      </c>
    </row>
    <row r="59" spans="2:10" ht="26.25" customHeight="1" thickTop="1" thickBot="1">
      <c r="B59" s="301">
        <v>167</v>
      </c>
      <c r="C59" s="303">
        <f ca="1">+IF(D59="","",SUBTOTAL(3,D$9:D59))</f>
        <v>51</v>
      </c>
      <c r="D59" s="304">
        <v>0</v>
      </c>
      <c r="E59" s="303">
        <v>0</v>
      </c>
      <c r="F59" s="313">
        <v>0</v>
      </c>
      <c r="G59" s="313">
        <v>0</v>
      </c>
      <c r="H59" s="303">
        <v>0</v>
      </c>
      <c r="I59" s="301">
        <v>0</v>
      </c>
      <c r="J59" s="301">
        <v>0</v>
      </c>
    </row>
    <row r="60" spans="2:10" ht="26.25" customHeight="1" thickTop="1" thickBot="1">
      <c r="B60" s="301">
        <v>169</v>
      </c>
      <c r="C60" s="303">
        <f ca="1">+IF(D60="","",SUBTOTAL(3,D$9:D60))</f>
        <v>52</v>
      </c>
      <c r="D60" s="304">
        <v>40268</v>
      </c>
      <c r="E60" s="303">
        <v>3000</v>
      </c>
      <c r="F60" s="313">
        <v>0</v>
      </c>
      <c r="G60" s="313">
        <v>20000</v>
      </c>
      <c r="H60" s="303" t="s">
        <v>1012</v>
      </c>
      <c r="I60" s="301" t="s">
        <v>29</v>
      </c>
      <c r="J60" s="301" t="s">
        <v>0</v>
      </c>
    </row>
    <row r="61" spans="2:10" ht="26.25" customHeight="1" thickTop="1" thickBot="1">
      <c r="B61" s="301">
        <v>170</v>
      </c>
      <c r="C61" s="303">
        <f ca="1">+IF(D61="","",SUBTOTAL(3,D$9:D61))</f>
        <v>53</v>
      </c>
      <c r="D61" s="304">
        <v>0</v>
      </c>
      <c r="E61" s="303">
        <v>0</v>
      </c>
      <c r="F61" s="313">
        <v>0</v>
      </c>
      <c r="G61" s="313">
        <v>0</v>
      </c>
      <c r="H61" s="303" t="s">
        <v>1058</v>
      </c>
      <c r="I61" s="301">
        <v>0</v>
      </c>
      <c r="J61" s="301">
        <v>0</v>
      </c>
    </row>
    <row r="62" spans="2:10" ht="26.25" customHeight="1" thickTop="1" thickBot="1">
      <c r="B62" s="301">
        <v>172</v>
      </c>
      <c r="C62" s="303">
        <f ca="1">+IF(D62="","",SUBTOTAL(3,D$9:D62))</f>
        <v>54</v>
      </c>
      <c r="D62" s="304">
        <v>0</v>
      </c>
      <c r="E62" s="303">
        <v>0</v>
      </c>
      <c r="F62" s="313">
        <v>0</v>
      </c>
      <c r="G62" s="313">
        <v>0</v>
      </c>
      <c r="H62" s="303">
        <v>0</v>
      </c>
      <c r="I62" s="301">
        <v>0</v>
      </c>
      <c r="J62" s="301">
        <v>0</v>
      </c>
    </row>
    <row r="63" spans="2:10" ht="26.25" customHeight="1" thickTop="1" thickBot="1">
      <c r="B63" s="301">
        <v>173</v>
      </c>
      <c r="C63" s="303">
        <f ca="1">+IF(D63="","",SUBTOTAL(3,D$9:D63))</f>
        <v>55</v>
      </c>
      <c r="D63" s="304">
        <v>40268</v>
      </c>
      <c r="E63" s="303">
        <v>3000</v>
      </c>
      <c r="F63" s="313">
        <v>0</v>
      </c>
      <c r="G63" s="313">
        <v>0</v>
      </c>
      <c r="H63" s="303" t="s">
        <v>1013</v>
      </c>
      <c r="I63" s="301" t="s">
        <v>29</v>
      </c>
      <c r="J63" s="301" t="s">
        <v>1</v>
      </c>
    </row>
    <row r="64" spans="2:10" ht="26.25" customHeight="1" thickTop="1" thickBot="1">
      <c r="B64" s="301">
        <v>175</v>
      </c>
      <c r="C64" s="303">
        <f ca="1">+IF(D64="","",SUBTOTAL(3,D$9:D64))</f>
        <v>56</v>
      </c>
      <c r="D64" s="304">
        <v>40244</v>
      </c>
      <c r="E64" s="303">
        <v>3005</v>
      </c>
      <c r="F64" s="313">
        <v>2155</v>
      </c>
      <c r="G64" s="313">
        <v>0</v>
      </c>
      <c r="H64" s="303" t="s">
        <v>1059</v>
      </c>
      <c r="I64" s="301" t="s">
        <v>32</v>
      </c>
      <c r="J64" s="301" t="s">
        <v>3</v>
      </c>
    </row>
    <row r="65" spans="2:10" ht="26.25" customHeight="1" thickTop="1" thickBot="1">
      <c r="B65" s="301">
        <v>176</v>
      </c>
      <c r="C65" s="303">
        <f ca="1">+IF(D65="","",SUBTOTAL(3,D$9:D65))</f>
        <v>57</v>
      </c>
      <c r="D65" s="304">
        <v>0</v>
      </c>
      <c r="E65" s="303">
        <v>0</v>
      </c>
      <c r="F65" s="313">
        <v>0</v>
      </c>
      <c r="G65" s="313">
        <v>0</v>
      </c>
      <c r="H65" s="303">
        <v>0</v>
      </c>
      <c r="I65" s="301">
        <v>0</v>
      </c>
      <c r="J65" s="301">
        <v>0</v>
      </c>
    </row>
    <row r="66" spans="2:10" ht="26.25" customHeight="1" thickTop="1" thickBot="1">
      <c r="B66" s="301">
        <v>178</v>
      </c>
      <c r="C66" s="303">
        <f ca="1">+IF(D66="","",SUBTOTAL(3,D$9:D66))</f>
        <v>58</v>
      </c>
      <c r="D66" s="304">
        <v>40268</v>
      </c>
      <c r="E66" s="303">
        <v>3000</v>
      </c>
      <c r="F66" s="313">
        <v>11650</v>
      </c>
      <c r="G66" s="313">
        <v>0</v>
      </c>
      <c r="H66" s="303" t="s">
        <v>1014</v>
      </c>
      <c r="I66" s="301" t="s">
        <v>29</v>
      </c>
      <c r="J66" s="301" t="s">
        <v>2</v>
      </c>
    </row>
    <row r="67" spans="2:10" ht="26.25" customHeight="1" thickTop="1" thickBot="1">
      <c r="B67" s="301">
        <v>180</v>
      </c>
      <c r="C67" s="303">
        <f ca="1">+IF(D67="","",SUBTOTAL(3,D$9:D67))</f>
        <v>59</v>
      </c>
      <c r="D67" s="304">
        <v>40244</v>
      </c>
      <c r="E67" s="303">
        <v>3005</v>
      </c>
      <c r="F67" s="313">
        <v>3000</v>
      </c>
      <c r="G67" s="313">
        <v>0</v>
      </c>
      <c r="H67" s="303" t="s">
        <v>1060</v>
      </c>
      <c r="I67" s="301" t="s">
        <v>32</v>
      </c>
      <c r="J67" s="301" t="s">
        <v>3</v>
      </c>
    </row>
    <row r="68" spans="2:10" ht="26.25" customHeight="1" thickTop="1" thickBot="1">
      <c r="B68" s="301">
        <v>184</v>
      </c>
      <c r="C68" s="303">
        <f ca="1">+IF(D68="","",SUBTOTAL(3,D$9:D68))</f>
        <v>60</v>
      </c>
      <c r="D68" s="304">
        <v>0</v>
      </c>
      <c r="E68" s="303">
        <v>0</v>
      </c>
      <c r="F68" s="313">
        <v>0</v>
      </c>
      <c r="G68" s="313">
        <v>0</v>
      </c>
      <c r="H68" s="303">
        <v>0</v>
      </c>
      <c r="I68" s="301">
        <v>0</v>
      </c>
      <c r="J68" s="301">
        <v>0</v>
      </c>
    </row>
    <row r="69" spans="2:10" ht="26.25" customHeight="1" thickTop="1" thickBot="1">
      <c r="B69" s="301">
        <v>187</v>
      </c>
      <c r="C69" s="303">
        <f ca="1">+IF(D69="","",SUBTOTAL(3,D$9:D69))</f>
        <v>61</v>
      </c>
      <c r="D69" s="304">
        <v>40268</v>
      </c>
      <c r="E69" s="303">
        <v>3000</v>
      </c>
      <c r="F69" s="313">
        <v>0</v>
      </c>
      <c r="G69" s="313">
        <v>44080</v>
      </c>
      <c r="H69" s="303" t="s">
        <v>1015</v>
      </c>
      <c r="I69" s="301" t="s">
        <v>29</v>
      </c>
      <c r="J69" s="301" t="s">
        <v>3</v>
      </c>
    </row>
    <row r="70" spans="2:10" ht="26.25" customHeight="1" thickTop="1" thickBot="1">
      <c r="B70" s="301">
        <v>193</v>
      </c>
      <c r="C70" s="303">
        <f ca="1">+IF(D70="","",SUBTOTAL(3,D$9:D70))</f>
        <v>62</v>
      </c>
      <c r="D70" s="304">
        <v>40219</v>
      </c>
      <c r="E70" s="303">
        <v>3005</v>
      </c>
      <c r="F70" s="313">
        <v>3342</v>
      </c>
      <c r="G70" s="313">
        <v>0</v>
      </c>
      <c r="H70" s="303" t="s">
        <v>1061</v>
      </c>
      <c r="I70" s="301" t="s">
        <v>32</v>
      </c>
      <c r="J70" s="301" t="s">
        <v>3</v>
      </c>
    </row>
    <row r="71" spans="2:10" ht="26.25" customHeight="1" thickTop="1" thickBot="1">
      <c r="B71" s="301">
        <v>196</v>
      </c>
      <c r="C71" s="303">
        <f ca="1">+IF(D71="","",SUBTOTAL(3,D$9:D71))</f>
        <v>63</v>
      </c>
      <c r="D71" s="304">
        <v>0</v>
      </c>
      <c r="E71" s="303">
        <v>0</v>
      </c>
      <c r="F71" s="313">
        <v>0</v>
      </c>
      <c r="G71" s="313">
        <v>0</v>
      </c>
      <c r="H71" s="303">
        <v>0</v>
      </c>
      <c r="I71" s="301">
        <v>0</v>
      </c>
      <c r="J71" s="301">
        <v>0</v>
      </c>
    </row>
    <row r="72" spans="2:10" ht="26.25" customHeight="1" thickTop="1" thickBot="1">
      <c r="B72" s="301">
        <v>202</v>
      </c>
      <c r="C72" s="303">
        <f ca="1">+IF(D72="","",SUBTOTAL(3,D$9:D72))</f>
        <v>64</v>
      </c>
      <c r="D72" s="304">
        <v>40268</v>
      </c>
      <c r="E72" s="303">
        <v>3000</v>
      </c>
      <c r="F72" s="313">
        <v>6565</v>
      </c>
      <c r="G72" s="313">
        <v>0</v>
      </c>
      <c r="H72" s="303" t="s">
        <v>1016</v>
      </c>
      <c r="I72" s="301" t="s">
        <v>29</v>
      </c>
      <c r="J72" s="301" t="s">
        <v>7</v>
      </c>
    </row>
    <row r="73" spans="2:10" ht="26.25" customHeight="1" thickTop="1" thickBot="1">
      <c r="B73" s="301">
        <v>205</v>
      </c>
      <c r="C73" s="303">
        <f ca="1">+IF(D73="","",SUBTOTAL(3,D$9:D73))</f>
        <v>65</v>
      </c>
      <c r="D73" s="304">
        <v>40219</v>
      </c>
      <c r="E73" s="303">
        <v>3005</v>
      </c>
      <c r="F73" s="313">
        <v>2300</v>
      </c>
      <c r="G73" s="313">
        <v>0</v>
      </c>
      <c r="H73" s="303" t="s">
        <v>1062</v>
      </c>
      <c r="I73" s="301" t="s">
        <v>32</v>
      </c>
      <c r="J73" s="301" t="s">
        <v>3</v>
      </c>
    </row>
    <row r="74" spans="2:10" ht="26.25" customHeight="1" thickTop="1" thickBot="1">
      <c r="B74" s="301">
        <v>211</v>
      </c>
      <c r="C74" s="303">
        <f ca="1">+IF(D74="","",SUBTOTAL(3,D$9:D74))</f>
        <v>66</v>
      </c>
      <c r="D74" s="304">
        <v>0</v>
      </c>
      <c r="E74" s="303">
        <v>0</v>
      </c>
      <c r="F74" s="313">
        <v>0</v>
      </c>
      <c r="G74" s="313">
        <v>0</v>
      </c>
      <c r="H74" s="303">
        <v>0</v>
      </c>
      <c r="I74" s="301">
        <v>0</v>
      </c>
      <c r="J74" s="301">
        <v>0</v>
      </c>
    </row>
    <row r="75" spans="2:10" ht="26.25" customHeight="1" thickTop="1" thickBot="1">
      <c r="B75" s="301">
        <v>214</v>
      </c>
      <c r="C75" s="303">
        <f ca="1">+IF(D75="","",SUBTOTAL(3,D$9:D75))</f>
        <v>67</v>
      </c>
      <c r="D75" s="304">
        <v>40268</v>
      </c>
      <c r="E75" s="303">
        <v>3000</v>
      </c>
      <c r="F75" s="313">
        <v>488</v>
      </c>
      <c r="G75" s="313">
        <v>0</v>
      </c>
      <c r="H75" s="303" t="s">
        <v>1017</v>
      </c>
      <c r="I75" s="301" t="s">
        <v>29</v>
      </c>
      <c r="J75" s="301" t="s">
        <v>10</v>
      </c>
    </row>
    <row r="76" spans="2:10" ht="26.25" customHeight="1" thickTop="1" thickBot="1">
      <c r="B76" s="301">
        <v>220</v>
      </c>
      <c r="C76" s="303">
        <f ca="1">+IF(D76="","",SUBTOTAL(3,D$9:D76))</f>
        <v>68</v>
      </c>
      <c r="D76" s="304">
        <v>40235</v>
      </c>
      <c r="E76" s="303">
        <v>3005</v>
      </c>
      <c r="F76" s="313">
        <v>3315</v>
      </c>
      <c r="G76" s="313">
        <v>0</v>
      </c>
      <c r="H76" s="303" t="s">
        <v>1063</v>
      </c>
      <c r="I76" s="301" t="s">
        <v>32</v>
      </c>
      <c r="J76" s="301" t="s">
        <v>3</v>
      </c>
    </row>
    <row r="77" spans="2:10" ht="26.25" customHeight="1" thickTop="1" thickBot="1">
      <c r="B77" s="301">
        <v>223</v>
      </c>
      <c r="C77" s="303">
        <f ca="1">+IF(D77="","",SUBTOTAL(3,D$9:D77))</f>
        <v>69</v>
      </c>
      <c r="D77" s="304">
        <v>0</v>
      </c>
      <c r="E77" s="303">
        <v>0</v>
      </c>
      <c r="F77" s="313">
        <v>0</v>
      </c>
      <c r="G77" s="313">
        <v>0</v>
      </c>
      <c r="H77" s="303">
        <v>0</v>
      </c>
      <c r="I77" s="301">
        <v>0</v>
      </c>
      <c r="J77" s="301">
        <v>0</v>
      </c>
    </row>
    <row r="78" spans="2:10" ht="26.25" customHeight="1" thickTop="1" thickBot="1">
      <c r="B78" s="301">
        <v>229</v>
      </c>
      <c r="C78" s="303">
        <f ca="1">+IF(D78="","",SUBTOTAL(3,D$9:D78))</f>
        <v>70</v>
      </c>
      <c r="D78" s="304">
        <v>40268</v>
      </c>
      <c r="E78" s="303">
        <v>3000</v>
      </c>
      <c r="F78" s="313">
        <v>713</v>
      </c>
      <c r="G78" s="313">
        <v>0</v>
      </c>
      <c r="H78" s="303" t="s">
        <v>1018</v>
      </c>
      <c r="I78" s="301" t="s">
        <v>29</v>
      </c>
      <c r="J78" s="301" t="s">
        <v>15</v>
      </c>
    </row>
    <row r="79" spans="2:10" ht="26.25" customHeight="1" thickTop="1" thickBot="1">
      <c r="B79" s="301">
        <v>232</v>
      </c>
      <c r="C79" s="303">
        <f ca="1">+IF(D79="","",SUBTOTAL(3,D$9:D79))</f>
        <v>71</v>
      </c>
      <c r="D79" s="304">
        <v>40235</v>
      </c>
      <c r="E79" s="303">
        <v>3005</v>
      </c>
      <c r="F79" s="313">
        <v>2300</v>
      </c>
      <c r="G79" s="313">
        <v>0</v>
      </c>
      <c r="H79" s="303" t="s">
        <v>1064</v>
      </c>
      <c r="I79" s="301" t="s">
        <v>32</v>
      </c>
      <c r="J79" s="301" t="s">
        <v>3</v>
      </c>
    </row>
    <row r="80" spans="2:10" ht="26.25" customHeight="1" thickTop="1" thickBot="1">
      <c r="B80" s="301">
        <v>235</v>
      </c>
      <c r="C80" s="303">
        <f ca="1">+IF(D80="","",SUBTOTAL(3,D$9:D80))</f>
        <v>72</v>
      </c>
      <c r="D80" s="304">
        <v>0</v>
      </c>
      <c r="E80" s="303">
        <v>0</v>
      </c>
      <c r="F80" s="313">
        <v>0</v>
      </c>
      <c r="G80" s="313">
        <v>0</v>
      </c>
      <c r="H80" s="303">
        <v>0</v>
      </c>
      <c r="I80" s="301">
        <v>0</v>
      </c>
      <c r="J80" s="301">
        <v>0</v>
      </c>
    </row>
    <row r="81" spans="2:10" ht="26.25" customHeight="1" thickTop="1" thickBot="1">
      <c r="B81" s="301">
        <v>238</v>
      </c>
      <c r="C81" s="303">
        <f ca="1">+IF(D81="","",SUBTOTAL(3,D$9:D81))</f>
        <v>73</v>
      </c>
      <c r="D81" s="304">
        <v>40268</v>
      </c>
      <c r="E81" s="303">
        <v>3000</v>
      </c>
      <c r="F81" s="313">
        <v>0</v>
      </c>
      <c r="G81" s="313">
        <v>500</v>
      </c>
      <c r="H81" s="303" t="s">
        <v>1019</v>
      </c>
      <c r="I81" s="301" t="s">
        <v>29</v>
      </c>
      <c r="J81" s="301" t="s">
        <v>16</v>
      </c>
    </row>
    <row r="82" spans="2:10" ht="26.25" customHeight="1" thickTop="1" thickBot="1">
      <c r="B82" s="301">
        <v>241</v>
      </c>
      <c r="C82" s="303">
        <f ca="1">+IF(D82="","",SUBTOTAL(3,D$9:D82))</f>
        <v>74</v>
      </c>
      <c r="D82" s="304">
        <v>40264</v>
      </c>
      <c r="E82" s="303">
        <v>3005</v>
      </c>
      <c r="F82" s="313">
        <v>4021</v>
      </c>
      <c r="G82" s="313">
        <v>0</v>
      </c>
      <c r="H82" s="303" t="s">
        <v>1065</v>
      </c>
      <c r="I82" s="301" t="s">
        <v>32</v>
      </c>
      <c r="J82" s="301" t="s">
        <v>3</v>
      </c>
    </row>
    <row r="83" spans="2:10" ht="26.25" customHeight="1" thickTop="1" thickBot="1">
      <c r="B83" s="301">
        <v>244</v>
      </c>
      <c r="C83" s="303">
        <f ca="1">+IF(D83="","",SUBTOTAL(3,D$9:D83))</f>
        <v>75</v>
      </c>
      <c r="D83" s="304">
        <v>0</v>
      </c>
      <c r="E83" s="303">
        <v>0</v>
      </c>
      <c r="F83" s="313">
        <v>0</v>
      </c>
      <c r="G83" s="313">
        <v>0</v>
      </c>
      <c r="H83" s="303">
        <v>0</v>
      </c>
      <c r="I83" s="301">
        <v>0</v>
      </c>
      <c r="J83" s="301">
        <v>0</v>
      </c>
    </row>
    <row r="84" spans="2:10" ht="26.25" customHeight="1" thickTop="1" thickBot="1">
      <c r="B84" s="301">
        <v>247</v>
      </c>
      <c r="C84" s="303">
        <f ca="1">+IF(D84="","",SUBTOTAL(3,D$9:D84))</f>
        <v>76</v>
      </c>
      <c r="D84" s="304">
        <v>40268</v>
      </c>
      <c r="E84" s="303">
        <v>3000</v>
      </c>
      <c r="F84" s="313">
        <v>1755</v>
      </c>
      <c r="G84" s="313">
        <v>0</v>
      </c>
      <c r="H84" s="303" t="s">
        <v>1020</v>
      </c>
      <c r="I84" s="301" t="s">
        <v>29</v>
      </c>
      <c r="J84" s="301" t="s">
        <v>17</v>
      </c>
    </row>
    <row r="85" spans="2:10" ht="26.25" customHeight="1" thickTop="1" thickBot="1">
      <c r="B85" s="301">
        <v>250</v>
      </c>
      <c r="C85" s="303">
        <f ca="1">+IF(D85="","",SUBTOTAL(3,D$9:D85))</f>
        <v>77</v>
      </c>
      <c r="D85" s="304">
        <v>40264</v>
      </c>
      <c r="E85" s="303">
        <v>3005</v>
      </c>
      <c r="F85" s="313">
        <v>2300</v>
      </c>
      <c r="G85" s="313">
        <v>0</v>
      </c>
      <c r="H85" s="303" t="s">
        <v>1066</v>
      </c>
      <c r="I85" s="301" t="s">
        <v>32</v>
      </c>
      <c r="J85" s="301" t="s">
        <v>3</v>
      </c>
    </row>
    <row r="86" spans="2:10" ht="26.25" customHeight="1" thickTop="1" thickBot="1">
      <c r="B86" s="301">
        <v>253</v>
      </c>
      <c r="C86" s="303">
        <f ca="1">+IF(D86="","",SUBTOTAL(3,D$9:D86))</f>
        <v>78</v>
      </c>
      <c r="D86" s="304">
        <v>0</v>
      </c>
      <c r="E86" s="303">
        <v>0</v>
      </c>
      <c r="F86" s="313">
        <v>0</v>
      </c>
      <c r="G86" s="313">
        <v>0</v>
      </c>
      <c r="H86" s="303">
        <v>0</v>
      </c>
      <c r="I86" s="301">
        <v>0</v>
      </c>
      <c r="J86" s="301">
        <v>0</v>
      </c>
    </row>
    <row r="87" spans="2:10" ht="26.25" customHeight="1" thickTop="1" thickBot="1">
      <c r="B87" s="301">
        <v>256</v>
      </c>
      <c r="C87" s="303">
        <f ca="1">+IF(D87="","",SUBTOTAL(3,D$9:D87))</f>
        <v>79</v>
      </c>
      <c r="D87" s="304">
        <v>40268</v>
      </c>
      <c r="E87" s="303">
        <v>3000</v>
      </c>
      <c r="F87" s="313">
        <v>1350</v>
      </c>
      <c r="G87" s="313">
        <v>0</v>
      </c>
      <c r="H87" s="303" t="s">
        <v>1021</v>
      </c>
      <c r="I87" s="301" t="s">
        <v>29</v>
      </c>
      <c r="J87" s="301" t="s">
        <v>19</v>
      </c>
    </row>
    <row r="88" spans="2:10" ht="26.25" customHeight="1" thickTop="1" thickBot="1">
      <c r="B88" s="301">
        <v>259</v>
      </c>
      <c r="C88" s="303">
        <f ca="1">+IF(D88="","",SUBTOTAL(3,D$9:D88))</f>
        <v>80</v>
      </c>
      <c r="D88" s="304">
        <v>40264</v>
      </c>
      <c r="E88" s="303">
        <v>3005</v>
      </c>
      <c r="F88" s="313">
        <v>6124</v>
      </c>
      <c r="G88" s="313">
        <v>0</v>
      </c>
      <c r="H88" s="303" t="s">
        <v>1067</v>
      </c>
      <c r="I88" s="301" t="s">
        <v>32</v>
      </c>
      <c r="J88" s="301" t="s">
        <v>3</v>
      </c>
    </row>
    <row r="89" spans="2:10" ht="26.25" customHeight="1" thickTop="1" thickBot="1">
      <c r="B89" s="301">
        <v>262</v>
      </c>
      <c r="C89" s="303">
        <f ca="1">+IF(D89="","",SUBTOTAL(3,D$9:D89))</f>
        <v>81</v>
      </c>
      <c r="D89" s="304">
        <v>0</v>
      </c>
      <c r="E89" s="303">
        <v>0</v>
      </c>
      <c r="F89" s="313">
        <v>0</v>
      </c>
      <c r="G89" s="313">
        <v>0</v>
      </c>
      <c r="H89" s="303">
        <v>0</v>
      </c>
      <c r="I89" s="301">
        <v>0</v>
      </c>
      <c r="J89" s="301">
        <v>0</v>
      </c>
    </row>
    <row r="90" spans="2:10" ht="26.25" customHeight="1" thickTop="1" thickBot="1">
      <c r="B90" s="301">
        <v>265</v>
      </c>
      <c r="C90" s="303">
        <f ca="1">+IF(D90="","",SUBTOTAL(3,D$9:D90))</f>
        <v>82</v>
      </c>
      <c r="D90" s="304">
        <v>40268</v>
      </c>
      <c r="E90" s="303">
        <v>3000</v>
      </c>
      <c r="F90" s="313">
        <v>0</v>
      </c>
      <c r="G90" s="313">
        <v>3529</v>
      </c>
      <c r="H90" s="303" t="s">
        <v>1022</v>
      </c>
      <c r="I90" s="301" t="s">
        <v>29</v>
      </c>
      <c r="J90" s="301" t="s">
        <v>24</v>
      </c>
    </row>
    <row r="91" spans="2:10" ht="26.25" customHeight="1" thickTop="1" thickBot="1">
      <c r="B91" s="301">
        <v>268</v>
      </c>
      <c r="C91" s="303">
        <f ca="1">+IF(D91="","",SUBTOTAL(3,D$9:D91))</f>
        <v>83</v>
      </c>
      <c r="D91" s="304">
        <v>40264</v>
      </c>
      <c r="E91" s="303">
        <v>3005</v>
      </c>
      <c r="F91" s="313">
        <v>16200</v>
      </c>
      <c r="G91" s="313">
        <v>0</v>
      </c>
      <c r="H91" s="303" t="s">
        <v>1068</v>
      </c>
      <c r="I91" s="301" t="s">
        <v>32</v>
      </c>
      <c r="J91" s="301" t="s">
        <v>3</v>
      </c>
    </row>
    <row r="92" spans="2:10" ht="26.25" customHeight="1" thickTop="1" thickBot="1">
      <c r="B92" s="301">
        <v>271</v>
      </c>
      <c r="C92" s="303">
        <f ca="1">+IF(D92="","",SUBTOTAL(3,D$9:D92))</f>
        <v>84</v>
      </c>
      <c r="D92" s="304">
        <v>0</v>
      </c>
      <c r="E92" s="303">
        <v>0</v>
      </c>
      <c r="F92" s="313">
        <v>0</v>
      </c>
      <c r="G92" s="313">
        <v>0</v>
      </c>
      <c r="H92" s="303">
        <v>0</v>
      </c>
      <c r="I92" s="301">
        <v>0</v>
      </c>
      <c r="J92" s="301">
        <v>0</v>
      </c>
    </row>
    <row r="93" spans="2:10" ht="26.25" customHeight="1" thickTop="1" thickBot="1">
      <c r="B93" s="301">
        <v>274</v>
      </c>
      <c r="C93" s="303">
        <f ca="1">+IF(D93="","",SUBTOTAL(3,D$9:D93))</f>
        <v>85</v>
      </c>
      <c r="D93" s="304">
        <v>0</v>
      </c>
      <c r="E93" s="303">
        <v>0</v>
      </c>
      <c r="F93" s="313">
        <v>0</v>
      </c>
      <c r="G93" s="313">
        <v>0</v>
      </c>
      <c r="H93" s="303">
        <v>0</v>
      </c>
      <c r="I93" s="301">
        <v>0</v>
      </c>
      <c r="J93" s="301">
        <v>0</v>
      </c>
    </row>
    <row r="94" spans="2:10" ht="26.25" customHeight="1" thickTop="1" thickBot="1">
      <c r="B94" s="301">
        <v>277</v>
      </c>
      <c r="C94" s="303">
        <f ca="1">+IF(D94="","",SUBTOTAL(3,D$9:D94))</f>
        <v>86</v>
      </c>
      <c r="D94" s="304">
        <v>0</v>
      </c>
      <c r="E94" s="303">
        <v>0</v>
      </c>
      <c r="F94" s="313">
        <v>0</v>
      </c>
      <c r="G94" s="313">
        <v>0</v>
      </c>
      <c r="H94" s="303" t="s">
        <v>1069</v>
      </c>
      <c r="I94" s="301">
        <v>0</v>
      </c>
      <c r="J94" s="301">
        <v>0</v>
      </c>
    </row>
    <row r="95" spans="2:10" ht="26.25" customHeight="1" thickTop="1" thickBot="1">
      <c r="B95" s="301">
        <v>280</v>
      </c>
      <c r="C95" s="303">
        <f ca="1">+IF(D95="","",SUBTOTAL(3,D$9:D95))</f>
        <v>87</v>
      </c>
      <c r="D95" s="304">
        <v>0</v>
      </c>
      <c r="E95" s="303">
        <v>0</v>
      </c>
      <c r="F95" s="313">
        <v>0</v>
      </c>
      <c r="G95" s="313">
        <v>0</v>
      </c>
      <c r="H95" s="303">
        <v>0</v>
      </c>
      <c r="I95" s="301">
        <v>0</v>
      </c>
      <c r="J95" s="301">
        <v>0</v>
      </c>
    </row>
    <row r="96" spans="2:10" ht="26.25" customHeight="1" thickTop="1" thickBot="1">
      <c r="B96" s="301">
        <v>283</v>
      </c>
      <c r="C96" s="303">
        <f ca="1">+IF(D96="","",SUBTOTAL(3,D$9:D96))</f>
        <v>88</v>
      </c>
      <c r="D96" s="304">
        <v>0</v>
      </c>
      <c r="E96" s="303">
        <v>0</v>
      </c>
      <c r="F96" s="313">
        <v>0</v>
      </c>
      <c r="G96" s="313">
        <v>0</v>
      </c>
      <c r="H96" s="303">
        <v>0</v>
      </c>
      <c r="I96" s="301">
        <v>0</v>
      </c>
      <c r="J96" s="301">
        <v>0</v>
      </c>
    </row>
    <row r="97" spans="2:10" ht="26.25" customHeight="1" thickTop="1" thickBot="1">
      <c r="B97" s="301">
        <v>286</v>
      </c>
      <c r="C97" s="303">
        <f ca="1">+IF(D97="","",SUBTOTAL(3,D$9:D97))</f>
        <v>89</v>
      </c>
      <c r="D97" s="304">
        <v>0</v>
      </c>
      <c r="E97" s="303">
        <v>0</v>
      </c>
      <c r="F97" s="313">
        <v>0</v>
      </c>
      <c r="G97" s="313">
        <v>0</v>
      </c>
      <c r="H97" s="303" t="s">
        <v>1070</v>
      </c>
      <c r="I97" s="301">
        <v>0</v>
      </c>
      <c r="J97" s="301">
        <v>0</v>
      </c>
    </row>
    <row r="98" spans="2:10" ht="26.25" customHeight="1" thickTop="1" thickBot="1">
      <c r="B98" s="301">
        <v>289</v>
      </c>
      <c r="C98" s="303">
        <f ca="1">+IF(D98="","",SUBTOTAL(3,D$9:D98))</f>
        <v>90</v>
      </c>
      <c r="D98" s="304">
        <v>0</v>
      </c>
      <c r="E98" s="303">
        <v>0</v>
      </c>
      <c r="F98" s="313">
        <v>0</v>
      </c>
      <c r="G98" s="313">
        <v>0</v>
      </c>
      <c r="H98" s="303">
        <v>0</v>
      </c>
      <c r="I98" s="301">
        <v>0</v>
      </c>
      <c r="J98" s="301">
        <v>0</v>
      </c>
    </row>
    <row r="99" spans="2:10" ht="26.25" customHeight="1" thickTop="1" thickBot="1">
      <c r="B99" s="301">
        <v>292</v>
      </c>
      <c r="C99" s="303">
        <f ca="1">+IF(D99="","",SUBTOTAL(3,D$9:D99))</f>
        <v>91</v>
      </c>
      <c r="D99" s="304">
        <v>0</v>
      </c>
      <c r="E99" s="303">
        <v>0</v>
      </c>
      <c r="F99" s="313">
        <v>0</v>
      </c>
      <c r="G99" s="313">
        <v>0</v>
      </c>
      <c r="H99" s="303">
        <v>0</v>
      </c>
      <c r="I99" s="301">
        <v>0</v>
      </c>
      <c r="J99" s="301">
        <v>0</v>
      </c>
    </row>
    <row r="100" spans="2:10" ht="26.25" customHeight="1" thickTop="1" thickBot="1">
      <c r="B100" s="301">
        <v>295</v>
      </c>
      <c r="C100" s="303">
        <f ca="1">+IF(D100="","",SUBTOTAL(3,D$9:D100))</f>
        <v>92</v>
      </c>
      <c r="D100" s="304">
        <v>0</v>
      </c>
      <c r="E100" s="303">
        <v>0</v>
      </c>
      <c r="F100" s="313">
        <v>0</v>
      </c>
      <c r="G100" s="313">
        <v>0</v>
      </c>
      <c r="H100" s="303" t="s">
        <v>1071</v>
      </c>
      <c r="I100" s="301">
        <v>0</v>
      </c>
      <c r="J100" s="301">
        <v>0</v>
      </c>
    </row>
    <row r="101" spans="2:10" ht="26.25" customHeight="1" thickTop="1" thickBot="1">
      <c r="B101" s="301">
        <v>301</v>
      </c>
      <c r="C101" s="303">
        <f ca="1">+IF(D101="","",SUBTOTAL(3,D$9:D101))</f>
        <v>93</v>
      </c>
      <c r="D101" s="304">
        <v>0</v>
      </c>
      <c r="E101" s="303">
        <v>0</v>
      </c>
      <c r="F101" s="313">
        <v>0</v>
      </c>
      <c r="G101" s="313">
        <v>0</v>
      </c>
      <c r="H101" s="303">
        <v>0</v>
      </c>
      <c r="I101" s="301">
        <v>0</v>
      </c>
      <c r="J101" s="301">
        <v>0</v>
      </c>
    </row>
    <row r="102" spans="2:10" ht="26.25" customHeight="1" thickTop="1" thickBot="1">
      <c r="B102" s="301">
        <v>304</v>
      </c>
      <c r="C102" s="303">
        <f ca="1">+IF(D102="","",SUBTOTAL(3,D$9:D102))</f>
        <v>94</v>
      </c>
      <c r="D102" s="304">
        <v>0</v>
      </c>
      <c r="E102" s="303">
        <v>0</v>
      </c>
      <c r="F102" s="313">
        <v>0</v>
      </c>
      <c r="G102" s="313">
        <v>0</v>
      </c>
      <c r="H102" s="303">
        <v>0</v>
      </c>
      <c r="I102" s="301">
        <v>0</v>
      </c>
      <c r="J102" s="301">
        <v>0</v>
      </c>
    </row>
    <row r="103" spans="2:10" ht="26.25" customHeight="1" thickTop="1" thickBot="1">
      <c r="B103" s="301">
        <v>310</v>
      </c>
      <c r="C103" s="303">
        <f ca="1">+IF(D103="","",SUBTOTAL(3,D$9:D103))</f>
        <v>95</v>
      </c>
      <c r="D103" s="304">
        <v>0</v>
      </c>
      <c r="E103" s="303">
        <v>0</v>
      </c>
      <c r="F103" s="313">
        <v>0</v>
      </c>
      <c r="G103" s="313">
        <v>0</v>
      </c>
      <c r="H103" s="303" t="s">
        <v>1072</v>
      </c>
      <c r="I103" s="301">
        <v>0</v>
      </c>
      <c r="J103" s="301">
        <v>0</v>
      </c>
    </row>
    <row r="104" spans="2:10" ht="26.25" customHeight="1" thickTop="1" thickBot="1">
      <c r="B104" s="301">
        <v>313</v>
      </c>
      <c r="C104" s="303">
        <f ca="1">+IF(D104="","",SUBTOTAL(3,D$9:D104))</f>
        <v>96</v>
      </c>
      <c r="D104" s="304">
        <v>0</v>
      </c>
      <c r="E104" s="303">
        <v>0</v>
      </c>
      <c r="F104" s="313">
        <v>0</v>
      </c>
      <c r="G104" s="313">
        <v>0</v>
      </c>
      <c r="H104" s="303">
        <v>0</v>
      </c>
      <c r="I104" s="301">
        <v>0</v>
      </c>
      <c r="J104" s="301">
        <v>0</v>
      </c>
    </row>
    <row r="105" spans="2:10" ht="26.25" customHeight="1" thickTop="1" thickBot="1">
      <c r="B105" s="301">
        <v>319</v>
      </c>
      <c r="C105" s="303">
        <f ca="1">+IF(D105="","",SUBTOTAL(3,D$9:D105))</f>
        <v>97</v>
      </c>
      <c r="D105" s="304">
        <v>0</v>
      </c>
      <c r="E105" s="303">
        <v>0</v>
      </c>
      <c r="F105" s="313">
        <v>0</v>
      </c>
      <c r="G105" s="313">
        <v>0</v>
      </c>
      <c r="H105" s="303">
        <v>0</v>
      </c>
      <c r="I105" s="301">
        <v>0</v>
      </c>
      <c r="J105" s="301">
        <v>0</v>
      </c>
    </row>
    <row r="106" spans="2:10" ht="26.25" customHeight="1" thickTop="1" thickBot="1">
      <c r="B106" s="301">
        <v>322</v>
      </c>
      <c r="C106" s="303">
        <f ca="1">+IF(D106="","",SUBTOTAL(3,D$9:D106))</f>
        <v>98</v>
      </c>
      <c r="D106" s="304">
        <v>40239</v>
      </c>
      <c r="E106" s="303">
        <v>3004</v>
      </c>
      <c r="F106" s="313">
        <v>7524</v>
      </c>
      <c r="G106" s="313">
        <v>0</v>
      </c>
      <c r="H106" s="303" t="s">
        <v>1073</v>
      </c>
      <c r="I106" s="301" t="s">
        <v>32</v>
      </c>
      <c r="J106" s="301" t="s">
        <v>3</v>
      </c>
    </row>
    <row r="107" spans="2:10" ht="26.25" customHeight="1" thickTop="1" thickBot="1">
      <c r="B107" s="301">
        <v>325</v>
      </c>
      <c r="C107" s="303">
        <f ca="1">+IF(D107="","",SUBTOTAL(3,D$9:D107))</f>
        <v>99</v>
      </c>
      <c r="D107" s="304">
        <v>0</v>
      </c>
      <c r="E107" s="303">
        <v>0</v>
      </c>
      <c r="F107" s="313">
        <v>0</v>
      </c>
      <c r="G107" s="313">
        <v>0</v>
      </c>
      <c r="H107" s="303">
        <v>0</v>
      </c>
      <c r="I107" s="301">
        <v>0</v>
      </c>
      <c r="J107" s="301">
        <v>0</v>
      </c>
    </row>
    <row r="108" spans="2:10" ht="26.25" customHeight="1" thickTop="1" thickBot="1">
      <c r="B108" s="301">
        <v>328</v>
      </c>
      <c r="C108" s="303">
        <f ca="1">+IF(D108="","",SUBTOTAL(3,D$9:D108))</f>
        <v>100</v>
      </c>
      <c r="D108" s="304">
        <v>0</v>
      </c>
      <c r="E108" s="303">
        <v>0</v>
      </c>
      <c r="F108" s="313">
        <v>0</v>
      </c>
      <c r="G108" s="313">
        <v>0</v>
      </c>
      <c r="H108" s="303">
        <v>0</v>
      </c>
      <c r="I108" s="301">
        <v>0</v>
      </c>
      <c r="J108" s="301">
        <v>0</v>
      </c>
    </row>
    <row r="109" spans="2:10" ht="26.25" customHeight="1" thickTop="1" thickBot="1">
      <c r="B109" s="301">
        <v>331</v>
      </c>
      <c r="C109" s="303">
        <f ca="1">+IF(D109="","",SUBTOTAL(3,D$9:D109))</f>
        <v>101</v>
      </c>
      <c r="D109" s="304">
        <v>40239</v>
      </c>
      <c r="E109" s="303">
        <v>3004</v>
      </c>
      <c r="F109" s="313">
        <v>14200</v>
      </c>
      <c r="G109" s="313">
        <v>0</v>
      </c>
      <c r="H109" s="303" t="s">
        <v>1074</v>
      </c>
      <c r="I109" s="301" t="s">
        <v>32</v>
      </c>
      <c r="J109" s="301" t="s">
        <v>3</v>
      </c>
    </row>
    <row r="110" spans="2:10" ht="26.25" customHeight="1" thickTop="1" thickBot="1">
      <c r="B110" s="301">
        <v>334</v>
      </c>
      <c r="C110" s="303">
        <f ca="1">+IF(D110="","",SUBTOTAL(3,D$9:D110))</f>
        <v>102</v>
      </c>
      <c r="D110" s="304">
        <v>0</v>
      </c>
      <c r="E110" s="303">
        <v>0</v>
      </c>
      <c r="F110" s="313">
        <v>0</v>
      </c>
      <c r="G110" s="313">
        <v>0</v>
      </c>
      <c r="H110" s="303">
        <v>0</v>
      </c>
      <c r="I110" s="301">
        <v>0</v>
      </c>
      <c r="J110" s="301">
        <v>0</v>
      </c>
    </row>
    <row r="111" spans="2:10" ht="26.25" customHeight="1" thickTop="1" thickBot="1">
      <c r="B111" s="301">
        <v>337</v>
      </c>
      <c r="C111" s="303">
        <f ca="1">+IF(D111="","",SUBTOTAL(3,D$9:D111))</f>
        <v>103</v>
      </c>
      <c r="D111" s="304">
        <v>0</v>
      </c>
      <c r="E111" s="303">
        <v>0</v>
      </c>
      <c r="F111" s="313">
        <v>0</v>
      </c>
      <c r="G111" s="313">
        <v>0</v>
      </c>
      <c r="H111" s="303">
        <v>0</v>
      </c>
      <c r="I111" s="301">
        <v>0</v>
      </c>
      <c r="J111" s="301">
        <v>0</v>
      </c>
    </row>
    <row r="112" spans="2:10" ht="26.25" customHeight="1" thickTop="1" thickBot="1">
      <c r="B112" s="301">
        <v>340</v>
      </c>
      <c r="C112" s="303">
        <f ca="1">+IF(D112="","",SUBTOTAL(3,D$9:D112))</f>
        <v>104</v>
      </c>
      <c r="D112" s="304">
        <v>40240</v>
      </c>
      <c r="E112" s="303">
        <v>3004</v>
      </c>
      <c r="F112" s="313">
        <v>2560</v>
      </c>
      <c r="G112" s="313">
        <v>0</v>
      </c>
      <c r="H112" s="303" t="s">
        <v>1075</v>
      </c>
      <c r="I112" s="301" t="s">
        <v>32</v>
      </c>
      <c r="J112" s="301" t="s">
        <v>3</v>
      </c>
    </row>
    <row r="113" spans="2:10" ht="26.25" customHeight="1" thickTop="1" thickBot="1">
      <c r="B113" s="301">
        <v>343</v>
      </c>
      <c r="C113" s="303">
        <f ca="1">+IF(D113="","",SUBTOTAL(3,D$9:D113))</f>
        <v>105</v>
      </c>
      <c r="D113" s="304">
        <v>0</v>
      </c>
      <c r="E113" s="303">
        <v>0</v>
      </c>
      <c r="F113" s="313">
        <v>0</v>
      </c>
      <c r="G113" s="313">
        <v>0</v>
      </c>
      <c r="H113" s="303">
        <v>0</v>
      </c>
      <c r="I113" s="301">
        <v>0</v>
      </c>
      <c r="J113" s="301">
        <v>0</v>
      </c>
    </row>
    <row r="114" spans="2:10" ht="26.25" customHeight="1" thickTop="1" thickBot="1">
      <c r="B114" s="301">
        <v>346</v>
      </c>
      <c r="C114" s="303">
        <f ca="1">+IF(D114="","",SUBTOTAL(3,D$9:D114))</f>
        <v>106</v>
      </c>
      <c r="D114" s="304">
        <v>0</v>
      </c>
      <c r="E114" s="303">
        <v>0</v>
      </c>
      <c r="F114" s="313">
        <v>0</v>
      </c>
      <c r="G114" s="313">
        <v>0</v>
      </c>
      <c r="H114" s="303">
        <v>0</v>
      </c>
      <c r="I114" s="301">
        <v>0</v>
      </c>
      <c r="J114" s="301">
        <v>0</v>
      </c>
    </row>
    <row r="115" spans="2:10" ht="26.25" customHeight="1" thickTop="1" thickBot="1">
      <c r="B115" s="301">
        <v>349</v>
      </c>
      <c r="C115" s="303">
        <f ca="1">+IF(D115="","",SUBTOTAL(3,D$9:D115))</f>
        <v>107</v>
      </c>
      <c r="D115" s="304">
        <v>40240</v>
      </c>
      <c r="E115" s="303">
        <v>3004</v>
      </c>
      <c r="F115" s="313">
        <v>2300</v>
      </c>
      <c r="G115" s="313">
        <v>0</v>
      </c>
      <c r="H115" s="303" t="s">
        <v>1076</v>
      </c>
      <c r="I115" s="301" t="s">
        <v>32</v>
      </c>
      <c r="J115" s="301" t="s">
        <v>3</v>
      </c>
    </row>
    <row r="116" spans="2:10" ht="26.25" customHeight="1" thickTop="1" thickBot="1">
      <c r="B116" s="301">
        <v>352</v>
      </c>
      <c r="C116" s="303">
        <f ca="1">+IF(D116="","",SUBTOTAL(3,D$9:D116))</f>
        <v>108</v>
      </c>
      <c r="D116" s="304">
        <v>0</v>
      </c>
      <c r="E116" s="303">
        <v>0</v>
      </c>
      <c r="F116" s="313">
        <v>0</v>
      </c>
      <c r="G116" s="313">
        <v>0</v>
      </c>
      <c r="H116" s="303">
        <v>0</v>
      </c>
      <c r="I116" s="301">
        <v>0</v>
      </c>
      <c r="J116" s="301">
        <v>0</v>
      </c>
    </row>
    <row r="117" spans="2:10" ht="26.25" customHeight="1" thickTop="1" thickBot="1">
      <c r="B117" s="301">
        <v>355</v>
      </c>
      <c r="C117" s="303">
        <f ca="1">+IF(D117="","",SUBTOTAL(3,D$9:D117))</f>
        <v>109</v>
      </c>
      <c r="D117" s="304">
        <v>0</v>
      </c>
      <c r="E117" s="303">
        <v>0</v>
      </c>
      <c r="F117" s="313">
        <v>0</v>
      </c>
      <c r="G117" s="313">
        <v>0</v>
      </c>
      <c r="H117" s="303">
        <v>0</v>
      </c>
      <c r="I117" s="301">
        <v>0</v>
      </c>
      <c r="J117" s="301">
        <v>0</v>
      </c>
    </row>
    <row r="118" spans="2:10" ht="26.25" customHeight="1" thickTop="1" thickBot="1">
      <c r="B118" s="301">
        <v>358</v>
      </c>
      <c r="C118" s="303">
        <f ca="1">+IF(D118="","",SUBTOTAL(3,D$9:D118))</f>
        <v>110</v>
      </c>
      <c r="D118" s="304">
        <v>40240</v>
      </c>
      <c r="E118" s="303">
        <v>3004</v>
      </c>
      <c r="F118" s="313">
        <v>700</v>
      </c>
      <c r="G118" s="313">
        <v>0</v>
      </c>
      <c r="H118" s="303" t="s">
        <v>1077</v>
      </c>
      <c r="I118" s="301" t="s">
        <v>29</v>
      </c>
      <c r="J118" s="301" t="s">
        <v>3</v>
      </c>
    </row>
    <row r="119" spans="2:10" ht="26.25" customHeight="1" thickTop="1" thickBot="1">
      <c r="B119" s="301">
        <v>361</v>
      </c>
      <c r="C119" s="303">
        <f ca="1">+IF(D119="","",SUBTOTAL(3,D$9:D119))</f>
        <v>111</v>
      </c>
      <c r="D119" s="304">
        <v>0</v>
      </c>
      <c r="E119" s="303">
        <v>0</v>
      </c>
      <c r="F119" s="313">
        <v>0</v>
      </c>
      <c r="G119" s="313">
        <v>0</v>
      </c>
      <c r="H119" s="303">
        <v>0</v>
      </c>
      <c r="I119" s="301">
        <v>0</v>
      </c>
      <c r="J119" s="301">
        <v>0</v>
      </c>
    </row>
    <row r="120" spans="2:10" ht="26.25" customHeight="1" thickTop="1" thickBot="1">
      <c r="B120" s="301">
        <v>364</v>
      </c>
      <c r="C120" s="303">
        <f ca="1">+IF(D120="","",SUBTOTAL(3,D$9:D120))</f>
        <v>112</v>
      </c>
      <c r="D120" s="304">
        <v>0</v>
      </c>
      <c r="E120" s="303">
        <v>0</v>
      </c>
      <c r="F120" s="313">
        <v>0</v>
      </c>
      <c r="G120" s="313">
        <v>0</v>
      </c>
      <c r="H120" s="303">
        <v>0</v>
      </c>
      <c r="I120" s="301">
        <v>0</v>
      </c>
      <c r="J120" s="301">
        <v>0</v>
      </c>
    </row>
    <row r="121" spans="2:10" ht="26.25" customHeight="1" thickTop="1" thickBot="1">
      <c r="B121" s="301">
        <v>367</v>
      </c>
      <c r="C121" s="303">
        <f ca="1">+IF(D121="","",SUBTOTAL(3,D$9:D121))</f>
        <v>113</v>
      </c>
      <c r="D121" s="304">
        <v>40235</v>
      </c>
      <c r="E121" s="303">
        <v>3004</v>
      </c>
      <c r="F121" s="313">
        <v>4640</v>
      </c>
      <c r="G121" s="313">
        <v>0</v>
      </c>
      <c r="H121" s="303" t="s">
        <v>1078</v>
      </c>
      <c r="I121" s="301" t="s">
        <v>32</v>
      </c>
      <c r="J121" s="301" t="s">
        <v>3</v>
      </c>
    </row>
    <row r="122" spans="2:10" ht="26.25" customHeight="1" thickTop="1" thickBot="1">
      <c r="B122" s="301">
        <v>373</v>
      </c>
      <c r="C122" s="303">
        <f ca="1">+IF(D122="","",SUBTOTAL(3,D$9:D122))</f>
        <v>114</v>
      </c>
      <c r="D122" s="304">
        <v>0</v>
      </c>
      <c r="E122" s="303">
        <v>0</v>
      </c>
      <c r="F122" s="313">
        <v>0</v>
      </c>
      <c r="G122" s="313">
        <v>0</v>
      </c>
      <c r="H122" s="303">
        <v>0</v>
      </c>
      <c r="I122" s="301">
        <v>0</v>
      </c>
      <c r="J122" s="301">
        <v>0</v>
      </c>
    </row>
    <row r="123" spans="2:10" ht="26.25" customHeight="1" thickTop="1" thickBot="1">
      <c r="B123" s="301">
        <v>376</v>
      </c>
      <c r="C123" s="303">
        <f ca="1">+IF(D123="","",SUBTOTAL(3,D$9:D123))</f>
        <v>115</v>
      </c>
      <c r="D123" s="304">
        <v>0</v>
      </c>
      <c r="E123" s="303">
        <v>0</v>
      </c>
      <c r="F123" s="313">
        <v>0</v>
      </c>
      <c r="G123" s="313">
        <v>0</v>
      </c>
      <c r="H123" s="303">
        <v>0</v>
      </c>
      <c r="I123" s="301">
        <v>0</v>
      </c>
      <c r="J123" s="301">
        <v>0</v>
      </c>
    </row>
    <row r="124" spans="2:10" ht="26.25" customHeight="1" thickTop="1" thickBot="1">
      <c r="B124" s="301">
        <v>385</v>
      </c>
      <c r="C124" s="303">
        <f ca="1">+IF(D124="","",SUBTOTAL(3,D$9:D124))</f>
        <v>116</v>
      </c>
      <c r="D124" s="304">
        <v>40252</v>
      </c>
      <c r="E124" s="303">
        <v>3004</v>
      </c>
      <c r="F124" s="313">
        <v>6450</v>
      </c>
      <c r="G124" s="313">
        <v>0</v>
      </c>
      <c r="H124" s="303" t="s">
        <v>1079</v>
      </c>
      <c r="I124" s="301" t="s">
        <v>32</v>
      </c>
      <c r="J124" s="301" t="s">
        <v>3</v>
      </c>
    </row>
    <row r="125" spans="2:10" ht="26.25" customHeight="1" thickTop="1" thickBot="1">
      <c r="B125" s="301">
        <v>394</v>
      </c>
      <c r="C125" s="303">
        <f ca="1">+IF(D125="","",SUBTOTAL(3,D$9:D125))</f>
        <v>117</v>
      </c>
      <c r="D125" s="304">
        <v>0</v>
      </c>
      <c r="E125" s="303">
        <v>0</v>
      </c>
      <c r="F125" s="313">
        <v>0</v>
      </c>
      <c r="G125" s="313">
        <v>0</v>
      </c>
      <c r="H125" s="303">
        <v>0</v>
      </c>
      <c r="I125" s="301">
        <v>0</v>
      </c>
      <c r="J125" s="301">
        <v>0</v>
      </c>
    </row>
    <row r="126" spans="2:10" ht="26.25" customHeight="1" thickTop="1" thickBot="1">
      <c r="B126" s="301">
        <v>403</v>
      </c>
      <c r="C126" s="303">
        <f ca="1">+IF(D126="","",SUBTOTAL(3,D$9:D126))</f>
        <v>118</v>
      </c>
      <c r="D126" s="304">
        <v>0</v>
      </c>
      <c r="E126" s="303">
        <v>0</v>
      </c>
      <c r="F126" s="313">
        <v>0</v>
      </c>
      <c r="G126" s="313">
        <v>0</v>
      </c>
      <c r="H126" s="303">
        <v>0</v>
      </c>
      <c r="I126" s="301">
        <v>0</v>
      </c>
      <c r="J126" s="301">
        <v>0</v>
      </c>
    </row>
    <row r="127" spans="2:10" ht="26.25" customHeight="1" thickTop="1" thickBot="1">
      <c r="B127" s="301">
        <v>412</v>
      </c>
      <c r="C127" s="303">
        <f ca="1">+IF(D127="","",SUBTOTAL(3,D$9:D127))</f>
        <v>119</v>
      </c>
      <c r="D127" s="304">
        <v>40252</v>
      </c>
      <c r="E127" s="303">
        <v>3004</v>
      </c>
      <c r="F127" s="313">
        <v>4600</v>
      </c>
      <c r="G127" s="313">
        <v>0</v>
      </c>
      <c r="H127" s="303" t="s">
        <v>1080</v>
      </c>
      <c r="I127" s="301" t="s">
        <v>32</v>
      </c>
      <c r="J127" s="301" t="s">
        <v>3</v>
      </c>
    </row>
    <row r="128" spans="2:10" ht="26.25" customHeight="1" thickTop="1" thickBot="1">
      <c r="B128" s="301">
        <v>421</v>
      </c>
      <c r="C128" s="303">
        <f ca="1">+IF(D128="","",SUBTOTAL(3,D$9:D128))</f>
        <v>120</v>
      </c>
      <c r="D128" s="304">
        <v>0</v>
      </c>
      <c r="E128" s="303">
        <v>0</v>
      </c>
      <c r="F128" s="313">
        <v>0</v>
      </c>
      <c r="G128" s="313">
        <v>0</v>
      </c>
      <c r="H128" s="303">
        <v>0</v>
      </c>
      <c r="I128" s="301">
        <v>0</v>
      </c>
      <c r="J128" s="301">
        <v>0</v>
      </c>
    </row>
    <row r="129" spans="2:10" ht="26.25" customHeight="1" thickTop="1" thickBot="1">
      <c r="B129" s="301">
        <v>430</v>
      </c>
      <c r="C129" s="303">
        <f ca="1">+IF(D129="","",SUBTOTAL(3,D$9:D129))</f>
        <v>121</v>
      </c>
      <c r="D129" s="304">
        <v>0</v>
      </c>
      <c r="E129" s="303">
        <v>0</v>
      </c>
      <c r="F129" s="313">
        <v>0</v>
      </c>
      <c r="G129" s="313">
        <v>0</v>
      </c>
      <c r="H129" s="303">
        <v>0</v>
      </c>
      <c r="I129" s="301">
        <v>0</v>
      </c>
      <c r="J129" s="301">
        <v>0</v>
      </c>
    </row>
    <row r="130" spans="2:10" ht="26.25" customHeight="1" thickTop="1" thickBot="1">
      <c r="B130" s="301">
        <v>439</v>
      </c>
      <c r="C130" s="303">
        <f ca="1">+IF(D130="","",SUBTOTAL(3,D$9:D130))</f>
        <v>122</v>
      </c>
      <c r="D130" s="304">
        <v>40252</v>
      </c>
      <c r="E130" s="303">
        <v>3004</v>
      </c>
      <c r="F130" s="313">
        <v>1400</v>
      </c>
      <c r="G130" s="313">
        <v>0</v>
      </c>
      <c r="H130" s="303" t="s">
        <v>1081</v>
      </c>
      <c r="I130" s="301" t="s">
        <v>29</v>
      </c>
      <c r="J130" s="301" t="s">
        <v>3</v>
      </c>
    </row>
    <row r="131" spans="2:10" ht="26.25" customHeight="1" thickTop="1" thickBot="1">
      <c r="B131" s="301">
        <v>448</v>
      </c>
      <c r="C131" s="303">
        <f ca="1">+IF(D131="","",SUBTOTAL(3,D$9:D131))</f>
        <v>123</v>
      </c>
      <c r="D131" s="304">
        <v>0</v>
      </c>
      <c r="E131" s="303">
        <v>0</v>
      </c>
      <c r="F131" s="313">
        <v>0</v>
      </c>
      <c r="G131" s="313">
        <v>0</v>
      </c>
      <c r="H131" s="303">
        <v>0</v>
      </c>
      <c r="I131" s="301">
        <v>0</v>
      </c>
      <c r="J131" s="301">
        <v>0</v>
      </c>
    </row>
    <row r="132" spans="2:10" ht="26.25" customHeight="1" thickTop="1" thickBot="1">
      <c r="B132" s="301">
        <v>457</v>
      </c>
      <c r="C132" s="303">
        <f ca="1">+IF(D132="","",SUBTOTAL(3,D$9:D132))</f>
        <v>124</v>
      </c>
      <c r="D132" s="304">
        <v>0</v>
      </c>
      <c r="E132" s="303">
        <v>0</v>
      </c>
      <c r="F132" s="313">
        <v>0</v>
      </c>
      <c r="G132" s="313">
        <v>0</v>
      </c>
      <c r="H132" s="303">
        <v>0</v>
      </c>
      <c r="I132" s="301">
        <v>0</v>
      </c>
      <c r="J132" s="301">
        <v>0</v>
      </c>
    </row>
    <row r="133" spans="2:10" ht="26.25" customHeight="1" thickTop="1" thickBot="1">
      <c r="B133" s="301">
        <v>466</v>
      </c>
      <c r="C133" s="303">
        <f ca="1">+IF(D133="","",SUBTOTAL(3,D$9:D133))</f>
        <v>125</v>
      </c>
      <c r="D133" s="304">
        <v>40257</v>
      </c>
      <c r="E133" s="303">
        <v>3004</v>
      </c>
      <c r="F133" s="313">
        <v>4600</v>
      </c>
      <c r="G133" s="313">
        <v>0</v>
      </c>
      <c r="H133" s="303" t="s">
        <v>1082</v>
      </c>
      <c r="I133" s="301" t="s">
        <v>32</v>
      </c>
      <c r="J133" s="301" t="s">
        <v>3</v>
      </c>
    </row>
    <row r="134" spans="2:10" ht="26.25" customHeight="1" thickTop="1" thickBot="1">
      <c r="B134" s="301">
        <v>475</v>
      </c>
      <c r="C134" s="303">
        <f ca="1">+IF(D134="","",SUBTOTAL(3,D$9:D134))</f>
        <v>126</v>
      </c>
      <c r="D134" s="304">
        <v>0</v>
      </c>
      <c r="E134" s="303">
        <v>0</v>
      </c>
      <c r="F134" s="313">
        <v>0</v>
      </c>
      <c r="G134" s="313">
        <v>0</v>
      </c>
      <c r="H134" s="303">
        <v>0</v>
      </c>
      <c r="I134" s="301">
        <v>0</v>
      </c>
      <c r="J134" s="301">
        <v>0</v>
      </c>
    </row>
    <row r="135" spans="2:10" ht="26.25" customHeight="1" thickTop="1" thickBot="1">
      <c r="B135" s="301">
        <v>484</v>
      </c>
      <c r="C135" s="303">
        <f ca="1">+IF(D135="","",SUBTOTAL(3,D$9:D135))</f>
        <v>127</v>
      </c>
      <c r="D135" s="304">
        <v>0</v>
      </c>
      <c r="E135" s="303">
        <v>0</v>
      </c>
      <c r="F135" s="313">
        <v>0</v>
      </c>
      <c r="G135" s="313">
        <v>0</v>
      </c>
      <c r="H135" s="303">
        <v>0</v>
      </c>
      <c r="I135" s="301">
        <v>0</v>
      </c>
      <c r="J135" s="301">
        <v>0</v>
      </c>
    </row>
    <row r="136" spans="2:10" ht="26.25" customHeight="1" thickTop="1" thickBot="1">
      <c r="B136" s="301">
        <v>493</v>
      </c>
      <c r="C136" s="303">
        <f ca="1">+IF(D136="","",SUBTOTAL(3,D$9:D136))</f>
        <v>128</v>
      </c>
      <c r="D136" s="304">
        <v>40257</v>
      </c>
      <c r="E136" s="303">
        <v>3004</v>
      </c>
      <c r="F136" s="313">
        <v>8100</v>
      </c>
      <c r="G136" s="313">
        <v>0</v>
      </c>
      <c r="H136" s="303" t="s">
        <v>1083</v>
      </c>
      <c r="I136" s="301" t="s">
        <v>32</v>
      </c>
      <c r="J136" s="301" t="s">
        <v>3</v>
      </c>
    </row>
    <row r="137" spans="2:10" ht="26.25" customHeight="1" thickTop="1" thickBot="1">
      <c r="B137" s="301">
        <v>499</v>
      </c>
      <c r="C137" s="303">
        <f ca="1">+IF(D137="","",SUBTOTAL(3,D$9:D137))</f>
        <v>129</v>
      </c>
      <c r="D137" s="304">
        <v>0</v>
      </c>
      <c r="E137" s="303">
        <v>0</v>
      </c>
      <c r="F137" s="313">
        <v>0</v>
      </c>
      <c r="G137" s="313">
        <v>0</v>
      </c>
      <c r="H137" s="303">
        <v>0</v>
      </c>
      <c r="I137" s="301">
        <v>0</v>
      </c>
      <c r="J137" s="301">
        <v>0</v>
      </c>
    </row>
    <row r="138" spans="2:10" ht="26.25" customHeight="1" thickTop="1" thickBot="1">
      <c r="B138" s="301">
        <v>508</v>
      </c>
      <c r="C138" s="303">
        <f ca="1">+IF(D138="","",SUBTOTAL(3,D$9:D138))</f>
        <v>130</v>
      </c>
      <c r="D138" s="304">
        <v>0</v>
      </c>
      <c r="E138" s="303">
        <v>0</v>
      </c>
      <c r="F138" s="313">
        <v>0</v>
      </c>
      <c r="G138" s="313">
        <v>0</v>
      </c>
      <c r="H138" s="303">
        <v>0</v>
      </c>
      <c r="I138" s="301">
        <v>0</v>
      </c>
      <c r="J138" s="301">
        <v>0</v>
      </c>
    </row>
    <row r="139" spans="2:10" ht="26.25" customHeight="1" thickTop="1" thickBot="1">
      <c r="B139" s="301">
        <v>517</v>
      </c>
      <c r="C139" s="303">
        <f ca="1">+IF(D139="","",SUBTOTAL(3,D$9:D139))</f>
        <v>131</v>
      </c>
      <c r="D139" s="304">
        <v>40257</v>
      </c>
      <c r="E139" s="303">
        <v>3004</v>
      </c>
      <c r="F139" s="313">
        <v>2100</v>
      </c>
      <c r="G139" s="313">
        <v>0</v>
      </c>
      <c r="H139" s="303" t="s">
        <v>1084</v>
      </c>
      <c r="I139" s="301" t="s">
        <v>29</v>
      </c>
      <c r="J139" s="301" t="s">
        <v>3</v>
      </c>
    </row>
    <row r="140" spans="2:10" ht="26.25" customHeight="1" thickTop="1" thickBot="1">
      <c r="B140" s="301">
        <v>526</v>
      </c>
      <c r="C140" s="303">
        <f ca="1">+IF(D140="","",SUBTOTAL(3,D$9:D140))</f>
        <v>132</v>
      </c>
      <c r="D140" s="304">
        <v>0</v>
      </c>
      <c r="E140" s="303">
        <v>0</v>
      </c>
      <c r="F140" s="313">
        <v>0</v>
      </c>
      <c r="G140" s="313">
        <v>0</v>
      </c>
      <c r="H140" s="303">
        <v>0</v>
      </c>
      <c r="I140" s="301">
        <v>0</v>
      </c>
      <c r="J140" s="301">
        <v>0</v>
      </c>
    </row>
    <row r="141" spans="2:10" ht="26.25" customHeight="1" thickTop="1" thickBot="1">
      <c r="B141" s="301">
        <v>535</v>
      </c>
      <c r="C141" s="303">
        <f ca="1">+IF(D141="","",SUBTOTAL(3,D$9:D141))</f>
        <v>133</v>
      </c>
      <c r="D141" s="304">
        <v>0</v>
      </c>
      <c r="E141" s="303">
        <v>0</v>
      </c>
      <c r="F141" s="313">
        <v>0</v>
      </c>
      <c r="G141" s="313">
        <v>0</v>
      </c>
      <c r="H141" s="303">
        <v>0</v>
      </c>
      <c r="I141" s="301">
        <v>0</v>
      </c>
      <c r="J141" s="301">
        <v>0</v>
      </c>
    </row>
    <row r="142" spans="2:10" ht="26.25" customHeight="1" thickTop="1" thickBot="1">
      <c r="B142" s="301">
        <v>544</v>
      </c>
      <c r="C142" s="303">
        <f ca="1">+IF(D142="","",SUBTOTAL(3,D$9:D142))</f>
        <v>134</v>
      </c>
      <c r="D142" s="304">
        <v>0</v>
      </c>
      <c r="E142" s="303">
        <v>0</v>
      </c>
      <c r="F142" s="313">
        <v>0</v>
      </c>
      <c r="G142" s="313">
        <v>0</v>
      </c>
      <c r="H142" s="303" t="s">
        <v>1085</v>
      </c>
      <c r="I142" s="301">
        <v>0</v>
      </c>
      <c r="J142" s="301">
        <v>0</v>
      </c>
    </row>
    <row r="143" spans="2:10" ht="26.25" customHeight="1" thickTop="1" thickBot="1">
      <c r="B143" s="301">
        <v>553</v>
      </c>
      <c r="C143" s="303">
        <f ca="1">+IF(D143="","",SUBTOTAL(3,D$9:D143))</f>
        <v>135</v>
      </c>
      <c r="D143" s="304">
        <v>0</v>
      </c>
      <c r="E143" s="303">
        <v>0</v>
      </c>
      <c r="F143" s="313">
        <v>0</v>
      </c>
      <c r="G143" s="313">
        <v>0</v>
      </c>
      <c r="H143" s="303">
        <v>0</v>
      </c>
      <c r="I143" s="301">
        <v>0</v>
      </c>
      <c r="J143" s="301">
        <v>0</v>
      </c>
    </row>
    <row r="144" spans="2:10" ht="26.25" customHeight="1" thickTop="1" thickBot="1">
      <c r="B144" s="301">
        <v>562</v>
      </c>
      <c r="C144" s="303">
        <f ca="1">+IF(D144="","",SUBTOTAL(3,D$9:D144))</f>
        <v>136</v>
      </c>
      <c r="D144" s="304">
        <v>0</v>
      </c>
      <c r="E144" s="303">
        <v>0</v>
      </c>
      <c r="F144" s="313">
        <v>0</v>
      </c>
      <c r="G144" s="313">
        <v>0</v>
      </c>
      <c r="H144" s="303">
        <v>0</v>
      </c>
      <c r="I144" s="301">
        <v>0</v>
      </c>
      <c r="J144" s="301">
        <v>0</v>
      </c>
    </row>
    <row r="145" spans="2:10" ht="26.25" customHeight="1" thickTop="1" thickBot="1">
      <c r="B145" s="301">
        <v>571</v>
      </c>
      <c r="C145" s="303">
        <f ca="1">+IF(D145="","",SUBTOTAL(3,D$9:D145))</f>
        <v>137</v>
      </c>
      <c r="D145" s="304">
        <v>0</v>
      </c>
      <c r="E145" s="303">
        <v>0</v>
      </c>
      <c r="F145" s="313">
        <v>0</v>
      </c>
      <c r="G145" s="313">
        <v>0</v>
      </c>
      <c r="H145" s="303" t="s">
        <v>1086</v>
      </c>
      <c r="I145" s="301">
        <v>0</v>
      </c>
      <c r="J145" s="301">
        <v>0</v>
      </c>
    </row>
    <row r="146" spans="2:10" ht="26.25" customHeight="1" thickTop="1" thickBot="1">
      <c r="B146" s="301">
        <v>580</v>
      </c>
      <c r="C146" s="303">
        <f ca="1">+IF(D146="","",SUBTOTAL(3,D$9:D146))</f>
        <v>138</v>
      </c>
      <c r="D146" s="304">
        <v>0</v>
      </c>
      <c r="E146" s="303">
        <v>0</v>
      </c>
      <c r="F146" s="313">
        <v>0</v>
      </c>
      <c r="G146" s="313">
        <v>0</v>
      </c>
      <c r="H146" s="303">
        <v>0</v>
      </c>
      <c r="I146" s="301">
        <v>0</v>
      </c>
      <c r="J146" s="301">
        <v>0</v>
      </c>
    </row>
    <row r="147" spans="2:10" ht="26.25" customHeight="1" thickTop="1" thickBot="1">
      <c r="B147" s="301">
        <v>589</v>
      </c>
      <c r="C147" s="303">
        <f ca="1">+IF(D147="","",SUBTOTAL(3,D$9:D147))</f>
        <v>139</v>
      </c>
      <c r="D147" s="304">
        <v>0</v>
      </c>
      <c r="E147" s="303">
        <v>0</v>
      </c>
      <c r="F147" s="313">
        <v>0</v>
      </c>
      <c r="G147" s="313">
        <v>0</v>
      </c>
      <c r="H147" s="303">
        <v>0</v>
      </c>
      <c r="I147" s="301">
        <v>0</v>
      </c>
      <c r="J147" s="301">
        <v>0</v>
      </c>
    </row>
    <row r="148" spans="2:10" ht="26.25" customHeight="1" thickTop="1" thickBot="1">
      <c r="B148" s="301">
        <v>598</v>
      </c>
      <c r="C148" s="303">
        <f ca="1">+IF(D148="","",SUBTOTAL(3,D$9:D148))</f>
        <v>140</v>
      </c>
      <c r="D148" s="304">
        <v>0</v>
      </c>
      <c r="E148" s="303">
        <v>0</v>
      </c>
      <c r="F148" s="313">
        <v>0</v>
      </c>
      <c r="G148" s="313">
        <v>0</v>
      </c>
      <c r="H148" s="303" t="s">
        <v>1087</v>
      </c>
      <c r="I148" s="301">
        <v>0</v>
      </c>
      <c r="J148" s="301">
        <v>0</v>
      </c>
    </row>
    <row r="149" spans="2:10" ht="26.25" customHeight="1" thickTop="1" thickBot="1">
      <c r="B149" s="301">
        <v>607</v>
      </c>
      <c r="C149" s="303">
        <f ca="1">+IF(D149="","",SUBTOTAL(3,D$9:D149))</f>
        <v>141</v>
      </c>
      <c r="D149" s="304">
        <v>0</v>
      </c>
      <c r="E149" s="303">
        <v>0</v>
      </c>
      <c r="F149" s="313">
        <v>0</v>
      </c>
      <c r="G149" s="313">
        <v>0</v>
      </c>
      <c r="H149" s="303">
        <v>0</v>
      </c>
      <c r="I149" s="301">
        <v>0</v>
      </c>
      <c r="J149" s="301">
        <v>0</v>
      </c>
    </row>
    <row r="150" spans="2:10" ht="26.25" customHeight="1" thickTop="1" thickBot="1">
      <c r="B150" s="301">
        <v>616</v>
      </c>
      <c r="C150" s="303">
        <f ca="1">+IF(D150="","",SUBTOTAL(3,D$9:D150))</f>
        <v>142</v>
      </c>
      <c r="D150" s="304">
        <v>0</v>
      </c>
      <c r="E150" s="303">
        <v>0</v>
      </c>
      <c r="F150" s="313">
        <v>0</v>
      </c>
      <c r="G150" s="313">
        <v>0</v>
      </c>
      <c r="H150" s="303">
        <v>0</v>
      </c>
      <c r="I150" s="301">
        <v>0</v>
      </c>
      <c r="J150" s="301">
        <v>0</v>
      </c>
    </row>
    <row r="151" spans="2:10" ht="26.25" customHeight="1" thickTop="1" thickBot="1">
      <c r="B151" s="301">
        <v>625</v>
      </c>
      <c r="C151" s="303">
        <f ca="1">+IF(D151="","",SUBTOTAL(3,D$9:D151))</f>
        <v>143</v>
      </c>
      <c r="D151" s="304">
        <v>0</v>
      </c>
      <c r="E151" s="303">
        <v>0</v>
      </c>
      <c r="F151" s="313">
        <v>0</v>
      </c>
      <c r="G151" s="313">
        <v>0</v>
      </c>
      <c r="H151" s="303" t="s">
        <v>1088</v>
      </c>
      <c r="I151" s="301">
        <v>0</v>
      </c>
      <c r="J151" s="301">
        <v>0</v>
      </c>
    </row>
    <row r="152" spans="2:10" ht="26.25" customHeight="1" thickTop="1" thickBot="1">
      <c r="B152" s="301">
        <v>634</v>
      </c>
      <c r="C152" s="303">
        <f ca="1">+IF(D152="","",SUBTOTAL(3,D$9:D152))</f>
        <v>144</v>
      </c>
      <c r="D152" s="304">
        <v>0</v>
      </c>
      <c r="E152" s="303">
        <v>0</v>
      </c>
      <c r="F152" s="313">
        <v>0</v>
      </c>
      <c r="G152" s="313">
        <v>0</v>
      </c>
      <c r="H152" s="303">
        <v>0</v>
      </c>
      <c r="I152" s="301">
        <v>0</v>
      </c>
      <c r="J152" s="301">
        <v>0</v>
      </c>
    </row>
    <row r="153" spans="2:10" ht="26.25" customHeight="1" thickTop="1" thickBot="1">
      <c r="B153" s="301">
        <v>643</v>
      </c>
      <c r="C153" s="303">
        <f ca="1">+IF(D153="","",SUBTOTAL(3,D$9:D153))</f>
        <v>145</v>
      </c>
      <c r="D153" s="304">
        <v>0</v>
      </c>
      <c r="E153" s="303">
        <v>0</v>
      </c>
      <c r="F153" s="313">
        <v>0</v>
      </c>
      <c r="G153" s="313">
        <v>0</v>
      </c>
      <c r="H153" s="303">
        <v>0</v>
      </c>
      <c r="I153" s="301">
        <v>0</v>
      </c>
      <c r="J153" s="301">
        <v>0</v>
      </c>
    </row>
    <row r="154" spans="2:10" ht="26.25" customHeight="1" thickTop="1" thickBot="1">
      <c r="B154" s="301">
        <v>652</v>
      </c>
      <c r="C154" s="303">
        <f ca="1">+IF(D154="","",SUBTOTAL(3,D$9:D154))</f>
        <v>146</v>
      </c>
      <c r="D154" s="304">
        <v>0</v>
      </c>
      <c r="E154" s="303">
        <v>0</v>
      </c>
      <c r="F154" s="313">
        <v>0</v>
      </c>
      <c r="G154" s="313">
        <v>0</v>
      </c>
      <c r="H154" s="303" t="s">
        <v>1089</v>
      </c>
      <c r="I154" s="301">
        <v>0</v>
      </c>
      <c r="J154" s="301">
        <v>0</v>
      </c>
    </row>
    <row r="155" spans="2:10" ht="26.25" customHeight="1" thickTop="1" thickBot="1">
      <c r="B155" s="301">
        <v>661</v>
      </c>
      <c r="C155" s="303">
        <f ca="1">+IF(D155="","",SUBTOTAL(3,D$9:D155))</f>
        <v>147</v>
      </c>
      <c r="D155" s="304">
        <v>0</v>
      </c>
      <c r="E155" s="303">
        <v>0</v>
      </c>
      <c r="F155" s="313">
        <v>0</v>
      </c>
      <c r="G155" s="313">
        <v>0</v>
      </c>
      <c r="H155" s="303">
        <v>0</v>
      </c>
      <c r="I155" s="301">
        <v>0</v>
      </c>
      <c r="J155" s="301">
        <v>0</v>
      </c>
    </row>
    <row r="156" spans="2:10" ht="26.25" customHeight="1" thickTop="1" thickBot="1">
      <c r="B156" s="301">
        <v>670</v>
      </c>
      <c r="C156" s="303">
        <f ca="1">+IF(D156="","",SUBTOTAL(3,D$9:D156))</f>
        <v>148</v>
      </c>
      <c r="D156" s="304">
        <v>0</v>
      </c>
      <c r="E156" s="303">
        <v>0</v>
      </c>
      <c r="F156" s="313">
        <v>0</v>
      </c>
      <c r="G156" s="313">
        <v>0</v>
      </c>
      <c r="H156" s="303">
        <v>0</v>
      </c>
      <c r="I156" s="301">
        <v>0</v>
      </c>
      <c r="J156" s="301">
        <v>0</v>
      </c>
    </row>
    <row r="157" spans="2:10" ht="26.25" customHeight="1" thickTop="1" thickBot="1">
      <c r="B157" s="301">
        <v>679</v>
      </c>
      <c r="C157" s="303">
        <f ca="1">+IF(D157="","",SUBTOTAL(3,D$9:D157))</f>
        <v>149</v>
      </c>
      <c r="D157" s="304">
        <v>0</v>
      </c>
      <c r="E157" s="303">
        <v>0</v>
      </c>
      <c r="F157" s="313">
        <v>0</v>
      </c>
      <c r="G157" s="313">
        <v>0</v>
      </c>
      <c r="H157" s="303" t="s">
        <v>1090</v>
      </c>
      <c r="I157" s="301">
        <v>0</v>
      </c>
      <c r="J157" s="301">
        <v>0</v>
      </c>
    </row>
    <row r="158" spans="2:10" ht="26.25" customHeight="1" thickTop="1" thickBot="1">
      <c r="B158" s="301">
        <v>688</v>
      </c>
      <c r="C158" s="303">
        <f ca="1">+IF(D158="","",SUBTOTAL(3,D$9:D158))</f>
        <v>150</v>
      </c>
      <c r="D158" s="304">
        <v>0</v>
      </c>
      <c r="E158" s="303">
        <v>0</v>
      </c>
      <c r="F158" s="313">
        <v>0</v>
      </c>
      <c r="G158" s="313">
        <v>0</v>
      </c>
      <c r="H158" s="303">
        <v>0</v>
      </c>
      <c r="I158" s="301">
        <v>0</v>
      </c>
      <c r="J158" s="301">
        <v>0</v>
      </c>
    </row>
    <row r="159" spans="2:10" ht="26.25" customHeight="1" thickTop="1" thickBot="1">
      <c r="B159" s="301">
        <v>697</v>
      </c>
      <c r="C159" s="303">
        <f ca="1">+IF(D159="","",SUBTOTAL(3,D$9:D159))</f>
        <v>151</v>
      </c>
      <c r="D159" s="304">
        <v>0</v>
      </c>
      <c r="E159" s="303">
        <v>0</v>
      </c>
      <c r="F159" s="313">
        <v>0</v>
      </c>
      <c r="G159" s="313">
        <v>0</v>
      </c>
      <c r="H159" s="303">
        <v>0</v>
      </c>
      <c r="I159" s="301">
        <v>0</v>
      </c>
      <c r="J159" s="301">
        <v>0</v>
      </c>
    </row>
    <row r="160" spans="2:10" ht="26.25" customHeight="1" thickTop="1" thickBot="1">
      <c r="B160" s="301">
        <v>706</v>
      </c>
      <c r="C160" s="303">
        <f ca="1">+IF(D160="","",SUBTOTAL(3,D$9:D160))</f>
        <v>152</v>
      </c>
      <c r="D160" s="304">
        <v>0</v>
      </c>
      <c r="E160" s="303">
        <v>0</v>
      </c>
      <c r="F160" s="313">
        <v>0</v>
      </c>
      <c r="G160" s="313">
        <v>0</v>
      </c>
      <c r="H160" s="303" t="s">
        <v>1091</v>
      </c>
      <c r="I160" s="301">
        <v>0</v>
      </c>
      <c r="J160" s="301">
        <v>0</v>
      </c>
    </row>
    <row r="161" spans="2:10" ht="26.25" customHeight="1" thickTop="1" thickBot="1">
      <c r="B161" s="301">
        <v>715</v>
      </c>
      <c r="C161" s="303">
        <f ca="1">+IF(D161="","",SUBTOTAL(3,D$9:D161))</f>
        <v>153</v>
      </c>
      <c r="D161" s="304">
        <v>0</v>
      </c>
      <c r="E161" s="303">
        <v>0</v>
      </c>
      <c r="F161" s="313">
        <v>0</v>
      </c>
      <c r="G161" s="313">
        <v>0</v>
      </c>
      <c r="H161" s="303">
        <v>0</v>
      </c>
      <c r="I161" s="301">
        <v>0</v>
      </c>
      <c r="J161" s="301">
        <v>0</v>
      </c>
    </row>
    <row r="162" spans="2:10" ht="26.25" customHeight="1" thickTop="1" thickBot="1">
      <c r="B162" s="301">
        <v>724</v>
      </c>
      <c r="C162" s="303">
        <f ca="1">+IF(D162="","",SUBTOTAL(3,D$9:D162))</f>
        <v>154</v>
      </c>
      <c r="D162" s="304">
        <v>0</v>
      </c>
      <c r="E162" s="303">
        <v>0</v>
      </c>
      <c r="F162" s="313">
        <v>0</v>
      </c>
      <c r="G162" s="313">
        <v>0</v>
      </c>
      <c r="H162" s="303">
        <v>0</v>
      </c>
      <c r="I162" s="301">
        <v>0</v>
      </c>
      <c r="J162" s="301">
        <v>0</v>
      </c>
    </row>
    <row r="163" spans="2:10" ht="26.25" customHeight="1" thickTop="1" thickBot="1">
      <c r="B163" s="301">
        <v>733</v>
      </c>
      <c r="C163" s="303">
        <f ca="1">+IF(D163="","",SUBTOTAL(3,D$9:D163))</f>
        <v>155</v>
      </c>
      <c r="D163" s="304">
        <v>40268</v>
      </c>
      <c r="E163" s="303">
        <v>3005</v>
      </c>
      <c r="F163" s="313">
        <v>4680</v>
      </c>
      <c r="G163" s="313">
        <v>0</v>
      </c>
      <c r="H163" s="303" t="s">
        <v>1092</v>
      </c>
      <c r="I163" s="301" t="s">
        <v>29</v>
      </c>
      <c r="J163" s="301" t="s">
        <v>3</v>
      </c>
    </row>
    <row r="164" spans="2:10" ht="26.25" customHeight="1" thickTop="1" thickBot="1">
      <c r="B164" s="301">
        <v>742</v>
      </c>
      <c r="C164" s="303">
        <f ca="1">+IF(D164="","",SUBTOTAL(3,D$9:D164))</f>
        <v>156</v>
      </c>
      <c r="D164" s="304">
        <v>0</v>
      </c>
      <c r="E164" s="303">
        <v>0</v>
      </c>
      <c r="F164" s="313">
        <v>0</v>
      </c>
      <c r="G164" s="313">
        <v>0</v>
      </c>
      <c r="H164" s="303">
        <v>0</v>
      </c>
      <c r="I164" s="301">
        <v>0</v>
      </c>
      <c r="J164" s="301">
        <v>0</v>
      </c>
    </row>
    <row r="165" spans="2:10" ht="26.25" customHeight="1" thickTop="1" thickBot="1">
      <c r="B165" s="301">
        <v>751</v>
      </c>
      <c r="C165" s="303">
        <f ca="1">+IF(D165="","",SUBTOTAL(3,D$9:D165))</f>
        <v>157</v>
      </c>
      <c r="D165" s="304">
        <v>0</v>
      </c>
      <c r="E165" s="303">
        <v>0</v>
      </c>
      <c r="F165" s="313">
        <v>0</v>
      </c>
      <c r="G165" s="313">
        <v>0</v>
      </c>
      <c r="H165" s="303">
        <v>0</v>
      </c>
      <c r="I165" s="301">
        <v>0</v>
      </c>
      <c r="J165" s="301">
        <v>0</v>
      </c>
    </row>
    <row r="166" spans="2:10" ht="26.25" customHeight="1" thickTop="1" thickBot="1">
      <c r="B166" s="301">
        <v>760</v>
      </c>
      <c r="C166" s="303">
        <f ca="1">+IF(D166="","",SUBTOTAL(3,D$9:D166))</f>
        <v>158</v>
      </c>
      <c r="D166" s="304">
        <v>40269</v>
      </c>
      <c r="E166" s="303">
        <v>4041</v>
      </c>
      <c r="F166" s="313">
        <v>1350</v>
      </c>
      <c r="G166" s="313">
        <v>0</v>
      </c>
      <c r="H166" s="303" t="s">
        <v>1093</v>
      </c>
      <c r="I166" s="301" t="s">
        <v>32</v>
      </c>
      <c r="J166" s="301" t="s">
        <v>6</v>
      </c>
    </row>
    <row r="167" spans="2:10" ht="26.25" customHeight="1" thickTop="1" thickBot="1">
      <c r="B167" s="301">
        <v>769</v>
      </c>
      <c r="C167" s="303">
        <f ca="1">+IF(D167="","",SUBTOTAL(3,D$9:D167))</f>
        <v>159</v>
      </c>
      <c r="D167" s="304">
        <v>0</v>
      </c>
      <c r="E167" s="303">
        <v>0</v>
      </c>
      <c r="F167" s="313">
        <v>0</v>
      </c>
      <c r="G167" s="313">
        <v>0</v>
      </c>
      <c r="H167" s="303">
        <v>0</v>
      </c>
      <c r="I167" s="301">
        <v>0</v>
      </c>
      <c r="J167" s="301">
        <v>0</v>
      </c>
    </row>
    <row r="168" spans="2:10" ht="26.25" customHeight="1" thickTop="1" thickBot="1">
      <c r="B168" s="301">
        <v>778</v>
      </c>
      <c r="C168" s="303">
        <f ca="1">+IF(D168="","",SUBTOTAL(3,D$9:D168))</f>
        <v>160</v>
      </c>
      <c r="D168" s="304">
        <v>0</v>
      </c>
      <c r="E168" s="303">
        <v>0</v>
      </c>
      <c r="F168" s="313">
        <v>0</v>
      </c>
      <c r="G168" s="313">
        <v>0</v>
      </c>
      <c r="H168" s="303">
        <v>0</v>
      </c>
      <c r="I168" s="301">
        <v>0</v>
      </c>
      <c r="J168" s="301">
        <v>0</v>
      </c>
    </row>
    <row r="169" spans="2:10" ht="26.25" customHeight="1" thickTop="1" thickBot="1">
      <c r="B169" s="301">
        <v>787</v>
      </c>
      <c r="C169" s="303">
        <f ca="1">+IF(D169="","",SUBTOTAL(3,D$9:D169))</f>
        <v>161</v>
      </c>
      <c r="D169" s="304">
        <v>40268</v>
      </c>
      <c r="E169" s="303">
        <v>3005</v>
      </c>
      <c r="F169" s="313">
        <v>4344</v>
      </c>
      <c r="G169" s="313">
        <v>0</v>
      </c>
      <c r="H169" s="303" t="s">
        <v>1094</v>
      </c>
      <c r="I169" s="301" t="s">
        <v>29</v>
      </c>
      <c r="J169" s="301" t="s">
        <v>24</v>
      </c>
    </row>
    <row r="170" spans="2:10" ht="26.25" customHeight="1" thickTop="1" thickBot="1">
      <c r="B170" s="301">
        <v>796</v>
      </c>
      <c r="C170" s="303">
        <f ca="1">+IF(D170="","",SUBTOTAL(3,D$9:D170))</f>
        <v>162</v>
      </c>
      <c r="D170" s="304">
        <v>0</v>
      </c>
      <c r="E170" s="303">
        <v>0</v>
      </c>
      <c r="F170" s="313">
        <v>0</v>
      </c>
      <c r="G170" s="313">
        <v>0</v>
      </c>
      <c r="H170" s="303">
        <v>0</v>
      </c>
      <c r="I170" s="301">
        <v>0</v>
      </c>
      <c r="J170" s="301">
        <v>0</v>
      </c>
    </row>
    <row r="171" spans="2:10" ht="26.25" customHeight="1" thickTop="1" thickBot="1">
      <c r="B171" s="301">
        <v>805</v>
      </c>
      <c r="C171" s="303">
        <f ca="1">+IF(D171="","",SUBTOTAL(3,D$9:D171))</f>
        <v>163</v>
      </c>
      <c r="D171" s="304">
        <v>0</v>
      </c>
      <c r="E171" s="303">
        <v>0</v>
      </c>
      <c r="F171" s="313">
        <v>0</v>
      </c>
      <c r="G171" s="313">
        <v>0</v>
      </c>
      <c r="H171" s="303">
        <v>0</v>
      </c>
      <c r="I171" s="301">
        <v>0</v>
      </c>
      <c r="J171" s="301">
        <v>0</v>
      </c>
    </row>
    <row r="172" spans="2:10" ht="26.25" customHeight="1" thickTop="1" thickBot="1">
      <c r="B172" s="301">
        <v>814</v>
      </c>
      <c r="C172" s="303">
        <f ca="1">+IF(D172="","",SUBTOTAL(3,D$9:D172))</f>
        <v>164</v>
      </c>
      <c r="D172" s="304">
        <v>0</v>
      </c>
      <c r="E172" s="303">
        <v>0</v>
      </c>
      <c r="F172" s="313">
        <v>0</v>
      </c>
      <c r="G172" s="313">
        <v>0</v>
      </c>
      <c r="H172" s="303" t="s">
        <v>1095</v>
      </c>
      <c r="I172" s="301">
        <v>0</v>
      </c>
      <c r="J172" s="301">
        <v>0</v>
      </c>
    </row>
    <row r="173" spans="2:10" ht="26.25" customHeight="1" thickTop="1" thickBot="1">
      <c r="B173" s="301">
        <v>823</v>
      </c>
      <c r="C173" s="303">
        <f ca="1">+IF(D173="","",SUBTOTAL(3,D$9:D173))</f>
        <v>165</v>
      </c>
      <c r="D173" s="304">
        <v>0</v>
      </c>
      <c r="E173" s="303">
        <v>0</v>
      </c>
      <c r="F173" s="313">
        <v>0</v>
      </c>
      <c r="G173" s="313">
        <v>0</v>
      </c>
      <c r="H173" s="303">
        <v>0</v>
      </c>
      <c r="I173" s="301">
        <v>0</v>
      </c>
      <c r="J173" s="301">
        <v>0</v>
      </c>
    </row>
    <row r="174" spans="2:10" ht="26.25" customHeight="1" thickTop="1" thickBot="1">
      <c r="B174" s="301">
        <v>832</v>
      </c>
      <c r="C174" s="303">
        <f ca="1">+IF(D174="","",SUBTOTAL(3,D$9:D174))</f>
        <v>166</v>
      </c>
      <c r="D174" s="304">
        <v>0</v>
      </c>
      <c r="E174" s="303">
        <v>0</v>
      </c>
      <c r="F174" s="313">
        <v>0</v>
      </c>
      <c r="G174" s="313">
        <v>0</v>
      </c>
      <c r="H174" s="303">
        <v>0</v>
      </c>
      <c r="I174" s="301">
        <v>0</v>
      </c>
      <c r="J174" s="301">
        <v>0</v>
      </c>
    </row>
    <row r="175" spans="2:10" ht="26.25" customHeight="1" thickTop="1" thickBot="1">
      <c r="B175" s="301">
        <v>841</v>
      </c>
      <c r="C175" s="303">
        <f ca="1">+IF(D175="","",SUBTOTAL(3,D$9:D175))</f>
        <v>167</v>
      </c>
      <c r="D175" s="304">
        <v>0</v>
      </c>
      <c r="E175" s="303">
        <v>0</v>
      </c>
      <c r="F175" s="313">
        <v>0</v>
      </c>
      <c r="G175" s="313">
        <v>0</v>
      </c>
      <c r="H175" s="303" t="s">
        <v>1096</v>
      </c>
      <c r="I175" s="301">
        <v>0</v>
      </c>
      <c r="J175" s="301">
        <v>0</v>
      </c>
    </row>
    <row r="176" spans="2:10" ht="26.25" customHeight="1" thickTop="1" thickBot="1">
      <c r="B176" s="301">
        <v>850</v>
      </c>
      <c r="C176" s="303">
        <f ca="1">+IF(D176="","",SUBTOTAL(3,D$9:D176))</f>
        <v>168</v>
      </c>
      <c r="D176" s="304">
        <v>0</v>
      </c>
      <c r="E176" s="303">
        <v>0</v>
      </c>
      <c r="F176" s="313">
        <v>0</v>
      </c>
      <c r="G176" s="313">
        <v>0</v>
      </c>
      <c r="H176" s="303">
        <v>0</v>
      </c>
      <c r="I176" s="301">
        <v>0</v>
      </c>
      <c r="J176" s="301">
        <v>0</v>
      </c>
    </row>
    <row r="177" spans="2:10" ht="26.25" customHeight="1" thickTop="1" thickBot="1">
      <c r="B177" s="301">
        <v>859</v>
      </c>
      <c r="C177" s="303">
        <f ca="1">+IF(D177="","",SUBTOTAL(3,D$9:D177))</f>
        <v>169</v>
      </c>
      <c r="D177" s="304">
        <v>0</v>
      </c>
      <c r="E177" s="303">
        <v>0</v>
      </c>
      <c r="F177" s="313">
        <v>0</v>
      </c>
      <c r="G177" s="313">
        <v>0</v>
      </c>
      <c r="H177" s="303">
        <v>0</v>
      </c>
      <c r="I177" s="301">
        <v>0</v>
      </c>
      <c r="J177" s="301">
        <v>0</v>
      </c>
    </row>
    <row r="178" spans="2:10" ht="26.25" customHeight="1" thickTop="1" thickBot="1">
      <c r="B178" s="301">
        <v>868</v>
      </c>
      <c r="C178" s="303">
        <f ca="1">+IF(D178="","",SUBTOTAL(3,D$9:D178))</f>
        <v>170</v>
      </c>
      <c r="D178" s="304">
        <v>0</v>
      </c>
      <c r="E178" s="303">
        <v>0</v>
      </c>
      <c r="F178" s="313">
        <v>0</v>
      </c>
      <c r="G178" s="313">
        <v>0</v>
      </c>
      <c r="H178" s="303" t="s">
        <v>1097</v>
      </c>
      <c r="I178" s="301">
        <v>0</v>
      </c>
      <c r="J178" s="301">
        <v>0</v>
      </c>
    </row>
    <row r="179" spans="2:10" ht="26.25" customHeight="1" thickTop="1" thickBot="1">
      <c r="B179" s="301">
        <v>877</v>
      </c>
      <c r="C179" s="303">
        <f ca="1">+IF(D179="","",SUBTOTAL(3,D$9:D179))</f>
        <v>171</v>
      </c>
      <c r="D179" s="304">
        <v>0</v>
      </c>
      <c r="E179" s="303">
        <v>0</v>
      </c>
      <c r="F179" s="313">
        <v>0</v>
      </c>
      <c r="G179" s="313">
        <v>0</v>
      </c>
      <c r="H179" s="303">
        <v>0</v>
      </c>
      <c r="I179" s="301">
        <v>0</v>
      </c>
      <c r="J179" s="301">
        <v>0</v>
      </c>
    </row>
    <row r="180" spans="2:10" ht="26.25" customHeight="1" thickTop="1" thickBot="1">
      <c r="B180" s="301">
        <v>886</v>
      </c>
      <c r="C180" s="303">
        <f ca="1">+IF(D180="","",SUBTOTAL(3,D$9:D180))</f>
        <v>172</v>
      </c>
      <c r="D180" s="304">
        <v>0</v>
      </c>
      <c r="E180" s="303">
        <v>0</v>
      </c>
      <c r="F180" s="313">
        <v>0</v>
      </c>
      <c r="G180" s="313">
        <v>0</v>
      </c>
      <c r="H180" s="303">
        <v>0</v>
      </c>
      <c r="I180" s="301">
        <v>0</v>
      </c>
      <c r="J180" s="301">
        <v>0</v>
      </c>
    </row>
    <row r="181" spans="2:10" ht="26.25" customHeight="1" thickTop="1" thickBot="1">
      <c r="B181" s="301">
        <v>891</v>
      </c>
      <c r="C181" s="303">
        <f ca="1">+IF(D181="","",SUBTOTAL(3,D$9:D181))</f>
        <v>173</v>
      </c>
      <c r="D181" s="304">
        <v>0</v>
      </c>
      <c r="E181" s="303">
        <v>0</v>
      </c>
      <c r="F181" s="313">
        <v>0</v>
      </c>
      <c r="G181" s="313">
        <v>0</v>
      </c>
      <c r="H181" s="303" t="s">
        <v>1098</v>
      </c>
      <c r="I181" s="301">
        <v>0</v>
      </c>
      <c r="J181" s="301">
        <v>0</v>
      </c>
    </row>
    <row r="182" spans="2:10" ht="26.25" customHeight="1" thickTop="1" thickBot="1">
      <c r="B182" s="301">
        <v>895</v>
      </c>
      <c r="C182" s="303">
        <f ca="1">+IF(D182="","",SUBTOTAL(3,D$9:D182))</f>
        <v>174</v>
      </c>
      <c r="D182" s="304">
        <v>0</v>
      </c>
      <c r="E182" s="303">
        <v>0</v>
      </c>
      <c r="F182" s="313">
        <v>0</v>
      </c>
      <c r="G182" s="313">
        <v>0</v>
      </c>
      <c r="H182" s="303">
        <v>0</v>
      </c>
      <c r="I182" s="301">
        <v>0</v>
      </c>
      <c r="J182" s="301">
        <v>0</v>
      </c>
    </row>
    <row r="183" spans="2:10" ht="26.25" customHeight="1" thickTop="1" thickBot="1">
      <c r="B183" s="301">
        <v>900</v>
      </c>
      <c r="C183" s="303">
        <f ca="1">+IF(D183="","",SUBTOTAL(3,D$9:D183))</f>
        <v>175</v>
      </c>
      <c r="D183" s="304">
        <v>0</v>
      </c>
      <c r="E183" s="303">
        <v>0</v>
      </c>
      <c r="F183" s="313">
        <v>0</v>
      </c>
      <c r="G183" s="313">
        <v>0</v>
      </c>
      <c r="H183" s="303">
        <v>0</v>
      </c>
      <c r="I183" s="301">
        <v>0</v>
      </c>
      <c r="J183" s="301">
        <v>0</v>
      </c>
    </row>
    <row r="184" spans="2:10" ht="26.25" customHeight="1" thickTop="1" thickBot="1">
      <c r="B184" s="301">
        <v>904</v>
      </c>
      <c r="C184" s="303">
        <f ca="1">+IF(D184="","",SUBTOTAL(3,D$9:D184))</f>
        <v>176</v>
      </c>
      <c r="D184" s="304">
        <v>0</v>
      </c>
      <c r="E184" s="303">
        <v>0</v>
      </c>
      <c r="F184" s="313">
        <v>0</v>
      </c>
      <c r="G184" s="313">
        <v>0</v>
      </c>
      <c r="H184" s="303" t="s">
        <v>1099</v>
      </c>
      <c r="I184" s="301">
        <v>0</v>
      </c>
      <c r="J184" s="301">
        <v>0</v>
      </c>
    </row>
    <row r="185" spans="2:10" ht="26.25" customHeight="1" thickTop="1" thickBot="1">
      <c r="B185" s="301">
        <v>913</v>
      </c>
      <c r="C185" s="303">
        <f ca="1">+IF(D185="","",SUBTOTAL(3,D$9:D185))</f>
        <v>177</v>
      </c>
      <c r="D185" s="304">
        <v>0</v>
      </c>
      <c r="E185" s="303">
        <v>0</v>
      </c>
      <c r="F185" s="313">
        <v>0</v>
      </c>
      <c r="G185" s="313">
        <v>0</v>
      </c>
      <c r="H185" s="303">
        <v>0</v>
      </c>
      <c r="I185" s="301">
        <v>0</v>
      </c>
      <c r="J185" s="301">
        <v>0</v>
      </c>
    </row>
    <row r="186" spans="2:10" ht="26.25" customHeight="1" thickTop="1" thickBot="1">
      <c r="B186" s="301">
        <v>922</v>
      </c>
      <c r="C186" s="303">
        <f ca="1">+IF(D186="","",SUBTOTAL(3,D$9:D186))</f>
        <v>178</v>
      </c>
      <c r="D186" s="304">
        <v>0</v>
      </c>
      <c r="E186" s="303">
        <v>0</v>
      </c>
      <c r="F186" s="313">
        <v>0</v>
      </c>
      <c r="G186" s="313">
        <v>0</v>
      </c>
      <c r="H186" s="303">
        <v>0</v>
      </c>
      <c r="I186" s="301">
        <v>0</v>
      </c>
      <c r="J186" s="301">
        <v>0</v>
      </c>
    </row>
    <row r="187" spans="2:10" ht="26.25" customHeight="1" thickTop="1" thickBot="1">
      <c r="B187" s="301">
        <v>931</v>
      </c>
      <c r="C187" s="303">
        <f ca="1">+IF(D187="","",SUBTOTAL(3,D$9:D187))</f>
        <v>179</v>
      </c>
      <c r="D187" s="304">
        <v>40272</v>
      </c>
      <c r="E187" s="303">
        <v>4044</v>
      </c>
      <c r="F187" s="313">
        <v>107456.5</v>
      </c>
      <c r="G187" s="313">
        <v>0</v>
      </c>
      <c r="H187" s="303" t="s">
        <v>1100</v>
      </c>
      <c r="I187" s="301" t="s">
        <v>32</v>
      </c>
      <c r="J187" s="301" t="s">
        <v>3</v>
      </c>
    </row>
    <row r="188" spans="2:10" ht="26.25" customHeight="1" thickTop="1" thickBot="1">
      <c r="B188" s="301">
        <v>940</v>
      </c>
      <c r="C188" s="303">
        <f ca="1">+IF(D188="","",SUBTOTAL(3,D$9:D188))</f>
        <v>180</v>
      </c>
      <c r="D188" s="304">
        <v>0</v>
      </c>
      <c r="E188" s="303">
        <v>0</v>
      </c>
      <c r="F188" s="313">
        <v>0</v>
      </c>
      <c r="G188" s="313">
        <v>0</v>
      </c>
      <c r="H188" s="303">
        <v>0</v>
      </c>
      <c r="I188" s="301">
        <v>0</v>
      </c>
      <c r="J188" s="301">
        <v>0</v>
      </c>
    </row>
    <row r="189" spans="2:10" ht="26.25" customHeight="1" thickTop="1" thickBot="1">
      <c r="B189" s="301">
        <v>949</v>
      </c>
      <c r="C189" s="303">
        <f ca="1">+IF(D189="","",SUBTOTAL(3,D$9:D189))</f>
        <v>181</v>
      </c>
      <c r="D189" s="304">
        <v>0</v>
      </c>
      <c r="E189" s="303">
        <v>0</v>
      </c>
      <c r="F189" s="313">
        <v>0</v>
      </c>
      <c r="G189" s="313">
        <v>0</v>
      </c>
      <c r="H189" s="303">
        <v>0</v>
      </c>
      <c r="I189" s="301">
        <v>0</v>
      </c>
      <c r="J189" s="301">
        <v>0</v>
      </c>
    </row>
    <row r="190" spans="2:10" ht="26.25" customHeight="1" thickTop="1" thickBot="1">
      <c r="B190" s="301">
        <v>958</v>
      </c>
      <c r="C190" s="303">
        <f ca="1">+IF(D190="","",SUBTOTAL(3,D$9:D190))</f>
        <v>182</v>
      </c>
      <c r="D190" s="304">
        <v>40272</v>
      </c>
      <c r="E190" s="303">
        <v>4041</v>
      </c>
      <c r="F190" s="313">
        <v>750</v>
      </c>
      <c r="G190" s="313">
        <v>0</v>
      </c>
      <c r="H190" s="303" t="s">
        <v>1101</v>
      </c>
      <c r="I190" s="301" t="s">
        <v>32</v>
      </c>
      <c r="J190" s="301" t="s">
        <v>6</v>
      </c>
    </row>
    <row r="191" spans="2:10" ht="26.25" customHeight="1" thickTop="1" thickBot="1">
      <c r="B191" s="301">
        <v>967</v>
      </c>
      <c r="C191" s="303">
        <f ca="1">+IF(D191="","",SUBTOTAL(3,D$9:D191))</f>
        <v>183</v>
      </c>
      <c r="D191" s="304">
        <v>40269</v>
      </c>
      <c r="E191" s="303">
        <v>1</v>
      </c>
      <c r="F191" s="313">
        <v>0</v>
      </c>
      <c r="G191" s="313">
        <v>450</v>
      </c>
      <c r="H191" s="303" t="s">
        <v>778</v>
      </c>
      <c r="I191" s="301" t="s">
        <v>29</v>
      </c>
      <c r="J191" s="301" t="s">
        <v>19</v>
      </c>
    </row>
    <row r="192" spans="2:10" ht="26.25" customHeight="1" thickTop="1" thickBot="1">
      <c r="B192" s="301">
        <v>976</v>
      </c>
      <c r="C192" s="303">
        <f ca="1">+IF(D192="","",SUBTOTAL(3,D$9:D192))</f>
        <v>184</v>
      </c>
      <c r="D192" s="304">
        <v>0</v>
      </c>
      <c r="E192" s="303">
        <v>0</v>
      </c>
      <c r="F192" s="313">
        <v>0</v>
      </c>
      <c r="G192" s="313">
        <v>0</v>
      </c>
      <c r="H192" s="303">
        <v>0</v>
      </c>
      <c r="I192" s="301">
        <v>0</v>
      </c>
      <c r="J192" s="301">
        <v>0</v>
      </c>
    </row>
    <row r="193" spans="2:10" ht="26.25" customHeight="1" thickTop="1" thickBot="1">
      <c r="B193" s="301">
        <v>985</v>
      </c>
      <c r="C193" s="303">
        <f ca="1">+IF(D193="","",SUBTOTAL(3,D$9:D193))</f>
        <v>185</v>
      </c>
      <c r="D193" s="304">
        <v>40272</v>
      </c>
      <c r="E193" s="303">
        <v>4041</v>
      </c>
      <c r="F193" s="313">
        <v>750</v>
      </c>
      <c r="G193" s="313">
        <v>0</v>
      </c>
      <c r="H193" s="303" t="s">
        <v>1102</v>
      </c>
      <c r="I193" s="301" t="s">
        <v>32</v>
      </c>
      <c r="J193" s="301" t="s">
        <v>6</v>
      </c>
    </row>
    <row r="194" spans="2:10" ht="26.25" customHeight="1" thickTop="1" thickBot="1">
      <c r="B194" s="301">
        <v>994</v>
      </c>
      <c r="C194" s="303">
        <f ca="1">+IF(D194="","",SUBTOTAL(3,D$9:D194))</f>
        <v>186</v>
      </c>
      <c r="D194" s="304">
        <v>40269</v>
      </c>
      <c r="E194" s="303">
        <v>1</v>
      </c>
      <c r="F194" s="313">
        <v>0</v>
      </c>
      <c r="G194" s="313">
        <v>488</v>
      </c>
      <c r="H194" s="303" t="s">
        <v>779</v>
      </c>
      <c r="I194" s="301" t="s">
        <v>29</v>
      </c>
      <c r="J194" s="301" t="s">
        <v>10</v>
      </c>
    </row>
    <row r="195" spans="2:10" ht="26.25" customHeight="1" thickTop="1" thickBot="1">
      <c r="B195" s="301">
        <v>1003</v>
      </c>
      <c r="C195" s="303">
        <f ca="1">+IF(D195="","",SUBTOTAL(3,D$9:D195))</f>
        <v>187</v>
      </c>
      <c r="D195" s="304">
        <v>0</v>
      </c>
      <c r="E195" s="303">
        <v>0</v>
      </c>
      <c r="F195" s="313">
        <v>0</v>
      </c>
      <c r="G195" s="313">
        <v>0</v>
      </c>
      <c r="H195" s="303">
        <v>0</v>
      </c>
      <c r="I195" s="301">
        <v>0</v>
      </c>
      <c r="J195" s="301">
        <v>0</v>
      </c>
    </row>
    <row r="196" spans="2:10" ht="26.25" customHeight="1" thickTop="1" thickBot="1">
      <c r="B196" s="301">
        <v>1012</v>
      </c>
      <c r="C196" s="303">
        <f ca="1">+IF(D196="","",SUBTOTAL(3,D$9:D196))</f>
        <v>188</v>
      </c>
      <c r="D196" s="304">
        <v>40272</v>
      </c>
      <c r="E196" s="303">
        <v>4041</v>
      </c>
      <c r="F196" s="313">
        <v>750</v>
      </c>
      <c r="G196" s="313">
        <v>0</v>
      </c>
      <c r="H196" s="303" t="s">
        <v>1103</v>
      </c>
      <c r="I196" s="301" t="s">
        <v>32</v>
      </c>
      <c r="J196" s="301" t="s">
        <v>6</v>
      </c>
    </row>
    <row r="197" spans="2:10" ht="26.25" customHeight="1" thickTop="1" thickBot="1">
      <c r="B197" s="301">
        <v>1021</v>
      </c>
      <c r="C197" s="303">
        <f ca="1">+IF(D197="","",SUBTOTAL(3,D$9:D197))</f>
        <v>189</v>
      </c>
      <c r="D197" s="304">
        <v>40269</v>
      </c>
      <c r="E197" s="303">
        <v>1</v>
      </c>
      <c r="F197" s="313">
        <v>0</v>
      </c>
      <c r="G197" s="313">
        <v>1100</v>
      </c>
      <c r="H197" s="303" t="s">
        <v>780</v>
      </c>
      <c r="I197" s="301" t="s">
        <v>32</v>
      </c>
      <c r="J197" s="301" t="s">
        <v>6</v>
      </c>
    </row>
    <row r="198" spans="2:10" ht="26.25" customHeight="1" thickTop="1" thickBot="1">
      <c r="B198" s="301">
        <v>1030</v>
      </c>
      <c r="C198" s="303">
        <f ca="1">+IF(D198="","",SUBTOTAL(3,D$9:D198))</f>
        <v>190</v>
      </c>
      <c r="D198" s="304">
        <v>0</v>
      </c>
      <c r="E198" s="303">
        <v>0</v>
      </c>
      <c r="F198" s="313">
        <v>0</v>
      </c>
      <c r="G198" s="313">
        <v>0</v>
      </c>
      <c r="H198" s="303">
        <v>0</v>
      </c>
      <c r="I198" s="301">
        <v>0</v>
      </c>
      <c r="J198" s="301">
        <v>0</v>
      </c>
    </row>
    <row r="199" spans="2:10" ht="26.25" customHeight="1" thickTop="1" thickBot="1">
      <c r="B199" s="301">
        <v>1039</v>
      </c>
      <c r="C199" s="303">
        <f ca="1">+IF(D199="","",SUBTOTAL(3,D$9:D199))</f>
        <v>191</v>
      </c>
      <c r="D199" s="304">
        <v>40272</v>
      </c>
      <c r="E199" s="303">
        <v>4041</v>
      </c>
      <c r="F199" s="313">
        <v>750</v>
      </c>
      <c r="G199" s="313">
        <v>0</v>
      </c>
      <c r="H199" s="303" t="s">
        <v>1104</v>
      </c>
      <c r="I199" s="301" t="s">
        <v>32</v>
      </c>
      <c r="J199" s="301" t="s">
        <v>6</v>
      </c>
    </row>
    <row r="200" spans="2:10" ht="26.25" customHeight="1" thickTop="1" thickBot="1">
      <c r="B200" s="301">
        <v>1048</v>
      </c>
      <c r="C200" s="303">
        <f ca="1">+IF(D200="","",SUBTOTAL(3,D$9:D200))</f>
        <v>192</v>
      </c>
      <c r="D200" s="304">
        <v>40269</v>
      </c>
      <c r="E200" s="303">
        <v>1</v>
      </c>
      <c r="F200" s="313">
        <v>0</v>
      </c>
      <c r="G200" s="313">
        <v>34500</v>
      </c>
      <c r="H200" s="303" t="s">
        <v>781</v>
      </c>
      <c r="I200" s="301" t="s">
        <v>32</v>
      </c>
      <c r="J200" s="301" t="s">
        <v>3</v>
      </c>
    </row>
    <row r="201" spans="2:10" ht="26.25" customHeight="1" thickTop="1" thickBot="1">
      <c r="B201" s="301">
        <v>1057</v>
      </c>
      <c r="C201" s="303">
        <f ca="1">+IF(D201="","",SUBTOTAL(3,D$9:D201))</f>
        <v>193</v>
      </c>
      <c r="D201" s="304">
        <v>0</v>
      </c>
      <c r="E201" s="303">
        <v>0</v>
      </c>
      <c r="F201" s="313">
        <v>0</v>
      </c>
      <c r="G201" s="313">
        <v>0</v>
      </c>
      <c r="H201" s="303">
        <v>0</v>
      </c>
      <c r="I201" s="301">
        <v>0</v>
      </c>
      <c r="J201" s="301">
        <v>0</v>
      </c>
    </row>
    <row r="202" spans="2:10" ht="26.25" customHeight="1" thickTop="1" thickBot="1">
      <c r="B202" s="301">
        <v>1062</v>
      </c>
      <c r="C202" s="303">
        <f ca="1">+IF(D202="","",SUBTOTAL(3,D$9:D202))</f>
        <v>194</v>
      </c>
      <c r="D202" s="304">
        <v>40272</v>
      </c>
      <c r="E202" s="303">
        <v>4044</v>
      </c>
      <c r="F202" s="313">
        <v>2002</v>
      </c>
      <c r="G202" s="313">
        <v>0</v>
      </c>
      <c r="H202" s="303" t="s">
        <v>1105</v>
      </c>
      <c r="I202" s="301" t="s">
        <v>32</v>
      </c>
      <c r="J202" s="301" t="s">
        <v>3</v>
      </c>
    </row>
    <row r="203" spans="2:10" ht="26.25" customHeight="1" thickTop="1" thickBot="1">
      <c r="B203" s="301">
        <v>1066</v>
      </c>
      <c r="C203" s="303">
        <f ca="1">+IF(D203="","",SUBTOTAL(3,D$9:D203))</f>
        <v>195</v>
      </c>
      <c r="D203" s="304">
        <v>40269</v>
      </c>
      <c r="E203" s="303">
        <v>1</v>
      </c>
      <c r="F203" s="313">
        <v>0</v>
      </c>
      <c r="G203" s="313">
        <v>3240</v>
      </c>
      <c r="H203" s="303" t="s">
        <v>936</v>
      </c>
      <c r="I203" s="301" t="s">
        <v>32</v>
      </c>
      <c r="J203" s="301" t="s">
        <v>13</v>
      </c>
    </row>
    <row r="204" spans="2:10" ht="26.25" customHeight="1" thickTop="1" thickBot="1">
      <c r="B204" s="301">
        <v>1071</v>
      </c>
      <c r="C204" s="303">
        <f ca="1">+IF(D204="","",SUBTOTAL(3,D$9:D204))</f>
        <v>196</v>
      </c>
      <c r="D204" s="304">
        <v>0</v>
      </c>
      <c r="E204" s="303">
        <v>0</v>
      </c>
      <c r="F204" s="313">
        <v>0</v>
      </c>
      <c r="G204" s="313">
        <v>0</v>
      </c>
      <c r="H204" s="303">
        <v>0</v>
      </c>
      <c r="I204" s="301">
        <v>0</v>
      </c>
      <c r="J204" s="301">
        <v>0</v>
      </c>
    </row>
    <row r="205" spans="2:10" ht="26.25" customHeight="1" thickTop="1" thickBot="1">
      <c r="B205" s="301">
        <v>1075</v>
      </c>
      <c r="C205" s="303">
        <f ca="1">+IF(D205="","",SUBTOTAL(3,D$9:D205))</f>
        <v>197</v>
      </c>
      <c r="D205" s="304">
        <v>40289</v>
      </c>
      <c r="E205" s="303">
        <v>4044</v>
      </c>
      <c r="F205" s="313">
        <v>2002</v>
      </c>
      <c r="G205" s="313">
        <v>0</v>
      </c>
      <c r="H205" s="303" t="s">
        <v>1106</v>
      </c>
      <c r="I205" s="301" t="s">
        <v>32</v>
      </c>
      <c r="J205" s="301" t="s">
        <v>3</v>
      </c>
    </row>
    <row r="206" spans="2:10" ht="26.25" customHeight="1" thickTop="1" thickBot="1">
      <c r="B206" s="301">
        <v>1080</v>
      </c>
      <c r="C206" s="303">
        <f ca="1">+IF(D206="","",SUBTOTAL(3,D$9:D206))</f>
        <v>198</v>
      </c>
      <c r="D206" s="304">
        <v>40269</v>
      </c>
      <c r="E206" s="303">
        <v>4001</v>
      </c>
      <c r="F206" s="313">
        <v>0</v>
      </c>
      <c r="G206" s="313">
        <v>57338.5</v>
      </c>
      <c r="H206" s="303" t="s">
        <v>455</v>
      </c>
      <c r="I206" s="301" t="s">
        <v>32</v>
      </c>
      <c r="J206" s="301" t="s">
        <v>1</v>
      </c>
    </row>
    <row r="207" spans="2:10" ht="26.25" customHeight="1" thickTop="1" thickBot="1">
      <c r="B207" s="301">
        <v>1087</v>
      </c>
      <c r="C207" s="303">
        <f ca="1">+IF(D207="","",SUBTOTAL(3,D$9:D207))</f>
        <v>199</v>
      </c>
      <c r="D207" s="304">
        <v>0</v>
      </c>
      <c r="E207" s="303">
        <v>0</v>
      </c>
      <c r="F207" s="313">
        <v>0</v>
      </c>
      <c r="G207" s="313">
        <v>0</v>
      </c>
      <c r="H207" s="303">
        <v>0</v>
      </c>
      <c r="I207" s="301">
        <v>0</v>
      </c>
      <c r="J207" s="301">
        <v>0</v>
      </c>
    </row>
    <row r="208" spans="2:10" ht="26.25" customHeight="1" thickTop="1" thickBot="1">
      <c r="B208" s="301">
        <v>1092</v>
      </c>
      <c r="C208" s="303">
        <f ca="1">+IF(D208="","",SUBTOTAL(3,D$9:D208))</f>
        <v>200</v>
      </c>
      <c r="D208" s="304">
        <v>40272</v>
      </c>
      <c r="E208" s="303">
        <v>4044</v>
      </c>
      <c r="F208" s="313">
        <v>2002</v>
      </c>
      <c r="G208" s="313">
        <v>0</v>
      </c>
      <c r="H208" s="303" t="s">
        <v>1107</v>
      </c>
      <c r="I208" s="301" t="s">
        <v>32</v>
      </c>
      <c r="J208" s="301" t="s">
        <v>3</v>
      </c>
    </row>
    <row r="209" spans="2:10" ht="26.25" customHeight="1" thickTop="1" thickBot="1">
      <c r="B209" s="301">
        <v>1096</v>
      </c>
      <c r="C209" s="303">
        <f ca="1">+IF(D209="","",SUBTOTAL(3,D$9:D209))</f>
        <v>201</v>
      </c>
      <c r="D209" s="304">
        <v>40269</v>
      </c>
      <c r="E209" s="303">
        <v>4001</v>
      </c>
      <c r="F209" s="313">
        <v>0</v>
      </c>
      <c r="G209" s="313">
        <v>11270</v>
      </c>
      <c r="H209" s="303" t="s">
        <v>251</v>
      </c>
      <c r="I209" s="301" t="s">
        <v>32</v>
      </c>
      <c r="J209" s="301" t="s">
        <v>20</v>
      </c>
    </row>
    <row r="210" spans="2:10" ht="26.25" customHeight="1" thickTop="1" thickBot="1">
      <c r="B210" s="301">
        <v>1101</v>
      </c>
      <c r="C210" s="303">
        <f ca="1">+IF(D210="","",SUBTOTAL(3,D$9:D210))</f>
        <v>202</v>
      </c>
      <c r="D210" s="304">
        <v>0</v>
      </c>
      <c r="E210" s="303">
        <v>0</v>
      </c>
      <c r="F210" s="313">
        <v>0</v>
      </c>
      <c r="G210" s="313">
        <v>0</v>
      </c>
      <c r="H210" s="303">
        <v>0</v>
      </c>
      <c r="I210" s="301">
        <v>0</v>
      </c>
      <c r="J210" s="301">
        <v>0</v>
      </c>
    </row>
    <row r="211" spans="2:10" ht="26.25" customHeight="1" thickTop="1" thickBot="1">
      <c r="B211" s="301">
        <v>1105</v>
      </c>
      <c r="C211" s="303">
        <f ca="1">+IF(D211="","",SUBTOTAL(3,D$9:D211))</f>
        <v>203</v>
      </c>
      <c r="D211" s="304">
        <v>40272</v>
      </c>
      <c r="E211" s="303">
        <v>4044</v>
      </c>
      <c r="F211" s="313">
        <v>1442</v>
      </c>
      <c r="G211" s="313">
        <v>0</v>
      </c>
      <c r="H211" s="303" t="s">
        <v>1108</v>
      </c>
      <c r="I211" s="301" t="s">
        <v>32</v>
      </c>
      <c r="J211" s="301" t="s">
        <v>3</v>
      </c>
    </row>
    <row r="212" spans="2:10" ht="26.25" customHeight="1" thickTop="1" thickBot="1">
      <c r="B212" s="301">
        <v>1110</v>
      </c>
      <c r="C212" s="303">
        <f ca="1">+IF(D212="","",SUBTOTAL(3,D$9:D212))</f>
        <v>204</v>
      </c>
      <c r="D212" s="304">
        <v>40269</v>
      </c>
      <c r="E212" s="303">
        <v>4001</v>
      </c>
      <c r="F212" s="313">
        <v>0</v>
      </c>
      <c r="G212" s="313">
        <v>2768.5</v>
      </c>
      <c r="H212" s="303" t="s">
        <v>252</v>
      </c>
      <c r="I212" s="301" t="s">
        <v>32</v>
      </c>
      <c r="J212" s="301" t="s">
        <v>2</v>
      </c>
    </row>
    <row r="213" spans="2:10" ht="26.25" customHeight="1" thickTop="1" thickBot="1">
      <c r="B213" s="301">
        <v>1114</v>
      </c>
      <c r="C213" s="303">
        <f ca="1">+IF(D213="","",SUBTOTAL(3,D$9:D213))</f>
        <v>205</v>
      </c>
      <c r="D213" s="304">
        <v>0</v>
      </c>
      <c r="E213" s="303">
        <v>0</v>
      </c>
      <c r="F213" s="313">
        <v>0</v>
      </c>
      <c r="G213" s="313">
        <v>0</v>
      </c>
      <c r="H213" s="303">
        <v>0</v>
      </c>
      <c r="I213" s="301">
        <v>0</v>
      </c>
      <c r="J213" s="301">
        <v>0</v>
      </c>
    </row>
    <row r="214" spans="2:10" ht="26.25" customHeight="1" thickTop="1" thickBot="1">
      <c r="B214" s="301">
        <v>1119</v>
      </c>
      <c r="C214" s="303">
        <f ca="1">+IF(D214="","",SUBTOTAL(3,D$9:D214))</f>
        <v>206</v>
      </c>
      <c r="D214" s="304">
        <v>40274</v>
      </c>
      <c r="E214" s="303">
        <v>4041</v>
      </c>
      <c r="F214" s="313">
        <v>2825</v>
      </c>
      <c r="G214" s="313">
        <v>0</v>
      </c>
      <c r="H214" s="303" t="s">
        <v>1109</v>
      </c>
      <c r="I214" s="301" t="s">
        <v>32</v>
      </c>
      <c r="J214" s="301" t="s">
        <v>2</v>
      </c>
    </row>
    <row r="215" spans="2:10" ht="26.25" customHeight="1" thickTop="1" thickBot="1">
      <c r="B215" s="301">
        <v>1123</v>
      </c>
      <c r="C215" s="303">
        <f ca="1">+IF(D215="","",SUBTOTAL(3,D$9:D215))</f>
        <v>207</v>
      </c>
      <c r="D215" s="304">
        <v>40269</v>
      </c>
      <c r="E215" s="303">
        <v>4001</v>
      </c>
      <c r="F215" s="313">
        <v>0</v>
      </c>
      <c r="G215" s="313">
        <v>11417</v>
      </c>
      <c r="H215" s="303" t="s">
        <v>253</v>
      </c>
      <c r="I215" s="301" t="s">
        <v>29</v>
      </c>
      <c r="J215" s="301" t="s">
        <v>2</v>
      </c>
    </row>
    <row r="216" spans="2:10" ht="26.25" customHeight="1" thickTop="1" thickBot="1">
      <c r="B216" s="301">
        <v>1128</v>
      </c>
      <c r="C216" s="303">
        <f ca="1">+IF(D216="","",SUBTOTAL(3,D$9:D216))</f>
        <v>208</v>
      </c>
      <c r="D216" s="304">
        <v>0</v>
      </c>
      <c r="E216" s="303">
        <v>0</v>
      </c>
      <c r="F216" s="313">
        <v>0</v>
      </c>
      <c r="G216" s="313">
        <v>0</v>
      </c>
      <c r="H216" s="303">
        <v>0</v>
      </c>
      <c r="I216" s="301">
        <v>0</v>
      </c>
      <c r="J216" s="301">
        <v>0</v>
      </c>
    </row>
    <row r="217" spans="2:10" ht="26.25" customHeight="1" thickTop="1" thickBot="1">
      <c r="B217" s="301">
        <v>1132</v>
      </c>
      <c r="C217" s="303">
        <f ca="1">+IF(D217="","",SUBTOTAL(3,D$9:D217))</f>
        <v>209</v>
      </c>
      <c r="D217" s="304">
        <v>40274</v>
      </c>
      <c r="E217" s="303">
        <v>4042</v>
      </c>
      <c r="F217" s="313">
        <v>650</v>
      </c>
      <c r="G217" s="313">
        <v>0</v>
      </c>
      <c r="H217" s="303" t="s">
        <v>1110</v>
      </c>
      <c r="I217" s="301" t="s">
        <v>29</v>
      </c>
      <c r="J217" s="301" t="s">
        <v>2</v>
      </c>
    </row>
    <row r="218" spans="2:10" ht="26.25" customHeight="1" thickTop="1" thickBot="1">
      <c r="B218" s="301">
        <v>1137</v>
      </c>
      <c r="C218" s="303">
        <f ca="1">+IF(D218="","",SUBTOTAL(3,D$9:D218))</f>
        <v>210</v>
      </c>
      <c r="D218" s="304">
        <v>40269</v>
      </c>
      <c r="E218" s="303">
        <v>4001</v>
      </c>
      <c r="F218" s="313">
        <v>0</v>
      </c>
      <c r="G218" s="313">
        <v>32830</v>
      </c>
      <c r="H218" s="303" t="s">
        <v>254</v>
      </c>
      <c r="I218" s="301" t="s">
        <v>32</v>
      </c>
      <c r="J218" s="301" t="s">
        <v>2</v>
      </c>
    </row>
    <row r="219" spans="2:10" ht="26.25" customHeight="1" thickTop="1" thickBot="1">
      <c r="B219" s="301">
        <v>1141</v>
      </c>
      <c r="C219" s="303">
        <f ca="1">+IF(D219="","",SUBTOTAL(3,D$9:D219))</f>
        <v>211</v>
      </c>
      <c r="D219" s="304">
        <v>0</v>
      </c>
      <c r="E219" s="303">
        <v>0</v>
      </c>
      <c r="F219" s="313">
        <v>0</v>
      </c>
      <c r="G219" s="313">
        <v>0</v>
      </c>
      <c r="H219" s="303">
        <v>0</v>
      </c>
      <c r="I219" s="301">
        <v>0</v>
      </c>
      <c r="J219" s="301">
        <v>0</v>
      </c>
    </row>
    <row r="220" spans="2:10" ht="26.25" customHeight="1" thickTop="1" thickBot="1">
      <c r="B220" s="301">
        <v>1146</v>
      </c>
      <c r="C220" s="303">
        <f ca="1">+IF(D220="","",SUBTOTAL(3,D$9:D220))</f>
        <v>212</v>
      </c>
      <c r="D220" s="304">
        <v>40289</v>
      </c>
      <c r="E220" s="303">
        <v>4044</v>
      </c>
      <c r="F220" s="313">
        <v>4560</v>
      </c>
      <c r="G220" s="313">
        <v>0</v>
      </c>
      <c r="H220" s="303" t="s">
        <v>1111</v>
      </c>
      <c r="I220" s="301" t="s">
        <v>32</v>
      </c>
      <c r="J220" s="301" t="s">
        <v>3</v>
      </c>
    </row>
    <row r="221" spans="2:10" ht="26.25" customHeight="1" thickTop="1" thickBot="1">
      <c r="B221" s="301">
        <v>1150</v>
      </c>
      <c r="C221" s="303">
        <f ca="1">+IF(D221="","",SUBTOTAL(3,D$9:D221))</f>
        <v>213</v>
      </c>
      <c r="D221" s="304">
        <v>40274</v>
      </c>
      <c r="E221" s="303">
        <v>4007</v>
      </c>
      <c r="F221" s="313">
        <v>0</v>
      </c>
      <c r="G221" s="313">
        <v>5000</v>
      </c>
      <c r="H221" s="303" t="s">
        <v>255</v>
      </c>
      <c r="I221" s="301" t="s">
        <v>32</v>
      </c>
      <c r="J221" s="301" t="s">
        <v>10</v>
      </c>
    </row>
    <row r="222" spans="2:10" ht="26.25" customHeight="1" thickTop="1" thickBot="1">
      <c r="B222" s="301">
        <v>1155</v>
      </c>
      <c r="C222" s="303">
        <f ca="1">+IF(D222="","",SUBTOTAL(3,D$9:D222))</f>
        <v>214</v>
      </c>
      <c r="D222" s="304">
        <v>0</v>
      </c>
      <c r="E222" s="303">
        <v>0</v>
      </c>
      <c r="F222" s="313">
        <v>0</v>
      </c>
      <c r="G222" s="313">
        <v>0</v>
      </c>
      <c r="H222" s="303">
        <v>0</v>
      </c>
      <c r="I222" s="301">
        <v>0</v>
      </c>
      <c r="J222" s="301">
        <v>0</v>
      </c>
    </row>
    <row r="223" spans="2:10" ht="26.25" customHeight="1" thickTop="1" thickBot="1">
      <c r="B223" s="301">
        <v>1159</v>
      </c>
      <c r="C223" s="303">
        <f ca="1">+IF(D223="","",SUBTOTAL(3,D$9:D223))</f>
        <v>215</v>
      </c>
      <c r="D223" s="304">
        <v>40274</v>
      </c>
      <c r="E223" s="303">
        <v>4040</v>
      </c>
      <c r="F223" s="313">
        <v>750</v>
      </c>
      <c r="G223" s="313">
        <v>0</v>
      </c>
      <c r="H223" s="303" t="s">
        <v>1112</v>
      </c>
      <c r="I223" s="301" t="s">
        <v>32</v>
      </c>
      <c r="J223" s="301" t="s">
        <v>6</v>
      </c>
    </row>
    <row r="224" spans="2:10" ht="26.25" customHeight="1" thickTop="1" thickBot="1">
      <c r="B224" s="301">
        <v>1164</v>
      </c>
      <c r="C224" s="303">
        <f ca="1">+IF(D224="","",SUBTOTAL(3,D$9:D224))</f>
        <v>216</v>
      </c>
      <c r="D224" s="304">
        <v>40275</v>
      </c>
      <c r="E224" s="303">
        <v>4009</v>
      </c>
      <c r="F224" s="313">
        <v>0</v>
      </c>
      <c r="G224" s="313">
        <v>3800</v>
      </c>
      <c r="H224" s="303" t="s">
        <v>256</v>
      </c>
      <c r="I224" s="301" t="s">
        <v>29</v>
      </c>
      <c r="J224" s="301" t="s">
        <v>22</v>
      </c>
    </row>
    <row r="225" spans="2:10" ht="26.25" customHeight="1" thickTop="1" thickBot="1">
      <c r="B225" s="301">
        <v>1168</v>
      </c>
      <c r="C225" s="303">
        <f ca="1">+IF(D225="","",SUBTOTAL(3,D$9:D225))</f>
        <v>217</v>
      </c>
      <c r="D225" s="304">
        <v>0</v>
      </c>
      <c r="E225" s="303">
        <v>0</v>
      </c>
      <c r="F225" s="313">
        <v>0</v>
      </c>
      <c r="G225" s="313">
        <v>0</v>
      </c>
      <c r="H225" s="303">
        <v>0</v>
      </c>
      <c r="I225" s="301">
        <v>0</v>
      </c>
      <c r="J225" s="301">
        <v>0</v>
      </c>
    </row>
    <row r="226" spans="2:10" ht="26.25" customHeight="1" thickTop="1" thickBot="1">
      <c r="B226" s="301">
        <v>1173</v>
      </c>
      <c r="C226" s="303">
        <f ca="1">+IF(D226="","",SUBTOTAL(3,D$9:D226))</f>
        <v>218</v>
      </c>
      <c r="D226" s="304">
        <v>40274</v>
      </c>
      <c r="E226" s="303">
        <v>4040</v>
      </c>
      <c r="F226" s="313">
        <v>750</v>
      </c>
      <c r="G226" s="313">
        <v>0</v>
      </c>
      <c r="H226" s="303" t="s">
        <v>1113</v>
      </c>
      <c r="I226" s="301" t="s">
        <v>32</v>
      </c>
      <c r="J226" s="301" t="s">
        <v>6</v>
      </c>
    </row>
    <row r="227" spans="2:10" ht="26.25" customHeight="1" thickTop="1" thickBot="1">
      <c r="B227" s="301">
        <v>1177</v>
      </c>
      <c r="C227" s="303">
        <f ca="1">+IF(D227="","",SUBTOTAL(3,D$9:D227))</f>
        <v>219</v>
      </c>
      <c r="D227" s="304">
        <v>40275</v>
      </c>
      <c r="E227" s="303">
        <v>4009</v>
      </c>
      <c r="F227" s="313">
        <v>0</v>
      </c>
      <c r="G227" s="313">
        <v>3900</v>
      </c>
      <c r="H227" s="303" t="s">
        <v>256</v>
      </c>
      <c r="I227" s="301" t="s">
        <v>29</v>
      </c>
      <c r="J227" s="301" t="s">
        <v>3</v>
      </c>
    </row>
    <row r="228" spans="2:10" ht="26.25" customHeight="1" thickTop="1" thickBot="1">
      <c r="B228" s="301">
        <v>1182</v>
      </c>
      <c r="C228" s="303">
        <f ca="1">+IF(D228="","",SUBTOTAL(3,D$9:D228))</f>
        <v>220</v>
      </c>
      <c r="D228" s="304">
        <v>0</v>
      </c>
      <c r="E228" s="303">
        <v>0</v>
      </c>
      <c r="F228" s="313">
        <v>0</v>
      </c>
      <c r="G228" s="313">
        <v>0</v>
      </c>
      <c r="H228" s="303">
        <v>0</v>
      </c>
      <c r="I228" s="301">
        <v>0</v>
      </c>
      <c r="J228" s="301">
        <v>0</v>
      </c>
    </row>
    <row r="229" spans="2:10" ht="26.25" customHeight="1" thickTop="1" thickBot="1">
      <c r="B229" s="301">
        <v>1183</v>
      </c>
      <c r="C229" s="303">
        <f ca="1">+IF(D229="","",SUBTOTAL(3,D$9:D229))</f>
        <v>221</v>
      </c>
      <c r="D229" s="304">
        <v>40274</v>
      </c>
      <c r="E229" s="303">
        <v>4040</v>
      </c>
      <c r="F229" s="313">
        <v>750</v>
      </c>
      <c r="G229" s="313">
        <v>0</v>
      </c>
      <c r="H229" s="303" t="s">
        <v>1114</v>
      </c>
      <c r="I229" s="301" t="s">
        <v>32</v>
      </c>
      <c r="J229" s="301" t="s">
        <v>6</v>
      </c>
    </row>
    <row r="230" spans="2:10" ht="26.25" customHeight="1" thickTop="1" thickBot="1">
      <c r="B230" s="301">
        <v>1186</v>
      </c>
      <c r="C230" s="303">
        <f ca="1">+IF(D230="","",SUBTOTAL(3,D$9:D230))</f>
        <v>222</v>
      </c>
      <c r="D230" s="304">
        <v>40275</v>
      </c>
      <c r="E230" s="303">
        <v>4009</v>
      </c>
      <c r="F230" s="313">
        <v>0</v>
      </c>
      <c r="G230" s="313">
        <v>1368</v>
      </c>
      <c r="H230" s="303" t="s">
        <v>256</v>
      </c>
      <c r="I230" s="301" t="s">
        <v>29</v>
      </c>
      <c r="J230" s="301" t="s">
        <v>3</v>
      </c>
    </row>
    <row r="231" spans="2:10" ht="26.25" customHeight="1" thickTop="1" thickBot="1">
      <c r="B231" s="301">
        <v>1191</v>
      </c>
      <c r="C231" s="303">
        <f ca="1">+IF(D231="","",SUBTOTAL(3,D$9:D231))</f>
        <v>223</v>
      </c>
      <c r="D231" s="304">
        <v>0</v>
      </c>
      <c r="E231" s="303">
        <v>0</v>
      </c>
      <c r="F231" s="313">
        <v>0</v>
      </c>
      <c r="G231" s="313">
        <v>0</v>
      </c>
      <c r="H231" s="303">
        <v>0</v>
      </c>
      <c r="I231" s="301">
        <v>0</v>
      </c>
      <c r="J231" s="301">
        <v>0</v>
      </c>
    </row>
    <row r="232" spans="2:10" ht="26.25" customHeight="1" thickTop="1" thickBot="1">
      <c r="B232" s="301">
        <v>1195</v>
      </c>
      <c r="C232" s="303">
        <f ca="1">+IF(D232="","",SUBTOTAL(3,D$9:D232))</f>
        <v>224</v>
      </c>
      <c r="D232" s="304">
        <v>40274</v>
      </c>
      <c r="E232" s="303">
        <v>4040</v>
      </c>
      <c r="F232" s="313">
        <v>750</v>
      </c>
      <c r="G232" s="313">
        <v>0</v>
      </c>
      <c r="H232" s="303" t="s">
        <v>1115</v>
      </c>
      <c r="I232" s="301" t="s">
        <v>32</v>
      </c>
      <c r="J232" s="301" t="s">
        <v>6</v>
      </c>
    </row>
    <row r="233" spans="2:10" ht="26.25" customHeight="1" thickTop="1" thickBot="1">
      <c r="B233" s="301">
        <v>1200</v>
      </c>
      <c r="C233" s="303">
        <f ca="1">+IF(D233="","",SUBTOTAL(3,D$9:D233))</f>
        <v>225</v>
      </c>
      <c r="D233" s="304">
        <v>40276</v>
      </c>
      <c r="E233" s="303">
        <v>4010</v>
      </c>
      <c r="F233" s="313">
        <v>0</v>
      </c>
      <c r="G233" s="313">
        <v>107589</v>
      </c>
      <c r="H233" s="303" t="s">
        <v>257</v>
      </c>
      <c r="I233" s="301" t="s">
        <v>32</v>
      </c>
      <c r="J233" s="301" t="s">
        <v>3</v>
      </c>
    </row>
    <row r="234" spans="2:10" ht="26.25" customHeight="1" thickTop="1" thickBot="1">
      <c r="B234" s="301">
        <v>1204</v>
      </c>
      <c r="C234" s="303">
        <f ca="1">+IF(D234="","",SUBTOTAL(3,D$9:D234))</f>
        <v>226</v>
      </c>
      <c r="D234" s="304">
        <v>0</v>
      </c>
      <c r="E234" s="303">
        <v>0</v>
      </c>
      <c r="F234" s="313">
        <v>0</v>
      </c>
      <c r="G234" s="313">
        <v>0</v>
      </c>
      <c r="H234" s="303">
        <v>0</v>
      </c>
      <c r="I234" s="301">
        <v>0</v>
      </c>
      <c r="J234" s="301">
        <v>0</v>
      </c>
    </row>
    <row r="235" spans="2:10" ht="26.25" customHeight="1" thickTop="1" thickBot="1">
      <c r="B235" s="301">
        <v>1209</v>
      </c>
      <c r="C235" s="303">
        <f ca="1">+IF(D235="","",SUBTOTAL(3,D$9:D235))</f>
        <v>227</v>
      </c>
      <c r="D235" s="304">
        <v>40274</v>
      </c>
      <c r="E235" s="303">
        <v>4044</v>
      </c>
      <c r="F235" s="313">
        <v>3260</v>
      </c>
      <c r="G235" s="313">
        <v>0</v>
      </c>
      <c r="H235" s="303" t="s">
        <v>1116</v>
      </c>
      <c r="I235" s="301" t="s">
        <v>32</v>
      </c>
      <c r="J235" s="301" t="s">
        <v>3</v>
      </c>
    </row>
    <row r="236" spans="2:10" ht="26.25" customHeight="1" thickTop="1" thickBot="1">
      <c r="B236" s="301">
        <v>1213</v>
      </c>
      <c r="C236" s="303">
        <f ca="1">+IF(D236="","",SUBTOTAL(3,D$9:D236))</f>
        <v>228</v>
      </c>
      <c r="D236" s="304">
        <v>40276</v>
      </c>
      <c r="E236" s="303">
        <v>4010</v>
      </c>
      <c r="F236" s="313">
        <v>0</v>
      </c>
      <c r="G236" s="313">
        <v>25000</v>
      </c>
      <c r="H236" s="303" t="s">
        <v>257</v>
      </c>
      <c r="I236" s="301" t="s">
        <v>32</v>
      </c>
      <c r="J236" s="301" t="s">
        <v>3</v>
      </c>
    </row>
    <row r="237" spans="2:10" ht="26.25" customHeight="1" thickTop="1" thickBot="1">
      <c r="B237" s="301">
        <v>1218</v>
      </c>
      <c r="C237" s="303">
        <f ca="1">+IF(D237="","",SUBTOTAL(3,D$9:D237))</f>
        <v>229</v>
      </c>
      <c r="D237" s="304">
        <v>0</v>
      </c>
      <c r="E237" s="303">
        <v>0</v>
      </c>
      <c r="F237" s="313">
        <v>0</v>
      </c>
      <c r="G237" s="313">
        <v>0</v>
      </c>
      <c r="H237" s="303">
        <v>0</v>
      </c>
      <c r="I237" s="301">
        <v>0</v>
      </c>
      <c r="J237" s="301">
        <v>0</v>
      </c>
    </row>
    <row r="238" spans="2:10" ht="26.25" customHeight="1" thickTop="1" thickBot="1">
      <c r="B238" s="301">
        <v>1222</v>
      </c>
      <c r="C238" s="303">
        <f ca="1">+IF(D238="","",SUBTOTAL(3,D$9:D238))</f>
        <v>230</v>
      </c>
      <c r="D238" s="304">
        <v>40274</v>
      </c>
      <c r="E238" s="303">
        <v>4040</v>
      </c>
      <c r="F238" s="313">
        <v>7124</v>
      </c>
      <c r="G238" s="313">
        <v>0</v>
      </c>
      <c r="H238" s="303" t="s">
        <v>1117</v>
      </c>
      <c r="I238" s="301" t="s">
        <v>32</v>
      </c>
      <c r="J238" s="301" t="s">
        <v>3</v>
      </c>
    </row>
    <row r="239" spans="2:10" ht="26.25" customHeight="1" thickTop="1" thickBot="1">
      <c r="B239" s="301">
        <v>1227</v>
      </c>
      <c r="C239" s="303">
        <f ca="1">+IF(D239="","",SUBTOTAL(3,D$9:D239))</f>
        <v>231</v>
      </c>
      <c r="D239" s="304">
        <v>40279</v>
      </c>
      <c r="E239" s="303">
        <v>4013</v>
      </c>
      <c r="F239" s="313">
        <v>0</v>
      </c>
      <c r="G239" s="313">
        <v>17388</v>
      </c>
      <c r="H239" s="303" t="s">
        <v>456</v>
      </c>
      <c r="I239" s="301" t="s">
        <v>32</v>
      </c>
      <c r="J239" s="301" t="s">
        <v>20</v>
      </c>
    </row>
    <row r="240" spans="2:10" ht="26.25" customHeight="1" thickTop="1" thickBot="1">
      <c r="B240" s="301">
        <v>1231</v>
      </c>
      <c r="C240" s="303">
        <f ca="1">+IF(D240="","",SUBTOTAL(3,D$9:D240))</f>
        <v>232</v>
      </c>
      <c r="D240" s="304">
        <v>0</v>
      </c>
      <c r="E240" s="303">
        <v>0</v>
      </c>
      <c r="F240" s="313">
        <v>0</v>
      </c>
      <c r="G240" s="313">
        <v>0</v>
      </c>
      <c r="H240" s="303">
        <v>0</v>
      </c>
      <c r="I240" s="301">
        <v>0</v>
      </c>
      <c r="J240" s="301">
        <v>0</v>
      </c>
    </row>
    <row r="241" spans="2:10" ht="26.25" customHeight="1" thickTop="1" thickBot="1">
      <c r="B241" s="301">
        <v>1236</v>
      </c>
      <c r="C241" s="303">
        <f ca="1">+IF(D241="","",SUBTOTAL(3,D$9:D241))</f>
        <v>233</v>
      </c>
      <c r="D241" s="304">
        <v>40274</v>
      </c>
      <c r="E241" s="303">
        <v>4040</v>
      </c>
      <c r="F241" s="313">
        <v>16200</v>
      </c>
      <c r="G241" s="313">
        <v>0</v>
      </c>
      <c r="H241" s="303" t="s">
        <v>1118</v>
      </c>
      <c r="I241" s="301" t="s">
        <v>32</v>
      </c>
      <c r="J241" s="301" t="s">
        <v>3</v>
      </c>
    </row>
    <row r="242" spans="2:10" ht="26.25" customHeight="1" thickTop="1" thickBot="1">
      <c r="B242" s="301">
        <v>1240</v>
      </c>
      <c r="C242" s="303">
        <f ca="1">+IF(D242="","",SUBTOTAL(3,D$9:D242))</f>
        <v>234</v>
      </c>
      <c r="D242" s="304">
        <v>40279</v>
      </c>
      <c r="E242" s="303">
        <v>4013</v>
      </c>
      <c r="F242" s="313">
        <v>0</v>
      </c>
      <c r="G242" s="313">
        <v>2800</v>
      </c>
      <c r="H242" s="303" t="s">
        <v>258</v>
      </c>
      <c r="I242" s="301" t="s">
        <v>29</v>
      </c>
      <c r="J242" s="301" t="s">
        <v>3</v>
      </c>
    </row>
    <row r="243" spans="2:10" ht="26.25" customHeight="1" thickTop="1" thickBot="1">
      <c r="B243" s="301">
        <v>1245</v>
      </c>
      <c r="C243" s="303">
        <f ca="1">+IF(D243="","",SUBTOTAL(3,D$9:D243))</f>
        <v>235</v>
      </c>
      <c r="D243" s="304">
        <v>0</v>
      </c>
      <c r="E243" s="303">
        <v>0</v>
      </c>
      <c r="F243" s="313">
        <v>0</v>
      </c>
      <c r="G243" s="313">
        <v>0</v>
      </c>
      <c r="H243" s="303">
        <v>0</v>
      </c>
      <c r="I243" s="301">
        <v>0</v>
      </c>
      <c r="J243" s="301">
        <v>0</v>
      </c>
    </row>
    <row r="244" spans="2:10" ht="26.25" customHeight="1" thickTop="1" thickBot="1">
      <c r="B244" s="301">
        <v>1249</v>
      </c>
      <c r="C244" s="303">
        <f ca="1">+IF(D244="","",SUBTOTAL(3,D$9:D244))</f>
        <v>236</v>
      </c>
      <c r="D244" s="304">
        <v>40274</v>
      </c>
      <c r="E244" s="303">
        <v>4040</v>
      </c>
      <c r="F244" s="313">
        <v>3690</v>
      </c>
      <c r="G244" s="313">
        <v>0</v>
      </c>
      <c r="H244" s="303" t="s">
        <v>1119</v>
      </c>
      <c r="I244" s="301" t="s">
        <v>32</v>
      </c>
      <c r="J244" s="301" t="s">
        <v>3</v>
      </c>
    </row>
    <row r="245" spans="2:10" ht="26.25" customHeight="1" thickTop="1" thickBot="1">
      <c r="B245" s="301">
        <v>1254</v>
      </c>
      <c r="C245" s="303">
        <f ca="1">+IF(D245="","",SUBTOTAL(3,D$9:D245))</f>
        <v>237</v>
      </c>
      <c r="D245" s="304">
        <v>40280</v>
      </c>
      <c r="E245" s="303">
        <v>4014</v>
      </c>
      <c r="F245" s="313">
        <v>0</v>
      </c>
      <c r="G245" s="313">
        <v>18450</v>
      </c>
      <c r="H245" s="303" t="s">
        <v>259</v>
      </c>
      <c r="I245" s="301" t="s">
        <v>32</v>
      </c>
      <c r="J245" s="301" t="s">
        <v>3</v>
      </c>
    </row>
    <row r="246" spans="2:10" ht="26.25" customHeight="1" thickTop="1" thickBot="1">
      <c r="B246" s="301">
        <v>1258</v>
      </c>
      <c r="C246" s="303">
        <f ca="1">+IF(D246="","",SUBTOTAL(3,D$9:D246))</f>
        <v>238</v>
      </c>
      <c r="D246" s="304">
        <v>0</v>
      </c>
      <c r="E246" s="303">
        <v>0</v>
      </c>
      <c r="F246" s="313">
        <v>0</v>
      </c>
      <c r="G246" s="313">
        <v>0</v>
      </c>
      <c r="H246" s="303">
        <v>0</v>
      </c>
      <c r="I246" s="301">
        <v>0</v>
      </c>
      <c r="J246" s="301">
        <v>0</v>
      </c>
    </row>
    <row r="247" spans="2:10" ht="26.25" customHeight="1" thickTop="1" thickBot="1">
      <c r="B247" s="301">
        <v>1263</v>
      </c>
      <c r="C247" s="303">
        <f ca="1">+IF(D247="","",SUBTOTAL(3,D$9:D247))</f>
        <v>239</v>
      </c>
      <c r="D247" s="304">
        <v>40274</v>
      </c>
      <c r="E247" s="303">
        <v>4040</v>
      </c>
      <c r="F247" s="313">
        <v>4600</v>
      </c>
      <c r="G247" s="313">
        <v>0</v>
      </c>
      <c r="H247" s="303" t="s">
        <v>1120</v>
      </c>
      <c r="I247" s="301" t="s">
        <v>32</v>
      </c>
      <c r="J247" s="301" t="s">
        <v>3</v>
      </c>
    </row>
    <row r="248" spans="2:10" ht="26.25" customHeight="1" thickTop="1" thickBot="1">
      <c r="B248" s="301">
        <v>1267</v>
      </c>
      <c r="C248" s="303">
        <f ca="1">+IF(D248="","",SUBTOTAL(3,D$9:D248))</f>
        <v>240</v>
      </c>
      <c r="D248" s="304">
        <v>40280</v>
      </c>
      <c r="E248" s="303">
        <v>4014</v>
      </c>
      <c r="F248" s="313">
        <v>0</v>
      </c>
      <c r="G248" s="313">
        <v>2700</v>
      </c>
      <c r="H248" s="303" t="s">
        <v>259</v>
      </c>
      <c r="I248" s="301" t="s">
        <v>32</v>
      </c>
      <c r="J248" s="301" t="s">
        <v>23</v>
      </c>
    </row>
    <row r="249" spans="2:10" ht="26.25" customHeight="1" thickTop="1" thickBot="1">
      <c r="B249" s="301">
        <v>1272</v>
      </c>
      <c r="C249" s="303">
        <f ca="1">+IF(D249="","",SUBTOTAL(3,D$9:D249))</f>
        <v>241</v>
      </c>
      <c r="D249" s="304">
        <v>0</v>
      </c>
      <c r="E249" s="303">
        <v>0</v>
      </c>
      <c r="F249" s="313">
        <v>0</v>
      </c>
      <c r="G249" s="313">
        <v>0</v>
      </c>
      <c r="H249" s="303">
        <v>0</v>
      </c>
      <c r="I249" s="301">
        <v>0</v>
      </c>
      <c r="J249" s="301">
        <v>0</v>
      </c>
    </row>
    <row r="250" spans="2:10" ht="26.25" customHeight="1" thickTop="1" thickBot="1">
      <c r="B250" s="301">
        <v>1276</v>
      </c>
      <c r="C250" s="303">
        <f ca="1">+IF(D250="","",SUBTOTAL(3,D$9:D250))</f>
        <v>242</v>
      </c>
      <c r="D250" s="304">
        <v>40274</v>
      </c>
      <c r="E250" s="303">
        <v>4040</v>
      </c>
      <c r="F250" s="313">
        <v>1400</v>
      </c>
      <c r="G250" s="313">
        <v>0</v>
      </c>
      <c r="H250" s="303" t="s">
        <v>1121</v>
      </c>
      <c r="I250" s="301" t="s">
        <v>29</v>
      </c>
      <c r="J250" s="301" t="s">
        <v>3</v>
      </c>
    </row>
    <row r="251" spans="2:10" ht="26.25" customHeight="1" thickTop="1" thickBot="1">
      <c r="B251" s="301">
        <v>1281</v>
      </c>
      <c r="C251" s="303">
        <f ca="1">+IF(D251="","",SUBTOTAL(3,D$9:D251))</f>
        <v>243</v>
      </c>
      <c r="D251" s="304">
        <v>40281</v>
      </c>
      <c r="E251" s="303">
        <v>4015</v>
      </c>
      <c r="F251" s="313">
        <v>0</v>
      </c>
      <c r="G251" s="313">
        <v>50000</v>
      </c>
      <c r="H251" s="303" t="s">
        <v>260</v>
      </c>
      <c r="I251" s="301" t="s">
        <v>32</v>
      </c>
      <c r="J251" s="301" t="s">
        <v>3</v>
      </c>
    </row>
    <row r="252" spans="2:10" ht="26.25" customHeight="1" thickTop="1" thickBot="1">
      <c r="B252" s="301">
        <v>1285</v>
      </c>
      <c r="C252" s="303">
        <f ca="1">+IF(D252="","",SUBTOTAL(3,D$9:D252))</f>
        <v>244</v>
      </c>
      <c r="D252" s="304">
        <v>0</v>
      </c>
      <c r="E252" s="303">
        <v>0</v>
      </c>
      <c r="F252" s="313">
        <v>0</v>
      </c>
      <c r="G252" s="313">
        <v>0</v>
      </c>
      <c r="H252" s="303">
        <v>0</v>
      </c>
      <c r="I252" s="301">
        <v>0</v>
      </c>
      <c r="J252" s="301">
        <v>0</v>
      </c>
    </row>
    <row r="253" spans="2:10" ht="26.25" customHeight="1" thickTop="1" thickBot="1">
      <c r="B253" s="301">
        <v>1290</v>
      </c>
      <c r="C253" s="303">
        <f ca="1">+IF(D253="","",SUBTOTAL(3,D$9:D253))</f>
        <v>245</v>
      </c>
      <c r="D253" s="304">
        <v>40274</v>
      </c>
      <c r="E253" s="303">
        <v>4040</v>
      </c>
      <c r="F253" s="313">
        <v>3560</v>
      </c>
      <c r="G253" s="313">
        <v>0</v>
      </c>
      <c r="H253" s="303" t="s">
        <v>1122</v>
      </c>
      <c r="I253" s="301" t="s">
        <v>32</v>
      </c>
      <c r="J253" s="301" t="s">
        <v>3</v>
      </c>
    </row>
    <row r="254" spans="2:10" ht="26.25" customHeight="1" thickTop="1" thickBot="1">
      <c r="B254" s="301">
        <v>1294</v>
      </c>
      <c r="C254" s="303">
        <f ca="1">+IF(D254="","",SUBTOTAL(3,D$9:D254))</f>
        <v>246</v>
      </c>
      <c r="D254" s="304">
        <v>40282</v>
      </c>
      <c r="E254" s="303">
        <v>4016</v>
      </c>
      <c r="F254" s="313">
        <v>0</v>
      </c>
      <c r="G254" s="313">
        <v>15000</v>
      </c>
      <c r="H254" s="303" t="s">
        <v>261</v>
      </c>
      <c r="I254" s="301" t="s">
        <v>32</v>
      </c>
      <c r="J254" s="301" t="s">
        <v>7</v>
      </c>
    </row>
    <row r="255" spans="2:10" ht="26.25" customHeight="1" thickTop="1" thickBot="1">
      <c r="B255" s="301">
        <v>1299</v>
      </c>
      <c r="C255" s="303">
        <f ca="1">+IF(D255="","",SUBTOTAL(3,D$9:D255))</f>
        <v>247</v>
      </c>
      <c r="D255" s="304">
        <v>0</v>
      </c>
      <c r="E255" s="303">
        <v>0</v>
      </c>
      <c r="F255" s="313">
        <v>0</v>
      </c>
      <c r="G255" s="313">
        <v>0</v>
      </c>
      <c r="H255" s="303">
        <v>0</v>
      </c>
      <c r="I255" s="301">
        <v>0</v>
      </c>
      <c r="J255" s="301">
        <v>0</v>
      </c>
    </row>
    <row r="256" spans="2:10" ht="26.25" customHeight="1" thickTop="1" thickBot="1">
      <c r="B256" s="301">
        <v>1303</v>
      </c>
      <c r="C256" s="303">
        <f ca="1">+IF(D256="","",SUBTOTAL(3,D$9:D256))</f>
        <v>248</v>
      </c>
      <c r="D256" s="304">
        <v>40274</v>
      </c>
      <c r="E256" s="303">
        <v>4040</v>
      </c>
      <c r="F256" s="313">
        <v>2300</v>
      </c>
      <c r="G256" s="313">
        <v>0</v>
      </c>
      <c r="H256" s="303" t="s">
        <v>1123</v>
      </c>
      <c r="I256" s="301" t="s">
        <v>32</v>
      </c>
      <c r="J256" s="301" t="s">
        <v>3</v>
      </c>
    </row>
    <row r="257" spans="2:10" ht="26.25" customHeight="1" thickTop="1" thickBot="1">
      <c r="B257" s="301">
        <v>1308</v>
      </c>
      <c r="C257" s="303">
        <f ca="1">+IF(D257="","",SUBTOTAL(3,D$9:D257))</f>
        <v>249</v>
      </c>
      <c r="D257" s="304">
        <v>40282</v>
      </c>
      <c r="E257" s="303">
        <v>4016</v>
      </c>
      <c r="F257" s="313">
        <v>0</v>
      </c>
      <c r="G257" s="313">
        <v>6800</v>
      </c>
      <c r="H257" s="303" t="s">
        <v>261</v>
      </c>
      <c r="I257" s="301" t="s">
        <v>29</v>
      </c>
      <c r="J257" s="301" t="s">
        <v>7</v>
      </c>
    </row>
    <row r="258" spans="2:10" ht="26.25" customHeight="1" thickTop="1" thickBot="1">
      <c r="B258" s="301">
        <v>1312</v>
      </c>
      <c r="C258" s="303">
        <f ca="1">+IF(D258="","",SUBTOTAL(3,D$9:D258))</f>
        <v>250</v>
      </c>
      <c r="D258" s="304">
        <v>0</v>
      </c>
      <c r="E258" s="303">
        <v>0</v>
      </c>
      <c r="F258" s="313">
        <v>0</v>
      </c>
      <c r="G258" s="313">
        <v>0</v>
      </c>
      <c r="H258" s="303">
        <v>0</v>
      </c>
      <c r="I258" s="301">
        <v>0</v>
      </c>
      <c r="J258" s="301">
        <v>0</v>
      </c>
    </row>
    <row r="259" spans="2:10" ht="26.25" customHeight="1" thickTop="1" thickBot="1">
      <c r="B259" s="301">
        <v>1317</v>
      </c>
      <c r="C259" s="303">
        <f ca="1">+IF(D259="","",SUBTOTAL(3,D$9:D259))</f>
        <v>251</v>
      </c>
      <c r="D259" s="304">
        <v>40274</v>
      </c>
      <c r="E259" s="303">
        <v>4041</v>
      </c>
      <c r="F259" s="313">
        <v>6904.3</v>
      </c>
      <c r="G259" s="313">
        <v>0</v>
      </c>
      <c r="H259" s="303" t="s">
        <v>1124</v>
      </c>
      <c r="I259" s="301" t="s">
        <v>32</v>
      </c>
      <c r="J259" s="301" t="s">
        <v>170</v>
      </c>
    </row>
    <row r="260" spans="2:10" ht="26.25" customHeight="1" thickTop="1" thickBot="1">
      <c r="B260" s="301">
        <v>1321</v>
      </c>
      <c r="C260" s="303">
        <f ca="1">+IF(D260="","",SUBTOTAL(3,D$9:D260))</f>
        <v>252</v>
      </c>
      <c r="D260" s="304">
        <v>40282</v>
      </c>
      <c r="E260" s="303">
        <v>4016</v>
      </c>
      <c r="F260" s="313">
        <v>0</v>
      </c>
      <c r="G260" s="313">
        <v>20000</v>
      </c>
      <c r="H260" s="303" t="s">
        <v>261</v>
      </c>
      <c r="I260" s="301" t="s">
        <v>32</v>
      </c>
      <c r="J260" s="301" t="s">
        <v>11</v>
      </c>
    </row>
    <row r="261" spans="2:10" ht="26.25" customHeight="1" thickTop="1" thickBot="1">
      <c r="B261" s="301">
        <v>1326</v>
      </c>
      <c r="C261" s="303">
        <f ca="1">+IF(D261="","",SUBTOTAL(3,D$9:D261))</f>
        <v>253</v>
      </c>
      <c r="D261" s="304">
        <v>0</v>
      </c>
      <c r="E261" s="303">
        <v>0</v>
      </c>
      <c r="F261" s="313">
        <v>0</v>
      </c>
      <c r="G261" s="313">
        <v>0</v>
      </c>
      <c r="H261" s="303">
        <v>0</v>
      </c>
      <c r="I261" s="301">
        <v>0</v>
      </c>
      <c r="J261" s="301">
        <v>0</v>
      </c>
    </row>
    <row r="262" spans="2:10" ht="26.25" customHeight="1" thickTop="1" thickBot="1">
      <c r="B262" s="301">
        <v>1330</v>
      </c>
      <c r="C262" s="303">
        <f ca="1">+IF(D262="","",SUBTOTAL(3,D$9:D262))</f>
        <v>254</v>
      </c>
      <c r="D262" s="304">
        <v>40275</v>
      </c>
      <c r="E262" s="303">
        <v>4041</v>
      </c>
      <c r="F262" s="313">
        <v>600</v>
      </c>
      <c r="G262" s="313">
        <v>0</v>
      </c>
      <c r="H262" s="303" t="s">
        <v>1125</v>
      </c>
      <c r="I262" s="301" t="s">
        <v>32</v>
      </c>
      <c r="J262" s="301" t="s">
        <v>129</v>
      </c>
    </row>
    <row r="263" spans="2:10" ht="26.25" customHeight="1" thickTop="1" thickBot="1">
      <c r="B263" s="301">
        <v>1335</v>
      </c>
      <c r="C263" s="303">
        <f ca="1">+IF(D263="","",SUBTOTAL(3,D$9:D263))</f>
        <v>255</v>
      </c>
      <c r="D263" s="304">
        <v>40283</v>
      </c>
      <c r="E263" s="303">
        <v>4019</v>
      </c>
      <c r="F263" s="313">
        <v>0</v>
      </c>
      <c r="G263" s="313">
        <v>5100</v>
      </c>
      <c r="H263" s="303" t="s">
        <v>262</v>
      </c>
      <c r="I263" s="301" t="s">
        <v>29</v>
      </c>
      <c r="J263" s="301" t="s">
        <v>24</v>
      </c>
    </row>
    <row r="264" spans="2:10" ht="26.25" customHeight="1" thickTop="1" thickBot="1">
      <c r="B264" s="301">
        <v>1339</v>
      </c>
      <c r="C264" s="303">
        <f ca="1">+IF(D264="","",SUBTOTAL(3,D$9:D264))</f>
        <v>256</v>
      </c>
      <c r="D264" s="304">
        <v>0</v>
      </c>
      <c r="E264" s="303">
        <v>0</v>
      </c>
      <c r="F264" s="313">
        <v>0</v>
      </c>
      <c r="G264" s="313">
        <v>0</v>
      </c>
      <c r="H264" s="303">
        <v>0</v>
      </c>
      <c r="I264" s="301">
        <v>0</v>
      </c>
      <c r="J264" s="301">
        <v>0</v>
      </c>
    </row>
    <row r="265" spans="2:10" ht="26.25" customHeight="1" thickTop="1" thickBot="1">
      <c r="B265" s="301">
        <v>1344</v>
      </c>
      <c r="C265" s="303">
        <f ca="1">+IF(D265="","",SUBTOTAL(3,D$9:D265))</f>
        <v>257</v>
      </c>
      <c r="D265" s="304">
        <v>40275</v>
      </c>
      <c r="E265" s="303">
        <v>4041</v>
      </c>
      <c r="F265" s="313">
        <v>600</v>
      </c>
      <c r="G265" s="313">
        <v>0</v>
      </c>
      <c r="H265" s="303" t="s">
        <v>1126</v>
      </c>
      <c r="I265" s="301" t="s">
        <v>32</v>
      </c>
      <c r="J265" s="301" t="s">
        <v>129</v>
      </c>
    </row>
    <row r="266" spans="2:10" ht="26.25" customHeight="1" thickTop="1" thickBot="1">
      <c r="B266" s="301">
        <v>1348</v>
      </c>
      <c r="C266" s="303">
        <f ca="1">+IF(D266="","",SUBTOTAL(3,D$9:D266))</f>
        <v>258</v>
      </c>
      <c r="D266" s="304">
        <v>40283</v>
      </c>
      <c r="E266" s="303">
        <v>4019</v>
      </c>
      <c r="F266" s="313">
        <v>0</v>
      </c>
      <c r="G266" s="313">
        <v>30000</v>
      </c>
      <c r="H266" s="303" t="s">
        <v>262</v>
      </c>
      <c r="I266" s="301" t="s">
        <v>32</v>
      </c>
      <c r="J266" s="301" t="s">
        <v>11</v>
      </c>
    </row>
    <row r="267" spans="2:10" ht="26.25" customHeight="1" thickTop="1" thickBot="1">
      <c r="B267" s="301">
        <v>1353</v>
      </c>
      <c r="C267" s="303">
        <f ca="1">+IF(D267="","",SUBTOTAL(3,D$9:D267))</f>
        <v>259</v>
      </c>
      <c r="D267" s="304">
        <v>0</v>
      </c>
      <c r="E267" s="303">
        <v>0</v>
      </c>
      <c r="F267" s="313">
        <v>0</v>
      </c>
      <c r="G267" s="313">
        <v>0</v>
      </c>
      <c r="H267" s="303">
        <v>0</v>
      </c>
      <c r="I267" s="301">
        <v>0</v>
      </c>
      <c r="J267" s="301">
        <v>0</v>
      </c>
    </row>
    <row r="268" spans="2:10" ht="26.25" customHeight="1" thickTop="1" thickBot="1">
      <c r="B268" s="301">
        <v>1357</v>
      </c>
      <c r="C268" s="303">
        <f ca="1">+IF(D268="","",SUBTOTAL(3,D$9:D268))</f>
        <v>260</v>
      </c>
      <c r="D268" s="304">
        <v>40275</v>
      </c>
      <c r="E268" s="303">
        <v>4041</v>
      </c>
      <c r="F268" s="313">
        <v>500</v>
      </c>
      <c r="G268" s="313">
        <v>0</v>
      </c>
      <c r="H268" s="303" t="s">
        <v>1127</v>
      </c>
      <c r="I268" s="301" t="s">
        <v>32</v>
      </c>
      <c r="J268" s="301" t="s">
        <v>2</v>
      </c>
    </row>
    <row r="269" spans="2:10" ht="26.25" customHeight="1" thickTop="1" thickBot="1">
      <c r="B269" s="301">
        <v>1362</v>
      </c>
      <c r="C269" s="303">
        <f ca="1">+IF(D269="","",SUBTOTAL(3,D$9:D269))</f>
        <v>261</v>
      </c>
      <c r="D269" s="304">
        <v>40283</v>
      </c>
      <c r="E269" s="303">
        <v>4019</v>
      </c>
      <c r="F269" s="313">
        <v>2964.2904347826084</v>
      </c>
      <c r="G269" s="313">
        <v>0</v>
      </c>
      <c r="H269" s="303" t="s">
        <v>937</v>
      </c>
      <c r="I269" s="301" t="s">
        <v>29</v>
      </c>
      <c r="J269" s="301" t="s">
        <v>19</v>
      </c>
    </row>
    <row r="270" spans="2:10" ht="26.25" customHeight="1" thickTop="1" thickBot="1">
      <c r="B270" s="301">
        <v>1366</v>
      </c>
      <c r="C270" s="303">
        <f ca="1">+IF(D270="","",SUBTOTAL(3,D$9:D270))</f>
        <v>262</v>
      </c>
      <c r="D270" s="304">
        <v>0</v>
      </c>
      <c r="E270" s="303">
        <v>0</v>
      </c>
      <c r="F270" s="313">
        <v>0</v>
      </c>
      <c r="G270" s="313">
        <v>0</v>
      </c>
      <c r="H270" s="303">
        <v>0</v>
      </c>
      <c r="I270" s="301">
        <v>0</v>
      </c>
      <c r="J270" s="301">
        <v>0</v>
      </c>
    </row>
    <row r="271" spans="2:10" ht="26.25" customHeight="1" thickTop="1" thickBot="1">
      <c r="B271" s="301">
        <v>1371</v>
      </c>
      <c r="C271" s="303">
        <f ca="1">+IF(D271="","",SUBTOTAL(3,D$9:D271))</f>
        <v>263</v>
      </c>
      <c r="D271" s="304">
        <v>40275</v>
      </c>
      <c r="E271" s="303">
        <v>4041</v>
      </c>
      <c r="F271" s="313">
        <v>14338.5</v>
      </c>
      <c r="G271" s="313">
        <v>0</v>
      </c>
      <c r="H271" s="303" t="s">
        <v>1128</v>
      </c>
      <c r="I271" s="301" t="s">
        <v>32</v>
      </c>
      <c r="J271" s="301" t="s">
        <v>14</v>
      </c>
    </row>
    <row r="272" spans="2:10" ht="26.25" customHeight="1" thickTop="1" thickBot="1">
      <c r="B272" s="301">
        <v>1375</v>
      </c>
      <c r="C272" s="303">
        <f ca="1">+IF(D272="","",SUBTOTAL(3,D$9:D272))</f>
        <v>264</v>
      </c>
      <c r="D272" s="304">
        <v>40285</v>
      </c>
      <c r="E272" s="303">
        <v>4021</v>
      </c>
      <c r="F272" s="313">
        <v>0</v>
      </c>
      <c r="G272" s="313">
        <v>4000</v>
      </c>
      <c r="H272" s="303" t="s">
        <v>263</v>
      </c>
      <c r="I272" s="301" t="s">
        <v>32</v>
      </c>
      <c r="J272" s="301" t="s">
        <v>264</v>
      </c>
    </row>
    <row r="273" spans="2:10" ht="26.25" customHeight="1" thickTop="1" thickBot="1">
      <c r="B273" s="301">
        <v>1380</v>
      </c>
      <c r="C273" s="303">
        <f ca="1">+IF(D273="","",SUBTOTAL(3,D$9:D273))</f>
        <v>265</v>
      </c>
      <c r="D273" s="304">
        <v>0</v>
      </c>
      <c r="E273" s="303">
        <v>0</v>
      </c>
      <c r="F273" s="313">
        <v>0</v>
      </c>
      <c r="G273" s="313">
        <v>0</v>
      </c>
      <c r="H273" s="303">
        <v>0</v>
      </c>
      <c r="I273" s="301">
        <v>0</v>
      </c>
      <c r="J273" s="301">
        <v>0</v>
      </c>
    </row>
    <row r="274" spans="2:10" ht="26.25" customHeight="1" thickTop="1" thickBot="1">
      <c r="B274" s="301">
        <v>1384</v>
      </c>
      <c r="C274" s="303">
        <f ca="1">+IF(D274="","",SUBTOTAL(3,D$9:D274))</f>
        <v>266</v>
      </c>
      <c r="D274" s="304">
        <v>40276</v>
      </c>
      <c r="E274" s="303">
        <v>4044</v>
      </c>
      <c r="F274" s="313">
        <v>3030</v>
      </c>
      <c r="G274" s="313">
        <v>0</v>
      </c>
      <c r="H274" s="303" t="s">
        <v>1129</v>
      </c>
      <c r="I274" s="301" t="s">
        <v>32</v>
      </c>
      <c r="J274" s="301" t="s">
        <v>3</v>
      </c>
    </row>
    <row r="275" spans="2:10" ht="26.25" customHeight="1" thickTop="1" thickBot="1">
      <c r="B275" s="301">
        <v>1389</v>
      </c>
      <c r="C275" s="303">
        <f ca="1">+IF(D275="","",SUBTOTAL(3,D$9:D275))</f>
        <v>267</v>
      </c>
      <c r="D275" s="304">
        <v>40285</v>
      </c>
      <c r="E275" s="303">
        <v>4021</v>
      </c>
      <c r="F275" s="313">
        <v>0</v>
      </c>
      <c r="G275" s="313">
        <v>83300</v>
      </c>
      <c r="H275" s="303" t="s">
        <v>263</v>
      </c>
      <c r="I275" s="301" t="s">
        <v>32</v>
      </c>
      <c r="J275" s="301" t="s">
        <v>3</v>
      </c>
    </row>
    <row r="276" spans="2:10" ht="26.25" customHeight="1" thickTop="1" thickBot="1">
      <c r="B276" s="301">
        <v>1393</v>
      </c>
      <c r="C276" s="303">
        <f ca="1">+IF(D276="","",SUBTOTAL(3,D$9:D276))</f>
        <v>268</v>
      </c>
      <c r="D276" s="304">
        <v>0</v>
      </c>
      <c r="E276" s="303">
        <v>0</v>
      </c>
      <c r="F276" s="313">
        <v>0</v>
      </c>
      <c r="G276" s="313">
        <v>0</v>
      </c>
      <c r="H276" s="303">
        <v>0</v>
      </c>
      <c r="I276" s="301">
        <v>0</v>
      </c>
      <c r="J276" s="301">
        <v>0</v>
      </c>
    </row>
    <row r="277" spans="2:10" ht="26.25" customHeight="1" thickTop="1" thickBot="1">
      <c r="B277" s="301">
        <v>1398</v>
      </c>
      <c r="C277" s="303">
        <f ca="1">+IF(D277="","",SUBTOTAL(3,D$9:D277))</f>
        <v>269</v>
      </c>
      <c r="D277" s="304">
        <v>40276</v>
      </c>
      <c r="E277" s="303">
        <v>4044</v>
      </c>
      <c r="F277" s="313">
        <v>2700</v>
      </c>
      <c r="G277" s="313">
        <v>0</v>
      </c>
      <c r="H277" s="303" t="s">
        <v>1130</v>
      </c>
      <c r="I277" s="301" t="s">
        <v>32</v>
      </c>
      <c r="J277" s="301" t="s">
        <v>3</v>
      </c>
    </row>
    <row r="278" spans="2:10" ht="26.25" customHeight="1" thickTop="1" thickBot="1">
      <c r="B278" s="301">
        <v>1402</v>
      </c>
      <c r="C278" s="303">
        <f ca="1">+IF(D278="","",SUBTOTAL(3,D$9:D278))</f>
        <v>270</v>
      </c>
      <c r="D278" s="304">
        <v>40285</v>
      </c>
      <c r="E278" s="303">
        <v>4021</v>
      </c>
      <c r="F278" s="313">
        <v>0</v>
      </c>
      <c r="G278" s="313">
        <v>22000</v>
      </c>
      <c r="H278" s="303" t="s">
        <v>263</v>
      </c>
      <c r="I278" s="301" t="s">
        <v>32</v>
      </c>
      <c r="J278" s="301" t="s">
        <v>11</v>
      </c>
    </row>
    <row r="279" spans="2:10" ht="26.25" customHeight="1" thickTop="1" thickBot="1">
      <c r="B279" s="301">
        <v>1407</v>
      </c>
      <c r="C279" s="303">
        <f ca="1">+IF(D279="","",SUBTOTAL(3,D$9:D279))</f>
        <v>271</v>
      </c>
      <c r="D279" s="304">
        <v>0</v>
      </c>
      <c r="E279" s="303">
        <v>0</v>
      </c>
      <c r="F279" s="313">
        <v>0</v>
      </c>
      <c r="G279" s="313">
        <v>0</v>
      </c>
      <c r="H279" s="303">
        <v>0</v>
      </c>
      <c r="I279" s="301">
        <v>0</v>
      </c>
      <c r="J279" s="301">
        <v>0</v>
      </c>
    </row>
    <row r="280" spans="2:10" ht="26.25" customHeight="1" thickTop="1" thickBot="1">
      <c r="B280" s="301">
        <v>1411</v>
      </c>
      <c r="C280" s="303">
        <f ca="1">+IF(D280="","",SUBTOTAL(3,D$9:D280))</f>
        <v>272</v>
      </c>
      <c r="D280" s="304">
        <v>40276</v>
      </c>
      <c r="E280" s="303">
        <v>4041</v>
      </c>
      <c r="F280" s="313">
        <v>18057.75</v>
      </c>
      <c r="G280" s="313">
        <v>0</v>
      </c>
      <c r="H280" s="303" t="s">
        <v>1131</v>
      </c>
      <c r="I280" s="301" t="s">
        <v>32</v>
      </c>
      <c r="J280" s="301" t="s">
        <v>11</v>
      </c>
    </row>
    <row r="281" spans="2:10" ht="26.25" customHeight="1" thickTop="1" thickBot="1">
      <c r="B281" s="301">
        <v>1416</v>
      </c>
      <c r="C281" s="303">
        <f ca="1">+IF(D281="","",SUBTOTAL(3,D$9:D281))</f>
        <v>273</v>
      </c>
      <c r="D281" s="304">
        <v>40286</v>
      </c>
      <c r="E281" s="303">
        <v>4022</v>
      </c>
      <c r="F281" s="313">
        <v>0</v>
      </c>
      <c r="G281" s="313">
        <v>6411.25</v>
      </c>
      <c r="H281" s="303" t="s">
        <v>265</v>
      </c>
      <c r="I281" s="301" t="s">
        <v>32</v>
      </c>
      <c r="J281" s="301" t="s">
        <v>5</v>
      </c>
    </row>
    <row r="282" spans="2:10" ht="26.25" customHeight="1" thickTop="1" thickBot="1">
      <c r="B282" s="301">
        <v>1420</v>
      </c>
      <c r="C282" s="303">
        <f ca="1">+IF(D282="","",SUBTOTAL(3,D$9:D282))</f>
        <v>274</v>
      </c>
      <c r="D282" s="304">
        <v>0</v>
      </c>
      <c r="E282" s="303">
        <v>0</v>
      </c>
      <c r="F282" s="313">
        <v>0</v>
      </c>
      <c r="G282" s="313">
        <v>0</v>
      </c>
      <c r="H282" s="303">
        <v>0</v>
      </c>
      <c r="I282" s="301">
        <v>0</v>
      </c>
      <c r="J282" s="301">
        <v>0</v>
      </c>
    </row>
    <row r="283" spans="2:10" ht="26.25" customHeight="1" thickTop="1" thickBot="1">
      <c r="B283" s="301">
        <v>1425</v>
      </c>
      <c r="C283" s="303">
        <f ca="1">+IF(D283="","",SUBTOTAL(3,D$9:D283))</f>
        <v>275</v>
      </c>
      <c r="D283" s="304">
        <v>40276</v>
      </c>
      <c r="E283" s="303">
        <v>4041</v>
      </c>
      <c r="F283" s="313">
        <v>12200.9</v>
      </c>
      <c r="G283" s="313">
        <v>0</v>
      </c>
      <c r="H283" s="303" t="s">
        <v>1132</v>
      </c>
      <c r="I283" s="301" t="s">
        <v>32</v>
      </c>
      <c r="J283" s="301" t="s">
        <v>11</v>
      </c>
    </row>
    <row r="284" spans="2:10" ht="26.25" customHeight="1" thickTop="1" thickBot="1">
      <c r="B284" s="301">
        <v>1429</v>
      </c>
      <c r="C284" s="303">
        <f ca="1">+IF(D284="","",SUBTOTAL(3,D$9:D284))</f>
        <v>276</v>
      </c>
      <c r="D284" s="304">
        <v>40286</v>
      </c>
      <c r="E284" s="303">
        <v>4022</v>
      </c>
      <c r="F284" s="313">
        <v>0</v>
      </c>
      <c r="G284" s="313">
        <v>2768.5</v>
      </c>
      <c r="H284" s="303" t="s">
        <v>265</v>
      </c>
      <c r="I284" s="301" t="s">
        <v>32</v>
      </c>
      <c r="J284" s="301" t="s">
        <v>2</v>
      </c>
    </row>
    <row r="285" spans="2:10" ht="26.25" customHeight="1" thickTop="1" thickBot="1">
      <c r="B285" s="301">
        <v>1434</v>
      </c>
      <c r="C285" s="303">
        <f ca="1">+IF(D285="","",SUBTOTAL(3,D$9:D285))</f>
        <v>277</v>
      </c>
      <c r="D285" s="304">
        <v>0</v>
      </c>
      <c r="E285" s="303">
        <v>0</v>
      </c>
      <c r="F285" s="313">
        <v>0</v>
      </c>
      <c r="G285" s="313">
        <v>0</v>
      </c>
      <c r="H285" s="303">
        <v>0</v>
      </c>
      <c r="I285" s="301">
        <v>0</v>
      </c>
      <c r="J285" s="301">
        <v>0</v>
      </c>
    </row>
    <row r="286" spans="2:10" ht="26.25" customHeight="1" thickTop="1" thickBot="1">
      <c r="B286" s="301">
        <v>1438</v>
      </c>
      <c r="C286" s="303">
        <f ca="1">+IF(D286="","",SUBTOTAL(3,D$9:D286))</f>
        <v>278</v>
      </c>
      <c r="D286" s="304">
        <v>40276</v>
      </c>
      <c r="E286" s="303">
        <v>4041</v>
      </c>
      <c r="F286" s="313">
        <v>30157.56</v>
      </c>
      <c r="G286" s="313">
        <v>0</v>
      </c>
      <c r="H286" s="303" t="s">
        <v>1133</v>
      </c>
      <c r="I286" s="301" t="s">
        <v>32</v>
      </c>
      <c r="J286" s="301" t="s">
        <v>11</v>
      </c>
    </row>
    <row r="287" spans="2:10" ht="26.25" customHeight="1" thickTop="1" thickBot="1">
      <c r="B287" s="301">
        <v>1443</v>
      </c>
      <c r="C287" s="303">
        <f ca="1">+IF(D287="","",SUBTOTAL(3,D$9:D287))</f>
        <v>279</v>
      </c>
      <c r="D287" s="304">
        <v>40286</v>
      </c>
      <c r="E287" s="303">
        <v>4022</v>
      </c>
      <c r="F287" s="313">
        <v>0</v>
      </c>
      <c r="G287" s="313">
        <v>637</v>
      </c>
      <c r="H287" s="303" t="s">
        <v>266</v>
      </c>
      <c r="I287" s="301" t="s">
        <v>29</v>
      </c>
      <c r="J287" s="301" t="s">
        <v>2</v>
      </c>
    </row>
    <row r="288" spans="2:10" ht="26.25" customHeight="1" thickTop="1" thickBot="1">
      <c r="B288" s="301">
        <v>1447</v>
      </c>
      <c r="C288" s="303">
        <f ca="1">+IF(D288="","",SUBTOTAL(3,D$9:D288))</f>
        <v>280</v>
      </c>
      <c r="D288" s="304">
        <v>0</v>
      </c>
      <c r="E288" s="303">
        <v>0</v>
      </c>
      <c r="F288" s="313">
        <v>0</v>
      </c>
      <c r="G288" s="313">
        <v>0</v>
      </c>
      <c r="H288" s="303">
        <v>0</v>
      </c>
      <c r="I288" s="301">
        <v>0</v>
      </c>
      <c r="J288" s="301">
        <v>0</v>
      </c>
    </row>
    <row r="289" spans="2:10" ht="26.25" customHeight="1" thickTop="1" thickBot="1">
      <c r="B289" s="301">
        <v>1452</v>
      </c>
      <c r="C289" s="303">
        <f ca="1">+IF(D289="","",SUBTOTAL(3,D$9:D289))</f>
        <v>281</v>
      </c>
      <c r="D289" s="304">
        <v>40276</v>
      </c>
      <c r="E289" s="303">
        <v>4041</v>
      </c>
      <c r="F289" s="313">
        <v>13836.2</v>
      </c>
      <c r="G289" s="313">
        <v>0</v>
      </c>
      <c r="H289" s="303" t="s">
        <v>1134</v>
      </c>
      <c r="I289" s="301" t="s">
        <v>32</v>
      </c>
      <c r="J289" s="301" t="s">
        <v>11</v>
      </c>
    </row>
    <row r="290" spans="2:10" ht="26.25" customHeight="1" thickTop="1" thickBot="1">
      <c r="B290" s="301">
        <v>1456</v>
      </c>
      <c r="C290" s="303">
        <f ca="1">+IF(D290="","",SUBTOTAL(3,D$9:D290))</f>
        <v>282</v>
      </c>
      <c r="D290" s="304">
        <v>40286</v>
      </c>
      <c r="E290" s="303">
        <v>4024</v>
      </c>
      <c r="F290" s="313">
        <v>0</v>
      </c>
      <c r="G290" s="313">
        <v>20000</v>
      </c>
      <c r="H290" s="303" t="s">
        <v>267</v>
      </c>
      <c r="I290" s="301" t="s">
        <v>29</v>
      </c>
      <c r="J290" s="301" t="s">
        <v>19</v>
      </c>
    </row>
    <row r="291" spans="2:10" ht="26.25" customHeight="1" thickTop="1" thickBot="1">
      <c r="B291" s="301">
        <v>1461</v>
      </c>
      <c r="C291" s="303">
        <f ca="1">+IF(D291="","",SUBTOTAL(3,D$9:D291))</f>
        <v>283</v>
      </c>
      <c r="D291" s="304">
        <v>0</v>
      </c>
      <c r="E291" s="303">
        <v>0</v>
      </c>
      <c r="F291" s="313">
        <v>0</v>
      </c>
      <c r="G291" s="313">
        <v>0</v>
      </c>
      <c r="H291" s="303">
        <v>0</v>
      </c>
      <c r="I291" s="301">
        <v>0</v>
      </c>
      <c r="J291" s="301">
        <v>0</v>
      </c>
    </row>
    <row r="292" spans="2:10" ht="26.25" customHeight="1" thickTop="1" thickBot="1">
      <c r="B292" s="301">
        <v>1465</v>
      </c>
      <c r="C292" s="303">
        <f ca="1">+IF(D292="","",SUBTOTAL(3,D$9:D292))</f>
        <v>284</v>
      </c>
      <c r="D292" s="304">
        <v>40276</v>
      </c>
      <c r="E292" s="303">
        <v>4041</v>
      </c>
      <c r="F292" s="313">
        <v>2250</v>
      </c>
      <c r="G292" s="313">
        <v>0</v>
      </c>
      <c r="H292" s="303" t="s">
        <v>1135</v>
      </c>
      <c r="I292" s="301" t="s">
        <v>32</v>
      </c>
      <c r="J292" s="301" t="s">
        <v>9</v>
      </c>
    </row>
    <row r="293" spans="2:10" ht="26.25" customHeight="1" thickTop="1" thickBot="1">
      <c r="B293" s="301">
        <v>1470</v>
      </c>
      <c r="C293" s="303">
        <f ca="1">+IF(D293="","",SUBTOTAL(3,D$9:D293))</f>
        <v>285</v>
      </c>
      <c r="D293" s="304">
        <v>40287</v>
      </c>
      <c r="E293" s="303">
        <v>4025</v>
      </c>
      <c r="F293" s="313">
        <v>0</v>
      </c>
      <c r="G293" s="313">
        <v>2150</v>
      </c>
      <c r="H293" s="303" t="s">
        <v>268</v>
      </c>
      <c r="I293" s="301" t="s">
        <v>32</v>
      </c>
      <c r="J293" s="301" t="s">
        <v>165</v>
      </c>
    </row>
    <row r="294" spans="2:10" ht="26.25" customHeight="1" thickTop="1" thickBot="1">
      <c r="B294" s="301">
        <v>1474</v>
      </c>
      <c r="C294" s="303">
        <f ca="1">+IF(D294="","",SUBTOTAL(3,D$9:D294))</f>
        <v>286</v>
      </c>
      <c r="D294" s="304">
        <v>0</v>
      </c>
      <c r="E294" s="303">
        <v>0</v>
      </c>
      <c r="F294" s="313">
        <v>0</v>
      </c>
      <c r="G294" s="313">
        <v>0</v>
      </c>
      <c r="H294" s="303">
        <v>0</v>
      </c>
      <c r="I294" s="301">
        <v>0</v>
      </c>
      <c r="J294" s="301">
        <v>0</v>
      </c>
    </row>
    <row r="295" spans="2:10" ht="26.25" customHeight="1" thickTop="1" thickBot="1">
      <c r="B295" s="301">
        <v>1479</v>
      </c>
      <c r="C295" s="303">
        <f ca="1">+IF(D295="","",SUBTOTAL(3,D$9:D295))</f>
        <v>287</v>
      </c>
      <c r="D295" s="304">
        <v>40278</v>
      </c>
      <c r="E295" s="303">
        <v>4041</v>
      </c>
      <c r="F295" s="313">
        <v>2150</v>
      </c>
      <c r="G295" s="313">
        <v>0</v>
      </c>
      <c r="H295" s="303" t="s">
        <v>1136</v>
      </c>
      <c r="I295" s="301" t="s">
        <v>32</v>
      </c>
      <c r="J295" s="301" t="s">
        <v>165</v>
      </c>
    </row>
    <row r="296" spans="2:10" ht="26.25" customHeight="1" thickTop="1" thickBot="1">
      <c r="B296" s="301">
        <v>1483</v>
      </c>
      <c r="C296" s="303">
        <f ca="1">+IF(D296="","",SUBTOTAL(3,D$9:D296))</f>
        <v>288</v>
      </c>
      <c r="D296" s="304">
        <v>40287</v>
      </c>
      <c r="E296" s="303">
        <v>4025</v>
      </c>
      <c r="F296" s="313">
        <v>0</v>
      </c>
      <c r="G296" s="313">
        <v>11000</v>
      </c>
      <c r="H296" s="303" t="s">
        <v>268</v>
      </c>
      <c r="I296" s="301" t="s">
        <v>32</v>
      </c>
      <c r="J296" s="301" t="s">
        <v>128</v>
      </c>
    </row>
    <row r="297" spans="2:10" ht="26.25" customHeight="1" thickTop="1" thickBot="1">
      <c r="B297" s="301">
        <v>1488</v>
      </c>
      <c r="C297" s="303">
        <f ca="1">+IF(D297="","",SUBTOTAL(3,D$9:D297))</f>
        <v>289</v>
      </c>
      <c r="D297" s="304">
        <v>0</v>
      </c>
      <c r="E297" s="303">
        <v>0</v>
      </c>
      <c r="F297" s="313">
        <v>0</v>
      </c>
      <c r="G297" s="313">
        <v>0</v>
      </c>
      <c r="H297" s="303">
        <v>0</v>
      </c>
      <c r="I297" s="301">
        <v>0</v>
      </c>
      <c r="J297" s="301">
        <v>0</v>
      </c>
    </row>
    <row r="298" spans="2:10" ht="26.25" customHeight="1" thickTop="1" thickBot="1">
      <c r="B298" s="301">
        <v>1492</v>
      </c>
      <c r="C298" s="303">
        <f ca="1">+IF(D298="","",SUBTOTAL(3,D$9:D298))</f>
        <v>290</v>
      </c>
      <c r="D298" s="304">
        <v>40278</v>
      </c>
      <c r="E298" s="303">
        <v>4042</v>
      </c>
      <c r="F298" s="313">
        <v>680</v>
      </c>
      <c r="G298" s="313">
        <v>0</v>
      </c>
      <c r="H298" s="303" t="s">
        <v>1137</v>
      </c>
      <c r="I298" s="301" t="s">
        <v>29</v>
      </c>
      <c r="J298" s="301" t="s">
        <v>165</v>
      </c>
    </row>
    <row r="299" spans="2:10" ht="26.25" customHeight="1" thickTop="1" thickBot="1">
      <c r="B299" s="301">
        <v>1497</v>
      </c>
      <c r="C299" s="303">
        <f ca="1">+IF(D299="","",SUBTOTAL(3,D$9:D299))</f>
        <v>291</v>
      </c>
      <c r="D299" s="304">
        <v>40287</v>
      </c>
      <c r="E299" s="303">
        <v>4025</v>
      </c>
      <c r="F299" s="313">
        <v>0</v>
      </c>
      <c r="G299" s="313">
        <v>680</v>
      </c>
      <c r="H299" s="303" t="s">
        <v>269</v>
      </c>
      <c r="I299" s="301" t="s">
        <v>29</v>
      </c>
      <c r="J299" s="301" t="s">
        <v>165</v>
      </c>
    </row>
    <row r="300" spans="2:10" ht="26.25" customHeight="1" thickTop="1" thickBot="1">
      <c r="B300" s="301">
        <v>1501</v>
      </c>
      <c r="C300" s="303">
        <f ca="1">+IF(D300="","",SUBTOTAL(3,D$9:D300))</f>
        <v>292</v>
      </c>
      <c r="D300" s="304">
        <v>0</v>
      </c>
      <c r="E300" s="303">
        <v>0</v>
      </c>
      <c r="F300" s="313">
        <v>0</v>
      </c>
      <c r="G300" s="313">
        <v>0</v>
      </c>
      <c r="H300" s="303">
        <v>0</v>
      </c>
      <c r="I300" s="301">
        <v>0</v>
      </c>
      <c r="J300" s="301">
        <v>0</v>
      </c>
    </row>
    <row r="301" spans="2:10" ht="26.25" customHeight="1" thickTop="1" thickBot="1">
      <c r="B301" s="301">
        <v>1506</v>
      </c>
      <c r="C301" s="303">
        <f ca="1">+IF(D301="","",SUBTOTAL(3,D$9:D301))</f>
        <v>293</v>
      </c>
      <c r="D301" s="304">
        <v>40279</v>
      </c>
      <c r="E301" s="303">
        <v>4042</v>
      </c>
      <c r="F301" s="313">
        <v>7500</v>
      </c>
      <c r="G301" s="313">
        <v>0</v>
      </c>
      <c r="H301" s="303" t="s">
        <v>1138</v>
      </c>
      <c r="I301" s="301" t="s">
        <v>29</v>
      </c>
      <c r="J301" s="301" t="s">
        <v>19</v>
      </c>
    </row>
    <row r="302" spans="2:10" ht="26.25" customHeight="1" thickTop="1" thickBot="1">
      <c r="B302" s="301">
        <v>1510</v>
      </c>
      <c r="C302" s="303">
        <f ca="1">+IF(D302="","",SUBTOTAL(3,D$9:D302))</f>
        <v>294</v>
      </c>
      <c r="D302" s="304">
        <v>40288</v>
      </c>
      <c r="E302" s="303">
        <v>4026</v>
      </c>
      <c r="F302" s="313">
        <v>0</v>
      </c>
      <c r="G302" s="313">
        <v>10000</v>
      </c>
      <c r="H302" s="303" t="s">
        <v>270</v>
      </c>
      <c r="I302" s="301" t="s">
        <v>32</v>
      </c>
      <c r="J302" s="301" t="s">
        <v>7</v>
      </c>
    </row>
    <row r="303" spans="2:10" ht="26.25" customHeight="1" thickTop="1" thickBot="1">
      <c r="B303" s="301">
        <v>1515</v>
      </c>
      <c r="C303" s="303">
        <f ca="1">+IF(D303="","",SUBTOTAL(3,D$9:D303))</f>
        <v>295</v>
      </c>
      <c r="D303" s="304">
        <v>0</v>
      </c>
      <c r="E303" s="303">
        <v>0</v>
      </c>
      <c r="F303" s="313">
        <v>0</v>
      </c>
      <c r="G303" s="313">
        <v>0</v>
      </c>
      <c r="H303" s="303">
        <v>0</v>
      </c>
      <c r="I303" s="301">
        <v>0</v>
      </c>
      <c r="J303" s="301">
        <v>0</v>
      </c>
    </row>
    <row r="304" spans="2:10" ht="26.25" customHeight="1" thickTop="1" thickBot="1">
      <c r="B304" s="301">
        <v>1518</v>
      </c>
      <c r="C304" s="303">
        <f ca="1">+IF(D304="","",SUBTOTAL(3,D$9:D304))</f>
        <v>296</v>
      </c>
      <c r="D304" s="304">
        <v>40281</v>
      </c>
      <c r="E304" s="303">
        <v>4041</v>
      </c>
      <c r="F304" s="313">
        <v>2300</v>
      </c>
      <c r="G304" s="313">
        <v>0</v>
      </c>
      <c r="H304" s="303" t="s">
        <v>1139</v>
      </c>
      <c r="I304" s="301" t="s">
        <v>32</v>
      </c>
      <c r="J304" s="301" t="s">
        <v>9</v>
      </c>
    </row>
    <row r="305" spans="2:10" ht="26.25" customHeight="1" thickTop="1" thickBot="1">
      <c r="B305" s="301">
        <v>1521</v>
      </c>
      <c r="C305" s="303">
        <f ca="1">+IF(D305="","",SUBTOTAL(3,D$9:D305))</f>
        <v>297</v>
      </c>
      <c r="D305" s="304">
        <v>40288</v>
      </c>
      <c r="E305" s="303">
        <v>4026</v>
      </c>
      <c r="F305" s="313">
        <v>0</v>
      </c>
      <c r="G305" s="313">
        <v>5000</v>
      </c>
      <c r="H305" s="303" t="s">
        <v>270</v>
      </c>
      <c r="I305" s="301" t="s">
        <v>32</v>
      </c>
      <c r="J305" s="301" t="s">
        <v>8</v>
      </c>
    </row>
    <row r="306" spans="2:10" ht="26.25" customHeight="1" thickTop="1" thickBot="1">
      <c r="B306" s="301">
        <v>1524</v>
      </c>
      <c r="C306" s="303">
        <f ca="1">+IF(D306="","",SUBTOTAL(3,D$9:D306))</f>
        <v>298</v>
      </c>
      <c r="D306" s="304">
        <v>0</v>
      </c>
      <c r="E306" s="303">
        <v>0</v>
      </c>
      <c r="F306" s="313">
        <v>0</v>
      </c>
      <c r="G306" s="313">
        <v>0</v>
      </c>
      <c r="H306" s="303">
        <v>0</v>
      </c>
      <c r="I306" s="301">
        <v>0</v>
      </c>
      <c r="J306" s="301">
        <v>0</v>
      </c>
    </row>
    <row r="307" spans="2:10" ht="26.25" customHeight="1" thickTop="1" thickBot="1">
      <c r="B307" s="301">
        <v>1527</v>
      </c>
      <c r="C307" s="303">
        <f ca="1">+IF(D307="","",SUBTOTAL(3,D$9:D307))</f>
        <v>299</v>
      </c>
      <c r="D307" s="304">
        <v>40281</v>
      </c>
      <c r="E307" s="303">
        <v>4042</v>
      </c>
      <c r="F307" s="313">
        <v>1286</v>
      </c>
      <c r="G307" s="313">
        <v>0</v>
      </c>
      <c r="H307" s="303" t="s">
        <v>1140</v>
      </c>
      <c r="I307" s="301" t="s">
        <v>29</v>
      </c>
      <c r="J307" s="301" t="s">
        <v>9</v>
      </c>
    </row>
    <row r="308" spans="2:10" ht="26.25" customHeight="1" thickTop="1" thickBot="1">
      <c r="B308" s="301">
        <v>1530</v>
      </c>
      <c r="C308" s="303">
        <f ca="1">+IF(D308="","",SUBTOTAL(3,D$9:D308))</f>
        <v>300</v>
      </c>
      <c r="D308" s="304">
        <v>40289</v>
      </c>
      <c r="E308" s="303">
        <v>4027</v>
      </c>
      <c r="F308" s="313">
        <v>0</v>
      </c>
      <c r="G308" s="313">
        <v>28000</v>
      </c>
      <c r="H308" s="303" t="s">
        <v>271</v>
      </c>
      <c r="I308" s="301" t="s">
        <v>32</v>
      </c>
      <c r="J308" s="301" t="s">
        <v>3</v>
      </c>
    </row>
    <row r="309" spans="2:10" ht="26.25" customHeight="1" thickTop="1" thickBot="1">
      <c r="B309" s="301">
        <v>1533</v>
      </c>
      <c r="C309" s="303">
        <f ca="1">+IF(D309="","",SUBTOTAL(3,D$9:D309))</f>
        <v>301</v>
      </c>
      <c r="D309" s="304">
        <v>0</v>
      </c>
      <c r="E309" s="303">
        <v>0</v>
      </c>
      <c r="F309" s="313">
        <v>0</v>
      </c>
      <c r="G309" s="313">
        <v>0</v>
      </c>
      <c r="H309" s="303">
        <v>0</v>
      </c>
      <c r="I309" s="301">
        <v>0</v>
      </c>
      <c r="J309" s="301">
        <v>0</v>
      </c>
    </row>
    <row r="310" spans="2:10" ht="26.25" customHeight="1" thickTop="1" thickBot="1">
      <c r="B310" s="301">
        <v>1537</v>
      </c>
      <c r="C310" s="303">
        <f ca="1">+IF(D310="","",SUBTOTAL(3,D$9:D310))</f>
        <v>302</v>
      </c>
      <c r="D310" s="304">
        <v>40281</v>
      </c>
      <c r="E310" s="303">
        <v>4041</v>
      </c>
      <c r="F310" s="313">
        <v>3350</v>
      </c>
      <c r="G310" s="313">
        <v>0</v>
      </c>
      <c r="H310" s="303" t="s">
        <v>1141</v>
      </c>
      <c r="I310" s="301" t="s">
        <v>32</v>
      </c>
      <c r="J310" s="301" t="s">
        <v>8</v>
      </c>
    </row>
    <row r="311" spans="2:10" ht="26.25" customHeight="1" thickTop="1" thickBot="1">
      <c r="B311" s="301">
        <v>1542</v>
      </c>
      <c r="C311" s="303">
        <f ca="1">+IF(D311="","",SUBTOTAL(3,D$9:D311))</f>
        <v>303</v>
      </c>
      <c r="D311" s="304">
        <v>40289</v>
      </c>
      <c r="E311" s="303">
        <v>4027</v>
      </c>
      <c r="F311" s="313">
        <v>0</v>
      </c>
      <c r="G311" s="313">
        <v>1286</v>
      </c>
      <c r="H311" s="303" t="s">
        <v>272</v>
      </c>
      <c r="I311" s="301" t="s">
        <v>29</v>
      </c>
      <c r="J311" s="301" t="s">
        <v>9</v>
      </c>
    </row>
    <row r="312" spans="2:10" ht="26.25" customHeight="1" thickTop="1" thickBot="1">
      <c r="B312" s="301">
        <v>1546</v>
      </c>
      <c r="C312" s="303">
        <f ca="1">+IF(D312="","",SUBTOTAL(3,D$9:D312))</f>
        <v>304</v>
      </c>
      <c r="D312" s="304">
        <v>0</v>
      </c>
      <c r="E312" s="303">
        <v>0</v>
      </c>
      <c r="F312" s="313">
        <v>0</v>
      </c>
      <c r="G312" s="313">
        <v>0</v>
      </c>
      <c r="H312" s="303">
        <v>0</v>
      </c>
      <c r="I312" s="301">
        <v>0</v>
      </c>
      <c r="J312" s="301">
        <v>0</v>
      </c>
    </row>
    <row r="313" spans="2:10" ht="26.25" customHeight="1" thickTop="1" thickBot="1">
      <c r="B313" s="301">
        <v>1551</v>
      </c>
      <c r="C313" s="303">
        <f ca="1">+IF(D313="","",SUBTOTAL(3,D$9:D313))</f>
        <v>305</v>
      </c>
      <c r="D313" s="304">
        <v>40282</v>
      </c>
      <c r="E313" s="303">
        <v>4041</v>
      </c>
      <c r="F313" s="313">
        <v>3000</v>
      </c>
      <c r="G313" s="313">
        <v>0</v>
      </c>
      <c r="H313" s="303" t="s">
        <v>1142</v>
      </c>
      <c r="I313" s="301" t="s">
        <v>32</v>
      </c>
      <c r="J313" s="301" t="s">
        <v>8</v>
      </c>
    </row>
    <row r="314" spans="2:10" ht="26.25" customHeight="1" thickTop="1" thickBot="1">
      <c r="B314" s="301">
        <v>1555</v>
      </c>
      <c r="C314" s="303">
        <f ca="1">+IF(D314="","",SUBTOTAL(3,D$9:D314))</f>
        <v>306</v>
      </c>
      <c r="D314" s="304">
        <v>40290</v>
      </c>
      <c r="E314" s="303">
        <v>4028</v>
      </c>
      <c r="F314" s="313">
        <v>0</v>
      </c>
      <c r="G314" s="313">
        <v>10600</v>
      </c>
      <c r="H314" s="303" t="s">
        <v>273</v>
      </c>
      <c r="I314" s="301" t="s">
        <v>32</v>
      </c>
      <c r="J314" s="301" t="s">
        <v>264</v>
      </c>
    </row>
    <row r="315" spans="2:10" ht="26.25" customHeight="1" thickTop="1" thickBot="1">
      <c r="B315" s="301">
        <v>1560</v>
      </c>
      <c r="C315" s="303">
        <f ca="1">+IF(D315="","",SUBTOTAL(3,D$9:D315))</f>
        <v>307</v>
      </c>
      <c r="D315" s="304">
        <v>0</v>
      </c>
      <c r="E315" s="303">
        <v>0</v>
      </c>
      <c r="F315" s="313">
        <v>0</v>
      </c>
      <c r="G315" s="313">
        <v>0</v>
      </c>
      <c r="H315" s="303">
        <v>0</v>
      </c>
      <c r="I315" s="301">
        <v>0</v>
      </c>
      <c r="J315" s="301">
        <v>0</v>
      </c>
    </row>
    <row r="316" spans="2:10" ht="26.25" customHeight="1" thickTop="1" thickBot="1">
      <c r="B316" s="301">
        <v>1563</v>
      </c>
      <c r="C316" s="303">
        <f ca="1">+IF(D316="","",SUBTOTAL(3,D$9:D316))</f>
        <v>308</v>
      </c>
      <c r="D316" s="304">
        <v>40251</v>
      </c>
      <c r="E316" s="303">
        <v>3003</v>
      </c>
      <c r="F316" s="313">
        <v>2250</v>
      </c>
      <c r="G316" s="313">
        <v>0</v>
      </c>
      <c r="H316" s="303" t="s">
        <v>1143</v>
      </c>
      <c r="I316" s="301" t="s">
        <v>32</v>
      </c>
      <c r="J316" s="301" t="s">
        <v>8</v>
      </c>
    </row>
    <row r="317" spans="2:10" ht="26.25" customHeight="1" thickTop="1" thickBot="1">
      <c r="B317" s="301">
        <v>1566</v>
      </c>
      <c r="C317" s="303">
        <f ca="1">+IF(D317="","",SUBTOTAL(3,D$9:D317))</f>
        <v>309</v>
      </c>
      <c r="D317" s="304">
        <v>40290</v>
      </c>
      <c r="E317" s="303">
        <v>4028</v>
      </c>
      <c r="F317" s="313">
        <v>0</v>
      </c>
      <c r="G317" s="313">
        <v>700</v>
      </c>
      <c r="H317" s="303" t="s">
        <v>274</v>
      </c>
      <c r="I317" s="301" t="s">
        <v>29</v>
      </c>
      <c r="J317" s="301" t="s">
        <v>3</v>
      </c>
    </row>
    <row r="318" spans="2:10" ht="26.25" customHeight="1" thickTop="1" thickBot="1">
      <c r="B318" s="301">
        <v>1569</v>
      </c>
      <c r="C318" s="303">
        <f ca="1">+IF(D318="","",SUBTOTAL(3,D$9:D318))</f>
        <v>310</v>
      </c>
      <c r="D318" s="304">
        <v>0</v>
      </c>
      <c r="E318" s="303">
        <v>0</v>
      </c>
      <c r="F318" s="313">
        <v>0</v>
      </c>
      <c r="G318" s="313">
        <v>0</v>
      </c>
      <c r="H318" s="303">
        <v>0</v>
      </c>
      <c r="I318" s="301">
        <v>0</v>
      </c>
      <c r="J318" s="301">
        <v>0</v>
      </c>
    </row>
    <row r="319" spans="2:10" ht="26.25" customHeight="1" thickTop="1" thickBot="1">
      <c r="B319" s="301">
        <v>1573</v>
      </c>
      <c r="C319" s="303">
        <f ca="1">+IF(D319="","",SUBTOTAL(3,D$9:D319))</f>
        <v>311</v>
      </c>
      <c r="D319" s="304">
        <v>40282</v>
      </c>
      <c r="E319" s="303">
        <v>4040</v>
      </c>
      <c r="F319" s="313">
        <v>1350</v>
      </c>
      <c r="G319" s="313">
        <v>0</v>
      </c>
      <c r="H319" s="303" t="s">
        <v>1144</v>
      </c>
      <c r="I319" s="301" t="s">
        <v>32</v>
      </c>
      <c r="J319" s="301" t="s">
        <v>6</v>
      </c>
    </row>
    <row r="320" spans="2:10" ht="26.25" customHeight="1" thickTop="1" thickBot="1">
      <c r="B320" s="301">
        <v>1578</v>
      </c>
      <c r="C320" s="303">
        <f ca="1">+IF(D320="","",SUBTOTAL(3,D$9:D320))</f>
        <v>312</v>
      </c>
      <c r="D320" s="304">
        <v>40292</v>
      </c>
      <c r="E320" s="303">
        <v>4029</v>
      </c>
      <c r="F320" s="313">
        <v>0</v>
      </c>
      <c r="G320" s="313">
        <v>15000</v>
      </c>
      <c r="H320" s="303" t="s">
        <v>275</v>
      </c>
      <c r="I320" s="301" t="s">
        <v>32</v>
      </c>
      <c r="J320" s="301" t="s">
        <v>11</v>
      </c>
    </row>
    <row r="321" spans="2:10" ht="26.25" customHeight="1" thickTop="1" thickBot="1">
      <c r="B321" s="301">
        <v>1582</v>
      </c>
      <c r="C321" s="303">
        <f ca="1">+IF(D321="","",SUBTOTAL(3,D$9:D321))</f>
        <v>313</v>
      </c>
      <c r="D321" s="304">
        <v>0</v>
      </c>
      <c r="E321" s="303">
        <v>0</v>
      </c>
      <c r="F321" s="313">
        <v>0</v>
      </c>
      <c r="G321" s="313">
        <v>0</v>
      </c>
      <c r="H321" s="303">
        <v>0</v>
      </c>
      <c r="I321" s="301">
        <v>0</v>
      </c>
      <c r="J321" s="301">
        <v>0</v>
      </c>
    </row>
    <row r="322" spans="2:10" ht="26.25" customHeight="1" thickTop="1" thickBot="1">
      <c r="B322" s="301">
        <v>1587</v>
      </c>
      <c r="C322" s="303">
        <f ca="1">+IF(D322="","",SUBTOTAL(3,D$9:D322))</f>
        <v>314</v>
      </c>
      <c r="D322" s="304">
        <v>40282</v>
      </c>
      <c r="E322" s="303">
        <v>4040</v>
      </c>
      <c r="F322" s="313">
        <v>11550</v>
      </c>
      <c r="G322" s="313">
        <v>0</v>
      </c>
      <c r="H322" s="303" t="s">
        <v>1145</v>
      </c>
      <c r="I322" s="301" t="s">
        <v>32</v>
      </c>
      <c r="J322" s="301" t="s">
        <v>6</v>
      </c>
    </row>
    <row r="323" spans="2:10" ht="26.25" customHeight="1" thickTop="1" thickBot="1">
      <c r="B323" s="301">
        <v>1591</v>
      </c>
      <c r="C323" s="303">
        <f ca="1">+IF(D323="","",SUBTOTAL(3,D$9:D323))</f>
        <v>315</v>
      </c>
      <c r="D323" s="304">
        <v>40294</v>
      </c>
      <c r="E323" s="303">
        <v>4032</v>
      </c>
      <c r="F323" s="313">
        <v>0</v>
      </c>
      <c r="G323" s="313">
        <v>470420</v>
      </c>
      <c r="H323" s="303" t="s">
        <v>276</v>
      </c>
      <c r="I323" s="301" t="s">
        <v>32</v>
      </c>
      <c r="J323" s="301" t="s">
        <v>3</v>
      </c>
    </row>
    <row r="324" spans="2:10" ht="26.25" customHeight="1" thickTop="1" thickBot="1">
      <c r="B324" s="301">
        <v>1596</v>
      </c>
      <c r="C324" s="303">
        <f ca="1">+IF(D324="","",SUBTOTAL(3,D$9:D324))</f>
        <v>316</v>
      </c>
      <c r="D324" s="304">
        <v>0</v>
      </c>
      <c r="E324" s="303">
        <v>0</v>
      </c>
      <c r="F324" s="313">
        <v>0</v>
      </c>
      <c r="G324" s="313">
        <v>0</v>
      </c>
      <c r="H324" s="303">
        <v>0</v>
      </c>
      <c r="I324" s="301">
        <v>0</v>
      </c>
      <c r="J324" s="301">
        <v>0</v>
      </c>
    </row>
    <row r="325" spans="2:10" ht="26.25" customHeight="1" thickTop="1" thickBot="1">
      <c r="B325" s="301">
        <v>1600</v>
      </c>
      <c r="C325" s="303">
        <f ca="1">+IF(D325="","",SUBTOTAL(3,D$9:D325))</f>
        <v>317</v>
      </c>
      <c r="D325" s="304">
        <v>40294</v>
      </c>
      <c r="E325" s="303">
        <v>4040</v>
      </c>
      <c r="F325" s="313">
        <v>5650</v>
      </c>
      <c r="G325" s="313">
        <v>0</v>
      </c>
      <c r="H325" s="303" t="s">
        <v>1146</v>
      </c>
      <c r="I325" s="301" t="s">
        <v>32</v>
      </c>
      <c r="J325" s="301" t="s">
        <v>6</v>
      </c>
    </row>
    <row r="326" spans="2:10" ht="26.25" customHeight="1" thickTop="1" thickBot="1">
      <c r="B326" s="301">
        <v>1605</v>
      </c>
      <c r="C326" s="303">
        <f ca="1">+IF(D326="","",SUBTOTAL(3,D$9:D326))</f>
        <v>318</v>
      </c>
      <c r="D326" s="304">
        <v>40294</v>
      </c>
      <c r="E326" s="303">
        <v>4032</v>
      </c>
      <c r="F326" s="313">
        <v>0</v>
      </c>
      <c r="G326" s="313">
        <v>50000</v>
      </c>
      <c r="H326" s="303" t="s">
        <v>277</v>
      </c>
      <c r="I326" s="301" t="s">
        <v>32</v>
      </c>
      <c r="J326" s="301" t="s">
        <v>3</v>
      </c>
    </row>
    <row r="327" spans="2:10" ht="26.25" customHeight="1" thickTop="1" thickBot="1">
      <c r="B327" s="301">
        <v>1609</v>
      </c>
      <c r="C327" s="303">
        <f ca="1">+IF(D327="","",SUBTOTAL(3,D$9:D327))</f>
        <v>319</v>
      </c>
      <c r="D327" s="304">
        <v>0</v>
      </c>
      <c r="E327" s="303">
        <v>0</v>
      </c>
      <c r="F327" s="313">
        <v>0</v>
      </c>
      <c r="G327" s="313">
        <v>0</v>
      </c>
      <c r="H327" s="303">
        <v>0</v>
      </c>
      <c r="I327" s="301">
        <v>0</v>
      </c>
      <c r="J327" s="301">
        <v>0</v>
      </c>
    </row>
    <row r="328" spans="2:10" ht="26.25" customHeight="1" thickTop="1" thickBot="1">
      <c r="B328" s="301">
        <v>1614</v>
      </c>
      <c r="C328" s="303">
        <f ca="1">+IF(D328="","",SUBTOTAL(3,D$9:D328))</f>
        <v>320</v>
      </c>
      <c r="D328" s="304">
        <v>40282</v>
      </c>
      <c r="E328" s="303">
        <v>4041</v>
      </c>
      <c r="F328" s="313">
        <v>2000</v>
      </c>
      <c r="G328" s="313">
        <v>0</v>
      </c>
      <c r="H328" s="303" t="s">
        <v>1147</v>
      </c>
      <c r="I328" s="301" t="s">
        <v>32</v>
      </c>
      <c r="J328" s="301" t="s">
        <v>9</v>
      </c>
    </row>
    <row r="329" spans="2:10" ht="26.25" customHeight="1" thickTop="1" thickBot="1">
      <c r="B329" s="301">
        <v>1618</v>
      </c>
      <c r="C329" s="303">
        <f ca="1">+IF(D329="","",SUBTOTAL(3,D$9:D329))</f>
        <v>321</v>
      </c>
      <c r="D329" s="304">
        <v>40294</v>
      </c>
      <c r="E329" s="303">
        <v>4032</v>
      </c>
      <c r="F329" s="313">
        <v>0</v>
      </c>
      <c r="G329" s="313">
        <v>5000</v>
      </c>
      <c r="H329" s="303" t="s">
        <v>278</v>
      </c>
      <c r="I329" s="301" t="s">
        <v>32</v>
      </c>
      <c r="J329" s="301" t="s">
        <v>7</v>
      </c>
    </row>
    <row r="330" spans="2:10" ht="26.25" customHeight="1" thickTop="1" thickBot="1">
      <c r="B330" s="301">
        <v>1623</v>
      </c>
      <c r="C330" s="303">
        <f ca="1">+IF(D330="","",SUBTOTAL(3,D$9:D330))</f>
        <v>322</v>
      </c>
      <c r="D330" s="304">
        <v>0</v>
      </c>
      <c r="E330" s="303">
        <v>0</v>
      </c>
      <c r="F330" s="313">
        <v>0</v>
      </c>
      <c r="G330" s="313">
        <v>0</v>
      </c>
      <c r="H330" s="303">
        <v>0</v>
      </c>
      <c r="I330" s="301">
        <v>0</v>
      </c>
      <c r="J330" s="301">
        <v>0</v>
      </c>
    </row>
    <row r="331" spans="2:10" ht="26.25" customHeight="1" thickTop="1" thickBot="1">
      <c r="B331" s="301">
        <v>1626</v>
      </c>
      <c r="C331" s="303">
        <f ca="1">+IF(D331="","",SUBTOTAL(3,D$9:D331))</f>
        <v>323</v>
      </c>
      <c r="D331" s="304">
        <v>40283</v>
      </c>
      <c r="E331" s="303">
        <v>4040</v>
      </c>
      <c r="F331" s="313">
        <v>3450</v>
      </c>
      <c r="G331" s="313">
        <v>0</v>
      </c>
      <c r="H331" s="303" t="s">
        <v>1148</v>
      </c>
      <c r="I331" s="301" t="s">
        <v>32</v>
      </c>
      <c r="J331" s="301" t="s">
        <v>6</v>
      </c>
    </row>
    <row r="332" spans="2:10" ht="26.25" customHeight="1" thickTop="1" thickBot="1">
      <c r="B332" s="301">
        <v>1630</v>
      </c>
      <c r="C332" s="303">
        <f ca="1">+IF(D332="","",SUBTOTAL(3,D$9:D332))</f>
        <v>324</v>
      </c>
      <c r="D332" s="304">
        <v>40294</v>
      </c>
      <c r="E332" s="303">
        <v>4032</v>
      </c>
      <c r="F332" s="313">
        <v>0</v>
      </c>
      <c r="G332" s="313">
        <v>3120</v>
      </c>
      <c r="H332" s="303" t="s">
        <v>279</v>
      </c>
      <c r="I332" s="301" t="s">
        <v>29</v>
      </c>
      <c r="J332" s="301" t="s">
        <v>3</v>
      </c>
    </row>
    <row r="333" spans="2:10" ht="26.25" customHeight="1" thickTop="1" thickBot="1">
      <c r="B333" s="301">
        <v>1635</v>
      </c>
      <c r="C333" s="303">
        <f ca="1">+IF(D333="","",SUBTOTAL(3,D$9:D333))</f>
        <v>325</v>
      </c>
      <c r="D333" s="304">
        <v>0</v>
      </c>
      <c r="E333" s="303">
        <v>0</v>
      </c>
      <c r="F333" s="313">
        <v>0</v>
      </c>
      <c r="G333" s="313">
        <v>0</v>
      </c>
      <c r="H333" s="303">
        <v>0</v>
      </c>
      <c r="I333" s="301">
        <v>0</v>
      </c>
      <c r="J333" s="301">
        <v>0</v>
      </c>
    </row>
    <row r="334" spans="2:10" ht="26.25" customHeight="1" thickTop="1" thickBot="1">
      <c r="B334" s="301">
        <v>1639</v>
      </c>
      <c r="C334" s="303">
        <f ca="1">+IF(D334="","",SUBTOTAL(3,D$9:D334))</f>
        <v>326</v>
      </c>
      <c r="D334" s="304">
        <v>40283</v>
      </c>
      <c r="E334" s="303">
        <v>4040</v>
      </c>
      <c r="F334" s="313">
        <v>450</v>
      </c>
      <c r="G334" s="313">
        <v>0</v>
      </c>
      <c r="H334" s="303" t="s">
        <v>1149</v>
      </c>
      <c r="I334" s="301" t="s">
        <v>29</v>
      </c>
      <c r="J334" s="301" t="s">
        <v>6</v>
      </c>
    </row>
    <row r="335" spans="2:10" ht="26.25" customHeight="1" thickTop="1" thickBot="1">
      <c r="B335" s="301">
        <v>1642</v>
      </c>
      <c r="C335" s="303">
        <f ca="1">+IF(D335="","",SUBTOTAL(3,D$9:D335))</f>
        <v>327</v>
      </c>
      <c r="D335" s="304">
        <v>40294</v>
      </c>
      <c r="E335" s="303">
        <v>4032</v>
      </c>
      <c r="F335" s="313">
        <v>0</v>
      </c>
      <c r="G335" s="313">
        <v>750</v>
      </c>
      <c r="H335" s="303" t="s">
        <v>280</v>
      </c>
      <c r="I335" s="301" t="s">
        <v>29</v>
      </c>
      <c r="J335" s="301" t="s">
        <v>3</v>
      </c>
    </row>
    <row r="336" spans="2:10" ht="26.25" customHeight="1" thickTop="1" thickBot="1">
      <c r="B336" s="301">
        <v>1645</v>
      </c>
      <c r="C336" s="303">
        <f ca="1">+IF(D336="","",SUBTOTAL(3,D$9:D336))</f>
        <v>328</v>
      </c>
      <c r="D336" s="304">
        <v>0</v>
      </c>
      <c r="E336" s="303">
        <v>0</v>
      </c>
      <c r="F336" s="313">
        <v>0</v>
      </c>
      <c r="G336" s="313">
        <v>0</v>
      </c>
      <c r="H336" s="303">
        <v>0</v>
      </c>
      <c r="I336" s="301">
        <v>0</v>
      </c>
      <c r="J336" s="301">
        <v>0</v>
      </c>
    </row>
    <row r="337" spans="2:10" ht="26.25" customHeight="1" thickTop="1" thickBot="1">
      <c r="B337" s="301">
        <v>1650</v>
      </c>
      <c r="C337" s="303">
        <f ca="1">+IF(D337="","",SUBTOTAL(3,D$9:D337))</f>
        <v>329</v>
      </c>
      <c r="D337" s="304">
        <v>40282</v>
      </c>
      <c r="E337" s="303">
        <v>4041</v>
      </c>
      <c r="F337" s="313">
        <v>2465</v>
      </c>
      <c r="G337" s="313">
        <v>0</v>
      </c>
      <c r="H337" s="303" t="s">
        <v>1150</v>
      </c>
      <c r="I337" s="301" t="s">
        <v>32</v>
      </c>
      <c r="J337" s="301" t="s">
        <v>169</v>
      </c>
    </row>
    <row r="338" spans="2:10" ht="26.25" customHeight="1" thickTop="1" thickBot="1">
      <c r="B338" s="301">
        <v>1654</v>
      </c>
      <c r="C338" s="303">
        <f ca="1">+IF(D338="","",SUBTOTAL(3,D$9:D338))</f>
        <v>330</v>
      </c>
      <c r="D338" s="304">
        <v>40294</v>
      </c>
      <c r="E338" s="303">
        <v>4032</v>
      </c>
      <c r="F338" s="313">
        <v>0</v>
      </c>
      <c r="G338" s="313">
        <v>12180</v>
      </c>
      <c r="H338" s="303" t="s">
        <v>281</v>
      </c>
      <c r="I338" s="301" t="s">
        <v>29</v>
      </c>
      <c r="J338" s="301" t="s">
        <v>7</v>
      </c>
    </row>
    <row r="339" spans="2:10" ht="26.25" customHeight="1" thickTop="1" thickBot="1">
      <c r="B339" s="301">
        <v>1659</v>
      </c>
      <c r="C339" s="303">
        <f ca="1">+IF(D339="","",SUBTOTAL(3,D$9:D339))</f>
        <v>331</v>
      </c>
      <c r="D339" s="304">
        <v>0</v>
      </c>
      <c r="E339" s="303">
        <v>0</v>
      </c>
      <c r="F339" s="313">
        <v>0</v>
      </c>
      <c r="G339" s="313">
        <v>0</v>
      </c>
      <c r="H339" s="303">
        <v>0</v>
      </c>
      <c r="I339" s="301">
        <v>0</v>
      </c>
      <c r="J339" s="301">
        <v>0</v>
      </c>
    </row>
    <row r="340" spans="2:10" ht="26.25" customHeight="1" thickTop="1" thickBot="1">
      <c r="B340" s="301">
        <v>1663</v>
      </c>
      <c r="C340" s="303">
        <f ca="1">+IF(D340="","",SUBTOTAL(3,D$9:D340))</f>
        <v>332</v>
      </c>
      <c r="D340" s="304">
        <v>40282</v>
      </c>
      <c r="E340" s="303">
        <v>4042</v>
      </c>
      <c r="F340" s="313">
        <v>45</v>
      </c>
      <c r="G340" s="313">
        <v>0</v>
      </c>
      <c r="H340" s="303" t="s">
        <v>1151</v>
      </c>
      <c r="I340" s="301" t="s">
        <v>29</v>
      </c>
      <c r="J340" s="301" t="s">
        <v>169</v>
      </c>
    </row>
    <row r="341" spans="2:10" ht="26.25" customHeight="1" thickTop="1" thickBot="1">
      <c r="B341" s="301">
        <v>1668</v>
      </c>
      <c r="C341" s="303">
        <f ca="1">+IF(D341="","",SUBTOTAL(3,D$9:D341))</f>
        <v>333</v>
      </c>
      <c r="D341" s="304">
        <v>40295</v>
      </c>
      <c r="E341" s="303">
        <v>4034</v>
      </c>
      <c r="F341" s="313">
        <v>0</v>
      </c>
      <c r="G341" s="313">
        <v>7325.5</v>
      </c>
      <c r="H341" s="303" t="s">
        <v>282</v>
      </c>
      <c r="I341" s="301" t="s">
        <v>32</v>
      </c>
      <c r="J341" s="301" t="s">
        <v>2</v>
      </c>
    </row>
    <row r="342" spans="2:10" ht="26.25" customHeight="1" thickTop="1" thickBot="1">
      <c r="B342" s="301">
        <v>1672</v>
      </c>
      <c r="C342" s="303">
        <f ca="1">+IF(D342="","",SUBTOTAL(3,D$9:D342))</f>
        <v>334</v>
      </c>
      <c r="D342" s="304">
        <v>0</v>
      </c>
      <c r="E342" s="303">
        <v>0</v>
      </c>
      <c r="F342" s="313">
        <v>0</v>
      </c>
      <c r="G342" s="313">
        <v>0</v>
      </c>
      <c r="H342" s="303">
        <v>0</v>
      </c>
      <c r="I342" s="301">
        <v>0</v>
      </c>
      <c r="J342" s="301">
        <v>0</v>
      </c>
    </row>
    <row r="343" spans="2:10" ht="26.25" customHeight="1" thickTop="1" thickBot="1">
      <c r="B343" s="301">
        <v>1677</v>
      </c>
      <c r="C343" s="303">
        <f ca="1">+IF(D343="","",SUBTOTAL(3,D$9:D343))</f>
        <v>335</v>
      </c>
      <c r="D343" s="304">
        <v>40286</v>
      </c>
      <c r="E343" s="303">
        <v>4040</v>
      </c>
      <c r="F343" s="313">
        <v>60759.8</v>
      </c>
      <c r="G343" s="313">
        <v>0</v>
      </c>
      <c r="H343" s="303" t="s">
        <v>1152</v>
      </c>
      <c r="I343" s="301" t="s">
        <v>32</v>
      </c>
      <c r="J343" s="301" t="s">
        <v>3</v>
      </c>
    </row>
    <row r="344" spans="2:10" ht="26.25" customHeight="1" thickTop="1" thickBot="1">
      <c r="B344" s="301">
        <v>1681</v>
      </c>
      <c r="C344" s="303">
        <f ca="1">+IF(D344="","",SUBTOTAL(3,D$9:D344))</f>
        <v>336</v>
      </c>
      <c r="D344" s="304">
        <v>40295</v>
      </c>
      <c r="E344" s="303">
        <v>4034</v>
      </c>
      <c r="F344" s="313">
        <v>0</v>
      </c>
      <c r="G344" s="313">
        <v>3000</v>
      </c>
      <c r="H344" s="303" t="s">
        <v>283</v>
      </c>
      <c r="I344" s="301" t="s">
        <v>32</v>
      </c>
      <c r="J344" s="301" t="s">
        <v>6</v>
      </c>
    </row>
    <row r="345" spans="2:10" ht="26.25" customHeight="1" thickTop="1" thickBot="1">
      <c r="B345" s="301">
        <v>1686</v>
      </c>
      <c r="C345" s="303">
        <f ca="1">+IF(D345="","",SUBTOTAL(3,D$9:D345))</f>
        <v>337</v>
      </c>
      <c r="D345" s="304">
        <v>0</v>
      </c>
      <c r="E345" s="303">
        <v>0</v>
      </c>
      <c r="F345" s="313">
        <v>0</v>
      </c>
      <c r="G345" s="313">
        <v>0</v>
      </c>
      <c r="H345" s="303">
        <v>0</v>
      </c>
      <c r="I345" s="301">
        <v>0</v>
      </c>
      <c r="J345" s="301">
        <v>0</v>
      </c>
    </row>
    <row r="346" spans="2:10" ht="26.25" customHeight="1" thickTop="1" thickBot="1">
      <c r="B346" s="301">
        <v>1690</v>
      </c>
      <c r="C346" s="303">
        <f ca="1">+IF(D346="","",SUBTOTAL(3,D$9:D346))</f>
        <v>338</v>
      </c>
      <c r="D346" s="304">
        <v>40286</v>
      </c>
      <c r="E346" s="303">
        <v>4040</v>
      </c>
      <c r="F346" s="313">
        <v>59655</v>
      </c>
      <c r="G346" s="313">
        <v>0</v>
      </c>
      <c r="H346" s="303" t="s">
        <v>1153</v>
      </c>
      <c r="I346" s="301" t="s">
        <v>32</v>
      </c>
      <c r="J346" s="301" t="s">
        <v>3</v>
      </c>
    </row>
    <row r="347" spans="2:10" ht="26.25" customHeight="1" thickTop="1" thickBot="1">
      <c r="B347" s="301">
        <v>1695</v>
      </c>
      <c r="C347" s="303">
        <f ca="1">+IF(D347="","",SUBTOTAL(3,D$9:D347))</f>
        <v>339</v>
      </c>
      <c r="D347" s="304">
        <v>40295</v>
      </c>
      <c r="E347" s="303">
        <v>4034</v>
      </c>
      <c r="F347" s="313">
        <v>0</v>
      </c>
      <c r="G347" s="313">
        <v>3234</v>
      </c>
      <c r="H347" s="303" t="s">
        <v>284</v>
      </c>
      <c r="I347" s="301" t="s">
        <v>29</v>
      </c>
      <c r="J347" s="301" t="s">
        <v>2</v>
      </c>
    </row>
    <row r="348" spans="2:10" ht="26.25" customHeight="1" thickTop="1" thickBot="1">
      <c r="B348" s="301">
        <v>1699</v>
      </c>
      <c r="C348" s="303">
        <f ca="1">+IF(D348="","",SUBTOTAL(3,D$9:D348))</f>
        <v>340</v>
      </c>
      <c r="D348" s="304">
        <v>0</v>
      </c>
      <c r="E348" s="303">
        <v>0</v>
      </c>
      <c r="F348" s="313">
        <v>0</v>
      </c>
      <c r="G348" s="313">
        <v>0</v>
      </c>
      <c r="H348" s="303">
        <v>0</v>
      </c>
      <c r="I348" s="301">
        <v>0</v>
      </c>
      <c r="J348" s="301">
        <v>0</v>
      </c>
    </row>
    <row r="349" spans="2:10" ht="26.25" customHeight="1" thickTop="1" thickBot="1">
      <c r="B349" s="301">
        <v>1702</v>
      </c>
      <c r="C349" s="303">
        <f ca="1">+IF(D349="","",SUBTOTAL(3,D$9:D349))</f>
        <v>341</v>
      </c>
      <c r="D349" s="304">
        <v>40286</v>
      </c>
      <c r="E349" s="303">
        <v>4040</v>
      </c>
      <c r="F349" s="313">
        <v>59524</v>
      </c>
      <c r="G349" s="313">
        <v>0</v>
      </c>
      <c r="H349" s="303" t="s">
        <v>1154</v>
      </c>
      <c r="I349" s="301" t="s">
        <v>32</v>
      </c>
      <c r="J349" s="301" t="s">
        <v>3</v>
      </c>
    </row>
    <row r="350" spans="2:10" ht="26.25" customHeight="1" thickTop="1" thickBot="1">
      <c r="B350" s="301">
        <v>1705</v>
      </c>
      <c r="C350" s="303">
        <f ca="1">+IF(D350="","",SUBTOTAL(3,D$9:D350))</f>
        <v>342</v>
      </c>
      <c r="D350" s="304">
        <v>40296</v>
      </c>
      <c r="E350" s="303">
        <v>4036</v>
      </c>
      <c r="F350" s="313">
        <v>0</v>
      </c>
      <c r="G350" s="313">
        <v>55</v>
      </c>
      <c r="H350" s="303" t="s">
        <v>285</v>
      </c>
      <c r="I350" s="301" t="s">
        <v>32</v>
      </c>
      <c r="J350" s="301" t="s">
        <v>116</v>
      </c>
    </row>
    <row r="351" spans="2:10" ht="26.25" customHeight="1" thickTop="1" thickBot="1">
      <c r="B351" s="301">
        <v>1708</v>
      </c>
      <c r="C351" s="303">
        <f ca="1">+IF(D351="","",SUBTOTAL(3,D$9:D351))</f>
        <v>343</v>
      </c>
      <c r="D351" s="304">
        <v>0</v>
      </c>
      <c r="E351" s="303">
        <v>0</v>
      </c>
      <c r="F351" s="313">
        <v>0</v>
      </c>
      <c r="G351" s="313">
        <v>0</v>
      </c>
      <c r="H351" s="303">
        <v>0</v>
      </c>
      <c r="I351" s="301">
        <v>0</v>
      </c>
      <c r="J351" s="301">
        <v>0</v>
      </c>
    </row>
    <row r="352" spans="2:10" ht="26.25" customHeight="1" thickTop="1" thickBot="1">
      <c r="B352" s="301">
        <v>1711</v>
      </c>
      <c r="C352" s="303">
        <f ca="1">+IF(D352="","",SUBTOTAL(3,D$9:D352))</f>
        <v>344</v>
      </c>
      <c r="D352" s="304">
        <v>40286</v>
      </c>
      <c r="E352" s="303">
        <v>4040</v>
      </c>
      <c r="F352" s="313">
        <v>59022</v>
      </c>
      <c r="G352" s="313">
        <v>0</v>
      </c>
      <c r="H352" s="303" t="s">
        <v>1155</v>
      </c>
      <c r="I352" s="301" t="s">
        <v>32</v>
      </c>
      <c r="J352" s="301" t="s">
        <v>3</v>
      </c>
    </row>
    <row r="353" spans="2:10" ht="26.25" customHeight="1" thickTop="1" thickBot="1">
      <c r="B353" s="301">
        <v>1714</v>
      </c>
      <c r="C353" s="303">
        <f ca="1">+IF(D353="","",SUBTOTAL(3,D$9:D353))</f>
        <v>345</v>
      </c>
      <c r="D353" s="304">
        <v>40296</v>
      </c>
      <c r="E353" s="303">
        <v>4036</v>
      </c>
      <c r="F353" s="313">
        <v>0</v>
      </c>
      <c r="G353" s="313">
        <v>1000</v>
      </c>
      <c r="H353" s="303" t="s">
        <v>286</v>
      </c>
      <c r="I353" s="301" t="s">
        <v>29</v>
      </c>
      <c r="J353" s="301" t="s">
        <v>116</v>
      </c>
    </row>
    <row r="354" spans="2:10" ht="26.25" customHeight="1" thickTop="1" thickBot="1">
      <c r="B354" s="301">
        <v>1717</v>
      </c>
      <c r="C354" s="303">
        <f ca="1">+IF(D354="","",SUBTOTAL(3,D$9:D354))</f>
        <v>346</v>
      </c>
      <c r="D354" s="304">
        <v>0</v>
      </c>
      <c r="E354" s="303">
        <v>0</v>
      </c>
      <c r="F354" s="313">
        <v>0</v>
      </c>
      <c r="G354" s="313">
        <v>0</v>
      </c>
      <c r="H354" s="303">
        <v>0</v>
      </c>
      <c r="I354" s="301">
        <v>0</v>
      </c>
      <c r="J354" s="301">
        <v>0</v>
      </c>
    </row>
    <row r="355" spans="2:10" ht="26.25" customHeight="1" thickTop="1" thickBot="1">
      <c r="B355" s="301">
        <v>1722</v>
      </c>
      <c r="C355" s="303">
        <f ca="1">+IF(D355="","",SUBTOTAL(3,D$9:D355))</f>
        <v>347</v>
      </c>
      <c r="D355" s="304">
        <v>40286</v>
      </c>
      <c r="E355" s="303">
        <v>4040</v>
      </c>
      <c r="F355" s="313">
        <v>19729.45</v>
      </c>
      <c r="G355" s="313">
        <v>0</v>
      </c>
      <c r="H355" s="303" t="s">
        <v>1156</v>
      </c>
      <c r="I355" s="301" t="s">
        <v>32</v>
      </c>
      <c r="J355" s="301" t="s">
        <v>3</v>
      </c>
    </row>
    <row r="356" spans="2:10" ht="26.25" customHeight="1" thickTop="1" thickBot="1">
      <c r="B356" s="301">
        <v>1726</v>
      </c>
      <c r="C356" s="303">
        <f ca="1">+IF(D356="","",SUBTOTAL(3,D$9:D356))</f>
        <v>348</v>
      </c>
      <c r="D356" s="304">
        <v>40296</v>
      </c>
      <c r="E356" s="303">
        <v>4036</v>
      </c>
      <c r="F356" s="313">
        <v>0</v>
      </c>
      <c r="G356" s="313">
        <v>2040</v>
      </c>
      <c r="H356" s="303" t="s">
        <v>287</v>
      </c>
      <c r="I356" s="301" t="s">
        <v>29</v>
      </c>
      <c r="J356" s="301" t="s">
        <v>24</v>
      </c>
    </row>
    <row r="357" spans="2:10" ht="26.25" customHeight="1" thickTop="1" thickBot="1">
      <c r="B357" s="301">
        <v>1731</v>
      </c>
      <c r="C357" s="303">
        <f ca="1">+IF(D357="","",SUBTOTAL(3,D$9:D357))</f>
        <v>349</v>
      </c>
      <c r="D357" s="304">
        <v>0</v>
      </c>
      <c r="E357" s="303">
        <v>0</v>
      </c>
      <c r="F357" s="313">
        <v>0</v>
      </c>
      <c r="G357" s="313">
        <v>0</v>
      </c>
      <c r="H357" s="303">
        <v>0</v>
      </c>
      <c r="I357" s="301">
        <v>0</v>
      </c>
      <c r="J357" s="301">
        <v>0</v>
      </c>
    </row>
    <row r="358" spans="2:10" ht="26.25" customHeight="1" thickTop="1" thickBot="1">
      <c r="B358" s="301">
        <v>1735</v>
      </c>
      <c r="C358" s="303">
        <f ca="1">+IF(D358="","",SUBTOTAL(3,D$9:D358))</f>
        <v>350</v>
      </c>
      <c r="D358" s="304">
        <v>40286</v>
      </c>
      <c r="E358" s="303">
        <v>4040</v>
      </c>
      <c r="F358" s="313">
        <v>17598.150000000001</v>
      </c>
      <c r="G358" s="313">
        <v>0</v>
      </c>
      <c r="H358" s="303" t="s">
        <v>1157</v>
      </c>
      <c r="I358" s="301" t="s">
        <v>32</v>
      </c>
      <c r="J358" s="301" t="s">
        <v>3</v>
      </c>
    </row>
    <row r="359" spans="2:10" ht="26.25" customHeight="1" thickTop="1" thickBot="1">
      <c r="B359" s="301">
        <v>1739</v>
      </c>
      <c r="C359" s="303">
        <f ca="1">+IF(D359="","",SUBTOTAL(3,D$9:D359))</f>
        <v>351</v>
      </c>
      <c r="D359" s="304">
        <v>40297</v>
      </c>
      <c r="E359" s="303">
        <v>4038</v>
      </c>
      <c r="F359" s="313">
        <v>0</v>
      </c>
      <c r="G359" s="313">
        <v>22000</v>
      </c>
      <c r="H359" s="303" t="s">
        <v>288</v>
      </c>
      <c r="I359" s="301" t="s">
        <v>32</v>
      </c>
      <c r="J359" s="301" t="s">
        <v>14</v>
      </c>
    </row>
    <row r="360" spans="2:10" ht="26.25" customHeight="1" thickTop="1" thickBot="1">
      <c r="B360" s="301">
        <v>1741</v>
      </c>
      <c r="C360" s="303">
        <f ca="1">+IF(D360="","",SUBTOTAL(3,D$9:D360))</f>
        <v>352</v>
      </c>
      <c r="D360" s="304">
        <v>0</v>
      </c>
      <c r="E360" s="303">
        <v>0</v>
      </c>
      <c r="F360" s="313">
        <v>0</v>
      </c>
      <c r="G360" s="313">
        <v>0</v>
      </c>
      <c r="H360" s="303">
        <v>0</v>
      </c>
      <c r="I360" s="301">
        <v>0</v>
      </c>
      <c r="J360" s="301">
        <v>0</v>
      </c>
    </row>
    <row r="361" spans="2:10" ht="26.25" customHeight="1" thickTop="1" thickBot="1">
      <c r="B361" s="301">
        <v>1742</v>
      </c>
      <c r="C361" s="303">
        <f ca="1">+IF(D361="","",SUBTOTAL(3,D$9:D361))</f>
        <v>353</v>
      </c>
      <c r="D361" s="304">
        <v>40286</v>
      </c>
      <c r="E361" s="303">
        <v>4040</v>
      </c>
      <c r="F361" s="313">
        <v>13178.93</v>
      </c>
      <c r="G361" s="313">
        <v>0</v>
      </c>
      <c r="H361" s="303" t="s">
        <v>1158</v>
      </c>
      <c r="I361" s="301" t="s">
        <v>32</v>
      </c>
      <c r="J361" s="301" t="s">
        <v>3</v>
      </c>
    </row>
    <row r="362" spans="2:10" ht="26.25" customHeight="1" thickTop="1" thickBot="1">
      <c r="B362" s="301">
        <v>1744</v>
      </c>
      <c r="C362" s="303">
        <f ca="1">+IF(D362="","",SUBTOTAL(3,D$9:D362))</f>
        <v>354</v>
      </c>
      <c r="D362" s="304">
        <v>40297</v>
      </c>
      <c r="E362" s="303">
        <v>4038</v>
      </c>
      <c r="F362" s="313">
        <v>0</v>
      </c>
      <c r="G362" s="313">
        <v>11220</v>
      </c>
      <c r="H362" s="303" t="s">
        <v>289</v>
      </c>
      <c r="I362" s="301" t="s">
        <v>32</v>
      </c>
      <c r="J362" s="301" t="s">
        <v>20</v>
      </c>
    </row>
    <row r="363" spans="2:10" ht="26.25" customHeight="1" thickTop="1" thickBot="1">
      <c r="B363" s="301">
        <v>1746</v>
      </c>
      <c r="C363" s="303">
        <f ca="1">+IF(D363="","",SUBTOTAL(3,D$9:D363))</f>
        <v>355</v>
      </c>
      <c r="D363" s="304">
        <v>0</v>
      </c>
      <c r="E363" s="303">
        <v>0</v>
      </c>
      <c r="F363" s="313">
        <v>0</v>
      </c>
      <c r="G363" s="313">
        <v>0</v>
      </c>
      <c r="H363" s="303">
        <v>0</v>
      </c>
      <c r="I363" s="301">
        <v>0</v>
      </c>
      <c r="J363" s="301">
        <v>0</v>
      </c>
    </row>
    <row r="364" spans="2:10" ht="26.25" customHeight="1" thickTop="1" thickBot="1">
      <c r="B364" s="301">
        <v>1749</v>
      </c>
      <c r="C364" s="303">
        <f ca="1">+IF(D364="","",SUBTOTAL(3,D$9:D364))</f>
        <v>356</v>
      </c>
      <c r="D364" s="304">
        <v>40286</v>
      </c>
      <c r="E364" s="303">
        <v>4040</v>
      </c>
      <c r="F364" s="313">
        <v>11756.84</v>
      </c>
      <c r="G364" s="313">
        <v>0</v>
      </c>
      <c r="H364" s="303" t="s">
        <v>1159</v>
      </c>
      <c r="I364" s="301" t="s">
        <v>32</v>
      </c>
      <c r="J364" s="301" t="s">
        <v>3</v>
      </c>
    </row>
    <row r="365" spans="2:10" ht="26.25" customHeight="1" thickTop="1" thickBot="1">
      <c r="B365" s="301">
        <v>1750</v>
      </c>
      <c r="C365" s="303">
        <f ca="1">+IF(D365="","",SUBTOTAL(3,D$9:D365))</f>
        <v>357</v>
      </c>
      <c r="D365" s="304">
        <v>40298</v>
      </c>
      <c r="E365" s="303">
        <v>4039</v>
      </c>
      <c r="F365" s="313">
        <v>0</v>
      </c>
      <c r="G365" s="313">
        <v>11150</v>
      </c>
      <c r="H365" s="303" t="s">
        <v>290</v>
      </c>
      <c r="I365" s="301" t="s">
        <v>32</v>
      </c>
      <c r="J365" s="301" t="s">
        <v>9</v>
      </c>
    </row>
    <row r="366" spans="2:10" ht="26.25" customHeight="1" thickTop="1" thickBot="1">
      <c r="B366" s="301">
        <v>1752</v>
      </c>
      <c r="C366" s="303">
        <f ca="1">+IF(D366="","",SUBTOTAL(3,D$9:D366))</f>
        <v>358</v>
      </c>
      <c r="D366" s="304">
        <v>0</v>
      </c>
      <c r="E366" s="303">
        <v>0</v>
      </c>
      <c r="F366" s="313">
        <v>0</v>
      </c>
      <c r="G366" s="313">
        <v>0</v>
      </c>
      <c r="H366" s="303">
        <v>0</v>
      </c>
      <c r="I366" s="301">
        <v>0</v>
      </c>
      <c r="J366" s="301">
        <v>0</v>
      </c>
    </row>
    <row r="367" spans="2:10" ht="26.25" customHeight="1" thickTop="1" thickBot="1">
      <c r="B367" s="301">
        <v>1753</v>
      </c>
      <c r="C367" s="303">
        <f ca="1">+IF(D367="","",SUBTOTAL(3,D$9:D367))</f>
        <v>359</v>
      </c>
      <c r="D367" s="304">
        <v>40282</v>
      </c>
      <c r="E367" s="303">
        <v>4040</v>
      </c>
      <c r="F367" s="313">
        <v>236953.9</v>
      </c>
      <c r="G367" s="313">
        <v>0</v>
      </c>
      <c r="H367" s="303" t="s">
        <v>1160</v>
      </c>
      <c r="I367" s="301" t="s">
        <v>32</v>
      </c>
      <c r="J367" s="301" t="s">
        <v>3</v>
      </c>
    </row>
    <row r="368" spans="2:10" ht="26.25" customHeight="1" thickTop="1" thickBot="1">
      <c r="B368" s="301">
        <v>1755</v>
      </c>
      <c r="C368" s="303">
        <f ca="1">+IF(D368="","",SUBTOTAL(3,D$9:D368))</f>
        <v>360</v>
      </c>
      <c r="D368" s="304">
        <v>40298</v>
      </c>
      <c r="E368" s="303">
        <v>4045</v>
      </c>
      <c r="F368" s="313">
        <v>0</v>
      </c>
      <c r="G368" s="313">
        <v>88450</v>
      </c>
      <c r="H368" s="303" t="s">
        <v>782</v>
      </c>
      <c r="I368" s="301" t="s">
        <v>32</v>
      </c>
      <c r="J368" s="301" t="s">
        <v>3</v>
      </c>
    </row>
    <row r="369" spans="2:10" ht="26.25" customHeight="1" thickTop="1" thickBot="1">
      <c r="B369" s="301">
        <v>1756</v>
      </c>
      <c r="C369" s="303">
        <f ca="1">+IF(D369="","",SUBTOTAL(3,D$9:D369))</f>
        <v>361</v>
      </c>
      <c r="D369" s="304">
        <v>0</v>
      </c>
      <c r="E369" s="303">
        <v>0</v>
      </c>
      <c r="F369" s="313">
        <v>0</v>
      </c>
      <c r="G369" s="313">
        <v>0</v>
      </c>
      <c r="H369" s="303">
        <v>0</v>
      </c>
      <c r="I369" s="301">
        <v>0</v>
      </c>
      <c r="J369" s="301">
        <v>0</v>
      </c>
    </row>
    <row r="370" spans="2:10" ht="26.25" customHeight="1" thickTop="1" thickBot="1">
      <c r="B370" s="301">
        <v>1759</v>
      </c>
      <c r="C370" s="303">
        <f ca="1">+IF(D370="","",SUBTOTAL(3,D$9:D370))</f>
        <v>362</v>
      </c>
      <c r="D370" s="304">
        <v>40286</v>
      </c>
      <c r="E370" s="303">
        <v>4040</v>
      </c>
      <c r="F370" s="313">
        <v>7500</v>
      </c>
      <c r="G370" s="313">
        <v>0</v>
      </c>
      <c r="H370" s="303" t="s">
        <v>1161</v>
      </c>
      <c r="I370" s="301" t="s">
        <v>29</v>
      </c>
      <c r="J370" s="301" t="s">
        <v>19</v>
      </c>
    </row>
    <row r="371" spans="2:10" ht="26.25" customHeight="1" thickTop="1" thickBot="1">
      <c r="B371" s="301">
        <v>1761</v>
      </c>
      <c r="C371" s="303">
        <f ca="1">+IF(D371="","",SUBTOTAL(3,D$9:D371))</f>
        <v>363</v>
      </c>
      <c r="D371" s="304">
        <v>40298</v>
      </c>
      <c r="E371" s="303">
        <v>4045</v>
      </c>
      <c r="F371" s="313">
        <v>0</v>
      </c>
      <c r="G371" s="313">
        <v>222480</v>
      </c>
      <c r="H371" s="303" t="s">
        <v>783</v>
      </c>
      <c r="I371" s="301" t="s">
        <v>32</v>
      </c>
      <c r="J371" s="301" t="s">
        <v>3</v>
      </c>
    </row>
    <row r="372" spans="2:10" ht="26.25" customHeight="1" thickTop="1" thickBot="1">
      <c r="B372" s="301">
        <v>1764</v>
      </c>
      <c r="C372" s="303">
        <f ca="1">+IF(D372="","",SUBTOTAL(3,D$9:D372))</f>
        <v>364</v>
      </c>
      <c r="D372" s="304">
        <v>0</v>
      </c>
      <c r="E372" s="303">
        <v>0</v>
      </c>
      <c r="F372" s="313">
        <v>0</v>
      </c>
      <c r="G372" s="313">
        <v>0</v>
      </c>
      <c r="H372" s="303">
        <v>0</v>
      </c>
      <c r="I372" s="301">
        <v>0</v>
      </c>
      <c r="J372" s="301">
        <v>0</v>
      </c>
    </row>
    <row r="373" spans="2:10" ht="26.25" customHeight="1" thickTop="1" thickBot="1">
      <c r="B373" s="301">
        <v>1767</v>
      </c>
      <c r="C373" s="303">
        <f ca="1">+IF(D373="","",SUBTOTAL(3,D$9:D373))</f>
        <v>365</v>
      </c>
      <c r="D373" s="304">
        <v>40286</v>
      </c>
      <c r="E373" s="303">
        <v>4040</v>
      </c>
      <c r="F373" s="313">
        <v>7500</v>
      </c>
      <c r="G373" s="313">
        <v>0</v>
      </c>
      <c r="H373" s="303" t="s">
        <v>1162</v>
      </c>
      <c r="I373" s="301" t="s">
        <v>29</v>
      </c>
      <c r="J373" s="301" t="s">
        <v>19</v>
      </c>
    </row>
    <row r="374" spans="2:10" ht="26.25" customHeight="1" thickTop="1" thickBot="1">
      <c r="B374" s="301">
        <v>1770</v>
      </c>
      <c r="C374" s="303">
        <f ca="1">+IF(D374="","",SUBTOTAL(3,D$9:D374))</f>
        <v>366</v>
      </c>
      <c r="D374" s="304">
        <v>40298</v>
      </c>
      <c r="E374" s="303">
        <v>4045</v>
      </c>
      <c r="F374" s="313">
        <v>0</v>
      </c>
      <c r="G374" s="313">
        <v>36845</v>
      </c>
      <c r="H374" s="303" t="s">
        <v>784</v>
      </c>
      <c r="I374" s="301" t="s">
        <v>32</v>
      </c>
      <c r="J374" s="301" t="s">
        <v>3</v>
      </c>
    </row>
    <row r="375" spans="2:10" ht="26.25" customHeight="1" thickTop="1" thickBot="1">
      <c r="B375" s="301">
        <v>1773</v>
      </c>
      <c r="C375" s="303">
        <f ca="1">+IF(D375="","",SUBTOTAL(3,D$9:D375))</f>
        <v>367</v>
      </c>
      <c r="D375" s="304">
        <v>0</v>
      </c>
      <c r="E375" s="303">
        <v>0</v>
      </c>
      <c r="F375" s="313">
        <v>0</v>
      </c>
      <c r="G375" s="313">
        <v>0</v>
      </c>
      <c r="H375" s="303">
        <v>0</v>
      </c>
      <c r="I375" s="301">
        <v>0</v>
      </c>
      <c r="J375" s="301">
        <v>0</v>
      </c>
    </row>
    <row r="376" spans="2:10" ht="26.25" customHeight="1" thickTop="1" thickBot="1">
      <c r="B376" s="301">
        <v>1776</v>
      </c>
      <c r="C376" s="303">
        <f ca="1">+IF(D376="","",SUBTOTAL(3,D$9:D376))</f>
        <v>368</v>
      </c>
      <c r="D376" s="304">
        <v>40286</v>
      </c>
      <c r="E376" s="303">
        <v>4044</v>
      </c>
      <c r="F376" s="313">
        <v>2480</v>
      </c>
      <c r="G376" s="313">
        <v>0</v>
      </c>
      <c r="H376" s="303" t="s">
        <v>1163</v>
      </c>
      <c r="I376" s="301" t="s">
        <v>32</v>
      </c>
      <c r="J376" s="301" t="s">
        <v>3</v>
      </c>
    </row>
    <row r="377" spans="2:10" ht="26.25" customHeight="1" thickTop="1" thickBot="1">
      <c r="B377" s="301">
        <v>1779</v>
      </c>
      <c r="C377" s="303">
        <f ca="1">+IF(D377="","",SUBTOTAL(3,D$9:D377))</f>
        <v>369</v>
      </c>
      <c r="D377" s="304">
        <v>40298</v>
      </c>
      <c r="E377" s="303">
        <v>4045</v>
      </c>
      <c r="F377" s="313">
        <v>0</v>
      </c>
      <c r="G377" s="313">
        <v>56735</v>
      </c>
      <c r="H377" s="303" t="s">
        <v>785</v>
      </c>
      <c r="I377" s="301" t="s">
        <v>32</v>
      </c>
      <c r="J377" s="301" t="s">
        <v>3</v>
      </c>
    </row>
    <row r="378" spans="2:10" ht="26.25" customHeight="1" thickTop="1" thickBot="1">
      <c r="B378" s="301">
        <v>1782</v>
      </c>
      <c r="C378" s="303">
        <f ca="1">+IF(D378="","",SUBTOTAL(3,D$9:D378))</f>
        <v>370</v>
      </c>
      <c r="D378" s="304">
        <v>0</v>
      </c>
      <c r="E378" s="303">
        <v>0</v>
      </c>
      <c r="F378" s="313">
        <v>0</v>
      </c>
      <c r="G378" s="313">
        <v>0</v>
      </c>
      <c r="H378" s="303">
        <v>0</v>
      </c>
      <c r="I378" s="301">
        <v>0</v>
      </c>
      <c r="J378" s="301">
        <v>0</v>
      </c>
    </row>
    <row r="379" spans="2:10" ht="26.25" customHeight="1" thickTop="1" thickBot="1">
      <c r="B379" s="301">
        <v>1785</v>
      </c>
      <c r="C379" s="303">
        <f ca="1">+IF(D379="","",SUBTOTAL(3,D$9:D379))</f>
        <v>371</v>
      </c>
      <c r="D379" s="304">
        <v>40286</v>
      </c>
      <c r="E379" s="303">
        <v>4044</v>
      </c>
      <c r="F379" s="313">
        <v>2750</v>
      </c>
      <c r="G379" s="313">
        <v>0</v>
      </c>
      <c r="H379" s="303" t="s">
        <v>1164</v>
      </c>
      <c r="I379" s="301" t="s">
        <v>32</v>
      </c>
      <c r="J379" s="301" t="s">
        <v>3</v>
      </c>
    </row>
    <row r="380" spans="2:10" ht="26.25" customHeight="1" thickTop="1" thickBot="1">
      <c r="B380" s="301">
        <v>1788</v>
      </c>
      <c r="C380" s="303">
        <f ca="1">+IF(D380="","",SUBTOTAL(3,D$9:D380))</f>
        <v>372</v>
      </c>
      <c r="D380" s="304">
        <v>40298</v>
      </c>
      <c r="E380" s="303">
        <v>4045</v>
      </c>
      <c r="F380" s="313">
        <v>0</v>
      </c>
      <c r="G380" s="313">
        <v>45085</v>
      </c>
      <c r="H380" s="303" t="s">
        <v>786</v>
      </c>
      <c r="I380" s="301" t="s">
        <v>32</v>
      </c>
      <c r="J380" s="301" t="s">
        <v>3</v>
      </c>
    </row>
    <row r="381" spans="2:10" ht="26.25" customHeight="1" thickTop="1" thickBot="1">
      <c r="B381" s="301">
        <v>1791</v>
      </c>
      <c r="C381" s="303">
        <f ca="1">+IF(D381="","",SUBTOTAL(3,D$9:D381))</f>
        <v>373</v>
      </c>
      <c r="D381" s="304">
        <v>0</v>
      </c>
      <c r="E381" s="303">
        <v>0</v>
      </c>
      <c r="F381" s="313">
        <v>0</v>
      </c>
      <c r="G381" s="313">
        <v>0</v>
      </c>
      <c r="H381" s="303">
        <v>0</v>
      </c>
      <c r="I381" s="301">
        <v>0</v>
      </c>
      <c r="J381" s="301">
        <v>0</v>
      </c>
    </row>
    <row r="382" spans="2:10" ht="26.25" customHeight="1" thickTop="1" thickBot="1">
      <c r="B382" s="301">
        <v>1794</v>
      </c>
      <c r="C382" s="303">
        <f ca="1">+IF(D382="","",SUBTOTAL(3,D$9:D382))</f>
        <v>374</v>
      </c>
      <c r="D382" s="304">
        <v>40286</v>
      </c>
      <c r="E382" s="303">
        <v>4040</v>
      </c>
      <c r="F382" s="313">
        <v>750</v>
      </c>
      <c r="G382" s="313">
        <v>0</v>
      </c>
      <c r="H382" s="303" t="s">
        <v>1165</v>
      </c>
      <c r="I382" s="301" t="s">
        <v>29</v>
      </c>
      <c r="J382" s="301" t="s">
        <v>3</v>
      </c>
    </row>
    <row r="383" spans="2:10" ht="26.25" customHeight="1" thickTop="1" thickBot="1">
      <c r="B383" s="301">
        <v>1797</v>
      </c>
      <c r="C383" s="303">
        <f ca="1">+IF(D383="","",SUBTOTAL(3,D$9:D383))</f>
        <v>375</v>
      </c>
      <c r="D383" s="304">
        <v>40300</v>
      </c>
      <c r="E383" s="303">
        <v>5001</v>
      </c>
      <c r="F383" s="313">
        <v>0</v>
      </c>
      <c r="G383" s="313">
        <v>22100</v>
      </c>
      <c r="H383" s="303" t="s">
        <v>457</v>
      </c>
      <c r="I383" s="301" t="s">
        <v>32</v>
      </c>
      <c r="J383" s="301" t="s">
        <v>3</v>
      </c>
    </row>
    <row r="384" spans="2:10" ht="26.25" customHeight="1" thickTop="1" thickBot="1">
      <c r="B384" s="301">
        <v>1800</v>
      </c>
      <c r="C384" s="303">
        <f ca="1">+IF(D384="","",SUBTOTAL(3,D$9:D384))</f>
        <v>376</v>
      </c>
      <c r="D384" s="304">
        <v>0</v>
      </c>
      <c r="E384" s="303">
        <v>0</v>
      </c>
      <c r="F384" s="313">
        <v>0</v>
      </c>
      <c r="G384" s="313">
        <v>0</v>
      </c>
      <c r="H384" s="303">
        <v>0</v>
      </c>
      <c r="I384" s="301">
        <v>0</v>
      </c>
      <c r="J384" s="301">
        <v>0</v>
      </c>
    </row>
    <row r="385" spans="2:10" ht="26.25" customHeight="1" thickTop="1" thickBot="1">
      <c r="B385" s="301">
        <v>1804</v>
      </c>
      <c r="C385" s="303">
        <f ca="1">+IF(D385="","",SUBTOTAL(3,D$9:D385))</f>
        <v>377</v>
      </c>
      <c r="D385" s="304">
        <v>40287</v>
      </c>
      <c r="E385" s="303">
        <v>4042</v>
      </c>
      <c r="F385" s="313">
        <v>7500</v>
      </c>
      <c r="G385" s="313">
        <v>0</v>
      </c>
      <c r="H385" s="303" t="s">
        <v>1166</v>
      </c>
      <c r="I385" s="301" t="s">
        <v>29</v>
      </c>
      <c r="J385" s="301" t="s">
        <v>19</v>
      </c>
    </row>
    <row r="386" spans="2:10" ht="26.25" customHeight="1" thickTop="1" thickBot="1">
      <c r="B386" s="301">
        <v>1809</v>
      </c>
      <c r="C386" s="303">
        <f ca="1">+IF(D386="","",SUBTOTAL(3,D$9:D386))</f>
        <v>378</v>
      </c>
      <c r="D386" s="304">
        <v>40300</v>
      </c>
      <c r="E386" s="303">
        <v>5001</v>
      </c>
      <c r="F386" s="313">
        <v>0</v>
      </c>
      <c r="G386" s="313">
        <v>5000</v>
      </c>
      <c r="H386" s="303" t="s">
        <v>458</v>
      </c>
      <c r="I386" s="301" t="s">
        <v>32</v>
      </c>
      <c r="J386" s="301" t="s">
        <v>8</v>
      </c>
    </row>
    <row r="387" spans="2:10" ht="26.25" customHeight="1" thickTop="1" thickBot="1">
      <c r="B387" s="301">
        <v>1812</v>
      </c>
      <c r="C387" s="303">
        <f ca="1">+IF(D387="","",SUBTOTAL(3,D$9:D387))</f>
        <v>379</v>
      </c>
      <c r="D387" s="304">
        <v>0</v>
      </c>
      <c r="E387" s="303">
        <v>0</v>
      </c>
      <c r="F387" s="313">
        <v>0</v>
      </c>
      <c r="G387" s="313">
        <v>0</v>
      </c>
      <c r="H387" s="303">
        <v>0</v>
      </c>
      <c r="I387" s="301">
        <v>0</v>
      </c>
      <c r="J387" s="301">
        <v>0</v>
      </c>
    </row>
    <row r="388" spans="2:10" ht="26.25" customHeight="1" thickTop="1" thickBot="1">
      <c r="B388" s="301">
        <v>1815</v>
      </c>
      <c r="C388" s="303">
        <f ca="1">+IF(D388="","",SUBTOTAL(3,D$9:D388))</f>
        <v>380</v>
      </c>
      <c r="D388" s="304">
        <v>40288</v>
      </c>
      <c r="E388" s="303">
        <v>4041</v>
      </c>
      <c r="F388" s="313">
        <v>7475</v>
      </c>
      <c r="G388" s="313">
        <v>0</v>
      </c>
      <c r="H388" s="303" t="s">
        <v>1167</v>
      </c>
      <c r="I388" s="301" t="s">
        <v>32</v>
      </c>
      <c r="J388" s="301" t="s">
        <v>2</v>
      </c>
    </row>
    <row r="389" spans="2:10" ht="26.25" customHeight="1" thickTop="1" thickBot="1">
      <c r="B389" s="301">
        <v>1818</v>
      </c>
      <c r="C389" s="303">
        <f ca="1">+IF(D389="","",SUBTOTAL(3,D$9:D389))</f>
        <v>381</v>
      </c>
      <c r="D389" s="304">
        <v>40301</v>
      </c>
      <c r="E389" s="303">
        <v>5002</v>
      </c>
      <c r="F389" s="313">
        <v>0</v>
      </c>
      <c r="G389" s="313">
        <v>7800</v>
      </c>
      <c r="H389" s="303" t="s">
        <v>459</v>
      </c>
      <c r="I389" s="301" t="s">
        <v>32</v>
      </c>
      <c r="J389" s="301" t="s">
        <v>6</v>
      </c>
    </row>
    <row r="390" spans="2:10" ht="26.25" customHeight="1" thickTop="1" thickBot="1">
      <c r="B390" s="301">
        <v>1821</v>
      </c>
      <c r="C390" s="303">
        <f ca="1">+IF(D390="","",SUBTOTAL(3,D$9:D390))</f>
        <v>382</v>
      </c>
      <c r="D390" s="304">
        <v>0</v>
      </c>
      <c r="E390" s="303">
        <v>0</v>
      </c>
      <c r="F390" s="313">
        <v>0</v>
      </c>
      <c r="G390" s="313">
        <v>0</v>
      </c>
      <c r="H390" s="303">
        <v>0</v>
      </c>
      <c r="I390" s="301">
        <v>0</v>
      </c>
      <c r="J390" s="301">
        <v>0</v>
      </c>
    </row>
    <row r="391" spans="2:10" ht="26.25" customHeight="1" thickTop="1" thickBot="1">
      <c r="B391" s="301">
        <v>1824</v>
      </c>
      <c r="C391" s="303">
        <f ca="1">+IF(D391="","",SUBTOTAL(3,D$9:D391))</f>
        <v>383</v>
      </c>
      <c r="D391" s="304">
        <v>40288</v>
      </c>
      <c r="E391" s="303">
        <v>4042</v>
      </c>
      <c r="F391" s="313">
        <v>3300</v>
      </c>
      <c r="G391" s="313">
        <v>0</v>
      </c>
      <c r="H391" s="303" t="s">
        <v>1168</v>
      </c>
      <c r="I391" s="301" t="s">
        <v>29</v>
      </c>
      <c r="J391" s="301" t="s">
        <v>2</v>
      </c>
    </row>
    <row r="392" spans="2:10" ht="26.25" customHeight="1" thickTop="1" thickBot="1">
      <c r="B392" s="301">
        <v>1827</v>
      </c>
      <c r="C392" s="303">
        <f ca="1">+IF(D392="","",SUBTOTAL(3,D$9:D392))</f>
        <v>384</v>
      </c>
      <c r="D392" s="304">
        <v>40301</v>
      </c>
      <c r="E392" s="303">
        <v>5002</v>
      </c>
      <c r="F392" s="313">
        <v>0</v>
      </c>
      <c r="G392" s="313">
        <v>2250</v>
      </c>
      <c r="H392" s="303" t="s">
        <v>460</v>
      </c>
      <c r="I392" s="301" t="s">
        <v>32</v>
      </c>
      <c r="J392" s="301" t="s">
        <v>4</v>
      </c>
    </row>
    <row r="393" spans="2:10" ht="26.25" customHeight="1" thickTop="1" thickBot="1">
      <c r="B393" s="301">
        <v>1830</v>
      </c>
      <c r="C393" s="303">
        <f ca="1">+IF(D393="","",SUBTOTAL(3,D$9:D393))</f>
        <v>385</v>
      </c>
      <c r="D393" s="304">
        <v>0</v>
      </c>
      <c r="E393" s="303">
        <v>0</v>
      </c>
      <c r="F393" s="313">
        <v>0</v>
      </c>
      <c r="G393" s="313">
        <v>0</v>
      </c>
      <c r="H393" s="303">
        <v>0</v>
      </c>
      <c r="I393" s="301">
        <v>0</v>
      </c>
      <c r="J393" s="301">
        <v>0</v>
      </c>
    </row>
    <row r="394" spans="2:10" ht="26.25" customHeight="1" thickTop="1" thickBot="1">
      <c r="B394" s="301">
        <v>1833</v>
      </c>
      <c r="C394" s="303">
        <f ca="1">+IF(D394="","",SUBTOTAL(3,D$9:D394))</f>
        <v>386</v>
      </c>
      <c r="D394" s="304">
        <v>40268</v>
      </c>
      <c r="E394" s="303">
        <v>3005</v>
      </c>
      <c r="F394" s="313">
        <v>2400</v>
      </c>
      <c r="G394" s="313">
        <v>0</v>
      </c>
      <c r="H394" s="303" t="s">
        <v>1169</v>
      </c>
      <c r="I394" s="301" t="s">
        <v>32</v>
      </c>
      <c r="J394" s="301" t="s">
        <v>3</v>
      </c>
    </row>
    <row r="395" spans="2:10" ht="26.25" customHeight="1" thickTop="1" thickBot="1">
      <c r="B395" s="301">
        <v>1836</v>
      </c>
      <c r="C395" s="303">
        <f ca="1">+IF(D395="","",SUBTOTAL(3,D$9:D395))</f>
        <v>387</v>
      </c>
      <c r="D395" s="304">
        <v>40301</v>
      </c>
      <c r="E395" s="303">
        <v>5002</v>
      </c>
      <c r="F395" s="313">
        <v>8928.572173913044</v>
      </c>
      <c r="G395" s="313">
        <v>0</v>
      </c>
      <c r="H395" s="303" t="s">
        <v>938</v>
      </c>
      <c r="I395" s="301" t="s">
        <v>29</v>
      </c>
      <c r="J395" s="301" t="s">
        <v>19</v>
      </c>
    </row>
    <row r="396" spans="2:10" ht="26.25" customHeight="1" thickTop="1" thickBot="1">
      <c r="B396" s="301">
        <v>1839</v>
      </c>
      <c r="C396" s="303">
        <f ca="1">+IF(D396="","",SUBTOTAL(3,D$9:D396))</f>
        <v>388</v>
      </c>
      <c r="D396" s="304">
        <v>0</v>
      </c>
      <c r="E396" s="303">
        <v>0</v>
      </c>
      <c r="F396" s="313">
        <v>0</v>
      </c>
      <c r="G396" s="313">
        <v>0</v>
      </c>
      <c r="H396" s="303">
        <v>0</v>
      </c>
      <c r="I396" s="301">
        <v>0</v>
      </c>
      <c r="J396" s="301">
        <v>0</v>
      </c>
    </row>
    <row r="397" spans="2:10" ht="26.25" customHeight="1" thickTop="1" thickBot="1">
      <c r="B397" s="301">
        <v>1842</v>
      </c>
      <c r="C397" s="303">
        <f ca="1">+IF(D397="","",SUBTOTAL(3,D$9:D397))</f>
        <v>389</v>
      </c>
      <c r="D397" s="304">
        <v>40261</v>
      </c>
      <c r="E397" s="303">
        <v>3005</v>
      </c>
      <c r="F397" s="313">
        <v>2400</v>
      </c>
      <c r="G397" s="313">
        <v>0</v>
      </c>
      <c r="H397" s="303" t="s">
        <v>1170</v>
      </c>
      <c r="I397" s="301" t="s">
        <v>32</v>
      </c>
      <c r="J397" s="301" t="s">
        <v>3</v>
      </c>
    </row>
    <row r="398" spans="2:10" ht="26.25" customHeight="1" thickTop="1" thickBot="1">
      <c r="B398" s="301">
        <v>1845</v>
      </c>
      <c r="C398" s="303">
        <f ca="1">+IF(D398="","",SUBTOTAL(3,D$9:D398))</f>
        <v>390</v>
      </c>
      <c r="D398" s="304">
        <v>40302</v>
      </c>
      <c r="E398" s="303">
        <v>5003</v>
      </c>
      <c r="F398" s="313">
        <v>0</v>
      </c>
      <c r="G398" s="313">
        <v>3900</v>
      </c>
      <c r="H398" s="303" t="s">
        <v>461</v>
      </c>
      <c r="I398" s="301" t="s">
        <v>29</v>
      </c>
      <c r="J398" s="301" t="s">
        <v>3</v>
      </c>
    </row>
    <row r="399" spans="2:10" ht="26.25" customHeight="1" thickTop="1" thickBot="1">
      <c r="B399" s="301">
        <v>1848</v>
      </c>
      <c r="C399" s="303">
        <f ca="1">+IF(D399="","",SUBTOTAL(3,D$9:D399))</f>
        <v>391</v>
      </c>
      <c r="D399" s="304">
        <v>0</v>
      </c>
      <c r="E399" s="303">
        <v>0</v>
      </c>
      <c r="F399" s="313">
        <v>0</v>
      </c>
      <c r="G399" s="313">
        <v>0</v>
      </c>
      <c r="H399" s="303">
        <v>0</v>
      </c>
      <c r="I399" s="301">
        <v>0</v>
      </c>
      <c r="J399" s="301">
        <v>0</v>
      </c>
    </row>
    <row r="400" spans="2:10" ht="26.25" customHeight="1" thickTop="1" thickBot="1">
      <c r="B400" s="301">
        <v>1851</v>
      </c>
      <c r="C400" s="303">
        <f ca="1">+IF(D400="","",SUBTOTAL(3,D$9:D400))</f>
        <v>392</v>
      </c>
      <c r="D400" s="304">
        <v>40272</v>
      </c>
      <c r="E400" s="303">
        <v>4044</v>
      </c>
      <c r="F400" s="313">
        <v>1600</v>
      </c>
      <c r="G400" s="313">
        <v>0</v>
      </c>
      <c r="H400" s="303" t="s">
        <v>1171</v>
      </c>
      <c r="I400" s="301" t="s">
        <v>32</v>
      </c>
      <c r="J400" s="301" t="s">
        <v>3</v>
      </c>
    </row>
    <row r="401" spans="2:10" ht="26.25" customHeight="1" thickTop="1" thickBot="1">
      <c r="B401" s="301">
        <v>1854</v>
      </c>
      <c r="C401" s="303">
        <f ca="1">+IF(D401="","",SUBTOTAL(3,D$9:D401))</f>
        <v>393</v>
      </c>
      <c r="D401" s="304">
        <v>40302</v>
      </c>
      <c r="E401" s="303">
        <v>5003</v>
      </c>
      <c r="F401" s="313">
        <v>0</v>
      </c>
      <c r="G401" s="313">
        <v>1050</v>
      </c>
      <c r="H401" s="303" t="s">
        <v>462</v>
      </c>
      <c r="I401" s="301" t="s">
        <v>29</v>
      </c>
      <c r="J401" s="301" t="s">
        <v>3</v>
      </c>
    </row>
    <row r="402" spans="2:10" ht="26.25" customHeight="1" thickTop="1" thickBot="1">
      <c r="B402" s="301">
        <v>1857</v>
      </c>
      <c r="C402" s="303">
        <f ca="1">+IF(D402="","",SUBTOTAL(3,D$9:D402))</f>
        <v>394</v>
      </c>
      <c r="D402" s="304">
        <v>0</v>
      </c>
      <c r="E402" s="303">
        <v>0</v>
      </c>
      <c r="F402" s="313">
        <v>0</v>
      </c>
      <c r="G402" s="313">
        <v>0</v>
      </c>
      <c r="H402" s="303">
        <v>0</v>
      </c>
      <c r="I402" s="301">
        <v>0</v>
      </c>
      <c r="J402" s="301">
        <v>0</v>
      </c>
    </row>
    <row r="403" spans="2:10" ht="26.25" customHeight="1" thickTop="1" thickBot="1">
      <c r="B403" s="301">
        <v>1860</v>
      </c>
      <c r="C403" s="303">
        <f ca="1">+IF(D403="","",SUBTOTAL(3,D$9:D403))</f>
        <v>395</v>
      </c>
      <c r="D403" s="304">
        <v>40262</v>
      </c>
      <c r="E403" s="303">
        <v>3005</v>
      </c>
      <c r="F403" s="313">
        <v>6062</v>
      </c>
      <c r="G403" s="313">
        <v>0</v>
      </c>
      <c r="H403" s="303" t="s">
        <v>1172</v>
      </c>
      <c r="I403" s="301" t="s">
        <v>32</v>
      </c>
      <c r="J403" s="301" t="s">
        <v>3</v>
      </c>
    </row>
    <row r="404" spans="2:10" ht="26.25" customHeight="1" thickTop="1" thickBot="1">
      <c r="B404" s="301">
        <v>1863</v>
      </c>
      <c r="C404" s="303">
        <f ca="1">+IF(D404="","",SUBTOTAL(3,D$9:D404))</f>
        <v>396</v>
      </c>
      <c r="D404" s="304">
        <v>40303</v>
      </c>
      <c r="E404" s="303">
        <v>5004</v>
      </c>
      <c r="F404" s="313">
        <v>0</v>
      </c>
      <c r="G404" s="313">
        <v>45000</v>
      </c>
      <c r="H404" s="303" t="s">
        <v>463</v>
      </c>
      <c r="I404" s="301" t="s">
        <v>32</v>
      </c>
      <c r="J404" s="301" t="s">
        <v>11</v>
      </c>
    </row>
    <row r="405" spans="2:10" ht="26.25" customHeight="1" thickTop="1" thickBot="1">
      <c r="B405" s="301">
        <v>1866</v>
      </c>
      <c r="C405" s="303">
        <f ca="1">+IF(D405="","",SUBTOTAL(3,D$9:D405))</f>
        <v>397</v>
      </c>
      <c r="D405" s="304">
        <v>0</v>
      </c>
      <c r="E405" s="303">
        <v>0</v>
      </c>
      <c r="F405" s="313">
        <v>0</v>
      </c>
      <c r="G405" s="313">
        <v>0</v>
      </c>
      <c r="H405" s="303">
        <v>0</v>
      </c>
      <c r="I405" s="301">
        <v>0</v>
      </c>
      <c r="J405" s="301">
        <v>0</v>
      </c>
    </row>
    <row r="406" spans="2:10" ht="26.25" customHeight="1" thickTop="1" thickBot="1">
      <c r="B406" s="301">
        <v>1869</v>
      </c>
      <c r="C406" s="303">
        <f ca="1">+IF(D406="","",SUBTOTAL(3,D$9:D406))</f>
        <v>398</v>
      </c>
      <c r="D406" s="304">
        <v>40262</v>
      </c>
      <c r="E406" s="303">
        <v>3005</v>
      </c>
      <c r="F406" s="313">
        <v>6200</v>
      </c>
      <c r="G406" s="313">
        <v>0</v>
      </c>
      <c r="H406" s="303" t="s">
        <v>1173</v>
      </c>
      <c r="I406" s="301" t="s">
        <v>32</v>
      </c>
      <c r="J406" s="301" t="s">
        <v>3</v>
      </c>
    </row>
    <row r="407" spans="2:10" ht="26.25" customHeight="1" thickTop="1" thickBot="1">
      <c r="B407" s="301">
        <v>1872</v>
      </c>
      <c r="C407" s="303">
        <f ca="1">+IF(D407="","",SUBTOTAL(3,D$9:D407))</f>
        <v>399</v>
      </c>
      <c r="D407" s="304">
        <v>40303</v>
      </c>
      <c r="E407" s="303">
        <v>5004</v>
      </c>
      <c r="F407" s="313">
        <v>0</v>
      </c>
      <c r="G407" s="313">
        <v>490</v>
      </c>
      <c r="H407" s="303" t="s">
        <v>464</v>
      </c>
      <c r="I407" s="301" t="s">
        <v>32</v>
      </c>
      <c r="J407" s="301" t="s">
        <v>2</v>
      </c>
    </row>
    <row r="408" spans="2:10" ht="26.25" customHeight="1" thickTop="1" thickBot="1">
      <c r="B408" s="301">
        <v>1875</v>
      </c>
      <c r="C408" s="303">
        <f ca="1">+IF(D408="","",SUBTOTAL(3,D$9:D408))</f>
        <v>400</v>
      </c>
      <c r="D408" s="304">
        <v>0</v>
      </c>
      <c r="E408" s="303">
        <v>0</v>
      </c>
      <c r="F408" s="313">
        <v>0</v>
      </c>
      <c r="G408" s="313">
        <v>0</v>
      </c>
      <c r="H408" s="303">
        <v>0</v>
      </c>
      <c r="I408" s="301">
        <v>0</v>
      </c>
      <c r="J408" s="301">
        <v>0</v>
      </c>
    </row>
    <row r="409" spans="2:10" ht="26.25" customHeight="1" thickTop="1" thickBot="1">
      <c r="B409" s="301">
        <v>1878</v>
      </c>
      <c r="C409" s="303">
        <f ca="1">+IF(D409="","",SUBTOTAL(3,D$9:D409))</f>
        <v>401</v>
      </c>
      <c r="D409" s="304">
        <v>40287</v>
      </c>
      <c r="E409" s="303">
        <v>4044</v>
      </c>
      <c r="F409" s="313">
        <v>3882</v>
      </c>
      <c r="G409" s="313">
        <v>0</v>
      </c>
      <c r="H409" s="303" t="s">
        <v>1174</v>
      </c>
      <c r="I409" s="301" t="s">
        <v>32</v>
      </c>
      <c r="J409" s="301" t="s">
        <v>3</v>
      </c>
    </row>
    <row r="410" spans="2:10" ht="26.25" customHeight="1" thickTop="1" thickBot="1">
      <c r="B410" s="301">
        <v>1881</v>
      </c>
      <c r="C410" s="303">
        <f ca="1">+IF(D410="","",SUBTOTAL(3,D$9:D410))</f>
        <v>402</v>
      </c>
      <c r="D410" s="304">
        <v>40304</v>
      </c>
      <c r="E410" s="303">
        <v>5005</v>
      </c>
      <c r="F410" s="313">
        <v>0</v>
      </c>
      <c r="G410" s="313">
        <v>21700</v>
      </c>
      <c r="H410" s="303" t="s">
        <v>465</v>
      </c>
      <c r="I410" s="301" t="s">
        <v>32</v>
      </c>
      <c r="J410" s="301" t="s">
        <v>3</v>
      </c>
    </row>
    <row r="411" spans="2:10" ht="26.25" customHeight="1" thickTop="1" thickBot="1">
      <c r="B411" s="301">
        <v>1884</v>
      </c>
      <c r="C411" s="303">
        <f ca="1">+IF(D411="","",SUBTOTAL(3,D$9:D411))</f>
        <v>403</v>
      </c>
      <c r="D411" s="304">
        <v>0</v>
      </c>
      <c r="E411" s="303">
        <v>0</v>
      </c>
      <c r="F411" s="313">
        <v>0</v>
      </c>
      <c r="G411" s="313">
        <v>0</v>
      </c>
      <c r="H411" s="303">
        <v>0</v>
      </c>
      <c r="I411" s="301">
        <v>0</v>
      </c>
      <c r="J411" s="301">
        <v>0</v>
      </c>
    </row>
    <row r="412" spans="2:10" ht="26.25" customHeight="1" thickTop="1" thickBot="1">
      <c r="B412" s="301">
        <v>1887</v>
      </c>
      <c r="C412" s="303">
        <f ca="1">+IF(D412="","",SUBTOTAL(3,D$9:D412))</f>
        <v>404</v>
      </c>
      <c r="D412" s="304">
        <v>40287</v>
      </c>
      <c r="E412" s="303">
        <v>4044</v>
      </c>
      <c r="F412" s="313">
        <v>3100</v>
      </c>
      <c r="G412" s="313">
        <v>0</v>
      </c>
      <c r="H412" s="303" t="s">
        <v>1175</v>
      </c>
      <c r="I412" s="301" t="s">
        <v>32</v>
      </c>
      <c r="J412" s="301" t="s">
        <v>3</v>
      </c>
    </row>
    <row r="413" spans="2:10" ht="26.25" customHeight="1" thickTop="1" thickBot="1">
      <c r="B413" s="301">
        <v>1890</v>
      </c>
      <c r="C413" s="303">
        <f ca="1">+IF(D413="","",SUBTOTAL(3,D$9:D413))</f>
        <v>405</v>
      </c>
      <c r="D413" s="304">
        <v>40304</v>
      </c>
      <c r="E413" s="303">
        <v>5005</v>
      </c>
      <c r="F413" s="313">
        <v>0</v>
      </c>
      <c r="G413" s="313">
        <v>24500</v>
      </c>
      <c r="H413" s="303" t="s">
        <v>466</v>
      </c>
      <c r="I413" s="301" t="s">
        <v>32</v>
      </c>
      <c r="J413" s="301" t="s">
        <v>3</v>
      </c>
    </row>
    <row r="414" spans="2:10" ht="26.25" customHeight="1" thickTop="1" thickBot="1">
      <c r="B414" s="301">
        <v>1893</v>
      </c>
      <c r="C414" s="303">
        <f ca="1">+IF(D414="","",SUBTOTAL(3,D$9:D414))</f>
        <v>406</v>
      </c>
      <c r="D414" s="304">
        <v>0</v>
      </c>
      <c r="E414" s="303">
        <v>0</v>
      </c>
      <c r="F414" s="313">
        <v>0</v>
      </c>
      <c r="G414" s="313">
        <v>0</v>
      </c>
      <c r="H414" s="303">
        <v>0</v>
      </c>
      <c r="I414" s="301">
        <v>0</v>
      </c>
      <c r="J414" s="301">
        <v>0</v>
      </c>
    </row>
    <row r="415" spans="2:10" ht="26.25" customHeight="1" thickTop="1" thickBot="1">
      <c r="B415" s="301">
        <v>1896</v>
      </c>
      <c r="C415" s="303">
        <f ca="1">+IF(D415="","",SUBTOTAL(3,D$9:D415))</f>
        <v>407</v>
      </c>
      <c r="D415" s="304">
        <v>40290</v>
      </c>
      <c r="E415" s="303">
        <v>4041</v>
      </c>
      <c r="F415" s="313">
        <v>2600</v>
      </c>
      <c r="G415" s="313">
        <v>0</v>
      </c>
      <c r="H415" s="303" t="s">
        <v>1176</v>
      </c>
      <c r="I415" s="301" t="s">
        <v>32</v>
      </c>
      <c r="J415" s="301" t="s">
        <v>2</v>
      </c>
    </row>
    <row r="416" spans="2:10" ht="26.25" customHeight="1" thickTop="1" thickBot="1">
      <c r="B416" s="301">
        <v>1899</v>
      </c>
      <c r="C416" s="303">
        <f ca="1">+IF(D416="","",SUBTOTAL(3,D$9:D416))</f>
        <v>408</v>
      </c>
      <c r="D416" s="304">
        <v>40304</v>
      </c>
      <c r="E416" s="303">
        <v>5005</v>
      </c>
      <c r="F416" s="313">
        <v>0</v>
      </c>
      <c r="G416" s="313">
        <v>10000</v>
      </c>
      <c r="H416" s="303" t="s">
        <v>467</v>
      </c>
      <c r="I416" s="301" t="s">
        <v>32</v>
      </c>
      <c r="J416" s="301" t="s">
        <v>3</v>
      </c>
    </row>
    <row r="417" spans="2:10" ht="26.25" customHeight="1" thickTop="1" thickBot="1">
      <c r="B417" s="301">
        <v>1902</v>
      </c>
      <c r="C417" s="303">
        <f ca="1">+IF(D417="","",SUBTOTAL(3,D$9:D417))</f>
        <v>409</v>
      </c>
      <c r="D417" s="304">
        <v>0</v>
      </c>
      <c r="E417" s="303">
        <v>0</v>
      </c>
      <c r="F417" s="313">
        <v>0</v>
      </c>
      <c r="G417" s="313">
        <v>0</v>
      </c>
      <c r="H417" s="303">
        <v>0</v>
      </c>
      <c r="I417" s="301">
        <v>0</v>
      </c>
      <c r="J417" s="301">
        <v>0</v>
      </c>
    </row>
    <row r="418" spans="2:10" ht="26.25" customHeight="1" thickTop="1" thickBot="1">
      <c r="B418" s="301">
        <v>1905</v>
      </c>
      <c r="C418" s="303">
        <f ca="1">+IF(D418="","",SUBTOTAL(3,D$9:D418))</f>
        <v>410</v>
      </c>
      <c r="D418" s="304">
        <v>40290</v>
      </c>
      <c r="E418" s="303">
        <v>4042</v>
      </c>
      <c r="F418" s="313">
        <v>1700</v>
      </c>
      <c r="G418" s="313">
        <v>0</v>
      </c>
      <c r="H418" s="303" t="s">
        <v>1177</v>
      </c>
      <c r="I418" s="301" t="s">
        <v>29</v>
      </c>
      <c r="J418" s="301" t="s">
        <v>2</v>
      </c>
    </row>
    <row r="419" spans="2:10" ht="26.25" customHeight="1" thickTop="1" thickBot="1">
      <c r="B419" s="301">
        <v>1908</v>
      </c>
      <c r="C419" s="303">
        <f ca="1">+IF(D419="","",SUBTOTAL(3,D$9:D419))</f>
        <v>411</v>
      </c>
      <c r="D419" s="304">
        <v>40304</v>
      </c>
      <c r="E419" s="303">
        <v>5005</v>
      </c>
      <c r="F419" s="313">
        <v>1000</v>
      </c>
      <c r="G419" s="313">
        <v>0</v>
      </c>
      <c r="H419" s="303" t="s">
        <v>468</v>
      </c>
      <c r="I419" s="301" t="s">
        <v>29</v>
      </c>
      <c r="J419" s="301" t="s">
        <v>3</v>
      </c>
    </row>
    <row r="420" spans="2:10" ht="26.25" customHeight="1" thickTop="1" thickBot="1">
      <c r="B420" s="301">
        <v>1911</v>
      </c>
      <c r="C420" s="303">
        <f ca="1">+IF(D420="","",SUBTOTAL(3,D$9:D420))</f>
        <v>412</v>
      </c>
      <c r="D420" s="304">
        <v>0</v>
      </c>
      <c r="E420" s="303">
        <v>0</v>
      </c>
      <c r="F420" s="313">
        <v>0</v>
      </c>
      <c r="G420" s="313">
        <v>0</v>
      </c>
      <c r="H420" s="303">
        <v>0</v>
      </c>
      <c r="I420" s="301">
        <v>0</v>
      </c>
      <c r="J420" s="301">
        <v>0</v>
      </c>
    </row>
    <row r="421" spans="2:10" ht="26.25" customHeight="1" thickTop="1" thickBot="1">
      <c r="B421" s="301">
        <v>1914</v>
      </c>
      <c r="C421" s="303">
        <f ca="1">+IF(D421="","",SUBTOTAL(3,D$9:D421))</f>
        <v>413</v>
      </c>
      <c r="D421" s="304">
        <v>40290</v>
      </c>
      <c r="E421" s="303">
        <v>4041</v>
      </c>
      <c r="F421" s="313">
        <v>11379</v>
      </c>
      <c r="G421" s="313">
        <v>0</v>
      </c>
      <c r="H421" s="303" t="s">
        <v>1178</v>
      </c>
      <c r="I421" s="301" t="s">
        <v>32</v>
      </c>
      <c r="J421" s="301" t="s">
        <v>20</v>
      </c>
    </row>
    <row r="422" spans="2:10" ht="26.25" customHeight="1" thickTop="1" thickBot="1">
      <c r="B422" s="301">
        <v>1917</v>
      </c>
      <c r="C422" s="303">
        <f ca="1">+IF(D422="","",SUBTOTAL(3,D$9:D422))</f>
        <v>414</v>
      </c>
      <c r="D422" s="304">
        <v>40307</v>
      </c>
      <c r="E422" s="303">
        <v>5016</v>
      </c>
      <c r="F422" s="313">
        <v>0</v>
      </c>
      <c r="G422" s="313">
        <v>5000</v>
      </c>
      <c r="H422" s="303" t="s">
        <v>469</v>
      </c>
      <c r="I422" s="301" t="s">
        <v>32</v>
      </c>
      <c r="J422" s="301" t="s">
        <v>5</v>
      </c>
    </row>
    <row r="423" spans="2:10" ht="26.25" customHeight="1" thickTop="1" thickBot="1">
      <c r="B423" s="301">
        <v>1919</v>
      </c>
      <c r="C423" s="303">
        <f ca="1">+IF(D423="","",SUBTOTAL(3,D$9:D423))</f>
        <v>415</v>
      </c>
      <c r="D423" s="304">
        <v>0</v>
      </c>
      <c r="E423" s="303">
        <v>0</v>
      </c>
      <c r="F423" s="313">
        <v>0</v>
      </c>
      <c r="G423" s="313">
        <v>0</v>
      </c>
      <c r="H423" s="303">
        <v>0</v>
      </c>
      <c r="I423" s="301">
        <v>0</v>
      </c>
      <c r="J423" s="301">
        <v>0</v>
      </c>
    </row>
    <row r="424" spans="2:10" ht="26.25" customHeight="1" thickTop="1" thickBot="1">
      <c r="B424" s="301">
        <v>1920</v>
      </c>
      <c r="C424" s="303">
        <f ca="1">+IF(D424="","",SUBTOTAL(3,D$9:D424))</f>
        <v>416</v>
      </c>
      <c r="D424" s="304">
        <v>40290</v>
      </c>
      <c r="E424" s="303">
        <v>4041</v>
      </c>
      <c r="F424" s="313">
        <v>17478</v>
      </c>
      <c r="G424" s="313">
        <v>0</v>
      </c>
      <c r="H424" s="303" t="s">
        <v>1179</v>
      </c>
      <c r="I424" s="301" t="s">
        <v>32</v>
      </c>
      <c r="J424" s="301" t="s">
        <v>20</v>
      </c>
    </row>
    <row r="425" spans="2:10" ht="26.25" customHeight="1" thickTop="1" thickBot="1">
      <c r="B425" s="301">
        <v>1922</v>
      </c>
      <c r="C425" s="303">
        <f ca="1">+IF(D425="","",SUBTOTAL(3,D$9:D425))</f>
        <v>417</v>
      </c>
      <c r="D425" s="304">
        <v>40307</v>
      </c>
      <c r="E425" s="303">
        <v>5016</v>
      </c>
      <c r="F425" s="313">
        <v>0</v>
      </c>
      <c r="G425" s="313">
        <v>2548</v>
      </c>
      <c r="H425" s="303" t="s">
        <v>470</v>
      </c>
      <c r="I425" s="301" t="s">
        <v>32</v>
      </c>
      <c r="J425" s="301" t="s">
        <v>2</v>
      </c>
    </row>
    <row r="426" spans="2:10" ht="26.25" customHeight="1" thickTop="1" thickBot="1">
      <c r="B426" s="301">
        <v>1923</v>
      </c>
      <c r="C426" s="303">
        <f ca="1">+IF(D426="","",SUBTOTAL(3,D$9:D426))</f>
        <v>418</v>
      </c>
      <c r="D426" s="304">
        <v>0</v>
      </c>
      <c r="E426" s="303">
        <v>0</v>
      </c>
      <c r="F426" s="313">
        <v>0</v>
      </c>
      <c r="G426" s="313">
        <v>0</v>
      </c>
      <c r="H426" s="303">
        <v>0</v>
      </c>
      <c r="I426" s="301">
        <v>0</v>
      </c>
      <c r="J426" s="301">
        <v>0</v>
      </c>
    </row>
    <row r="427" spans="2:10" ht="26.25" customHeight="1" thickTop="1" thickBot="1">
      <c r="B427" s="301">
        <v>1925</v>
      </c>
      <c r="C427" s="303">
        <f ca="1">+IF(D427="","",SUBTOTAL(3,D$9:D427))</f>
        <v>419</v>
      </c>
      <c r="D427" s="304">
        <v>40290</v>
      </c>
      <c r="E427" s="303">
        <v>4040</v>
      </c>
      <c r="F427" s="313">
        <v>2036</v>
      </c>
      <c r="G427" s="313">
        <v>0</v>
      </c>
      <c r="H427" s="303" t="s">
        <v>1180</v>
      </c>
      <c r="I427" s="301" t="s">
        <v>29</v>
      </c>
      <c r="J427" s="301" t="s">
        <v>24</v>
      </c>
    </row>
    <row r="428" spans="2:10" ht="26.25" customHeight="1" thickTop="1" thickBot="1">
      <c r="B428" s="301">
        <v>1926</v>
      </c>
      <c r="C428" s="303">
        <f ca="1">+IF(D428="","",SUBTOTAL(3,D$9:D428))</f>
        <v>420</v>
      </c>
      <c r="D428" s="304">
        <v>40307</v>
      </c>
      <c r="E428" s="303">
        <v>5016</v>
      </c>
      <c r="F428" s="313">
        <v>0</v>
      </c>
      <c r="G428" s="313">
        <v>1666</v>
      </c>
      <c r="H428" s="303" t="s">
        <v>471</v>
      </c>
      <c r="I428" s="301" t="s">
        <v>29</v>
      </c>
      <c r="J428" s="301" t="s">
        <v>2</v>
      </c>
    </row>
    <row r="429" spans="2:10" ht="26.25" customHeight="1" thickTop="1" thickBot="1">
      <c r="B429" s="301">
        <v>1928</v>
      </c>
      <c r="C429" s="303">
        <f ca="1">+IF(D429="","",SUBTOTAL(3,D$9:D429))</f>
        <v>421</v>
      </c>
      <c r="D429" s="304">
        <v>0</v>
      </c>
      <c r="E429" s="303">
        <v>0</v>
      </c>
      <c r="F429" s="313">
        <v>0</v>
      </c>
      <c r="G429" s="313">
        <v>0</v>
      </c>
      <c r="H429" s="303">
        <v>0</v>
      </c>
      <c r="I429" s="301">
        <v>0</v>
      </c>
      <c r="J429" s="301">
        <v>0</v>
      </c>
    </row>
    <row r="430" spans="2:10" ht="26.25" customHeight="1" thickTop="1" thickBot="1">
      <c r="B430" s="301">
        <v>1929</v>
      </c>
      <c r="C430" s="303">
        <f ca="1">+IF(D430="","",SUBTOTAL(3,D$9:D430))</f>
        <v>422</v>
      </c>
      <c r="D430" s="304">
        <v>40290</v>
      </c>
      <c r="E430" s="303">
        <v>4040</v>
      </c>
      <c r="F430" s="313">
        <v>4072</v>
      </c>
      <c r="G430" s="313">
        <v>0</v>
      </c>
      <c r="H430" s="303" t="s">
        <v>1181</v>
      </c>
      <c r="I430" s="301" t="s">
        <v>29</v>
      </c>
      <c r="J430" s="301" t="s">
        <v>24</v>
      </c>
    </row>
    <row r="431" spans="2:10" ht="26.25" customHeight="1" thickTop="1" thickBot="1">
      <c r="B431" s="301">
        <v>1931</v>
      </c>
      <c r="C431" s="303">
        <f ca="1">+IF(D431="","",SUBTOTAL(3,D$9:D431))</f>
        <v>423</v>
      </c>
      <c r="D431" s="304">
        <v>40308</v>
      </c>
      <c r="E431" s="303">
        <v>5017</v>
      </c>
      <c r="F431" s="313">
        <v>0</v>
      </c>
      <c r="G431" s="313">
        <v>975</v>
      </c>
      <c r="H431" s="303" t="s">
        <v>472</v>
      </c>
      <c r="I431" s="301" t="s">
        <v>29</v>
      </c>
      <c r="J431" s="301" t="s">
        <v>8</v>
      </c>
    </row>
    <row r="432" spans="2:10" ht="26.25" customHeight="1" thickTop="1" thickBot="1">
      <c r="B432" s="301">
        <v>1932</v>
      </c>
      <c r="C432" s="303">
        <f ca="1">+IF(D432="","",SUBTOTAL(3,D$9:D432))</f>
        <v>424</v>
      </c>
      <c r="D432" s="304">
        <v>0</v>
      </c>
      <c r="E432" s="303">
        <v>0</v>
      </c>
      <c r="F432" s="313">
        <v>0</v>
      </c>
      <c r="G432" s="313">
        <v>0</v>
      </c>
      <c r="H432" s="303">
        <v>0</v>
      </c>
      <c r="I432" s="301">
        <v>0</v>
      </c>
      <c r="J432" s="301">
        <v>0</v>
      </c>
    </row>
    <row r="433" spans="2:10" ht="26.25" customHeight="1" thickTop="1" thickBot="1">
      <c r="B433" s="301">
        <v>1934</v>
      </c>
      <c r="C433" s="303">
        <f ca="1">+IF(D433="","",SUBTOTAL(3,D$9:D433))</f>
        <v>425</v>
      </c>
      <c r="D433" s="304">
        <v>40290</v>
      </c>
      <c r="E433" s="303">
        <v>4040</v>
      </c>
      <c r="F433" s="313">
        <v>5090</v>
      </c>
      <c r="G433" s="313">
        <v>0</v>
      </c>
      <c r="H433" s="303" t="s">
        <v>1182</v>
      </c>
      <c r="I433" s="301" t="s">
        <v>29</v>
      </c>
      <c r="J433" s="301" t="s">
        <v>24</v>
      </c>
    </row>
    <row r="434" spans="2:10" ht="26.25" customHeight="1" thickTop="1" thickBot="1">
      <c r="B434" s="301">
        <v>1935</v>
      </c>
      <c r="C434" s="303">
        <f ca="1">+IF(D434="","",SUBTOTAL(3,D$9:D434))</f>
        <v>426</v>
      </c>
      <c r="D434" s="304">
        <v>40308</v>
      </c>
      <c r="E434" s="303">
        <v>5017</v>
      </c>
      <c r="F434" s="313">
        <v>0</v>
      </c>
      <c r="G434" s="313">
        <v>30000</v>
      </c>
      <c r="H434" s="303" t="s">
        <v>473</v>
      </c>
      <c r="I434" s="301" t="s">
        <v>32</v>
      </c>
      <c r="J434" s="301" t="s">
        <v>11</v>
      </c>
    </row>
    <row r="435" spans="2:10" ht="26.25" customHeight="1" thickTop="1" thickBot="1">
      <c r="B435" s="301">
        <v>1937</v>
      </c>
      <c r="C435" s="303">
        <f ca="1">+IF(D435="","",SUBTOTAL(3,D$9:D435))</f>
        <v>427</v>
      </c>
      <c r="D435" s="304">
        <v>0</v>
      </c>
      <c r="E435" s="303">
        <v>0</v>
      </c>
      <c r="F435" s="313">
        <v>0</v>
      </c>
      <c r="G435" s="313">
        <v>0</v>
      </c>
      <c r="H435" s="303">
        <v>0</v>
      </c>
      <c r="I435" s="301">
        <v>0</v>
      </c>
      <c r="J435" s="301">
        <v>0</v>
      </c>
    </row>
    <row r="436" spans="2:10" ht="26.25" customHeight="1" thickTop="1" thickBot="1">
      <c r="B436" s="301">
        <v>1938</v>
      </c>
      <c r="C436" s="303">
        <f ca="1">+IF(D436="","",SUBTOTAL(3,D$9:D436))</f>
        <v>428</v>
      </c>
      <c r="D436" s="304">
        <v>40292</v>
      </c>
      <c r="E436" s="303">
        <v>4041</v>
      </c>
      <c r="F436" s="313">
        <v>15300</v>
      </c>
      <c r="G436" s="313">
        <v>0</v>
      </c>
      <c r="H436" s="303" t="s">
        <v>1183</v>
      </c>
      <c r="I436" s="301" t="s">
        <v>32</v>
      </c>
      <c r="J436" s="301" t="s">
        <v>7</v>
      </c>
    </row>
    <row r="437" spans="2:10" ht="26.25" customHeight="1" thickTop="1" thickBot="1">
      <c r="B437" s="301">
        <v>1940</v>
      </c>
      <c r="C437" s="303">
        <f ca="1">+IF(D437="","",SUBTOTAL(3,D$9:D437))</f>
        <v>429</v>
      </c>
      <c r="D437" s="304">
        <v>40309</v>
      </c>
      <c r="E437" s="303">
        <v>5018</v>
      </c>
      <c r="F437" s="313">
        <v>0</v>
      </c>
      <c r="G437" s="313">
        <v>17478</v>
      </c>
      <c r="H437" s="303" t="s">
        <v>474</v>
      </c>
      <c r="I437" s="301" t="s">
        <v>32</v>
      </c>
      <c r="J437" s="301" t="s">
        <v>20</v>
      </c>
    </row>
    <row r="438" spans="2:10" ht="26.25" customHeight="1" thickTop="1" thickBot="1">
      <c r="B438" s="301">
        <v>1941</v>
      </c>
      <c r="C438" s="303">
        <f ca="1">+IF(D438="","",SUBTOTAL(3,D$9:D438))</f>
        <v>430</v>
      </c>
      <c r="D438" s="304">
        <v>0</v>
      </c>
      <c r="E438" s="303">
        <v>0</v>
      </c>
      <c r="F438" s="313">
        <v>0</v>
      </c>
      <c r="G438" s="313">
        <v>0</v>
      </c>
      <c r="H438" s="303">
        <v>0</v>
      </c>
      <c r="I438" s="301">
        <v>0</v>
      </c>
      <c r="J438" s="301">
        <v>0</v>
      </c>
    </row>
    <row r="439" spans="2:10" ht="26.25" customHeight="1" thickTop="1" thickBot="1">
      <c r="B439" s="301">
        <v>1944</v>
      </c>
      <c r="C439" s="303">
        <f ca="1">+IF(D439="","",SUBTOTAL(3,D$9:D439))</f>
        <v>431</v>
      </c>
      <c r="D439" s="304">
        <v>40292</v>
      </c>
      <c r="E439" s="303">
        <v>4042</v>
      </c>
      <c r="F439" s="313">
        <v>12180</v>
      </c>
      <c r="G439" s="313">
        <v>0</v>
      </c>
      <c r="H439" s="303" t="s">
        <v>1184</v>
      </c>
      <c r="I439" s="301" t="s">
        <v>29</v>
      </c>
      <c r="J439" s="301" t="s">
        <v>7</v>
      </c>
    </row>
    <row r="440" spans="2:10" ht="26.25" customHeight="1" thickTop="1" thickBot="1">
      <c r="B440" s="301">
        <v>1947</v>
      </c>
      <c r="C440" s="303">
        <f ca="1">+IF(D440="","",SUBTOTAL(3,D$9:D440))</f>
        <v>432</v>
      </c>
      <c r="D440" s="304">
        <v>40309</v>
      </c>
      <c r="E440" s="303">
        <v>5018</v>
      </c>
      <c r="F440" s="313">
        <v>0</v>
      </c>
      <c r="G440" s="313">
        <v>3748.5</v>
      </c>
      <c r="H440" s="303" t="s">
        <v>475</v>
      </c>
      <c r="I440" s="301" t="s">
        <v>32</v>
      </c>
      <c r="J440" s="301" t="s">
        <v>2</v>
      </c>
    </row>
    <row r="441" spans="2:10" ht="26.25" customHeight="1" thickTop="1" thickBot="1">
      <c r="B441" s="301">
        <v>1949</v>
      </c>
      <c r="C441" s="303">
        <f ca="1">+IF(D441="","",SUBTOTAL(3,D$9:D441))</f>
        <v>433</v>
      </c>
      <c r="D441" s="304">
        <v>0</v>
      </c>
      <c r="E441" s="303">
        <v>0</v>
      </c>
      <c r="F441" s="313">
        <v>0</v>
      </c>
      <c r="G441" s="313">
        <v>0</v>
      </c>
      <c r="H441" s="303">
        <v>0</v>
      </c>
      <c r="I441" s="301">
        <v>0</v>
      </c>
      <c r="J441" s="301">
        <v>0</v>
      </c>
    </row>
    <row r="442" spans="2:10" ht="26.25" customHeight="1" thickTop="1" thickBot="1">
      <c r="B442" s="301">
        <v>1950</v>
      </c>
      <c r="C442" s="303">
        <f ca="1">+IF(D442="","",SUBTOTAL(3,D$9:D442))</f>
        <v>434</v>
      </c>
      <c r="D442" s="304">
        <v>40292</v>
      </c>
      <c r="E442" s="303">
        <v>4040</v>
      </c>
      <c r="F442" s="313">
        <v>34657.74</v>
      </c>
      <c r="G442" s="313">
        <v>0</v>
      </c>
      <c r="H442" s="303" t="s">
        <v>1185</v>
      </c>
      <c r="I442" s="301" t="s">
        <v>32</v>
      </c>
      <c r="J442" s="301" t="s">
        <v>3</v>
      </c>
    </row>
    <row r="443" spans="2:10" ht="26.25" customHeight="1" thickTop="1" thickBot="1">
      <c r="B443" s="301">
        <v>1952</v>
      </c>
      <c r="C443" s="303">
        <f ca="1">+IF(D443="","",SUBTOTAL(3,D$9:D443))</f>
        <v>435</v>
      </c>
      <c r="D443" s="304">
        <v>40309</v>
      </c>
      <c r="E443" s="303">
        <v>5018</v>
      </c>
      <c r="F443" s="313">
        <v>0</v>
      </c>
      <c r="G443" s="313">
        <v>637</v>
      </c>
      <c r="H443" s="303" t="s">
        <v>476</v>
      </c>
      <c r="I443" s="301" t="s">
        <v>29</v>
      </c>
      <c r="J443" s="301" t="s">
        <v>2</v>
      </c>
    </row>
    <row r="444" spans="2:10" ht="26.25" customHeight="1" thickTop="1" thickBot="1">
      <c r="B444" s="301">
        <v>1953</v>
      </c>
      <c r="C444" s="303">
        <f ca="1">+IF(D444="","",SUBTOTAL(3,D$9:D444))</f>
        <v>436</v>
      </c>
      <c r="D444" s="304">
        <v>0</v>
      </c>
      <c r="E444" s="303">
        <v>0</v>
      </c>
      <c r="F444" s="313">
        <v>0</v>
      </c>
      <c r="G444" s="313">
        <v>0</v>
      </c>
      <c r="H444" s="303">
        <v>0</v>
      </c>
      <c r="I444" s="301">
        <v>0</v>
      </c>
      <c r="J444" s="301">
        <v>0</v>
      </c>
    </row>
    <row r="445" spans="2:10" ht="26.25" customHeight="1" thickTop="1" thickBot="1">
      <c r="B445" s="301">
        <v>1955</v>
      </c>
      <c r="C445" s="303">
        <f ca="1">+IF(D445="","",SUBTOTAL(3,D$9:D445))</f>
        <v>437</v>
      </c>
      <c r="D445" s="304">
        <v>40292</v>
      </c>
      <c r="E445" s="303">
        <v>4040</v>
      </c>
      <c r="F445" s="313">
        <v>111383.5</v>
      </c>
      <c r="G445" s="313">
        <v>0</v>
      </c>
      <c r="H445" s="303" t="s">
        <v>1186</v>
      </c>
      <c r="I445" s="301" t="s">
        <v>32</v>
      </c>
      <c r="J445" s="301" t="s">
        <v>3</v>
      </c>
    </row>
    <row r="446" spans="2:10" ht="26.25" customHeight="1" thickTop="1" thickBot="1">
      <c r="B446" s="301">
        <v>1956</v>
      </c>
      <c r="C446" s="303">
        <f ca="1">+IF(D446="","",SUBTOTAL(3,D$9:D446))</f>
        <v>438</v>
      </c>
      <c r="D446" s="304">
        <v>40310</v>
      </c>
      <c r="E446" s="303">
        <v>5019</v>
      </c>
      <c r="F446" s="313">
        <v>0</v>
      </c>
      <c r="G446" s="313">
        <v>7391</v>
      </c>
      <c r="H446" s="303" t="s">
        <v>477</v>
      </c>
      <c r="I446" s="301" t="s">
        <v>32</v>
      </c>
      <c r="J446" s="301" t="s">
        <v>116</v>
      </c>
    </row>
    <row r="447" spans="2:10" ht="26.25" customHeight="1" thickTop="1" thickBot="1">
      <c r="B447" s="301">
        <v>1958</v>
      </c>
      <c r="C447" s="303">
        <f ca="1">+IF(D447="","",SUBTOTAL(3,D$9:D447))</f>
        <v>439</v>
      </c>
      <c r="D447" s="304">
        <v>0</v>
      </c>
      <c r="E447" s="303">
        <v>0</v>
      </c>
      <c r="F447" s="313">
        <v>0</v>
      </c>
      <c r="G447" s="313">
        <v>0</v>
      </c>
      <c r="H447" s="303">
        <v>0</v>
      </c>
      <c r="I447" s="301">
        <v>0</v>
      </c>
      <c r="J447" s="301">
        <v>0</v>
      </c>
    </row>
    <row r="448" spans="2:10" ht="26.25" customHeight="1" thickTop="1" thickBot="1">
      <c r="B448" s="301">
        <v>1959</v>
      </c>
      <c r="C448" s="303">
        <f ca="1">+IF(D448="","",SUBTOTAL(3,D$9:D448))</f>
        <v>440</v>
      </c>
      <c r="D448" s="304">
        <v>40292</v>
      </c>
      <c r="E448" s="303">
        <v>4041</v>
      </c>
      <c r="F448" s="313">
        <v>7500</v>
      </c>
      <c r="G448" s="313">
        <v>0</v>
      </c>
      <c r="H448" s="303" t="s">
        <v>1187</v>
      </c>
      <c r="I448" s="301" t="s">
        <v>32</v>
      </c>
      <c r="J448" s="301" t="s">
        <v>116</v>
      </c>
    </row>
    <row r="449" spans="2:10" ht="26.25" customHeight="1" thickTop="1" thickBot="1">
      <c r="B449" s="301">
        <v>1961</v>
      </c>
      <c r="C449" s="303">
        <f ca="1">+IF(D449="","",SUBTOTAL(3,D$9:D449))</f>
        <v>441</v>
      </c>
      <c r="D449" s="304">
        <v>40310</v>
      </c>
      <c r="E449" s="303">
        <v>5019</v>
      </c>
      <c r="F449" s="313">
        <v>0</v>
      </c>
      <c r="G449" s="313">
        <v>6490</v>
      </c>
      <c r="H449" s="303" t="s">
        <v>478</v>
      </c>
      <c r="I449" s="301" t="s">
        <v>32</v>
      </c>
      <c r="J449" s="301" t="s">
        <v>3</v>
      </c>
    </row>
    <row r="450" spans="2:10" ht="26.25" customHeight="1" thickTop="1" thickBot="1">
      <c r="B450" s="301">
        <v>1962</v>
      </c>
      <c r="C450" s="303">
        <f ca="1">+IF(D450="","",SUBTOTAL(3,D$9:D450))</f>
        <v>442</v>
      </c>
      <c r="D450" s="304">
        <v>0</v>
      </c>
      <c r="E450" s="303">
        <v>0</v>
      </c>
      <c r="F450" s="313">
        <v>0</v>
      </c>
      <c r="G450" s="313">
        <v>0</v>
      </c>
      <c r="H450" s="303">
        <v>0</v>
      </c>
      <c r="I450" s="301">
        <v>0</v>
      </c>
      <c r="J450" s="301">
        <v>0</v>
      </c>
    </row>
    <row r="451" spans="2:10" ht="26.25" customHeight="1" thickTop="1" thickBot="1">
      <c r="B451" s="301">
        <v>1964</v>
      </c>
      <c r="C451" s="303">
        <f ca="1">+IF(D451="","",SUBTOTAL(3,D$9:D451))</f>
        <v>443</v>
      </c>
      <c r="D451" s="304">
        <v>40292</v>
      </c>
      <c r="E451" s="303">
        <v>4042</v>
      </c>
      <c r="F451" s="313">
        <v>1010</v>
      </c>
      <c r="G451" s="313">
        <v>0</v>
      </c>
      <c r="H451" s="303" t="s">
        <v>1188</v>
      </c>
      <c r="I451" s="301" t="s">
        <v>29</v>
      </c>
      <c r="J451" s="301" t="s">
        <v>116</v>
      </c>
    </row>
    <row r="452" spans="2:10" ht="26.25" customHeight="1" thickTop="1" thickBot="1">
      <c r="B452" s="301">
        <v>1965</v>
      </c>
      <c r="C452" s="303">
        <f ca="1">+IF(D452="","",SUBTOTAL(3,D$9:D452))</f>
        <v>444</v>
      </c>
      <c r="D452" s="304">
        <v>40310</v>
      </c>
      <c r="E452" s="303">
        <v>5019</v>
      </c>
      <c r="F452" s="313">
        <v>0</v>
      </c>
      <c r="G452" s="313">
        <v>11160</v>
      </c>
      <c r="H452" s="303" t="s">
        <v>479</v>
      </c>
      <c r="I452" s="301" t="s">
        <v>29</v>
      </c>
      <c r="J452" s="301" t="s">
        <v>3</v>
      </c>
    </row>
    <row r="453" spans="2:10" ht="26.25" customHeight="1" thickTop="1" thickBot="1">
      <c r="B453" s="301">
        <v>1967</v>
      </c>
      <c r="C453" s="303">
        <f ca="1">+IF(D453="","",SUBTOTAL(3,D$9:D453))</f>
        <v>445</v>
      </c>
      <c r="D453" s="304">
        <v>0</v>
      </c>
      <c r="E453" s="303">
        <v>0</v>
      </c>
      <c r="F453" s="313">
        <v>0</v>
      </c>
      <c r="G453" s="313">
        <v>0</v>
      </c>
      <c r="H453" s="303">
        <v>0</v>
      </c>
      <c r="I453" s="301">
        <v>0</v>
      </c>
      <c r="J453" s="301">
        <v>0</v>
      </c>
    </row>
    <row r="454" spans="2:10" ht="26.25" customHeight="1" thickTop="1" thickBot="1">
      <c r="B454" s="301">
        <v>1968</v>
      </c>
      <c r="C454" s="303">
        <f ca="1">+IF(D454="","",SUBTOTAL(3,D$9:D454))</f>
        <v>446</v>
      </c>
      <c r="D454" s="304">
        <v>40290</v>
      </c>
      <c r="E454" s="303">
        <v>4041</v>
      </c>
      <c r="F454" s="313">
        <v>1160.3</v>
      </c>
      <c r="G454" s="313">
        <v>0</v>
      </c>
      <c r="H454" s="303" t="s">
        <v>1189</v>
      </c>
      <c r="I454" s="301" t="s">
        <v>32</v>
      </c>
      <c r="J454" s="301" t="s">
        <v>11</v>
      </c>
    </row>
    <row r="455" spans="2:10" ht="26.25" customHeight="1" thickTop="1" thickBot="1">
      <c r="B455" s="301">
        <v>1970</v>
      </c>
      <c r="C455" s="303">
        <f ca="1">+IF(D455="","",SUBTOTAL(3,D$9:D455))</f>
        <v>447</v>
      </c>
      <c r="D455" s="304">
        <v>40310</v>
      </c>
      <c r="E455" s="303">
        <v>5019</v>
      </c>
      <c r="F455" s="313">
        <v>368</v>
      </c>
      <c r="G455" s="313">
        <v>0</v>
      </c>
      <c r="H455" s="303" t="s">
        <v>480</v>
      </c>
      <c r="I455" s="301" t="s">
        <v>29</v>
      </c>
      <c r="J455" s="301" t="s">
        <v>3</v>
      </c>
    </row>
    <row r="456" spans="2:10" ht="26.25" customHeight="1" thickTop="1" thickBot="1">
      <c r="B456" s="301">
        <v>1971</v>
      </c>
      <c r="C456" s="303">
        <f ca="1">+IF(D456="","",SUBTOTAL(3,D$9:D456))</f>
        <v>448</v>
      </c>
      <c r="D456" s="304">
        <v>0</v>
      </c>
      <c r="E456" s="303">
        <v>0</v>
      </c>
      <c r="F456" s="313">
        <v>0</v>
      </c>
      <c r="G456" s="313">
        <v>0</v>
      </c>
      <c r="H456" s="303">
        <v>0</v>
      </c>
      <c r="I456" s="301">
        <v>0</v>
      </c>
      <c r="J456" s="301">
        <v>0</v>
      </c>
    </row>
    <row r="457" spans="2:10" ht="26.25" customHeight="1" thickTop="1" thickBot="1">
      <c r="B457" s="301">
        <v>1973</v>
      </c>
      <c r="C457" s="303">
        <f ca="1">+IF(D457="","",SUBTOTAL(3,D$9:D457))</f>
        <v>449</v>
      </c>
      <c r="D457" s="304">
        <v>40290</v>
      </c>
      <c r="E457" s="303">
        <v>4041</v>
      </c>
      <c r="F457" s="313">
        <v>10175</v>
      </c>
      <c r="G457" s="313">
        <v>0</v>
      </c>
      <c r="H457" s="303" t="s">
        <v>1190</v>
      </c>
      <c r="I457" s="301" t="s">
        <v>32</v>
      </c>
      <c r="J457" s="301" t="s">
        <v>128</v>
      </c>
    </row>
    <row r="458" spans="2:10" ht="26.25" customHeight="1" thickTop="1" thickBot="1">
      <c r="B458" s="301">
        <v>1974</v>
      </c>
      <c r="C458" s="303">
        <f ca="1">+IF(D458="","",SUBTOTAL(3,D$9:D458))</f>
        <v>450</v>
      </c>
      <c r="D458" s="304">
        <v>40310</v>
      </c>
      <c r="E458" s="303">
        <v>5019</v>
      </c>
      <c r="F458" s="313">
        <v>2678.570434782609</v>
      </c>
      <c r="G458" s="313">
        <v>0</v>
      </c>
      <c r="H458" s="303" t="s">
        <v>939</v>
      </c>
      <c r="I458" s="301" t="s">
        <v>29</v>
      </c>
      <c r="J458" s="301" t="s">
        <v>19</v>
      </c>
    </row>
    <row r="459" spans="2:10" ht="26.25" customHeight="1" thickTop="1" thickBot="1">
      <c r="B459" s="301">
        <v>1976</v>
      </c>
      <c r="C459" s="303">
        <f ca="1">+IF(D459="","",SUBTOTAL(3,D$9:D459))</f>
        <v>451</v>
      </c>
      <c r="D459" s="304">
        <v>0</v>
      </c>
      <c r="E459" s="303">
        <v>0</v>
      </c>
      <c r="F459" s="313">
        <v>0</v>
      </c>
      <c r="G459" s="313">
        <v>0</v>
      </c>
      <c r="H459" s="303">
        <v>0</v>
      </c>
      <c r="I459" s="301">
        <v>0</v>
      </c>
      <c r="J459" s="301">
        <v>0</v>
      </c>
    </row>
    <row r="460" spans="2:10" ht="26.25" customHeight="1" thickTop="1" thickBot="1">
      <c r="B460" s="301">
        <v>1977</v>
      </c>
      <c r="C460" s="303">
        <f ca="1">+IF(D460="","",SUBTOTAL(3,D$9:D460))</f>
        <v>452</v>
      </c>
      <c r="D460" s="304">
        <v>40290</v>
      </c>
      <c r="E460" s="303">
        <v>4041</v>
      </c>
      <c r="F460" s="313">
        <v>23745.200000000001</v>
      </c>
      <c r="G460" s="313">
        <v>0</v>
      </c>
      <c r="H460" s="303" t="s">
        <v>1191</v>
      </c>
      <c r="I460" s="301" t="s">
        <v>32</v>
      </c>
      <c r="J460" s="301" t="s">
        <v>11</v>
      </c>
    </row>
    <row r="461" spans="2:10" ht="26.25" customHeight="1" thickTop="1" thickBot="1">
      <c r="B461" s="301">
        <v>1979</v>
      </c>
      <c r="C461" s="303">
        <f ca="1">+IF(D461="","",SUBTOTAL(3,D$9:D461))</f>
        <v>453</v>
      </c>
      <c r="D461" s="304">
        <v>40311</v>
      </c>
      <c r="E461" s="303">
        <v>5020</v>
      </c>
      <c r="F461" s="313">
        <v>0</v>
      </c>
      <c r="G461" s="313">
        <v>8168.88</v>
      </c>
      <c r="H461" s="303" t="s">
        <v>481</v>
      </c>
      <c r="I461" s="301" t="s">
        <v>32</v>
      </c>
      <c r="J461" s="301" t="s">
        <v>1</v>
      </c>
    </row>
    <row r="462" spans="2:10" ht="26.25" customHeight="1" thickTop="1" thickBot="1">
      <c r="B462" s="301">
        <v>1980</v>
      </c>
      <c r="C462" s="303">
        <f ca="1">+IF(D462="","",SUBTOTAL(3,D$9:D462))</f>
        <v>454</v>
      </c>
      <c r="D462" s="304">
        <v>0</v>
      </c>
      <c r="E462" s="303">
        <v>0</v>
      </c>
      <c r="F462" s="313">
        <v>0</v>
      </c>
      <c r="G462" s="313">
        <v>0</v>
      </c>
      <c r="H462" s="303">
        <v>0</v>
      </c>
      <c r="I462" s="301">
        <v>0</v>
      </c>
      <c r="J462" s="301">
        <v>0</v>
      </c>
    </row>
    <row r="463" spans="2:10" ht="26.25" customHeight="1" thickTop="1" thickBot="1">
      <c r="B463" s="301">
        <v>1982</v>
      </c>
      <c r="C463" s="303">
        <f ca="1">+IF(D463="","",SUBTOTAL(3,D$9:D463))</f>
        <v>455</v>
      </c>
      <c r="D463" s="304">
        <v>40290</v>
      </c>
      <c r="E463" s="303">
        <v>4041</v>
      </c>
      <c r="F463" s="313">
        <v>22523.83</v>
      </c>
      <c r="G463" s="313">
        <v>0</v>
      </c>
      <c r="H463" s="303" t="s">
        <v>1192</v>
      </c>
      <c r="I463" s="301" t="s">
        <v>32</v>
      </c>
      <c r="J463" s="301" t="s">
        <v>11</v>
      </c>
    </row>
    <row r="464" spans="2:10" ht="26.25" customHeight="1" thickTop="1" thickBot="1">
      <c r="B464" s="301">
        <v>1983</v>
      </c>
      <c r="C464" s="303">
        <f ca="1">+IF(D464="","",SUBTOTAL(3,D$9:D464))</f>
        <v>456</v>
      </c>
      <c r="D464" s="304">
        <v>40311</v>
      </c>
      <c r="E464" s="303">
        <v>5020</v>
      </c>
      <c r="F464" s="313">
        <v>0</v>
      </c>
      <c r="G464" s="313">
        <v>49470</v>
      </c>
      <c r="H464" s="303" t="s">
        <v>482</v>
      </c>
      <c r="I464" s="301" t="s">
        <v>32</v>
      </c>
      <c r="J464" s="301" t="s">
        <v>3</v>
      </c>
    </row>
    <row r="465" spans="2:10" ht="26.25" customHeight="1" thickTop="1" thickBot="1">
      <c r="B465" s="301">
        <v>1985</v>
      </c>
      <c r="C465" s="303">
        <f ca="1">+IF(D465="","",SUBTOTAL(3,D$9:D465))</f>
        <v>457</v>
      </c>
      <c r="D465" s="304">
        <v>0</v>
      </c>
      <c r="E465" s="303">
        <v>0</v>
      </c>
      <c r="F465" s="313">
        <v>0</v>
      </c>
      <c r="G465" s="313">
        <v>0</v>
      </c>
      <c r="H465" s="303">
        <v>0</v>
      </c>
      <c r="I465" s="301">
        <v>0</v>
      </c>
      <c r="J465" s="301">
        <v>0</v>
      </c>
    </row>
    <row r="466" spans="2:10" ht="26.25" customHeight="1" thickTop="1" thickBot="1">
      <c r="B466" s="301">
        <v>1986</v>
      </c>
      <c r="C466" s="303">
        <f ca="1">+IF(D466="","",SUBTOTAL(3,D$9:D466))</f>
        <v>458</v>
      </c>
      <c r="D466" s="304">
        <v>40290</v>
      </c>
      <c r="E466" s="303">
        <v>4041</v>
      </c>
      <c r="F466" s="313">
        <v>15191.65</v>
      </c>
      <c r="G466" s="313">
        <v>0</v>
      </c>
      <c r="H466" s="303" t="s">
        <v>1193</v>
      </c>
      <c r="I466" s="301" t="s">
        <v>32</v>
      </c>
      <c r="J466" s="301" t="s">
        <v>11</v>
      </c>
    </row>
    <row r="467" spans="2:10" ht="26.25" customHeight="1" thickTop="1" thickBot="1">
      <c r="B467" s="301">
        <v>1988</v>
      </c>
      <c r="C467" s="303">
        <f ca="1">+IF(D467="","",SUBTOTAL(3,D$9:D467))</f>
        <v>459</v>
      </c>
      <c r="D467" s="304">
        <v>40313</v>
      </c>
      <c r="E467" s="303">
        <v>5021</v>
      </c>
      <c r="F467" s="313">
        <v>0</v>
      </c>
      <c r="G467" s="313">
        <v>57189</v>
      </c>
      <c r="H467" s="303" t="s">
        <v>483</v>
      </c>
      <c r="I467" s="301" t="s">
        <v>32</v>
      </c>
      <c r="J467" s="301" t="s">
        <v>3</v>
      </c>
    </row>
    <row r="468" spans="2:10" ht="26.25" customHeight="1" thickTop="1" thickBot="1">
      <c r="B468" s="301">
        <v>1989</v>
      </c>
      <c r="C468" s="303">
        <f ca="1">+IF(D468="","",SUBTOTAL(3,D$9:D468))</f>
        <v>460</v>
      </c>
      <c r="D468" s="304">
        <v>0</v>
      </c>
      <c r="E468" s="303">
        <v>0</v>
      </c>
      <c r="F468" s="313">
        <v>0</v>
      </c>
      <c r="G468" s="313">
        <v>0</v>
      </c>
      <c r="H468" s="303">
        <v>0</v>
      </c>
      <c r="I468" s="301">
        <v>0</v>
      </c>
      <c r="J468" s="301">
        <v>0</v>
      </c>
    </row>
    <row r="469" spans="2:10" ht="26.25" customHeight="1" thickTop="1" thickBot="1">
      <c r="B469" s="301">
        <v>1991</v>
      </c>
      <c r="C469" s="303">
        <f ca="1">+IF(D469="","",SUBTOTAL(3,D$9:D469))</f>
        <v>461</v>
      </c>
      <c r="D469" s="304">
        <v>40292</v>
      </c>
      <c r="E469" s="303">
        <v>4044</v>
      </c>
      <c r="F469" s="313">
        <v>1252</v>
      </c>
      <c r="G469" s="313">
        <v>0</v>
      </c>
      <c r="H469" s="303" t="s">
        <v>1194</v>
      </c>
      <c r="I469" s="301" t="s">
        <v>32</v>
      </c>
      <c r="J469" s="301" t="s">
        <v>3</v>
      </c>
    </row>
    <row r="470" spans="2:10" ht="26.25" customHeight="1" thickTop="1" thickBot="1">
      <c r="B470" s="301">
        <v>1992</v>
      </c>
      <c r="C470" s="303">
        <f ca="1">+IF(D470="","",SUBTOTAL(3,D$9:D470))</f>
        <v>462</v>
      </c>
      <c r="D470" s="304">
        <v>40314</v>
      </c>
      <c r="E470" s="303">
        <v>5022</v>
      </c>
      <c r="F470" s="313">
        <v>3571.4295652173914</v>
      </c>
      <c r="G470" s="313">
        <v>0</v>
      </c>
      <c r="H470" s="303" t="s">
        <v>940</v>
      </c>
      <c r="I470" s="301" t="s">
        <v>29</v>
      </c>
      <c r="J470" s="301" t="s">
        <v>19</v>
      </c>
    </row>
    <row r="471" spans="2:10" ht="26.25" customHeight="1" thickTop="1" thickBot="1">
      <c r="B471" s="301">
        <v>1994</v>
      </c>
      <c r="C471" s="303">
        <f ca="1">+IF(D471="","",SUBTOTAL(3,D$9:D471))</f>
        <v>463</v>
      </c>
      <c r="D471" s="304">
        <v>0</v>
      </c>
      <c r="E471" s="303">
        <v>0</v>
      </c>
      <c r="F471" s="313">
        <v>0</v>
      </c>
      <c r="G471" s="313">
        <v>0</v>
      </c>
      <c r="H471" s="303">
        <v>0</v>
      </c>
      <c r="I471" s="301">
        <v>0</v>
      </c>
      <c r="J471" s="301">
        <v>0</v>
      </c>
    </row>
    <row r="472" spans="2:10" ht="26.25" customHeight="1" thickTop="1" thickBot="1">
      <c r="B472" s="301">
        <v>1995</v>
      </c>
      <c r="C472" s="303">
        <f ca="1">+IF(D472="","",SUBTOTAL(3,D$9:D472))</f>
        <v>464</v>
      </c>
      <c r="D472" s="304">
        <v>40292</v>
      </c>
      <c r="E472" s="303">
        <v>4040</v>
      </c>
      <c r="F472" s="313">
        <v>750</v>
      </c>
      <c r="G472" s="313">
        <v>0</v>
      </c>
      <c r="H472" s="303" t="s">
        <v>1195</v>
      </c>
      <c r="I472" s="301" t="s">
        <v>32</v>
      </c>
      <c r="J472" s="301" t="s">
        <v>6</v>
      </c>
    </row>
    <row r="473" spans="2:10" ht="26.25" customHeight="1" thickTop="1" thickBot="1">
      <c r="B473" s="301">
        <v>1997</v>
      </c>
      <c r="C473" s="303">
        <f ca="1">+IF(D473="","",SUBTOTAL(3,D$9:D473))</f>
        <v>465</v>
      </c>
      <c r="D473" s="304">
        <v>40315</v>
      </c>
      <c r="E473" s="303">
        <v>5023</v>
      </c>
      <c r="F473" s="313">
        <v>0</v>
      </c>
      <c r="G473" s="313">
        <v>850</v>
      </c>
      <c r="H473" s="303" t="s">
        <v>484</v>
      </c>
      <c r="I473" s="301" t="s">
        <v>29</v>
      </c>
      <c r="J473" s="301" t="s">
        <v>8</v>
      </c>
    </row>
    <row r="474" spans="2:10" ht="26.25" customHeight="1" thickTop="1" thickBot="1">
      <c r="B474" s="301">
        <v>1998</v>
      </c>
      <c r="C474" s="303">
        <f ca="1">+IF(D474="","",SUBTOTAL(3,D$9:D474))</f>
        <v>466</v>
      </c>
      <c r="D474" s="304">
        <v>0</v>
      </c>
      <c r="E474" s="303">
        <v>0</v>
      </c>
      <c r="F474" s="313">
        <v>0</v>
      </c>
      <c r="G474" s="313">
        <v>0</v>
      </c>
      <c r="H474" s="303">
        <v>0</v>
      </c>
      <c r="I474" s="301">
        <v>0</v>
      </c>
      <c r="J474" s="301">
        <v>0</v>
      </c>
    </row>
    <row r="475" spans="2:10" ht="26.25" customHeight="1" thickTop="1" thickBot="1">
      <c r="B475" s="301">
        <v>2000</v>
      </c>
      <c r="C475" s="303">
        <f ca="1">+IF(D475="","",SUBTOTAL(3,D$9:D475))</f>
        <v>467</v>
      </c>
      <c r="D475" s="304">
        <v>40292</v>
      </c>
      <c r="E475" s="303">
        <v>4040</v>
      </c>
      <c r="F475" s="313">
        <v>750</v>
      </c>
      <c r="G475" s="313">
        <v>0</v>
      </c>
      <c r="H475" s="303" t="s">
        <v>1196</v>
      </c>
      <c r="I475" s="301" t="s">
        <v>32</v>
      </c>
      <c r="J475" s="301" t="s">
        <v>6</v>
      </c>
    </row>
    <row r="476" spans="2:10" ht="26.25" customHeight="1" thickTop="1" thickBot="1">
      <c r="B476" s="301">
        <v>2001</v>
      </c>
      <c r="C476" s="303">
        <f ca="1">+IF(D476="","",SUBTOTAL(3,D$9:D476))</f>
        <v>468</v>
      </c>
      <c r="D476" s="304">
        <v>40315</v>
      </c>
      <c r="E476" s="303">
        <v>5023</v>
      </c>
      <c r="F476" s="313">
        <v>0</v>
      </c>
      <c r="G476" s="313">
        <v>9887.75</v>
      </c>
      <c r="H476" s="303" t="s">
        <v>485</v>
      </c>
      <c r="I476" s="301" t="s">
        <v>32</v>
      </c>
      <c r="J476" s="301" t="s">
        <v>7</v>
      </c>
    </row>
    <row r="477" spans="2:10" ht="26.25" customHeight="1" thickTop="1" thickBot="1">
      <c r="B477" s="301">
        <v>2003</v>
      </c>
      <c r="C477" s="303">
        <f ca="1">+IF(D477="","",SUBTOTAL(3,D$9:D477))</f>
        <v>469</v>
      </c>
      <c r="D477" s="304">
        <v>0</v>
      </c>
      <c r="E477" s="303">
        <v>0</v>
      </c>
      <c r="F477" s="313">
        <v>0</v>
      </c>
      <c r="G477" s="313">
        <v>0</v>
      </c>
      <c r="H477" s="303">
        <v>0</v>
      </c>
      <c r="I477" s="301">
        <v>0</v>
      </c>
      <c r="J477" s="301">
        <v>0</v>
      </c>
    </row>
    <row r="478" spans="2:10" ht="26.25" customHeight="1" thickTop="1" thickBot="1">
      <c r="B478" s="301">
        <v>2004</v>
      </c>
      <c r="C478" s="303">
        <f ca="1">+IF(D478="","",SUBTOTAL(3,D$9:D478))</f>
        <v>470</v>
      </c>
      <c r="D478" s="304">
        <v>40292</v>
      </c>
      <c r="E478" s="303">
        <v>4040</v>
      </c>
      <c r="F478" s="313">
        <v>750</v>
      </c>
      <c r="G478" s="313">
        <v>0</v>
      </c>
      <c r="H478" s="303" t="s">
        <v>1197</v>
      </c>
      <c r="I478" s="301" t="s">
        <v>32</v>
      </c>
      <c r="J478" s="301" t="s">
        <v>6</v>
      </c>
    </row>
    <row r="479" spans="2:10" ht="26.25" customHeight="1" thickTop="1" thickBot="1">
      <c r="B479" s="301">
        <v>2006</v>
      </c>
      <c r="C479" s="303">
        <f ca="1">+IF(D479="","",SUBTOTAL(3,D$9:D479))</f>
        <v>471</v>
      </c>
      <c r="D479" s="304">
        <v>40315</v>
      </c>
      <c r="E479" s="303">
        <v>5023</v>
      </c>
      <c r="F479" s="313">
        <v>0</v>
      </c>
      <c r="G479" s="313">
        <v>11900</v>
      </c>
      <c r="H479" s="303" t="s">
        <v>486</v>
      </c>
      <c r="I479" s="301" t="s">
        <v>29</v>
      </c>
      <c r="J479" s="301" t="s">
        <v>7</v>
      </c>
    </row>
    <row r="480" spans="2:10" ht="26.25" customHeight="1" thickTop="1" thickBot="1">
      <c r="B480" s="301">
        <v>2007</v>
      </c>
      <c r="C480" s="303">
        <f ca="1">+IF(D480="","",SUBTOTAL(3,D$9:D480))</f>
        <v>472</v>
      </c>
      <c r="D480" s="304">
        <v>0</v>
      </c>
      <c r="E480" s="303">
        <v>0</v>
      </c>
      <c r="F480" s="313">
        <v>0</v>
      </c>
      <c r="G480" s="313">
        <v>0</v>
      </c>
      <c r="H480" s="303">
        <v>0</v>
      </c>
      <c r="I480" s="301">
        <v>0</v>
      </c>
      <c r="J480" s="301">
        <v>0</v>
      </c>
    </row>
    <row r="481" spans="2:10" ht="26.25" customHeight="1" thickTop="1" thickBot="1">
      <c r="B481" s="301">
        <v>2009</v>
      </c>
      <c r="C481" s="303">
        <f ca="1">+IF(D481="","",SUBTOTAL(3,D$9:D481))</f>
        <v>473</v>
      </c>
      <c r="D481" s="304">
        <v>40294</v>
      </c>
      <c r="E481" s="303">
        <v>4040</v>
      </c>
      <c r="F481" s="313">
        <v>3120</v>
      </c>
      <c r="G481" s="313">
        <v>0</v>
      </c>
      <c r="H481" s="303" t="s">
        <v>1198</v>
      </c>
      <c r="I481" s="301" t="s">
        <v>29</v>
      </c>
      <c r="J481" s="301" t="s">
        <v>3</v>
      </c>
    </row>
    <row r="482" spans="2:10" ht="26.25" customHeight="1" thickTop="1" thickBot="1">
      <c r="B482" s="301">
        <v>2010</v>
      </c>
      <c r="C482" s="303">
        <f ca="1">+IF(D482="","",SUBTOTAL(3,D$9:D482))</f>
        <v>474</v>
      </c>
      <c r="D482" s="304">
        <v>40315</v>
      </c>
      <c r="E482" s="303">
        <v>5023</v>
      </c>
      <c r="F482" s="313">
        <v>0</v>
      </c>
      <c r="G482" s="313">
        <v>4065</v>
      </c>
      <c r="H482" s="303" t="s">
        <v>487</v>
      </c>
      <c r="I482" s="301" t="s">
        <v>32</v>
      </c>
      <c r="J482" s="301" t="s">
        <v>168</v>
      </c>
    </row>
    <row r="483" spans="2:10" ht="26.25" customHeight="1" thickTop="1" thickBot="1">
      <c r="B483" s="301">
        <v>2012</v>
      </c>
      <c r="C483" s="303">
        <f ca="1">+IF(D483="","",SUBTOTAL(3,D$9:D483))</f>
        <v>475</v>
      </c>
      <c r="D483" s="304">
        <v>0</v>
      </c>
      <c r="E483" s="303">
        <v>0</v>
      </c>
      <c r="F483" s="313">
        <v>0</v>
      </c>
      <c r="G483" s="313">
        <v>0</v>
      </c>
      <c r="H483" s="303">
        <v>0</v>
      </c>
      <c r="I483" s="301">
        <v>0</v>
      </c>
      <c r="J483" s="301">
        <v>0</v>
      </c>
    </row>
    <row r="484" spans="2:10" ht="26.25" customHeight="1" thickTop="1" thickBot="1">
      <c r="B484" s="301">
        <v>2013</v>
      </c>
      <c r="C484" s="303">
        <f ca="1">+IF(D484="","",SUBTOTAL(3,D$9:D484))</f>
        <v>476</v>
      </c>
      <c r="D484" s="304">
        <v>40295</v>
      </c>
      <c r="E484" s="303">
        <v>4041</v>
      </c>
      <c r="F484" s="313">
        <v>750</v>
      </c>
      <c r="G484" s="313">
        <v>0</v>
      </c>
      <c r="H484" s="303" t="s">
        <v>1199</v>
      </c>
      <c r="I484" s="301" t="s">
        <v>32</v>
      </c>
      <c r="J484" s="301" t="s">
        <v>4</v>
      </c>
    </row>
    <row r="485" spans="2:10" ht="26.25" customHeight="1" thickTop="1" thickBot="1">
      <c r="B485" s="301">
        <v>2015</v>
      </c>
      <c r="C485" s="303">
        <f ca="1">+IF(D485="","",SUBTOTAL(3,D$9:D485))</f>
        <v>477</v>
      </c>
      <c r="D485" s="304">
        <v>40315</v>
      </c>
      <c r="E485" s="303">
        <v>5023</v>
      </c>
      <c r="F485" s="313">
        <v>0</v>
      </c>
      <c r="G485" s="313">
        <v>1860</v>
      </c>
      <c r="H485" s="303" t="s">
        <v>488</v>
      </c>
      <c r="I485" s="301" t="s">
        <v>29</v>
      </c>
      <c r="J485" s="301" t="s">
        <v>168</v>
      </c>
    </row>
    <row r="486" spans="2:10" ht="26.25" customHeight="1" thickTop="1" thickBot="1">
      <c r="B486" s="301">
        <v>2016</v>
      </c>
      <c r="C486" s="303">
        <f ca="1">+IF(D486="","",SUBTOTAL(3,D$9:D486))</f>
        <v>478</v>
      </c>
      <c r="D486" s="304">
        <v>0</v>
      </c>
      <c r="E486" s="303">
        <v>0</v>
      </c>
      <c r="F486" s="313">
        <v>0</v>
      </c>
      <c r="G486" s="313">
        <v>0</v>
      </c>
      <c r="H486" s="303">
        <v>0</v>
      </c>
      <c r="I486" s="301">
        <v>0</v>
      </c>
      <c r="J486" s="301">
        <v>0</v>
      </c>
    </row>
    <row r="487" spans="2:10" ht="26.25" customHeight="1" thickTop="1" thickBot="1">
      <c r="B487" s="301">
        <v>2018</v>
      </c>
      <c r="C487" s="303">
        <f ca="1">+IF(D487="","",SUBTOTAL(3,D$9:D487))</f>
        <v>479</v>
      </c>
      <c r="D487" s="304">
        <v>40295</v>
      </c>
      <c r="E487" s="303">
        <v>4041</v>
      </c>
      <c r="F487" s="313">
        <v>750</v>
      </c>
      <c r="G487" s="313">
        <v>0</v>
      </c>
      <c r="H487" s="303" t="s">
        <v>1200</v>
      </c>
      <c r="I487" s="301" t="s">
        <v>32</v>
      </c>
      <c r="J487" s="301" t="s">
        <v>130</v>
      </c>
    </row>
    <row r="488" spans="2:10" ht="26.25" customHeight="1" thickTop="1" thickBot="1">
      <c r="B488" s="301">
        <v>2019</v>
      </c>
      <c r="C488" s="303">
        <f ca="1">+IF(D488="","",SUBTOTAL(3,D$9:D488))</f>
        <v>480</v>
      </c>
      <c r="D488" s="304">
        <v>40315</v>
      </c>
      <c r="E488" s="303">
        <v>5023</v>
      </c>
      <c r="F488" s="313">
        <v>825</v>
      </c>
      <c r="G488" s="313">
        <v>0</v>
      </c>
      <c r="H488" s="303" t="s">
        <v>489</v>
      </c>
      <c r="I488" s="301" t="s">
        <v>32</v>
      </c>
      <c r="J488" s="301" t="s">
        <v>128</v>
      </c>
    </row>
    <row r="489" spans="2:10" ht="26.25" customHeight="1" thickTop="1" thickBot="1">
      <c r="B489" s="301">
        <v>2021</v>
      </c>
      <c r="C489" s="303">
        <f ca="1">+IF(D489="","",SUBTOTAL(3,D$9:D489))</f>
        <v>481</v>
      </c>
      <c r="D489" s="304">
        <v>0</v>
      </c>
      <c r="E489" s="303">
        <v>0</v>
      </c>
      <c r="F489" s="313">
        <v>0</v>
      </c>
      <c r="G489" s="313">
        <v>0</v>
      </c>
      <c r="H489" s="303">
        <v>0</v>
      </c>
      <c r="I489" s="301">
        <v>0</v>
      </c>
      <c r="J489" s="301">
        <v>0</v>
      </c>
    </row>
    <row r="490" spans="2:10" ht="26.25" customHeight="1" thickTop="1" thickBot="1">
      <c r="B490" s="301">
        <v>2022</v>
      </c>
      <c r="C490" s="303">
        <f ca="1">+IF(D490="","",SUBTOTAL(3,D$9:D490))</f>
        <v>482</v>
      </c>
      <c r="D490" s="304">
        <v>40286</v>
      </c>
      <c r="E490" s="303">
        <v>4040</v>
      </c>
      <c r="F490" s="313">
        <v>12852.2</v>
      </c>
      <c r="G490" s="313">
        <v>0</v>
      </c>
      <c r="H490" s="303" t="s">
        <v>1201</v>
      </c>
      <c r="I490" s="301" t="s">
        <v>32</v>
      </c>
      <c r="J490" s="301" t="s">
        <v>3</v>
      </c>
    </row>
    <row r="491" spans="2:10" ht="26.25" customHeight="1" thickTop="1" thickBot="1">
      <c r="B491" s="301">
        <v>2024</v>
      </c>
      <c r="C491" s="303">
        <f ca="1">+IF(D491="","",SUBTOTAL(3,D$9:D491))</f>
        <v>483</v>
      </c>
      <c r="D491" s="304">
        <v>40316</v>
      </c>
      <c r="E491" s="303">
        <v>5025</v>
      </c>
      <c r="F491" s="313">
        <v>0</v>
      </c>
      <c r="G491" s="313">
        <v>5000</v>
      </c>
      <c r="H491" s="303" t="s">
        <v>490</v>
      </c>
      <c r="I491" s="301" t="s">
        <v>32</v>
      </c>
      <c r="J491" s="301" t="s">
        <v>8</v>
      </c>
    </row>
    <row r="492" spans="2:10" ht="26.25" customHeight="1" thickTop="1" thickBot="1">
      <c r="B492" s="301">
        <v>2025</v>
      </c>
      <c r="C492" s="303">
        <f ca="1">+IF(D492="","",SUBTOTAL(3,D$9:D492))</f>
        <v>484</v>
      </c>
      <c r="D492" s="304">
        <v>0</v>
      </c>
      <c r="E492" s="303">
        <v>0</v>
      </c>
      <c r="F492" s="313">
        <v>0</v>
      </c>
      <c r="G492" s="313">
        <v>0</v>
      </c>
      <c r="H492" s="303">
        <v>0</v>
      </c>
      <c r="I492" s="301">
        <v>0</v>
      </c>
      <c r="J492" s="301">
        <v>0</v>
      </c>
    </row>
    <row r="493" spans="2:10" ht="26.25" customHeight="1" thickTop="1" thickBot="1">
      <c r="B493" s="301">
        <v>2027</v>
      </c>
      <c r="C493" s="303">
        <f ca="1">+IF(D493="","",SUBTOTAL(3,D$9:D493))</f>
        <v>485</v>
      </c>
      <c r="D493" s="304">
        <v>40300</v>
      </c>
      <c r="E493" s="303">
        <v>5044</v>
      </c>
      <c r="F493" s="313">
        <v>4490</v>
      </c>
      <c r="G493" s="313">
        <v>0</v>
      </c>
      <c r="H493" s="303" t="s">
        <v>1202</v>
      </c>
      <c r="I493" s="301" t="s">
        <v>32</v>
      </c>
      <c r="J493" s="301" t="s">
        <v>3</v>
      </c>
    </row>
    <row r="494" spans="2:10" ht="26.25" customHeight="1" thickTop="1" thickBot="1">
      <c r="B494" s="301">
        <v>2028</v>
      </c>
      <c r="C494" s="303">
        <f ca="1">+IF(D494="","",SUBTOTAL(3,D$9:D494))</f>
        <v>486</v>
      </c>
      <c r="D494" s="304">
        <v>40316</v>
      </c>
      <c r="E494" s="303">
        <v>5025</v>
      </c>
      <c r="F494" s="313">
        <v>0</v>
      </c>
      <c r="G494" s="313">
        <v>26050</v>
      </c>
      <c r="H494" s="303" t="s">
        <v>491</v>
      </c>
      <c r="I494" s="301" t="s">
        <v>32</v>
      </c>
      <c r="J494" s="301" t="s">
        <v>3</v>
      </c>
    </row>
    <row r="495" spans="2:10" ht="26.25" customHeight="1" thickTop="1" thickBot="1">
      <c r="B495" s="301">
        <v>2030</v>
      </c>
      <c r="C495" s="303">
        <f ca="1">+IF(D495="","",SUBTOTAL(3,D$9:D495))</f>
        <v>487</v>
      </c>
      <c r="D495" s="304">
        <v>0</v>
      </c>
      <c r="E495" s="303">
        <v>0</v>
      </c>
      <c r="F495" s="313">
        <v>0</v>
      </c>
      <c r="G495" s="313">
        <v>0</v>
      </c>
      <c r="H495" s="303">
        <v>0</v>
      </c>
      <c r="I495" s="301">
        <v>0</v>
      </c>
      <c r="J495" s="301">
        <v>0</v>
      </c>
    </row>
    <row r="496" spans="2:10" ht="26.25" customHeight="1" thickTop="1" thickBot="1">
      <c r="B496" s="301">
        <v>2031</v>
      </c>
      <c r="C496" s="303">
        <f ca="1">+IF(D496="","",SUBTOTAL(3,D$9:D496))</f>
        <v>488</v>
      </c>
      <c r="D496" s="304">
        <v>40295</v>
      </c>
      <c r="E496" s="303">
        <v>4040</v>
      </c>
      <c r="F496" s="313">
        <v>700</v>
      </c>
      <c r="G496" s="313">
        <v>0</v>
      </c>
      <c r="H496" s="303" t="s">
        <v>1203</v>
      </c>
      <c r="I496" s="301" t="s">
        <v>29</v>
      </c>
      <c r="J496" s="301" t="s">
        <v>19</v>
      </c>
    </row>
    <row r="497" spans="2:10" ht="26.25" customHeight="1" thickTop="1" thickBot="1">
      <c r="B497" s="301">
        <v>2033</v>
      </c>
      <c r="C497" s="303">
        <f ca="1">+IF(D497="","",SUBTOTAL(3,D$9:D497))</f>
        <v>489</v>
      </c>
      <c r="D497" s="304">
        <v>40316</v>
      </c>
      <c r="E497" s="303">
        <v>5025</v>
      </c>
      <c r="F497" s="313">
        <v>0</v>
      </c>
      <c r="G497" s="313">
        <v>3000</v>
      </c>
      <c r="H497" s="303" t="s">
        <v>492</v>
      </c>
      <c r="I497" s="301" t="s">
        <v>32</v>
      </c>
      <c r="J497" s="301" t="s">
        <v>6</v>
      </c>
    </row>
    <row r="498" spans="2:10" ht="26.25" customHeight="1" thickTop="1" thickBot="1">
      <c r="B498" s="301">
        <v>2034</v>
      </c>
      <c r="C498" s="303">
        <f ca="1">+IF(D498="","",SUBTOTAL(3,D$9:D498))</f>
        <v>490</v>
      </c>
      <c r="D498" s="304">
        <v>0</v>
      </c>
      <c r="E498" s="303">
        <v>0</v>
      </c>
      <c r="F498" s="313">
        <v>0</v>
      </c>
      <c r="G498" s="313">
        <v>0</v>
      </c>
      <c r="H498" s="303">
        <v>0</v>
      </c>
      <c r="I498" s="301">
        <v>0</v>
      </c>
      <c r="J498" s="301">
        <v>0</v>
      </c>
    </row>
    <row r="499" spans="2:10" ht="26.25" customHeight="1" thickTop="1" thickBot="1">
      <c r="B499" s="301">
        <v>2036</v>
      </c>
      <c r="C499" s="303">
        <f ca="1">+IF(D499="","",SUBTOTAL(3,D$9:D499))</f>
        <v>491</v>
      </c>
      <c r="D499" s="304">
        <v>40300</v>
      </c>
      <c r="E499" s="303">
        <v>5044</v>
      </c>
      <c r="F499" s="313">
        <v>1400</v>
      </c>
      <c r="G499" s="313">
        <v>0</v>
      </c>
      <c r="H499" s="303" t="s">
        <v>1204</v>
      </c>
      <c r="I499" s="301" t="s">
        <v>29</v>
      </c>
      <c r="J499" s="301" t="s">
        <v>3</v>
      </c>
    </row>
    <row r="500" spans="2:10" ht="26.25" customHeight="1" thickTop="1" thickBot="1">
      <c r="B500" s="301">
        <v>2037</v>
      </c>
      <c r="C500" s="303">
        <f ca="1">+IF(D500="","",SUBTOTAL(3,D$9:D500))</f>
        <v>492</v>
      </c>
      <c r="D500" s="304">
        <v>40316</v>
      </c>
      <c r="E500" s="303">
        <v>5025</v>
      </c>
      <c r="F500" s="313">
        <v>0</v>
      </c>
      <c r="G500" s="313">
        <v>24000</v>
      </c>
      <c r="H500" s="303" t="s">
        <v>493</v>
      </c>
      <c r="I500" s="301" t="s">
        <v>32</v>
      </c>
      <c r="J500" s="301" t="s">
        <v>11</v>
      </c>
    </row>
    <row r="501" spans="2:10" ht="26.25" customHeight="1" thickTop="1" thickBot="1">
      <c r="B501" s="301">
        <v>2039</v>
      </c>
      <c r="C501" s="303">
        <f ca="1">+IF(D501="","",SUBTOTAL(3,D$9:D501))</f>
        <v>493</v>
      </c>
      <c r="D501" s="304">
        <v>0</v>
      </c>
      <c r="E501" s="303">
        <v>0</v>
      </c>
      <c r="F501" s="313">
        <v>0</v>
      </c>
      <c r="G501" s="313">
        <v>0</v>
      </c>
      <c r="H501" s="303">
        <v>0</v>
      </c>
      <c r="I501" s="301">
        <v>0</v>
      </c>
      <c r="J501" s="301">
        <v>0</v>
      </c>
    </row>
    <row r="502" spans="2:10" ht="26.25" customHeight="1" thickTop="1" thickBot="1">
      <c r="B502" s="301">
        <v>2040</v>
      </c>
      <c r="C502" s="303">
        <f ca="1">+IF(D502="","",SUBTOTAL(3,D$9:D502))</f>
        <v>494</v>
      </c>
      <c r="D502" s="304">
        <v>40300</v>
      </c>
      <c r="E502" s="303">
        <v>5044</v>
      </c>
      <c r="F502" s="313">
        <v>4840</v>
      </c>
      <c r="G502" s="313">
        <v>0</v>
      </c>
      <c r="H502" s="303" t="s">
        <v>1205</v>
      </c>
      <c r="I502" s="301" t="s">
        <v>32</v>
      </c>
      <c r="J502" s="301" t="s">
        <v>3</v>
      </c>
    </row>
    <row r="503" spans="2:10" ht="26.25" customHeight="1" thickTop="1" thickBot="1">
      <c r="B503" s="301">
        <v>2042</v>
      </c>
      <c r="C503" s="303">
        <f ca="1">+IF(D503="","",SUBTOTAL(3,D$9:D503))</f>
        <v>495</v>
      </c>
      <c r="D503" s="304">
        <v>40316</v>
      </c>
      <c r="E503" s="303">
        <v>5025</v>
      </c>
      <c r="F503" s="313">
        <v>0</v>
      </c>
      <c r="G503" s="313">
        <v>4680</v>
      </c>
      <c r="H503" s="303" t="s">
        <v>494</v>
      </c>
      <c r="I503" s="301" t="s">
        <v>29</v>
      </c>
      <c r="J503" s="301" t="s">
        <v>3</v>
      </c>
    </row>
    <row r="504" spans="2:10" ht="26.25" customHeight="1" thickTop="1" thickBot="1">
      <c r="B504" s="301">
        <v>2043</v>
      </c>
      <c r="C504" s="303">
        <f ca="1">+IF(D504="","",SUBTOTAL(3,D$9:D504))</f>
        <v>496</v>
      </c>
      <c r="D504" s="304">
        <v>0</v>
      </c>
      <c r="E504" s="303">
        <v>0</v>
      </c>
      <c r="F504" s="313">
        <v>0</v>
      </c>
      <c r="G504" s="313">
        <v>0</v>
      </c>
      <c r="H504" s="303">
        <v>0</v>
      </c>
      <c r="I504" s="301">
        <v>0</v>
      </c>
      <c r="J504" s="301">
        <v>0</v>
      </c>
    </row>
    <row r="505" spans="2:10" ht="26.25" customHeight="1" thickTop="1" thickBot="1">
      <c r="B505" s="301">
        <v>2045</v>
      </c>
      <c r="C505" s="303">
        <f ca="1">+IF(D505="","",SUBTOTAL(3,D$9:D505))</f>
        <v>497</v>
      </c>
      <c r="D505" s="304">
        <v>0</v>
      </c>
      <c r="E505" s="303">
        <v>0</v>
      </c>
      <c r="F505" s="313">
        <v>0</v>
      </c>
      <c r="G505" s="313">
        <v>0</v>
      </c>
      <c r="H505" s="303" t="s">
        <v>1206</v>
      </c>
      <c r="I505" s="301">
        <v>0</v>
      </c>
      <c r="J505" s="301">
        <v>0</v>
      </c>
    </row>
    <row r="506" spans="2:10" ht="26.25" customHeight="1" thickTop="1" thickBot="1">
      <c r="B506" s="301">
        <v>2046</v>
      </c>
      <c r="C506" s="303">
        <f ca="1">+IF(D506="","",SUBTOTAL(3,D$9:D506))</f>
        <v>498</v>
      </c>
      <c r="D506" s="304">
        <v>40317</v>
      </c>
      <c r="E506" s="303">
        <v>5026</v>
      </c>
      <c r="F506" s="313">
        <v>0</v>
      </c>
      <c r="G506" s="313">
        <v>5000</v>
      </c>
      <c r="H506" s="303" t="s">
        <v>495</v>
      </c>
      <c r="I506" s="301" t="s">
        <v>32</v>
      </c>
      <c r="J506" s="301" t="s">
        <v>10</v>
      </c>
    </row>
    <row r="507" spans="2:10" ht="26.25" customHeight="1" thickTop="1" thickBot="1">
      <c r="B507" s="301">
        <v>2048</v>
      </c>
      <c r="C507" s="303">
        <f ca="1">+IF(D507="","",SUBTOTAL(3,D$9:D507))</f>
        <v>499</v>
      </c>
      <c r="D507" s="304">
        <v>0</v>
      </c>
      <c r="E507" s="303">
        <v>0</v>
      </c>
      <c r="F507" s="313">
        <v>0</v>
      </c>
      <c r="G507" s="313">
        <v>0</v>
      </c>
      <c r="H507" s="303">
        <v>0</v>
      </c>
      <c r="I507" s="301">
        <v>0</v>
      </c>
      <c r="J507" s="301">
        <v>0</v>
      </c>
    </row>
    <row r="508" spans="2:10" ht="26.25" customHeight="1" thickTop="1" thickBot="1">
      <c r="B508" s="301">
        <v>2049</v>
      </c>
      <c r="C508" s="303">
        <f ca="1">+IF(D508="","",SUBTOTAL(3,D$9:D508))</f>
        <v>500</v>
      </c>
      <c r="D508" s="304">
        <v>40300</v>
      </c>
      <c r="E508" s="303">
        <v>5043</v>
      </c>
      <c r="F508" s="313">
        <v>2100</v>
      </c>
      <c r="G508" s="313">
        <v>0</v>
      </c>
      <c r="H508" s="303" t="s">
        <v>1207</v>
      </c>
      <c r="I508" s="301" t="s">
        <v>29</v>
      </c>
      <c r="J508" s="301" t="s">
        <v>19</v>
      </c>
    </row>
    <row r="509" spans="2:10" ht="26.25" customHeight="1" thickTop="1" thickBot="1">
      <c r="B509" s="301">
        <v>2051</v>
      </c>
      <c r="C509" s="303">
        <f ca="1">+IF(D509="","",SUBTOTAL(3,D$9:D509))</f>
        <v>501</v>
      </c>
      <c r="D509" s="304">
        <v>40318</v>
      </c>
      <c r="E509" s="303">
        <v>5027</v>
      </c>
      <c r="F509" s="313">
        <v>0</v>
      </c>
      <c r="G509" s="313">
        <v>1470</v>
      </c>
      <c r="H509" s="303" t="s">
        <v>496</v>
      </c>
      <c r="I509" s="301" t="s">
        <v>32</v>
      </c>
      <c r="J509" s="301" t="s">
        <v>2</v>
      </c>
    </row>
    <row r="510" spans="2:10" ht="26.25" customHeight="1" thickTop="1" thickBot="1">
      <c r="B510" s="301">
        <v>2052</v>
      </c>
      <c r="C510" s="303">
        <f ca="1">+IF(D510="","",SUBTOTAL(3,D$9:D510))</f>
        <v>502</v>
      </c>
      <c r="D510" s="304">
        <v>0</v>
      </c>
      <c r="E510" s="303">
        <v>0</v>
      </c>
      <c r="F510" s="313">
        <v>0</v>
      </c>
      <c r="G510" s="313">
        <v>0</v>
      </c>
      <c r="H510" s="303">
        <v>0</v>
      </c>
      <c r="I510" s="301">
        <v>0</v>
      </c>
      <c r="J510" s="301">
        <v>0</v>
      </c>
    </row>
    <row r="511" spans="2:10" ht="26.25" customHeight="1" thickTop="1" thickBot="1">
      <c r="B511" s="301">
        <v>2054</v>
      </c>
      <c r="C511" s="303">
        <f ca="1">+IF(D511="","",SUBTOTAL(3,D$9:D511))</f>
        <v>503</v>
      </c>
      <c r="D511" s="304">
        <v>40275</v>
      </c>
      <c r="E511" s="303">
        <v>4040</v>
      </c>
      <c r="F511" s="313">
        <v>26941</v>
      </c>
      <c r="G511" s="313">
        <v>0</v>
      </c>
      <c r="H511" s="303" t="s">
        <v>1208</v>
      </c>
      <c r="I511" s="301" t="s">
        <v>32</v>
      </c>
      <c r="J511" s="301" t="s">
        <v>3</v>
      </c>
    </row>
    <row r="512" spans="2:10" ht="26.25" customHeight="1" thickTop="1" thickBot="1">
      <c r="B512" s="301">
        <v>2055</v>
      </c>
      <c r="C512" s="303">
        <f ca="1">+IF(D512="","",SUBTOTAL(3,D$9:D512))</f>
        <v>504</v>
      </c>
      <c r="D512" s="304">
        <v>40318</v>
      </c>
      <c r="E512" s="303">
        <v>5027</v>
      </c>
      <c r="F512" s="313">
        <v>0</v>
      </c>
      <c r="G512" s="313">
        <v>6750</v>
      </c>
      <c r="H512" s="303" t="s">
        <v>497</v>
      </c>
      <c r="I512" s="301" t="s">
        <v>32</v>
      </c>
      <c r="J512" s="301" t="s">
        <v>9</v>
      </c>
    </row>
    <row r="513" spans="2:10" ht="26.25" customHeight="1" thickTop="1" thickBot="1">
      <c r="B513" s="301">
        <v>2057</v>
      </c>
      <c r="C513" s="303">
        <f ca="1">+IF(D513="","",SUBTOTAL(3,D$9:D513))</f>
        <v>505</v>
      </c>
      <c r="D513" s="304">
        <v>0</v>
      </c>
      <c r="E513" s="303">
        <v>0</v>
      </c>
      <c r="F513" s="313">
        <v>0</v>
      </c>
      <c r="G513" s="313">
        <v>0</v>
      </c>
      <c r="H513" s="303">
        <v>0</v>
      </c>
      <c r="I513" s="301">
        <v>0</v>
      </c>
      <c r="J513" s="301">
        <v>0</v>
      </c>
    </row>
    <row r="514" spans="2:10" ht="26.25" customHeight="1" thickTop="1" thickBot="1">
      <c r="B514" s="301">
        <v>2058</v>
      </c>
      <c r="C514" s="303">
        <f ca="1">+IF(D514="","",SUBTOTAL(3,D$9:D514))</f>
        <v>506</v>
      </c>
      <c r="D514" s="304">
        <v>40300</v>
      </c>
      <c r="E514" s="303">
        <v>5042</v>
      </c>
      <c r="F514" s="313">
        <v>6150</v>
      </c>
      <c r="G514" s="313">
        <v>0</v>
      </c>
      <c r="H514" s="303" t="s">
        <v>1209</v>
      </c>
      <c r="I514" s="301" t="s">
        <v>32</v>
      </c>
      <c r="J514" s="301" t="s">
        <v>6</v>
      </c>
    </row>
    <row r="515" spans="2:10" ht="26.25" customHeight="1" thickTop="1" thickBot="1">
      <c r="B515" s="301">
        <v>2060</v>
      </c>
      <c r="C515" s="303">
        <f ca="1">+IF(D515="","",SUBTOTAL(3,D$9:D515))</f>
        <v>507</v>
      </c>
      <c r="D515" s="304">
        <v>40318</v>
      </c>
      <c r="E515" s="303">
        <v>5027</v>
      </c>
      <c r="F515" s="313">
        <v>0</v>
      </c>
      <c r="G515" s="313">
        <v>2250</v>
      </c>
      <c r="H515" s="303" t="s">
        <v>498</v>
      </c>
      <c r="I515" s="301" t="s">
        <v>32</v>
      </c>
      <c r="J515" s="301" t="s">
        <v>4</v>
      </c>
    </row>
    <row r="516" spans="2:10" ht="26.25" customHeight="1" thickTop="1" thickBot="1">
      <c r="B516" s="301">
        <v>2061</v>
      </c>
      <c r="C516" s="303">
        <f ca="1">+IF(D516="","",SUBTOTAL(3,D$9:D516))</f>
        <v>508</v>
      </c>
      <c r="D516" s="304">
        <v>0</v>
      </c>
      <c r="E516" s="303">
        <v>0</v>
      </c>
      <c r="F516" s="313">
        <v>0</v>
      </c>
      <c r="G516" s="313">
        <v>0</v>
      </c>
      <c r="H516" s="303">
        <v>0</v>
      </c>
      <c r="I516" s="301">
        <v>0</v>
      </c>
      <c r="J516" s="301">
        <v>0</v>
      </c>
    </row>
    <row r="517" spans="2:10" ht="26.25" customHeight="1" thickTop="1" thickBot="1">
      <c r="B517" s="301">
        <v>2063</v>
      </c>
      <c r="C517" s="303">
        <f ca="1">+IF(D517="","",SUBTOTAL(3,D$9:D517))</f>
        <v>509</v>
      </c>
      <c r="D517" s="304">
        <v>40300</v>
      </c>
      <c r="E517" s="303">
        <v>5043</v>
      </c>
      <c r="F517" s="313">
        <v>900</v>
      </c>
      <c r="G517" s="313">
        <v>0</v>
      </c>
      <c r="H517" s="303" t="s">
        <v>1210</v>
      </c>
      <c r="I517" s="301" t="s">
        <v>29</v>
      </c>
      <c r="J517" s="301" t="s">
        <v>18</v>
      </c>
    </row>
    <row r="518" spans="2:10" ht="26.25" customHeight="1" thickTop="1" thickBot="1">
      <c r="B518" s="301">
        <v>2064</v>
      </c>
      <c r="C518" s="303">
        <f ca="1">+IF(D518="","",SUBTOTAL(3,D$9:D518))</f>
        <v>510</v>
      </c>
      <c r="D518" s="304">
        <v>40318</v>
      </c>
      <c r="E518" s="303">
        <v>5027</v>
      </c>
      <c r="F518" s="313">
        <v>0</v>
      </c>
      <c r="G518" s="313">
        <v>1500</v>
      </c>
      <c r="H518" s="303" t="s">
        <v>499</v>
      </c>
      <c r="I518" s="301" t="s">
        <v>32</v>
      </c>
      <c r="J518" s="301" t="s">
        <v>130</v>
      </c>
    </row>
    <row r="519" spans="2:10" ht="26.25" customHeight="1" thickTop="1" thickBot="1">
      <c r="B519" s="301">
        <v>2066</v>
      </c>
      <c r="C519" s="303">
        <f ca="1">+IF(D519="","",SUBTOTAL(3,D$9:D519))</f>
        <v>511</v>
      </c>
      <c r="D519" s="304">
        <v>0</v>
      </c>
      <c r="E519" s="303">
        <v>0</v>
      </c>
      <c r="F519" s="313">
        <v>0</v>
      </c>
      <c r="G519" s="313">
        <v>0</v>
      </c>
      <c r="H519" s="303">
        <v>0</v>
      </c>
      <c r="I519" s="301">
        <v>0</v>
      </c>
      <c r="J519" s="301">
        <v>0</v>
      </c>
    </row>
    <row r="520" spans="2:10" ht="26.25" customHeight="1" thickTop="1" thickBot="1">
      <c r="B520" s="301">
        <v>2067</v>
      </c>
      <c r="C520" s="303">
        <f ca="1">+IF(D520="","",SUBTOTAL(3,D$9:D520))</f>
        <v>512</v>
      </c>
      <c r="D520" s="304">
        <v>40300</v>
      </c>
      <c r="E520" s="303">
        <v>5044</v>
      </c>
      <c r="F520" s="313">
        <v>2280</v>
      </c>
      <c r="G520" s="313">
        <v>0</v>
      </c>
      <c r="H520" s="303" t="s">
        <v>1211</v>
      </c>
      <c r="I520" s="301" t="s">
        <v>32</v>
      </c>
      <c r="J520" s="301" t="s">
        <v>3</v>
      </c>
    </row>
    <row r="521" spans="2:10" ht="26.25" customHeight="1" thickTop="1" thickBot="1">
      <c r="B521" s="301">
        <v>2069</v>
      </c>
      <c r="C521" s="303">
        <f ca="1">+IF(D521="","",SUBTOTAL(3,D$9:D521))</f>
        <v>513</v>
      </c>
      <c r="D521" s="304">
        <v>40318</v>
      </c>
      <c r="E521" s="303">
        <v>5027</v>
      </c>
      <c r="F521" s="313">
        <v>0</v>
      </c>
      <c r="G521" s="313">
        <v>1400</v>
      </c>
      <c r="H521" s="303" t="s">
        <v>500</v>
      </c>
      <c r="I521" s="301" t="s">
        <v>29</v>
      </c>
      <c r="J521" s="301" t="s">
        <v>3</v>
      </c>
    </row>
    <row r="522" spans="2:10" ht="26.25" customHeight="1" thickTop="1" thickBot="1">
      <c r="B522" s="301">
        <v>2070</v>
      </c>
      <c r="C522" s="303">
        <f ca="1">+IF(D522="","",SUBTOTAL(3,D$9:D522))</f>
        <v>514</v>
      </c>
      <c r="D522" s="304">
        <v>0</v>
      </c>
      <c r="E522" s="303">
        <v>0</v>
      </c>
      <c r="F522" s="313">
        <v>0</v>
      </c>
      <c r="G522" s="313">
        <v>0</v>
      </c>
      <c r="H522" s="303">
        <v>0</v>
      </c>
      <c r="I522" s="301">
        <v>0</v>
      </c>
      <c r="J522" s="301">
        <v>0</v>
      </c>
    </row>
    <row r="523" spans="2:10" ht="26.25" customHeight="1" thickTop="1" thickBot="1">
      <c r="B523" s="301">
        <v>2072</v>
      </c>
      <c r="C523" s="303">
        <f ca="1">+IF(D523="","",SUBTOTAL(3,D$9:D523))</f>
        <v>515</v>
      </c>
      <c r="D523" s="304">
        <v>40300</v>
      </c>
      <c r="E523" s="303">
        <v>5044</v>
      </c>
      <c r="F523" s="313">
        <v>2750</v>
      </c>
      <c r="G523" s="313">
        <v>0</v>
      </c>
      <c r="H523" s="303" t="s">
        <v>1212</v>
      </c>
      <c r="I523" s="301" t="s">
        <v>32</v>
      </c>
      <c r="J523" s="301" t="s">
        <v>3</v>
      </c>
    </row>
    <row r="524" spans="2:10" ht="26.25" customHeight="1" thickTop="1" thickBot="1">
      <c r="B524" s="301">
        <v>2073</v>
      </c>
      <c r="C524" s="303">
        <f ca="1">+IF(D524="","",SUBTOTAL(3,D$9:D524))</f>
        <v>516</v>
      </c>
      <c r="D524" s="304">
        <v>40318</v>
      </c>
      <c r="E524" s="303">
        <v>5027</v>
      </c>
      <c r="F524" s="313">
        <v>1785.7147826086957</v>
      </c>
      <c r="G524" s="313">
        <v>0</v>
      </c>
      <c r="H524" s="303" t="s">
        <v>941</v>
      </c>
      <c r="I524" s="301" t="s">
        <v>29</v>
      </c>
      <c r="J524" s="301" t="s">
        <v>19</v>
      </c>
    </row>
    <row r="525" spans="2:10" ht="26.25" customHeight="1" thickTop="1" thickBot="1">
      <c r="B525" s="301">
        <v>2075</v>
      </c>
      <c r="C525" s="303">
        <f ca="1">+IF(D525="","",SUBTOTAL(3,D$9:D525))</f>
        <v>517</v>
      </c>
      <c r="D525" s="304">
        <v>0</v>
      </c>
      <c r="E525" s="303">
        <v>0</v>
      </c>
      <c r="F525" s="313">
        <v>0</v>
      </c>
      <c r="G525" s="313">
        <v>0</v>
      </c>
      <c r="H525" s="303">
        <v>0</v>
      </c>
      <c r="I525" s="301">
        <v>0</v>
      </c>
      <c r="J525" s="301">
        <v>0</v>
      </c>
    </row>
    <row r="526" spans="2:10" ht="26.25" customHeight="1" thickTop="1" thickBot="1">
      <c r="B526" s="301">
        <v>2076</v>
      </c>
      <c r="C526" s="303">
        <f ca="1">+IF(D526="","",SUBTOTAL(3,D$9:D526))</f>
        <v>518</v>
      </c>
      <c r="D526" s="304">
        <v>40300</v>
      </c>
      <c r="E526" s="303">
        <v>5044</v>
      </c>
      <c r="F526" s="313">
        <v>1050</v>
      </c>
      <c r="G526" s="313">
        <v>0</v>
      </c>
      <c r="H526" s="303" t="s">
        <v>1213</v>
      </c>
      <c r="I526" s="301" t="s">
        <v>29</v>
      </c>
      <c r="J526" s="301" t="s">
        <v>3</v>
      </c>
    </row>
    <row r="527" spans="2:10" ht="26.25" customHeight="1" thickTop="1" thickBot="1">
      <c r="B527" s="301">
        <v>2078</v>
      </c>
      <c r="C527" s="303">
        <f ca="1">+IF(D527="","",SUBTOTAL(3,D$9:D527))</f>
        <v>519</v>
      </c>
      <c r="D527" s="304">
        <v>40321</v>
      </c>
      <c r="E527" s="303">
        <v>5030</v>
      </c>
      <c r="F527" s="313">
        <v>0</v>
      </c>
      <c r="G527" s="313">
        <v>5000</v>
      </c>
      <c r="H527" s="303" t="s">
        <v>501</v>
      </c>
      <c r="I527" s="301" t="s">
        <v>32</v>
      </c>
      <c r="J527" s="301" t="s">
        <v>5</v>
      </c>
    </row>
    <row r="528" spans="2:10" ht="26.25" customHeight="1" thickTop="1" thickBot="1">
      <c r="B528" s="301">
        <v>2079</v>
      </c>
      <c r="C528" s="303">
        <f ca="1">+IF(D528="","",SUBTOTAL(3,D$9:D528))</f>
        <v>520</v>
      </c>
      <c r="D528" s="304">
        <v>0</v>
      </c>
      <c r="E528" s="303">
        <v>0</v>
      </c>
      <c r="F528" s="313">
        <v>0</v>
      </c>
      <c r="G528" s="313">
        <v>0</v>
      </c>
      <c r="H528" s="303">
        <v>0</v>
      </c>
      <c r="I528" s="301">
        <v>0</v>
      </c>
      <c r="J528" s="301">
        <v>0</v>
      </c>
    </row>
    <row r="529" spans="2:10" ht="26.25" customHeight="1" thickTop="1" thickBot="1">
      <c r="B529" s="301">
        <v>2081</v>
      </c>
      <c r="C529" s="303">
        <f ca="1">+IF(D529="","",SUBTOTAL(3,D$9:D529))</f>
        <v>521</v>
      </c>
      <c r="D529" s="304">
        <v>40300</v>
      </c>
      <c r="E529" s="303">
        <v>5044</v>
      </c>
      <c r="F529" s="313">
        <v>3382</v>
      </c>
      <c r="G529" s="313">
        <v>0</v>
      </c>
      <c r="H529" s="303" t="s">
        <v>1214</v>
      </c>
      <c r="I529" s="301" t="s">
        <v>32</v>
      </c>
      <c r="J529" s="301" t="s">
        <v>3</v>
      </c>
    </row>
    <row r="530" spans="2:10" ht="26.25" customHeight="1" thickTop="1" thickBot="1">
      <c r="B530" s="301">
        <v>2082</v>
      </c>
      <c r="C530" s="303">
        <f ca="1">+IF(D530="","",SUBTOTAL(3,D$9:D530))</f>
        <v>522</v>
      </c>
      <c r="D530" s="304">
        <v>40321</v>
      </c>
      <c r="E530" s="303">
        <v>5030</v>
      </c>
      <c r="F530" s="313">
        <v>0</v>
      </c>
      <c r="G530" s="313">
        <v>750</v>
      </c>
      <c r="H530" s="303" t="s">
        <v>502</v>
      </c>
      <c r="I530" s="301" t="s">
        <v>32</v>
      </c>
      <c r="J530" s="301" t="s">
        <v>4</v>
      </c>
    </row>
    <row r="531" spans="2:10" ht="26.25" customHeight="1" thickTop="1" thickBot="1">
      <c r="B531" s="301">
        <v>2084</v>
      </c>
      <c r="C531" s="303">
        <f ca="1">+IF(D531="","",SUBTOTAL(3,D$9:D531))</f>
        <v>523</v>
      </c>
      <c r="D531" s="304">
        <v>0</v>
      </c>
      <c r="E531" s="303">
        <v>0</v>
      </c>
      <c r="F531" s="313">
        <v>0</v>
      </c>
      <c r="G531" s="313">
        <v>0</v>
      </c>
      <c r="H531" s="303">
        <v>0</v>
      </c>
      <c r="I531" s="301">
        <v>0</v>
      </c>
      <c r="J531" s="301">
        <v>0</v>
      </c>
    </row>
    <row r="532" spans="2:10" ht="26.25" customHeight="1" thickTop="1" thickBot="1">
      <c r="B532" s="301">
        <v>2085</v>
      </c>
      <c r="C532" s="303">
        <f ca="1">+IF(D532="","",SUBTOTAL(3,D$9:D532))</f>
        <v>524</v>
      </c>
      <c r="D532" s="304">
        <v>40300</v>
      </c>
      <c r="E532" s="303">
        <v>5044</v>
      </c>
      <c r="F532" s="313">
        <v>3100</v>
      </c>
      <c r="G532" s="313">
        <v>0</v>
      </c>
      <c r="H532" s="303" t="s">
        <v>1215</v>
      </c>
      <c r="I532" s="301" t="s">
        <v>32</v>
      </c>
      <c r="J532" s="301" t="s">
        <v>3</v>
      </c>
    </row>
    <row r="533" spans="2:10" ht="26.25" customHeight="1" thickTop="1" thickBot="1">
      <c r="B533" s="301">
        <v>2087</v>
      </c>
      <c r="C533" s="303">
        <f ca="1">+IF(D533="","",SUBTOTAL(3,D$9:D533))</f>
        <v>525</v>
      </c>
      <c r="D533" s="304">
        <v>40321</v>
      </c>
      <c r="E533" s="303">
        <v>5030</v>
      </c>
      <c r="F533" s="313">
        <v>0</v>
      </c>
      <c r="G533" s="313">
        <v>750</v>
      </c>
      <c r="H533" s="303" t="s">
        <v>503</v>
      </c>
      <c r="I533" s="301" t="s">
        <v>32</v>
      </c>
      <c r="J533" s="301" t="s">
        <v>130</v>
      </c>
    </row>
    <row r="534" spans="2:10" ht="26.25" customHeight="1" thickTop="1" thickBot="1">
      <c r="B534" s="301">
        <v>2088</v>
      </c>
      <c r="C534" s="303">
        <f ca="1">+IF(D534="","",SUBTOTAL(3,D$9:D534))</f>
        <v>526</v>
      </c>
      <c r="D534" s="304">
        <v>0</v>
      </c>
      <c r="E534" s="303">
        <v>0</v>
      </c>
      <c r="F534" s="313">
        <v>0</v>
      </c>
      <c r="G534" s="313">
        <v>0</v>
      </c>
      <c r="H534" s="303">
        <v>0</v>
      </c>
      <c r="I534" s="301">
        <v>0</v>
      </c>
      <c r="J534" s="301">
        <v>0</v>
      </c>
    </row>
    <row r="535" spans="2:10" ht="26.25" customHeight="1" thickTop="1" thickBot="1">
      <c r="B535" s="301">
        <v>2090</v>
      </c>
      <c r="C535" s="303">
        <f ca="1">+IF(D535="","",SUBTOTAL(3,D$9:D535))</f>
        <v>527</v>
      </c>
      <c r="D535" s="304">
        <v>40300</v>
      </c>
      <c r="E535" s="303">
        <v>5042</v>
      </c>
      <c r="F535" s="313">
        <v>2050</v>
      </c>
      <c r="G535" s="313">
        <v>0</v>
      </c>
      <c r="H535" s="303" t="s">
        <v>1216</v>
      </c>
      <c r="I535" s="301" t="s">
        <v>32</v>
      </c>
      <c r="J535" s="301" t="s">
        <v>9</v>
      </c>
    </row>
    <row r="536" spans="2:10" ht="26.25" customHeight="1" thickTop="1" thickBot="1">
      <c r="B536" s="301">
        <v>2091</v>
      </c>
      <c r="C536" s="303">
        <f ca="1">+IF(D536="","",SUBTOTAL(3,D$9:D536))</f>
        <v>528</v>
      </c>
      <c r="D536" s="304">
        <v>40322</v>
      </c>
      <c r="E536" s="303">
        <v>5031</v>
      </c>
      <c r="F536" s="313">
        <v>0</v>
      </c>
      <c r="G536" s="313">
        <v>22460</v>
      </c>
      <c r="H536" s="303" t="s">
        <v>504</v>
      </c>
      <c r="I536" s="301" t="s">
        <v>32</v>
      </c>
      <c r="J536" s="301" t="s">
        <v>20</v>
      </c>
    </row>
    <row r="537" spans="2:10" ht="26.25" customHeight="1" thickTop="1" thickBot="1">
      <c r="B537" s="301">
        <v>2093</v>
      </c>
      <c r="C537" s="303">
        <f ca="1">+IF(D537="","",SUBTOTAL(3,D$9:D537))</f>
        <v>529</v>
      </c>
      <c r="D537" s="304">
        <v>0</v>
      </c>
      <c r="E537" s="303">
        <v>0</v>
      </c>
      <c r="F537" s="313">
        <v>0</v>
      </c>
      <c r="G537" s="313">
        <v>0</v>
      </c>
      <c r="H537" s="303">
        <v>0</v>
      </c>
      <c r="I537" s="301">
        <v>0</v>
      </c>
      <c r="J537" s="301">
        <v>0</v>
      </c>
    </row>
    <row r="538" spans="2:10" ht="26.25" customHeight="1" thickTop="1" thickBot="1">
      <c r="B538" s="301">
        <v>2094</v>
      </c>
      <c r="C538" s="303">
        <f ca="1">+IF(D538="","",SUBTOTAL(3,D$9:D538))</f>
        <v>530</v>
      </c>
      <c r="D538" s="304">
        <v>40251</v>
      </c>
      <c r="E538" s="303">
        <v>3003</v>
      </c>
      <c r="F538" s="313">
        <v>975</v>
      </c>
      <c r="G538" s="313">
        <v>0</v>
      </c>
      <c r="H538" s="303" t="s">
        <v>1217</v>
      </c>
      <c r="I538" s="301" t="s">
        <v>29</v>
      </c>
      <c r="J538" s="301" t="s">
        <v>8</v>
      </c>
    </row>
    <row r="539" spans="2:10" ht="26.25" customHeight="1" thickTop="1" thickBot="1">
      <c r="B539" s="301">
        <v>2096</v>
      </c>
      <c r="C539" s="303">
        <f ca="1">+IF(D539="","",SUBTOTAL(3,D$9:D539))</f>
        <v>531</v>
      </c>
      <c r="D539" s="304">
        <v>40322</v>
      </c>
      <c r="E539" s="303">
        <v>5031</v>
      </c>
      <c r="F539" s="313">
        <v>0</v>
      </c>
      <c r="G539" s="313">
        <v>16080</v>
      </c>
      <c r="H539" s="303" t="s">
        <v>505</v>
      </c>
      <c r="I539" s="301" t="s">
        <v>29</v>
      </c>
      <c r="J539" s="301" t="s">
        <v>3</v>
      </c>
    </row>
    <row r="540" spans="2:10" ht="26.25" customHeight="1" thickTop="1" thickBot="1">
      <c r="B540" s="301">
        <v>2097</v>
      </c>
      <c r="C540" s="303">
        <f ca="1">+IF(D540="","",SUBTOTAL(3,D$9:D540))</f>
        <v>532</v>
      </c>
      <c r="D540" s="304">
        <v>0</v>
      </c>
      <c r="E540" s="303">
        <v>0</v>
      </c>
      <c r="F540" s="313">
        <v>0</v>
      </c>
      <c r="G540" s="313">
        <v>0</v>
      </c>
      <c r="H540" s="303">
        <v>0</v>
      </c>
      <c r="I540" s="301">
        <v>0</v>
      </c>
      <c r="J540" s="301">
        <v>0</v>
      </c>
    </row>
    <row r="541" spans="2:10" ht="26.25" customHeight="1" thickTop="1" thickBot="1">
      <c r="B541" s="301">
        <v>2099</v>
      </c>
      <c r="C541" s="303">
        <f ca="1">+IF(D541="","",SUBTOTAL(3,D$9:D541))</f>
        <v>533</v>
      </c>
      <c r="D541" s="304">
        <v>40301</v>
      </c>
      <c r="E541" s="303">
        <v>5042</v>
      </c>
      <c r="F541" s="313">
        <v>10500</v>
      </c>
      <c r="G541" s="313">
        <v>0</v>
      </c>
      <c r="H541" s="303" t="s">
        <v>1218</v>
      </c>
      <c r="I541" s="301" t="s">
        <v>32</v>
      </c>
      <c r="J541" s="301" t="s">
        <v>7</v>
      </c>
    </row>
    <row r="542" spans="2:10" ht="26.25" customHeight="1" thickTop="1" thickBot="1">
      <c r="B542" s="301">
        <v>2100</v>
      </c>
      <c r="C542" s="303">
        <f ca="1">+IF(D542="","",SUBTOTAL(3,D$9:D542))</f>
        <v>534</v>
      </c>
      <c r="D542" s="304">
        <v>40322</v>
      </c>
      <c r="E542" s="303">
        <v>5031</v>
      </c>
      <c r="F542" s="313">
        <v>0</v>
      </c>
      <c r="G542" s="313">
        <v>1200</v>
      </c>
      <c r="H542" s="303" t="s">
        <v>506</v>
      </c>
      <c r="I542" s="301" t="s">
        <v>29</v>
      </c>
      <c r="J542" s="301" t="s">
        <v>24</v>
      </c>
    </row>
    <row r="543" spans="2:10" ht="26.25" customHeight="1" thickTop="1" thickBot="1">
      <c r="B543" s="301">
        <v>2102</v>
      </c>
      <c r="C543" s="303">
        <f ca="1">+IF(D543="","",SUBTOTAL(3,D$9:D543))</f>
        <v>535</v>
      </c>
      <c r="D543" s="304">
        <v>0</v>
      </c>
      <c r="E543" s="303">
        <v>0</v>
      </c>
      <c r="F543" s="313">
        <v>0</v>
      </c>
      <c r="G543" s="313">
        <v>0</v>
      </c>
      <c r="H543" s="303">
        <v>0</v>
      </c>
      <c r="I543" s="301">
        <v>0</v>
      </c>
      <c r="J543" s="301">
        <v>0</v>
      </c>
    </row>
    <row r="544" spans="2:10" ht="26.25" customHeight="1" thickTop="1" thickBot="1">
      <c r="B544" s="301">
        <v>2103</v>
      </c>
      <c r="C544" s="303">
        <f ca="1">+IF(D544="","",SUBTOTAL(3,D$9:D544))</f>
        <v>536</v>
      </c>
      <c r="D544" s="304">
        <v>40301</v>
      </c>
      <c r="E544" s="303">
        <v>5042</v>
      </c>
      <c r="F544" s="313">
        <v>2825</v>
      </c>
      <c r="G544" s="313">
        <v>0</v>
      </c>
      <c r="H544" s="303" t="s">
        <v>1219</v>
      </c>
      <c r="I544" s="301" t="s">
        <v>32</v>
      </c>
      <c r="J544" s="301" t="s">
        <v>2</v>
      </c>
    </row>
    <row r="545" spans="2:10" ht="26.25" customHeight="1" thickTop="1" thickBot="1">
      <c r="B545" s="301">
        <v>2105</v>
      </c>
      <c r="C545" s="303">
        <f ca="1">+IF(D545="","",SUBTOTAL(3,D$9:D545))</f>
        <v>537</v>
      </c>
      <c r="D545" s="304">
        <v>40323</v>
      </c>
      <c r="E545" s="303">
        <v>5032</v>
      </c>
      <c r="F545" s="313">
        <v>0</v>
      </c>
      <c r="G545" s="313">
        <v>65920</v>
      </c>
      <c r="H545" s="303" t="s">
        <v>507</v>
      </c>
      <c r="I545" s="301" t="s">
        <v>32</v>
      </c>
      <c r="J545" s="301" t="s">
        <v>3</v>
      </c>
    </row>
    <row r="546" spans="2:10" ht="26.25" customHeight="1" thickTop="1" thickBot="1">
      <c r="B546" s="301">
        <v>2106</v>
      </c>
      <c r="C546" s="303">
        <f ca="1">+IF(D546="","",SUBTOTAL(3,D$9:D546))</f>
        <v>538</v>
      </c>
      <c r="D546" s="304">
        <v>0</v>
      </c>
      <c r="E546" s="303">
        <v>0</v>
      </c>
      <c r="F546" s="313">
        <v>0</v>
      </c>
      <c r="G546" s="313">
        <v>0</v>
      </c>
      <c r="H546" s="303">
        <v>0</v>
      </c>
      <c r="I546" s="301">
        <v>0</v>
      </c>
      <c r="J546" s="301">
        <v>0</v>
      </c>
    </row>
    <row r="547" spans="2:10" ht="26.25" customHeight="1" thickTop="1" thickBot="1">
      <c r="B547" s="301">
        <v>2108</v>
      </c>
      <c r="C547" s="303">
        <f ca="1">+IF(D547="","",SUBTOTAL(3,D$9:D547))</f>
        <v>539</v>
      </c>
      <c r="D547" s="304">
        <v>40301</v>
      </c>
      <c r="E547" s="303">
        <v>5043</v>
      </c>
      <c r="F547" s="313">
        <v>650</v>
      </c>
      <c r="G547" s="313">
        <v>0</v>
      </c>
      <c r="H547" s="303" t="s">
        <v>1220</v>
      </c>
      <c r="I547" s="301" t="s">
        <v>29</v>
      </c>
      <c r="J547" s="301" t="s">
        <v>2</v>
      </c>
    </row>
    <row r="548" spans="2:10" ht="26.25" customHeight="1" thickTop="1" thickBot="1">
      <c r="B548" s="301">
        <v>2109</v>
      </c>
      <c r="C548" s="303">
        <f ca="1">+IF(D548="","",SUBTOTAL(3,D$9:D548))</f>
        <v>540</v>
      </c>
      <c r="D548" s="304">
        <v>40324</v>
      </c>
      <c r="E548" s="303">
        <v>5033</v>
      </c>
      <c r="F548" s="313">
        <v>0</v>
      </c>
      <c r="G548" s="313">
        <v>5620</v>
      </c>
      <c r="H548" s="303" t="s">
        <v>508</v>
      </c>
      <c r="I548" s="301" t="s">
        <v>32</v>
      </c>
      <c r="J548" s="301" t="s">
        <v>6</v>
      </c>
    </row>
    <row r="549" spans="2:10" ht="26.25" customHeight="1" thickTop="1" thickBot="1">
      <c r="B549" s="301">
        <v>2111</v>
      </c>
      <c r="C549" s="303">
        <f ca="1">+IF(D549="","",SUBTOTAL(3,D$9:D549))</f>
        <v>541</v>
      </c>
      <c r="D549" s="304">
        <v>0</v>
      </c>
      <c r="E549" s="303">
        <v>0</v>
      </c>
      <c r="F549" s="313">
        <v>0</v>
      </c>
      <c r="G549" s="313">
        <v>0</v>
      </c>
      <c r="H549" s="303">
        <v>0</v>
      </c>
      <c r="I549" s="301">
        <v>0</v>
      </c>
      <c r="J549" s="301">
        <v>0</v>
      </c>
    </row>
    <row r="550" spans="2:10" ht="26.25" customHeight="1" thickTop="1" thickBot="1">
      <c r="B550" s="301">
        <v>2112</v>
      </c>
      <c r="C550" s="303">
        <f ca="1">+IF(D550="","",SUBTOTAL(3,D$9:D550))</f>
        <v>542</v>
      </c>
      <c r="D550" s="304">
        <v>40302</v>
      </c>
      <c r="E550" s="303">
        <v>5042</v>
      </c>
      <c r="F550" s="313">
        <v>11584.2</v>
      </c>
      <c r="G550" s="313">
        <v>0</v>
      </c>
      <c r="H550" s="303" t="s">
        <v>1221</v>
      </c>
      <c r="I550" s="301" t="s">
        <v>32</v>
      </c>
      <c r="J550" s="301" t="s">
        <v>14</v>
      </c>
    </row>
    <row r="551" spans="2:10" ht="26.25" customHeight="1" thickTop="1" thickBot="1">
      <c r="B551" s="301">
        <v>2114</v>
      </c>
      <c r="C551" s="303">
        <f ca="1">+IF(D551="","",SUBTOTAL(3,D$9:D551))</f>
        <v>543</v>
      </c>
      <c r="D551" s="304">
        <v>40325</v>
      </c>
      <c r="E551" s="303">
        <v>5034</v>
      </c>
      <c r="F551" s="313">
        <v>0</v>
      </c>
      <c r="G551" s="313">
        <v>4000</v>
      </c>
      <c r="H551" s="303" t="s">
        <v>509</v>
      </c>
      <c r="I551" s="301" t="s">
        <v>32</v>
      </c>
      <c r="J551" s="301" t="s">
        <v>8</v>
      </c>
    </row>
    <row r="552" spans="2:10" ht="26.25" customHeight="1" thickTop="1" thickBot="1">
      <c r="B552" s="301">
        <v>2115</v>
      </c>
      <c r="C552" s="303">
        <f ca="1">+IF(D552="","",SUBTOTAL(3,D$9:D552))</f>
        <v>544</v>
      </c>
      <c r="D552" s="304">
        <v>0</v>
      </c>
      <c r="E552" s="303">
        <v>0</v>
      </c>
      <c r="F552" s="313">
        <v>0</v>
      </c>
      <c r="G552" s="313">
        <v>0</v>
      </c>
      <c r="H552" s="303">
        <v>0</v>
      </c>
      <c r="I552" s="301">
        <v>0</v>
      </c>
      <c r="J552" s="301">
        <v>0</v>
      </c>
    </row>
    <row r="553" spans="2:10" ht="26.25" customHeight="1" thickTop="1" thickBot="1">
      <c r="B553" s="301">
        <v>2117</v>
      </c>
      <c r="C553" s="303">
        <f ca="1">+IF(D553="","",SUBTOTAL(3,D$9:D553))</f>
        <v>545</v>
      </c>
      <c r="D553" s="304">
        <v>40302</v>
      </c>
      <c r="E553" s="303">
        <v>5042</v>
      </c>
      <c r="F553" s="313">
        <v>1000</v>
      </c>
      <c r="G553" s="313">
        <v>0</v>
      </c>
      <c r="H553" s="303" t="s">
        <v>1222</v>
      </c>
      <c r="I553" s="301" t="s">
        <v>32</v>
      </c>
      <c r="J553" s="301" t="s">
        <v>6</v>
      </c>
    </row>
    <row r="554" spans="2:10" ht="26.25" customHeight="1" thickTop="1" thickBot="1">
      <c r="B554" s="301">
        <v>2118</v>
      </c>
      <c r="C554" s="303">
        <f ca="1">+IF(D554="","",SUBTOTAL(3,D$9:D554))</f>
        <v>546</v>
      </c>
      <c r="D554" s="304">
        <v>40325</v>
      </c>
      <c r="E554" s="303">
        <v>5034</v>
      </c>
      <c r="F554" s="313">
        <v>0</v>
      </c>
      <c r="G554" s="313">
        <v>5800</v>
      </c>
      <c r="H554" s="303" t="s">
        <v>510</v>
      </c>
      <c r="I554" s="301" t="s">
        <v>32</v>
      </c>
      <c r="J554" s="301" t="s">
        <v>432</v>
      </c>
    </row>
    <row r="555" spans="2:10" ht="26.25" customHeight="1" thickTop="1" thickBot="1">
      <c r="B555" s="301">
        <v>2120</v>
      </c>
      <c r="C555" s="303">
        <f ca="1">+IF(D555="","",SUBTOTAL(3,D$9:D555))</f>
        <v>547</v>
      </c>
      <c r="D555" s="304">
        <v>0</v>
      </c>
      <c r="E555" s="303">
        <v>0</v>
      </c>
      <c r="F555" s="313">
        <v>0</v>
      </c>
      <c r="G555" s="313">
        <v>0</v>
      </c>
      <c r="H555" s="303">
        <v>0</v>
      </c>
      <c r="I555" s="301">
        <v>0</v>
      </c>
      <c r="J555" s="301">
        <v>0</v>
      </c>
    </row>
    <row r="556" spans="2:10" ht="26.25" customHeight="1" thickTop="1" thickBot="1">
      <c r="B556" s="301">
        <v>2121</v>
      </c>
      <c r="C556" s="303">
        <f ca="1">+IF(D556="","",SUBTOTAL(3,D$9:D556))</f>
        <v>548</v>
      </c>
      <c r="D556" s="304">
        <v>40302</v>
      </c>
      <c r="E556" s="303">
        <v>5042</v>
      </c>
      <c r="F556" s="313">
        <v>750</v>
      </c>
      <c r="G556" s="313">
        <v>0</v>
      </c>
      <c r="H556" s="303" t="s">
        <v>1223</v>
      </c>
      <c r="I556" s="301" t="s">
        <v>32</v>
      </c>
      <c r="J556" s="301" t="s">
        <v>6</v>
      </c>
    </row>
    <row r="557" spans="2:10" ht="26.25" customHeight="1" thickTop="1" thickBot="1">
      <c r="B557" s="301">
        <v>2123</v>
      </c>
      <c r="C557" s="303">
        <f ca="1">+IF(D557="","",SUBTOTAL(3,D$9:D557))</f>
        <v>549</v>
      </c>
      <c r="D557" s="304">
        <v>40325</v>
      </c>
      <c r="E557" s="303">
        <v>5034</v>
      </c>
      <c r="F557" s="313">
        <v>2678.570434782609</v>
      </c>
      <c r="G557" s="313">
        <v>0</v>
      </c>
      <c r="H557" s="303" t="s">
        <v>942</v>
      </c>
      <c r="I557" s="301" t="s">
        <v>29</v>
      </c>
      <c r="J557" s="301" t="s">
        <v>19</v>
      </c>
    </row>
    <row r="558" spans="2:10" ht="26.25" customHeight="1" thickTop="1" thickBot="1">
      <c r="B558" s="301">
        <v>2124</v>
      </c>
      <c r="C558" s="303">
        <f ca="1">+IF(D558="","",SUBTOTAL(3,D$9:D558))</f>
        <v>550</v>
      </c>
      <c r="D558" s="304">
        <v>0</v>
      </c>
      <c r="E558" s="303">
        <v>0</v>
      </c>
      <c r="F558" s="313">
        <v>0</v>
      </c>
      <c r="G558" s="313">
        <v>0</v>
      </c>
      <c r="H558" s="303">
        <v>0</v>
      </c>
      <c r="I558" s="301">
        <v>0</v>
      </c>
      <c r="J558" s="301">
        <v>0</v>
      </c>
    </row>
    <row r="559" spans="2:10" ht="26.25" customHeight="1" thickTop="1" thickBot="1">
      <c r="B559" s="301">
        <v>2126</v>
      </c>
      <c r="C559" s="303">
        <f ca="1">+IF(D559="","",SUBTOTAL(3,D$9:D559))</f>
        <v>551</v>
      </c>
      <c r="D559" s="304">
        <v>40302</v>
      </c>
      <c r="E559" s="303">
        <v>5044</v>
      </c>
      <c r="F559" s="313">
        <v>2002</v>
      </c>
      <c r="G559" s="313">
        <v>0</v>
      </c>
      <c r="H559" s="303" t="s">
        <v>1224</v>
      </c>
      <c r="I559" s="301" t="s">
        <v>32</v>
      </c>
      <c r="J559" s="301" t="s">
        <v>3</v>
      </c>
    </row>
    <row r="560" spans="2:10" ht="26.25" customHeight="1" thickTop="1" thickBot="1">
      <c r="B560" s="301">
        <v>2127</v>
      </c>
      <c r="C560" s="303">
        <f ca="1">+IF(D560="","",SUBTOTAL(3,D$9:D560))</f>
        <v>552</v>
      </c>
      <c r="D560" s="304">
        <v>40327</v>
      </c>
      <c r="E560" s="303">
        <v>5035</v>
      </c>
      <c r="F560" s="313">
        <v>0</v>
      </c>
      <c r="G560" s="313">
        <v>2900</v>
      </c>
      <c r="H560" s="303" t="s">
        <v>511</v>
      </c>
      <c r="I560" s="301" t="s">
        <v>29</v>
      </c>
      <c r="J560" s="301" t="s">
        <v>432</v>
      </c>
    </row>
    <row r="561" spans="2:10" ht="26.25" customHeight="1" thickTop="1" thickBot="1">
      <c r="B561" s="301">
        <v>2129</v>
      </c>
      <c r="C561" s="303">
        <f ca="1">+IF(D561="","",SUBTOTAL(3,D$9:D561))</f>
        <v>553</v>
      </c>
      <c r="D561" s="304">
        <v>0</v>
      </c>
      <c r="E561" s="303">
        <v>0</v>
      </c>
      <c r="F561" s="313">
        <v>0</v>
      </c>
      <c r="G561" s="313">
        <v>0</v>
      </c>
      <c r="H561" s="303">
        <v>0</v>
      </c>
      <c r="I561" s="301">
        <v>0</v>
      </c>
      <c r="J561" s="301">
        <v>0</v>
      </c>
    </row>
    <row r="562" spans="2:10" ht="26.25" customHeight="1" thickTop="1" thickBot="1">
      <c r="B562" s="301">
        <v>2130</v>
      </c>
      <c r="C562" s="303">
        <f ca="1">+IF(D562="","",SUBTOTAL(3,D$9:D562))</f>
        <v>554</v>
      </c>
      <c r="D562" s="304">
        <v>40302</v>
      </c>
      <c r="E562" s="303">
        <v>5044</v>
      </c>
      <c r="F562" s="313">
        <v>2002</v>
      </c>
      <c r="G562" s="313">
        <v>0</v>
      </c>
      <c r="H562" s="303" t="s">
        <v>1225</v>
      </c>
      <c r="I562" s="301" t="s">
        <v>32</v>
      </c>
      <c r="J562" s="301" t="s">
        <v>3</v>
      </c>
    </row>
    <row r="563" spans="2:10" ht="26.25" customHeight="1" thickTop="1" thickBot="1">
      <c r="B563" s="301">
        <v>2132</v>
      </c>
      <c r="C563" s="303">
        <f ca="1">+IF(D563="","",SUBTOTAL(3,D$9:D563))</f>
        <v>555</v>
      </c>
      <c r="D563" s="304">
        <v>40328</v>
      </c>
      <c r="E563" s="303">
        <v>5036</v>
      </c>
      <c r="F563" s="313">
        <v>0</v>
      </c>
      <c r="G563" s="313">
        <v>50000</v>
      </c>
      <c r="H563" s="303" t="s">
        <v>512</v>
      </c>
      <c r="I563" s="301" t="s">
        <v>32</v>
      </c>
      <c r="J563" s="301" t="s">
        <v>3</v>
      </c>
    </row>
    <row r="564" spans="2:10" ht="26.25" customHeight="1" thickTop="1" thickBot="1">
      <c r="B564" s="301">
        <v>2133</v>
      </c>
      <c r="C564" s="303">
        <f ca="1">+IF(D564="","",SUBTOTAL(3,D$9:D564))</f>
        <v>556</v>
      </c>
      <c r="D564" s="304">
        <v>0</v>
      </c>
      <c r="E564" s="303">
        <v>0</v>
      </c>
      <c r="F564" s="313">
        <v>0</v>
      </c>
      <c r="G564" s="313">
        <v>0</v>
      </c>
      <c r="H564" s="303">
        <v>0</v>
      </c>
      <c r="I564" s="301">
        <v>0</v>
      </c>
      <c r="J564" s="301">
        <v>0</v>
      </c>
    </row>
    <row r="565" spans="2:10" ht="26.25" customHeight="1" thickTop="1" thickBot="1">
      <c r="B565" s="301">
        <v>2135</v>
      </c>
      <c r="C565" s="303">
        <f ca="1">+IF(D565="","",SUBTOTAL(3,D$9:D565))</f>
        <v>557</v>
      </c>
      <c r="D565" s="304">
        <v>40302</v>
      </c>
      <c r="E565" s="303">
        <v>5044</v>
      </c>
      <c r="F565" s="313">
        <v>1800</v>
      </c>
      <c r="G565" s="313">
        <v>0</v>
      </c>
      <c r="H565" s="303" t="s">
        <v>1226</v>
      </c>
      <c r="I565" s="301" t="s">
        <v>32</v>
      </c>
      <c r="J565" s="301" t="s">
        <v>3</v>
      </c>
    </row>
    <row r="566" spans="2:10" ht="26.25" customHeight="1" thickTop="1" thickBot="1">
      <c r="B566" s="301">
        <v>2136</v>
      </c>
      <c r="C566" s="303">
        <f ca="1">+IF(D566="","",SUBTOTAL(3,D$9:D566))</f>
        <v>558</v>
      </c>
      <c r="D566" s="304">
        <v>40329</v>
      </c>
      <c r="E566" s="303">
        <v>5037</v>
      </c>
      <c r="F566" s="313">
        <v>0</v>
      </c>
      <c r="G566" s="313">
        <v>10000</v>
      </c>
      <c r="H566" s="303" t="s">
        <v>513</v>
      </c>
      <c r="I566" s="301" t="s">
        <v>32</v>
      </c>
      <c r="J566" s="301" t="s">
        <v>7</v>
      </c>
    </row>
    <row r="567" spans="2:10" ht="26.25" customHeight="1" thickTop="1" thickBot="1">
      <c r="B567" s="301">
        <v>2138</v>
      </c>
      <c r="C567" s="303">
        <f ca="1">+IF(D567="","",SUBTOTAL(3,D$9:D567))</f>
        <v>559</v>
      </c>
      <c r="D567" s="304">
        <v>0</v>
      </c>
      <c r="E567" s="303">
        <v>0</v>
      </c>
      <c r="F567" s="313">
        <v>0</v>
      </c>
      <c r="G567" s="313">
        <v>0</v>
      </c>
      <c r="H567" s="303">
        <v>0</v>
      </c>
      <c r="I567" s="301">
        <v>0</v>
      </c>
      <c r="J567" s="301">
        <v>0</v>
      </c>
    </row>
    <row r="568" spans="2:10" ht="26.25" customHeight="1" thickTop="1" thickBot="1">
      <c r="B568" s="301">
        <v>2139</v>
      </c>
      <c r="C568" s="303">
        <f ca="1">+IF(D568="","",SUBTOTAL(3,D$9:D568))</f>
        <v>560</v>
      </c>
      <c r="D568" s="304">
        <v>40302</v>
      </c>
      <c r="E568" s="303">
        <v>5044</v>
      </c>
      <c r="F568" s="313">
        <v>1380</v>
      </c>
      <c r="G568" s="313">
        <v>0</v>
      </c>
      <c r="H568" s="303" t="s">
        <v>1227</v>
      </c>
      <c r="I568" s="301" t="s">
        <v>32</v>
      </c>
      <c r="J568" s="301" t="s">
        <v>3</v>
      </c>
    </row>
    <row r="569" spans="2:10" ht="26.25" customHeight="1" thickTop="1" thickBot="1">
      <c r="B569" s="301">
        <v>2141</v>
      </c>
      <c r="C569" s="303">
        <f ca="1">+IF(D569="","",SUBTOTAL(3,D$9:D569))</f>
        <v>561</v>
      </c>
      <c r="D569" s="304">
        <v>40329</v>
      </c>
      <c r="E569" s="303">
        <v>5037</v>
      </c>
      <c r="F569" s="313">
        <v>0</v>
      </c>
      <c r="G569" s="313">
        <v>5940</v>
      </c>
      <c r="H569" s="303" t="s">
        <v>514</v>
      </c>
      <c r="I569" s="301" t="s">
        <v>29</v>
      </c>
      <c r="J569" s="301" t="s">
        <v>7</v>
      </c>
    </row>
    <row r="570" spans="2:10" ht="26.25" customHeight="1" thickTop="1" thickBot="1">
      <c r="B570" s="301">
        <v>2142</v>
      </c>
      <c r="C570" s="303">
        <f ca="1">+IF(D570="","",SUBTOTAL(3,D$9:D570))</f>
        <v>562</v>
      </c>
      <c r="D570" s="304">
        <v>0</v>
      </c>
      <c r="E570" s="303">
        <v>0</v>
      </c>
      <c r="F570" s="313">
        <v>0</v>
      </c>
      <c r="G570" s="313">
        <v>0</v>
      </c>
      <c r="H570" s="303">
        <v>0</v>
      </c>
      <c r="I570" s="301">
        <v>0</v>
      </c>
      <c r="J570" s="301">
        <v>0</v>
      </c>
    </row>
    <row r="571" spans="2:10" ht="26.25" customHeight="1" thickTop="1" thickBot="1">
      <c r="B571" s="301">
        <v>2144</v>
      </c>
      <c r="C571" s="303">
        <f ca="1">+IF(D571="","",SUBTOTAL(3,D$9:D571))</f>
        <v>563</v>
      </c>
      <c r="D571" s="304">
        <v>40302</v>
      </c>
      <c r="E571" s="303">
        <v>5044</v>
      </c>
      <c r="F571" s="313">
        <v>1385</v>
      </c>
      <c r="G571" s="313">
        <v>0</v>
      </c>
      <c r="H571" s="303" t="s">
        <v>1228</v>
      </c>
      <c r="I571" s="301" t="s">
        <v>32</v>
      </c>
      <c r="J571" s="301" t="s">
        <v>3</v>
      </c>
    </row>
    <row r="572" spans="2:10" ht="26.25" customHeight="1" thickTop="1" thickBot="1">
      <c r="B572" s="301">
        <v>2145</v>
      </c>
      <c r="C572" s="303">
        <f ca="1">+IF(D572="","",SUBTOTAL(3,D$9:D572))</f>
        <v>564</v>
      </c>
      <c r="D572" s="304">
        <v>40329</v>
      </c>
      <c r="E572" s="303">
        <v>5037</v>
      </c>
      <c r="F572" s="313">
        <v>0</v>
      </c>
      <c r="G572" s="313">
        <v>2700</v>
      </c>
      <c r="H572" s="303" t="s">
        <v>515</v>
      </c>
      <c r="I572" s="301" t="s">
        <v>32</v>
      </c>
      <c r="J572" s="301" t="s">
        <v>432</v>
      </c>
    </row>
    <row r="573" spans="2:10" ht="26.25" customHeight="1" thickTop="1" thickBot="1">
      <c r="B573" s="301">
        <v>2147</v>
      </c>
      <c r="C573" s="303">
        <f ca="1">+IF(D573="","",SUBTOTAL(3,D$9:D573))</f>
        <v>565</v>
      </c>
      <c r="D573" s="304">
        <v>0</v>
      </c>
      <c r="E573" s="303">
        <v>0</v>
      </c>
      <c r="F573" s="313">
        <v>0</v>
      </c>
      <c r="G573" s="313">
        <v>0</v>
      </c>
      <c r="H573" s="303">
        <v>0</v>
      </c>
      <c r="I573" s="301">
        <v>0</v>
      </c>
      <c r="J573" s="301">
        <v>0</v>
      </c>
    </row>
    <row r="574" spans="2:10" ht="26.25" customHeight="1" thickTop="1" thickBot="1">
      <c r="B574" s="301">
        <v>2148</v>
      </c>
      <c r="C574" s="303">
        <f ca="1">+IF(D574="","",SUBTOTAL(3,D$9:D574))</f>
        <v>566</v>
      </c>
      <c r="D574" s="304">
        <v>40302</v>
      </c>
      <c r="E574" s="303">
        <v>5044</v>
      </c>
      <c r="F574" s="313">
        <v>1200</v>
      </c>
      <c r="G574" s="313">
        <v>0</v>
      </c>
      <c r="H574" s="303" t="s">
        <v>1229</v>
      </c>
      <c r="I574" s="301" t="s">
        <v>32</v>
      </c>
      <c r="J574" s="301" t="s">
        <v>3</v>
      </c>
    </row>
    <row r="575" spans="2:10" ht="26.25" customHeight="1" thickTop="1" thickBot="1">
      <c r="B575" s="301">
        <v>2150</v>
      </c>
      <c r="C575" s="303">
        <f ca="1">+IF(D575="","",SUBTOTAL(3,D$9:D575))</f>
        <v>567</v>
      </c>
      <c r="D575" s="304">
        <v>40329</v>
      </c>
      <c r="E575" s="303">
        <v>5037</v>
      </c>
      <c r="F575" s="313">
        <v>0</v>
      </c>
      <c r="G575" s="313">
        <v>14000</v>
      </c>
      <c r="H575" s="303" t="s">
        <v>516</v>
      </c>
      <c r="I575" s="301" t="s">
        <v>32</v>
      </c>
      <c r="J575" s="301" t="s">
        <v>11</v>
      </c>
    </row>
    <row r="576" spans="2:10" ht="26.25" customHeight="1" thickTop="1" thickBot="1">
      <c r="B576" s="301">
        <v>2151</v>
      </c>
      <c r="C576" s="303">
        <f ca="1">+IF(D576="","",SUBTOTAL(3,D$9:D576))</f>
        <v>568</v>
      </c>
      <c r="D576" s="304">
        <v>0</v>
      </c>
      <c r="E576" s="303">
        <v>0</v>
      </c>
      <c r="F576" s="313">
        <v>0</v>
      </c>
      <c r="G576" s="313">
        <v>0</v>
      </c>
      <c r="H576" s="303">
        <v>0</v>
      </c>
      <c r="I576" s="301">
        <v>0</v>
      </c>
      <c r="J576" s="301">
        <v>0</v>
      </c>
    </row>
    <row r="577" spans="2:10" ht="26.25" customHeight="1" thickTop="1" thickBot="1">
      <c r="B577" s="301">
        <v>2153</v>
      </c>
      <c r="C577" s="303">
        <f ca="1">+IF(D577="","",SUBTOTAL(3,D$9:D577))</f>
        <v>569</v>
      </c>
      <c r="D577" s="304">
        <v>40302</v>
      </c>
      <c r="E577" s="303">
        <v>5042</v>
      </c>
      <c r="F577" s="313">
        <v>500</v>
      </c>
      <c r="G577" s="313">
        <v>0</v>
      </c>
      <c r="H577" s="303" t="s">
        <v>1230</v>
      </c>
      <c r="I577" s="301" t="s">
        <v>32</v>
      </c>
      <c r="J577" s="301" t="s">
        <v>2</v>
      </c>
    </row>
    <row r="578" spans="2:10" ht="26.25" customHeight="1" thickTop="1" thickBot="1">
      <c r="B578" s="301">
        <v>2154</v>
      </c>
      <c r="C578" s="303">
        <f ca="1">+IF(D578="","",SUBTOTAL(3,D$9:D578))</f>
        <v>570</v>
      </c>
      <c r="D578" s="304">
        <v>40329</v>
      </c>
      <c r="E578" s="303">
        <v>5041</v>
      </c>
      <c r="F578" s="313">
        <v>0</v>
      </c>
      <c r="G578" s="313">
        <v>25000</v>
      </c>
      <c r="H578" s="303" t="s">
        <v>517</v>
      </c>
      <c r="I578" s="301" t="s">
        <v>29</v>
      </c>
      <c r="J578" s="301" t="s">
        <v>19</v>
      </c>
    </row>
    <row r="579" spans="2:10" ht="26.25" customHeight="1" thickTop="1" thickBot="1">
      <c r="B579" s="301">
        <v>2156</v>
      </c>
      <c r="C579" s="303">
        <f ca="1">+IF(D579="","",SUBTOTAL(3,D$9:D579))</f>
        <v>571</v>
      </c>
      <c r="D579" s="304">
        <v>0</v>
      </c>
      <c r="E579" s="303">
        <v>0</v>
      </c>
      <c r="F579" s="313">
        <v>0</v>
      </c>
      <c r="G579" s="313">
        <v>0</v>
      </c>
      <c r="H579" s="303">
        <v>0</v>
      </c>
      <c r="I579" s="301">
        <v>0</v>
      </c>
      <c r="J579" s="301">
        <v>0</v>
      </c>
    </row>
    <row r="580" spans="2:10" ht="26.25" customHeight="1" thickTop="1" thickBot="1">
      <c r="B580" s="301">
        <v>2157</v>
      </c>
      <c r="C580" s="303">
        <f ca="1">+IF(D580="","",SUBTOTAL(3,D$9:D580))</f>
        <v>572</v>
      </c>
      <c r="D580" s="304">
        <v>40302</v>
      </c>
      <c r="E580" s="303">
        <v>5042</v>
      </c>
      <c r="F580" s="313">
        <v>500</v>
      </c>
      <c r="G580" s="313">
        <v>0</v>
      </c>
      <c r="H580" s="303" t="s">
        <v>1231</v>
      </c>
      <c r="I580" s="301" t="s">
        <v>32</v>
      </c>
      <c r="J580" s="301" t="s">
        <v>2</v>
      </c>
    </row>
    <row r="581" spans="2:10" ht="26.25" customHeight="1" thickTop="1" thickBot="1">
      <c r="B581" s="301">
        <v>2159</v>
      </c>
      <c r="C581" s="303">
        <f ca="1">+IF(D581="","",SUBTOTAL(3,D$9:D581))</f>
        <v>573</v>
      </c>
      <c r="D581" s="304">
        <v>40329</v>
      </c>
      <c r="E581" s="303">
        <v>5041</v>
      </c>
      <c r="F581" s="313">
        <v>0</v>
      </c>
      <c r="G581" s="313">
        <v>20000</v>
      </c>
      <c r="H581" s="303" t="s">
        <v>518</v>
      </c>
      <c r="I581" s="301" t="s">
        <v>29</v>
      </c>
      <c r="J581" s="301" t="s">
        <v>19</v>
      </c>
    </row>
    <row r="582" spans="2:10" ht="26.25" customHeight="1" thickTop="1" thickBot="1">
      <c r="B582" s="301">
        <v>2160</v>
      </c>
      <c r="C582" s="303">
        <f ca="1">+IF(D582="","",SUBTOTAL(3,D$9:D582))</f>
        <v>574</v>
      </c>
      <c r="D582" s="304">
        <v>0</v>
      </c>
      <c r="E582" s="303">
        <v>0</v>
      </c>
      <c r="F582" s="313">
        <v>0</v>
      </c>
      <c r="G582" s="313">
        <v>0</v>
      </c>
      <c r="H582" s="303">
        <v>0</v>
      </c>
      <c r="I582" s="301">
        <v>0</v>
      </c>
      <c r="J582" s="301">
        <v>0</v>
      </c>
    </row>
    <row r="583" spans="2:10" ht="26.25" customHeight="1" thickTop="1" thickBot="1">
      <c r="B583" s="301">
        <v>2162</v>
      </c>
      <c r="C583" s="303">
        <f ca="1">+IF(D583="","",SUBTOTAL(3,D$9:D583))</f>
        <v>575</v>
      </c>
      <c r="D583" s="304">
        <v>40273</v>
      </c>
      <c r="E583" s="303">
        <v>4040</v>
      </c>
      <c r="F583" s="313">
        <v>3900</v>
      </c>
      <c r="G583" s="313">
        <v>0</v>
      </c>
      <c r="H583" s="303" t="s">
        <v>1232</v>
      </c>
      <c r="I583" s="301" t="s">
        <v>29</v>
      </c>
      <c r="J583" s="301" t="s">
        <v>3</v>
      </c>
    </row>
    <row r="584" spans="2:10" ht="26.25" customHeight="1" thickTop="1" thickBot="1">
      <c r="B584" s="301">
        <v>2163</v>
      </c>
      <c r="C584" s="303">
        <f ca="1">+IF(D584="","",SUBTOTAL(3,D$9:D584))</f>
        <v>576</v>
      </c>
      <c r="D584" s="304">
        <v>40329</v>
      </c>
      <c r="E584" s="303">
        <v>5050</v>
      </c>
      <c r="F584" s="313">
        <v>0</v>
      </c>
      <c r="G584" s="313">
        <v>199840</v>
      </c>
      <c r="H584" s="303" t="s">
        <v>787</v>
      </c>
      <c r="I584" s="301" t="s">
        <v>32</v>
      </c>
      <c r="J584" s="301" t="s">
        <v>3</v>
      </c>
    </row>
    <row r="585" spans="2:10" ht="26.25" customHeight="1" thickTop="1" thickBot="1">
      <c r="B585" s="301">
        <v>2165</v>
      </c>
      <c r="C585" s="303">
        <f ca="1">+IF(D585="","",SUBTOTAL(3,D$9:D585))</f>
        <v>577</v>
      </c>
      <c r="D585" s="304">
        <v>0</v>
      </c>
      <c r="E585" s="303">
        <v>0</v>
      </c>
      <c r="F585" s="313">
        <v>0</v>
      </c>
      <c r="G585" s="313">
        <v>0</v>
      </c>
      <c r="H585" s="303">
        <v>0</v>
      </c>
      <c r="I585" s="301">
        <v>0</v>
      </c>
      <c r="J585" s="301">
        <v>0</v>
      </c>
    </row>
    <row r="586" spans="2:10" ht="26.25" customHeight="1" thickTop="1" thickBot="1">
      <c r="B586" s="301">
        <v>2166</v>
      </c>
      <c r="C586" s="303">
        <f ca="1">+IF(D586="","",SUBTOTAL(3,D$9:D586))</f>
        <v>578</v>
      </c>
      <c r="D586" s="304">
        <v>40302</v>
      </c>
      <c r="E586" s="303">
        <v>5042</v>
      </c>
      <c r="F586" s="313">
        <v>19359.5</v>
      </c>
      <c r="G586" s="313">
        <v>0</v>
      </c>
      <c r="H586" s="303" t="s">
        <v>1233</v>
      </c>
      <c r="I586" s="301" t="s">
        <v>32</v>
      </c>
      <c r="J586" s="301" t="s">
        <v>264</v>
      </c>
    </row>
    <row r="587" spans="2:10" ht="26.25" customHeight="1" thickTop="1" thickBot="1">
      <c r="B587" s="301">
        <v>2168</v>
      </c>
      <c r="C587" s="303">
        <f ca="1">+IF(D587="","",SUBTOTAL(3,D$9:D587))</f>
        <v>579</v>
      </c>
      <c r="D587" s="304">
        <v>40330</v>
      </c>
      <c r="E587" s="303">
        <v>6001</v>
      </c>
      <c r="F587" s="313">
        <v>0</v>
      </c>
      <c r="G587" s="313">
        <v>70000</v>
      </c>
      <c r="H587" s="303" t="s">
        <v>580</v>
      </c>
      <c r="I587" s="301" t="s">
        <v>32</v>
      </c>
      <c r="J587" s="301" t="s">
        <v>3</v>
      </c>
    </row>
    <row r="588" spans="2:10" ht="26.25" customHeight="1" thickTop="1" thickBot="1">
      <c r="B588" s="301">
        <v>2169</v>
      </c>
      <c r="C588" s="303">
        <f ca="1">+IF(D588="","",SUBTOTAL(3,D$9:D588))</f>
        <v>580</v>
      </c>
      <c r="D588" s="304">
        <v>0</v>
      </c>
      <c r="E588" s="303">
        <v>0</v>
      </c>
      <c r="F588" s="313">
        <v>0</v>
      </c>
      <c r="G588" s="313">
        <v>0</v>
      </c>
      <c r="H588" s="303">
        <v>0</v>
      </c>
      <c r="I588" s="301">
        <v>0</v>
      </c>
      <c r="J588" s="301">
        <v>0</v>
      </c>
    </row>
    <row r="589" spans="2:10" ht="26.25" customHeight="1" thickTop="1" thickBot="1">
      <c r="B589" s="301">
        <v>2171</v>
      </c>
      <c r="C589" s="303">
        <f ca="1">+IF(D589="","",SUBTOTAL(3,D$9:D589))</f>
        <v>581</v>
      </c>
      <c r="D589" s="304">
        <v>40302</v>
      </c>
      <c r="E589" s="303">
        <v>5044</v>
      </c>
      <c r="F589" s="313">
        <v>223442.65</v>
      </c>
      <c r="G589" s="313">
        <v>0</v>
      </c>
      <c r="H589" s="303" t="s">
        <v>1234</v>
      </c>
      <c r="I589" s="301" t="s">
        <v>32</v>
      </c>
      <c r="J589" s="301" t="s">
        <v>3</v>
      </c>
    </row>
    <row r="590" spans="2:10" ht="26.25" customHeight="1" thickTop="1" thickBot="1">
      <c r="B590" s="301">
        <v>2172</v>
      </c>
      <c r="C590" s="303">
        <f ca="1">+IF(D590="","",SUBTOTAL(3,D$9:D590))</f>
        <v>582</v>
      </c>
      <c r="D590" s="304">
        <v>40330</v>
      </c>
      <c r="E590" s="303">
        <v>6001</v>
      </c>
      <c r="F590" s="313">
        <v>0</v>
      </c>
      <c r="G590" s="313">
        <v>850</v>
      </c>
      <c r="H590" s="303" t="s">
        <v>621</v>
      </c>
      <c r="I590" s="301" t="s">
        <v>29</v>
      </c>
      <c r="J590" s="301" t="s">
        <v>8</v>
      </c>
    </row>
    <row r="591" spans="2:10" ht="26.25" customHeight="1" thickTop="1" thickBot="1">
      <c r="B591" s="301">
        <v>2174</v>
      </c>
      <c r="C591" s="303">
        <f ca="1">+IF(D591="","",SUBTOTAL(3,D$9:D591))</f>
        <v>583</v>
      </c>
      <c r="D591" s="304">
        <v>0</v>
      </c>
      <c r="E591" s="303">
        <v>0</v>
      </c>
      <c r="F591" s="313">
        <v>0</v>
      </c>
      <c r="G591" s="313">
        <v>0</v>
      </c>
      <c r="H591" s="303">
        <v>0</v>
      </c>
      <c r="I591" s="301">
        <v>0</v>
      </c>
      <c r="J591" s="301">
        <v>0</v>
      </c>
    </row>
    <row r="592" spans="2:10" ht="26.25" customHeight="1" thickTop="1" thickBot="1">
      <c r="B592" s="301">
        <v>2175</v>
      </c>
      <c r="C592" s="303">
        <f ca="1">+IF(D592="","",SUBTOTAL(3,D$9:D592))</f>
        <v>584</v>
      </c>
      <c r="D592" s="304">
        <v>40302</v>
      </c>
      <c r="E592" s="303">
        <v>5044</v>
      </c>
      <c r="F592" s="313">
        <v>51685.599999999999</v>
      </c>
      <c r="G592" s="313">
        <v>0</v>
      </c>
      <c r="H592" s="303" t="s">
        <v>1235</v>
      </c>
      <c r="I592" s="301" t="s">
        <v>32</v>
      </c>
      <c r="J592" s="301" t="s">
        <v>3</v>
      </c>
    </row>
    <row r="593" spans="2:10" ht="26.25" customHeight="1" thickTop="1" thickBot="1">
      <c r="B593" s="301">
        <v>2177</v>
      </c>
      <c r="C593" s="303">
        <f ca="1">+IF(D593="","",SUBTOTAL(3,D$9:D593))</f>
        <v>585</v>
      </c>
      <c r="D593" s="304">
        <v>40330</v>
      </c>
      <c r="E593" s="303">
        <v>6001</v>
      </c>
      <c r="F593" s="313">
        <v>1785.7095652173914</v>
      </c>
      <c r="G593" s="313">
        <v>0</v>
      </c>
      <c r="H593" s="303" t="s">
        <v>943</v>
      </c>
      <c r="I593" s="301" t="s">
        <v>29</v>
      </c>
      <c r="J593" s="301" t="s">
        <v>19</v>
      </c>
    </row>
    <row r="594" spans="2:10" ht="26.25" customHeight="1" thickTop="1" thickBot="1">
      <c r="B594" s="301">
        <v>2178</v>
      </c>
      <c r="C594" s="303">
        <f ca="1">+IF(D594="","",SUBTOTAL(3,D$9:D594))</f>
        <v>586</v>
      </c>
      <c r="D594" s="304">
        <v>0</v>
      </c>
      <c r="E594" s="303">
        <v>0</v>
      </c>
      <c r="F594" s="313">
        <v>0</v>
      </c>
      <c r="G594" s="313">
        <v>0</v>
      </c>
      <c r="H594" s="303">
        <v>0</v>
      </c>
      <c r="I594" s="301">
        <v>0</v>
      </c>
      <c r="J594" s="301">
        <v>0</v>
      </c>
    </row>
    <row r="595" spans="2:10" ht="26.25" customHeight="1" thickTop="1" thickBot="1">
      <c r="B595" s="301">
        <v>2180</v>
      </c>
      <c r="C595" s="303">
        <f ca="1">+IF(D595="","",SUBTOTAL(3,D$9:D595))</f>
        <v>587</v>
      </c>
      <c r="D595" s="304">
        <v>40302</v>
      </c>
      <c r="E595" s="303">
        <v>5044</v>
      </c>
      <c r="F595" s="313">
        <v>80851</v>
      </c>
      <c r="G595" s="313">
        <v>0</v>
      </c>
      <c r="H595" s="303" t="s">
        <v>1236</v>
      </c>
      <c r="I595" s="301" t="s">
        <v>32</v>
      </c>
      <c r="J595" s="301" t="s">
        <v>3</v>
      </c>
    </row>
    <row r="596" spans="2:10" ht="26.25" customHeight="1" thickTop="1" thickBot="1">
      <c r="B596" s="301">
        <v>2181</v>
      </c>
      <c r="C596" s="303">
        <f ca="1">+IF(D596="","",SUBTOTAL(3,D$9:D596))</f>
        <v>588</v>
      </c>
      <c r="D596" s="304">
        <v>40331</v>
      </c>
      <c r="E596" s="303">
        <v>6002</v>
      </c>
      <c r="F596" s="313">
        <v>0</v>
      </c>
      <c r="G596" s="313">
        <v>4680</v>
      </c>
      <c r="H596" s="303" t="s">
        <v>581</v>
      </c>
      <c r="I596" s="301" t="s">
        <v>29</v>
      </c>
      <c r="J596" s="301" t="s">
        <v>3</v>
      </c>
    </row>
    <row r="597" spans="2:10" ht="26.25" customHeight="1" thickTop="1" thickBot="1">
      <c r="B597" s="301">
        <v>2183</v>
      </c>
      <c r="C597" s="303">
        <f ca="1">+IF(D597="","",SUBTOTAL(3,D$9:D597))</f>
        <v>589</v>
      </c>
      <c r="D597" s="304">
        <v>0</v>
      </c>
      <c r="E597" s="303">
        <v>0</v>
      </c>
      <c r="F597" s="313">
        <v>0</v>
      </c>
      <c r="G597" s="313">
        <v>0</v>
      </c>
      <c r="H597" s="303">
        <v>0</v>
      </c>
      <c r="I597" s="301">
        <v>0</v>
      </c>
      <c r="J597" s="301">
        <v>0</v>
      </c>
    </row>
    <row r="598" spans="2:10" ht="26.25" customHeight="1" thickTop="1" thickBot="1">
      <c r="B598" s="301">
        <v>2184</v>
      </c>
      <c r="C598" s="303">
        <f ca="1">+IF(D598="","",SUBTOTAL(3,D$9:D598))</f>
        <v>590</v>
      </c>
      <c r="D598" s="304">
        <v>40302</v>
      </c>
      <c r="E598" s="303">
        <v>5044</v>
      </c>
      <c r="F598" s="313">
        <v>60821</v>
      </c>
      <c r="G598" s="313">
        <v>0</v>
      </c>
      <c r="H598" s="303" t="s">
        <v>1237</v>
      </c>
      <c r="I598" s="301" t="s">
        <v>32</v>
      </c>
      <c r="J598" s="301" t="s">
        <v>3</v>
      </c>
    </row>
    <row r="599" spans="2:10" ht="26.25" customHeight="1" thickTop="1" thickBot="1">
      <c r="B599" s="301">
        <v>2186</v>
      </c>
      <c r="C599" s="303">
        <f ca="1">+IF(D599="","",SUBTOTAL(3,D$9:D599))</f>
        <v>591</v>
      </c>
      <c r="D599" s="304">
        <v>40331</v>
      </c>
      <c r="E599" s="303">
        <v>6002</v>
      </c>
      <c r="F599" s="313">
        <v>0</v>
      </c>
      <c r="G599" s="313">
        <v>9656.5</v>
      </c>
      <c r="H599" s="303" t="s">
        <v>622</v>
      </c>
      <c r="I599" s="301" t="s">
        <v>32</v>
      </c>
      <c r="J599" s="301" t="s">
        <v>6</v>
      </c>
    </row>
    <row r="600" spans="2:10" ht="26.25" customHeight="1" thickTop="1" thickBot="1">
      <c r="B600" s="301">
        <v>2187</v>
      </c>
      <c r="C600" s="303">
        <f ca="1">+IF(D600="","",SUBTOTAL(3,D$9:D600))</f>
        <v>592</v>
      </c>
      <c r="D600" s="304">
        <v>0</v>
      </c>
      <c r="E600" s="303">
        <v>0</v>
      </c>
      <c r="F600" s="313">
        <v>0</v>
      </c>
      <c r="G600" s="313">
        <v>0</v>
      </c>
      <c r="H600" s="303">
        <v>0</v>
      </c>
      <c r="I600" s="301">
        <v>0</v>
      </c>
      <c r="J600" s="301">
        <v>0</v>
      </c>
    </row>
    <row r="601" spans="2:10" ht="26.25" customHeight="1" thickTop="1" thickBot="1">
      <c r="B601" s="301">
        <v>2189</v>
      </c>
      <c r="C601" s="303">
        <f ca="1">+IF(D601="","",SUBTOTAL(3,D$9:D601))</f>
        <v>593</v>
      </c>
      <c r="D601" s="304">
        <v>40302</v>
      </c>
      <c r="E601" s="303">
        <v>5044</v>
      </c>
      <c r="F601" s="313">
        <v>109334.15</v>
      </c>
      <c r="G601" s="313">
        <v>0</v>
      </c>
      <c r="H601" s="303" t="s">
        <v>1238</v>
      </c>
      <c r="I601" s="301" t="s">
        <v>32</v>
      </c>
      <c r="J601" s="301" t="s">
        <v>3</v>
      </c>
    </row>
    <row r="602" spans="2:10" ht="26.25" customHeight="1" thickTop="1" thickBot="1">
      <c r="B602" s="301">
        <v>2190</v>
      </c>
      <c r="C602" s="303">
        <f ca="1">+IF(D602="","",SUBTOTAL(3,D$9:D602))</f>
        <v>594</v>
      </c>
      <c r="D602" s="304">
        <v>40331</v>
      </c>
      <c r="E602" s="303">
        <v>6002</v>
      </c>
      <c r="F602" s="313">
        <v>0</v>
      </c>
      <c r="G602" s="313">
        <v>26550</v>
      </c>
      <c r="H602" s="303" t="s">
        <v>623</v>
      </c>
      <c r="I602" s="301" t="s">
        <v>32</v>
      </c>
      <c r="J602" s="301" t="s">
        <v>20</v>
      </c>
    </row>
    <row r="603" spans="2:10" ht="26.25" customHeight="1" thickTop="1" thickBot="1">
      <c r="B603" s="301">
        <v>2192</v>
      </c>
      <c r="C603" s="303">
        <f ca="1">+IF(D603="","",SUBTOTAL(3,D$9:D603))</f>
        <v>595</v>
      </c>
      <c r="D603" s="304">
        <v>0</v>
      </c>
      <c r="E603" s="303">
        <v>0</v>
      </c>
      <c r="F603" s="313">
        <v>0</v>
      </c>
      <c r="G603" s="313">
        <v>0</v>
      </c>
      <c r="H603" s="303">
        <v>0</v>
      </c>
      <c r="I603" s="301">
        <v>0</v>
      </c>
      <c r="J603" s="301">
        <v>0</v>
      </c>
    </row>
    <row r="604" spans="2:10" ht="26.25" customHeight="1" thickTop="1" thickBot="1">
      <c r="B604" s="301">
        <v>2193</v>
      </c>
      <c r="C604" s="303">
        <f ca="1">+IF(D604="","",SUBTOTAL(3,D$9:D604))</f>
        <v>596</v>
      </c>
      <c r="D604" s="304">
        <v>40302</v>
      </c>
      <c r="E604" s="303">
        <v>5042</v>
      </c>
      <c r="F604" s="313">
        <v>2350</v>
      </c>
      <c r="G604" s="313">
        <v>0</v>
      </c>
      <c r="H604" s="303" t="s">
        <v>1239</v>
      </c>
      <c r="I604" s="301" t="s">
        <v>32</v>
      </c>
      <c r="J604" s="301" t="s">
        <v>6</v>
      </c>
    </row>
    <row r="605" spans="2:10" ht="26.25" customHeight="1" thickTop="1" thickBot="1">
      <c r="B605" s="301">
        <v>2195</v>
      </c>
      <c r="C605" s="303">
        <f ca="1">+IF(D605="","",SUBTOTAL(3,D$9:D605))</f>
        <v>597</v>
      </c>
      <c r="D605" s="304">
        <v>40332</v>
      </c>
      <c r="E605" s="303">
        <v>6003</v>
      </c>
      <c r="F605" s="313">
        <v>0</v>
      </c>
      <c r="G605" s="313">
        <v>32100</v>
      </c>
      <c r="H605" s="303" t="s">
        <v>582</v>
      </c>
      <c r="I605" s="301" t="s">
        <v>32</v>
      </c>
      <c r="J605" s="301" t="s">
        <v>3</v>
      </c>
    </row>
    <row r="606" spans="2:10" ht="26.25" customHeight="1" thickTop="1" thickBot="1">
      <c r="B606" s="301">
        <v>2196</v>
      </c>
      <c r="C606" s="303">
        <f ca="1">+IF(D606="","",SUBTOTAL(3,D$9:D606))</f>
        <v>598</v>
      </c>
      <c r="D606" s="304">
        <v>0</v>
      </c>
      <c r="E606" s="303">
        <v>0</v>
      </c>
      <c r="F606" s="313">
        <v>0</v>
      </c>
      <c r="G606" s="313">
        <v>0</v>
      </c>
      <c r="H606" s="303">
        <v>0</v>
      </c>
      <c r="I606" s="301">
        <v>0</v>
      </c>
      <c r="J606" s="301">
        <v>0</v>
      </c>
    </row>
    <row r="607" spans="2:10" ht="26.25" customHeight="1" thickTop="1" thickBot="1">
      <c r="B607" s="301">
        <v>2198</v>
      </c>
      <c r="C607" s="303">
        <f ca="1">+IF(D607="","",SUBTOTAL(3,D$9:D607))</f>
        <v>599</v>
      </c>
      <c r="D607" s="304">
        <v>40302</v>
      </c>
      <c r="E607" s="303">
        <v>5042</v>
      </c>
      <c r="F607" s="313">
        <v>4750</v>
      </c>
      <c r="G607" s="313">
        <v>0</v>
      </c>
      <c r="H607" s="303" t="s">
        <v>1240</v>
      </c>
      <c r="I607" s="301" t="s">
        <v>32</v>
      </c>
      <c r="J607" s="301" t="s">
        <v>9</v>
      </c>
    </row>
    <row r="608" spans="2:10" ht="26.25" customHeight="1" thickTop="1" thickBot="1">
      <c r="B608" s="301">
        <v>2199</v>
      </c>
      <c r="C608" s="303">
        <f ca="1">+IF(D608="","",SUBTOTAL(3,D$9:D608))</f>
        <v>600</v>
      </c>
      <c r="D608" s="304">
        <v>40334</v>
      </c>
      <c r="E608" s="303">
        <v>6005</v>
      </c>
      <c r="F608" s="313">
        <v>0</v>
      </c>
      <c r="G608" s="313">
        <v>550</v>
      </c>
      <c r="H608" s="303" t="s">
        <v>624</v>
      </c>
      <c r="I608" s="301" t="s">
        <v>29</v>
      </c>
      <c r="J608" s="301" t="s">
        <v>297</v>
      </c>
    </row>
    <row r="609" spans="2:10" ht="26.25" customHeight="1" thickTop="1" thickBot="1">
      <c r="B609" s="301">
        <v>2201</v>
      </c>
      <c r="C609" s="303">
        <f ca="1">+IF(D609="","",SUBTOTAL(3,D$9:D609))</f>
        <v>601</v>
      </c>
      <c r="D609" s="304">
        <v>0</v>
      </c>
      <c r="E609" s="303">
        <v>0</v>
      </c>
      <c r="F609" s="313">
        <v>0</v>
      </c>
      <c r="G609" s="313">
        <v>0</v>
      </c>
      <c r="H609" s="303">
        <v>0</v>
      </c>
      <c r="I609" s="301">
        <v>0</v>
      </c>
      <c r="J609" s="301">
        <v>0</v>
      </c>
    </row>
    <row r="610" spans="2:10" ht="26.25" customHeight="1" thickTop="1" thickBot="1">
      <c r="B610" s="301">
        <v>2202</v>
      </c>
      <c r="C610" s="303">
        <f ca="1">+IF(D610="","",SUBTOTAL(3,D$9:D610))</f>
        <v>602</v>
      </c>
      <c r="D610" s="304">
        <v>40302</v>
      </c>
      <c r="E610" s="303">
        <v>5042</v>
      </c>
      <c r="F610" s="313">
        <v>2832</v>
      </c>
      <c r="G610" s="313">
        <v>0</v>
      </c>
      <c r="H610" s="303" t="s">
        <v>1241</v>
      </c>
      <c r="I610" s="301" t="s">
        <v>32</v>
      </c>
      <c r="J610" s="301" t="s">
        <v>20</v>
      </c>
    </row>
    <row r="611" spans="2:10" ht="26.25" customHeight="1" thickTop="1" thickBot="1">
      <c r="B611" s="301">
        <v>2204</v>
      </c>
      <c r="C611" s="303">
        <f ca="1">+IF(D611="","",SUBTOTAL(3,D$9:D611))</f>
        <v>603</v>
      </c>
      <c r="D611" s="304">
        <v>40337</v>
      </c>
      <c r="E611" s="303">
        <v>6009</v>
      </c>
      <c r="F611" s="313">
        <v>0</v>
      </c>
      <c r="G611" s="313">
        <v>32854.5</v>
      </c>
      <c r="H611" s="303" t="s">
        <v>625</v>
      </c>
      <c r="I611" s="301" t="s">
        <v>32</v>
      </c>
      <c r="J611" s="301" t="s">
        <v>2</v>
      </c>
    </row>
    <row r="612" spans="2:10" ht="26.25" customHeight="1" thickTop="1" thickBot="1">
      <c r="B612" s="301">
        <v>2205</v>
      </c>
      <c r="C612" s="303">
        <f ca="1">+IF(D612="","",SUBTOTAL(3,D$9:D612))</f>
        <v>604</v>
      </c>
      <c r="D612" s="304">
        <v>0</v>
      </c>
      <c r="E612" s="303">
        <v>0</v>
      </c>
      <c r="F612" s="313">
        <v>0</v>
      </c>
      <c r="G612" s="313">
        <v>0</v>
      </c>
      <c r="H612" s="303">
        <v>0</v>
      </c>
      <c r="I612" s="301">
        <v>0</v>
      </c>
      <c r="J612" s="301">
        <v>0</v>
      </c>
    </row>
    <row r="613" spans="2:10" ht="26.25" customHeight="1" thickTop="1" thickBot="1">
      <c r="B613" s="301">
        <v>2207</v>
      </c>
      <c r="C613" s="303">
        <f ca="1">+IF(D613="","",SUBTOTAL(3,D$9:D613))</f>
        <v>605</v>
      </c>
      <c r="D613" s="304">
        <v>40294</v>
      </c>
      <c r="E613" s="303">
        <v>4040</v>
      </c>
      <c r="F613" s="313">
        <v>7500</v>
      </c>
      <c r="G613" s="313">
        <v>0</v>
      </c>
      <c r="H613" s="303" t="s">
        <v>1242</v>
      </c>
      <c r="I613" s="301" t="s">
        <v>29</v>
      </c>
      <c r="J613" s="301" t="s">
        <v>19</v>
      </c>
    </row>
    <row r="614" spans="2:10" ht="26.25" customHeight="1" thickTop="1" thickBot="1">
      <c r="B614" s="301">
        <v>2208</v>
      </c>
      <c r="C614" s="303">
        <f ca="1">+IF(D614="","",SUBTOTAL(3,D$9:D614))</f>
        <v>606</v>
      </c>
      <c r="D614" s="304">
        <v>40337</v>
      </c>
      <c r="E614" s="303">
        <v>6009</v>
      </c>
      <c r="F614" s="313">
        <v>0</v>
      </c>
      <c r="G614" s="313">
        <v>101302</v>
      </c>
      <c r="H614" s="303" t="s">
        <v>575</v>
      </c>
      <c r="I614" s="301" t="s">
        <v>32</v>
      </c>
      <c r="J614" s="301" t="s">
        <v>3</v>
      </c>
    </row>
    <row r="615" spans="2:10" ht="26.25" customHeight="1" thickTop="1" thickBot="1">
      <c r="B615" s="301">
        <v>2210</v>
      </c>
      <c r="C615" s="303">
        <f ca="1">+IF(D615="","",SUBTOTAL(3,D$9:D615))</f>
        <v>607</v>
      </c>
      <c r="D615" s="304">
        <v>0</v>
      </c>
      <c r="E615" s="303">
        <v>0</v>
      </c>
      <c r="F615" s="313">
        <v>0</v>
      </c>
      <c r="G615" s="313">
        <v>0</v>
      </c>
      <c r="H615" s="303">
        <v>0</v>
      </c>
      <c r="I615" s="301">
        <v>0</v>
      </c>
      <c r="J615" s="301">
        <v>0</v>
      </c>
    </row>
    <row r="616" spans="2:10" ht="26.25" customHeight="1" thickTop="1" thickBot="1">
      <c r="B616" s="301">
        <v>2211</v>
      </c>
      <c r="C616" s="303">
        <f ca="1">+IF(D616="","",SUBTOTAL(3,D$9:D616))</f>
        <v>608</v>
      </c>
      <c r="D616" s="304">
        <v>40302</v>
      </c>
      <c r="E616" s="303">
        <v>5043</v>
      </c>
      <c r="F616" s="313">
        <v>750</v>
      </c>
      <c r="G616" s="313">
        <v>0</v>
      </c>
      <c r="H616" s="303" t="s">
        <v>1243</v>
      </c>
      <c r="I616" s="301" t="s">
        <v>29</v>
      </c>
      <c r="J616" s="301" t="s">
        <v>19</v>
      </c>
    </row>
    <row r="617" spans="2:10" ht="26.25" customHeight="1" thickTop="1" thickBot="1">
      <c r="B617" s="301">
        <v>2213</v>
      </c>
      <c r="C617" s="303">
        <f ca="1">+IF(D617="","",SUBTOTAL(3,D$9:D617))</f>
        <v>609</v>
      </c>
      <c r="D617" s="304">
        <v>40337</v>
      </c>
      <c r="E617" s="303">
        <v>6009</v>
      </c>
      <c r="F617" s="313">
        <v>0</v>
      </c>
      <c r="G617" s="313">
        <v>10339</v>
      </c>
      <c r="H617" s="303" t="s">
        <v>626</v>
      </c>
      <c r="I617" s="301" t="s">
        <v>29</v>
      </c>
      <c r="J617" s="301" t="s">
        <v>2</v>
      </c>
    </row>
    <row r="618" spans="2:10" ht="26.25" customHeight="1" thickTop="1" thickBot="1">
      <c r="B618" s="301">
        <v>2214</v>
      </c>
      <c r="C618" s="303">
        <f ca="1">+IF(D618="","",SUBTOTAL(3,D$9:D618))</f>
        <v>610</v>
      </c>
      <c r="D618" s="304">
        <v>0</v>
      </c>
      <c r="E618" s="303">
        <v>0</v>
      </c>
      <c r="F618" s="313">
        <v>0</v>
      </c>
      <c r="G618" s="313">
        <v>0</v>
      </c>
      <c r="H618" s="303">
        <v>0</v>
      </c>
      <c r="I618" s="301">
        <v>0</v>
      </c>
      <c r="J618" s="301">
        <v>0</v>
      </c>
    </row>
    <row r="619" spans="2:10" ht="26.25" customHeight="1" thickTop="1" thickBot="1">
      <c r="B619" s="301">
        <v>2216</v>
      </c>
      <c r="C619" s="303">
        <f ca="1">+IF(D619="","",SUBTOTAL(3,D$9:D619))</f>
        <v>611</v>
      </c>
      <c r="D619" s="304">
        <v>40277</v>
      </c>
      <c r="E619" s="303">
        <v>4040</v>
      </c>
      <c r="F619" s="313">
        <v>5460</v>
      </c>
      <c r="G619" s="313">
        <v>0</v>
      </c>
      <c r="H619" s="303" t="s">
        <v>1244</v>
      </c>
      <c r="I619" s="301" t="s">
        <v>29</v>
      </c>
      <c r="J619" s="301" t="s">
        <v>3</v>
      </c>
    </row>
    <row r="620" spans="2:10" ht="26.25" customHeight="1" thickTop="1" thickBot="1">
      <c r="B620" s="301">
        <v>2217</v>
      </c>
      <c r="C620" s="303">
        <f ca="1">+IF(D620="","",SUBTOTAL(3,D$9:D620))</f>
        <v>612</v>
      </c>
      <c r="D620" s="304">
        <v>40338</v>
      </c>
      <c r="E620" s="303">
        <v>6010</v>
      </c>
      <c r="F620" s="313">
        <v>0</v>
      </c>
      <c r="G620" s="313">
        <v>34000</v>
      </c>
      <c r="H620" s="303" t="s">
        <v>576</v>
      </c>
      <c r="I620" s="301" t="s">
        <v>32</v>
      </c>
      <c r="J620" s="301" t="s">
        <v>3</v>
      </c>
    </row>
    <row r="621" spans="2:10" ht="26.25" customHeight="1" thickTop="1" thickBot="1">
      <c r="B621" s="301">
        <v>2219</v>
      </c>
      <c r="C621" s="303">
        <f ca="1">+IF(D621="","",SUBTOTAL(3,D$9:D621))</f>
        <v>613</v>
      </c>
      <c r="D621" s="304">
        <v>0</v>
      </c>
      <c r="E621" s="303">
        <v>0</v>
      </c>
      <c r="F621" s="313">
        <v>0</v>
      </c>
      <c r="G621" s="313">
        <v>0</v>
      </c>
      <c r="H621" s="303">
        <v>0</v>
      </c>
      <c r="I621" s="301">
        <v>0</v>
      </c>
      <c r="J621" s="301">
        <v>0</v>
      </c>
    </row>
    <row r="622" spans="2:10" ht="26.25" customHeight="1" thickTop="1" thickBot="1">
      <c r="B622" s="301">
        <v>2220</v>
      </c>
      <c r="C622" s="303">
        <f ca="1">+IF(D622="","",SUBTOTAL(3,D$9:D622))</f>
        <v>614</v>
      </c>
      <c r="D622" s="304">
        <v>40302</v>
      </c>
      <c r="E622" s="303">
        <v>5042</v>
      </c>
      <c r="F622" s="313">
        <v>750</v>
      </c>
      <c r="G622" s="313">
        <v>0</v>
      </c>
      <c r="H622" s="303" t="s">
        <v>1245</v>
      </c>
      <c r="I622" s="301" t="s">
        <v>32</v>
      </c>
      <c r="J622" s="301" t="s">
        <v>6</v>
      </c>
    </row>
    <row r="623" spans="2:10" ht="26.25" customHeight="1" thickTop="1" thickBot="1">
      <c r="B623" s="301">
        <v>2222</v>
      </c>
      <c r="C623" s="303">
        <f ca="1">+IF(D623="","",SUBTOTAL(3,D$9:D623))</f>
        <v>615</v>
      </c>
      <c r="D623" s="304">
        <v>40338</v>
      </c>
      <c r="E623" s="303">
        <v>6010</v>
      </c>
      <c r="F623" s="313">
        <v>0</v>
      </c>
      <c r="G623" s="313">
        <v>170</v>
      </c>
      <c r="H623" s="303" t="s">
        <v>627</v>
      </c>
      <c r="I623" s="301" t="s">
        <v>32</v>
      </c>
      <c r="J623" s="301" t="s">
        <v>432</v>
      </c>
    </row>
    <row r="624" spans="2:10" ht="26.25" customHeight="1" thickTop="1" thickBot="1">
      <c r="B624" s="301">
        <v>2223</v>
      </c>
      <c r="C624" s="303">
        <f ca="1">+IF(D624="","",SUBTOTAL(3,D$9:D624))</f>
        <v>616</v>
      </c>
      <c r="D624" s="304">
        <v>0</v>
      </c>
      <c r="E624" s="303">
        <v>0</v>
      </c>
      <c r="F624" s="313">
        <v>0</v>
      </c>
      <c r="G624" s="313">
        <v>0</v>
      </c>
      <c r="H624" s="303">
        <v>0</v>
      </c>
      <c r="I624" s="301">
        <v>0</v>
      </c>
      <c r="J624" s="301">
        <v>0</v>
      </c>
    </row>
    <row r="625" spans="2:10" ht="26.25" customHeight="1" thickTop="1" thickBot="1">
      <c r="B625" s="301">
        <v>2225</v>
      </c>
      <c r="C625" s="303">
        <f ca="1">+IF(D625="","",SUBTOTAL(3,D$9:D625))</f>
        <v>617</v>
      </c>
      <c r="D625" s="304">
        <v>40308</v>
      </c>
      <c r="E625" s="303">
        <v>5044</v>
      </c>
      <c r="F625" s="313">
        <v>2002</v>
      </c>
      <c r="G625" s="313">
        <v>0</v>
      </c>
      <c r="H625" s="303" t="s">
        <v>1246</v>
      </c>
      <c r="I625" s="301" t="s">
        <v>32</v>
      </c>
      <c r="J625" s="301" t="s">
        <v>3</v>
      </c>
    </row>
    <row r="626" spans="2:10" ht="26.25" customHeight="1" thickTop="1" thickBot="1">
      <c r="B626" s="301">
        <v>2226</v>
      </c>
      <c r="C626" s="303">
        <f ca="1">+IF(D626="","",SUBTOTAL(3,D$9:D626))</f>
        <v>618</v>
      </c>
      <c r="D626" s="304">
        <v>40338</v>
      </c>
      <c r="E626" s="303">
        <v>6010</v>
      </c>
      <c r="F626" s="313">
        <v>0</v>
      </c>
      <c r="G626" s="313">
        <v>42212</v>
      </c>
      <c r="H626" s="303" t="s">
        <v>628</v>
      </c>
      <c r="I626" s="301" t="s">
        <v>32</v>
      </c>
      <c r="J626" s="301" t="s">
        <v>20</v>
      </c>
    </row>
    <row r="627" spans="2:10" ht="26.25" customHeight="1" thickTop="1" thickBot="1">
      <c r="B627" s="301">
        <v>2228</v>
      </c>
      <c r="C627" s="303">
        <f ca="1">+IF(D627="","",SUBTOTAL(3,D$9:D627))</f>
        <v>619</v>
      </c>
      <c r="D627" s="304">
        <v>0</v>
      </c>
      <c r="E627" s="303">
        <v>0</v>
      </c>
      <c r="F627" s="313">
        <v>0</v>
      </c>
      <c r="G627" s="313">
        <v>0</v>
      </c>
      <c r="H627" s="303">
        <v>0</v>
      </c>
      <c r="I627" s="301">
        <v>0</v>
      </c>
      <c r="J627" s="301">
        <v>0</v>
      </c>
    </row>
    <row r="628" spans="2:10" ht="26.25" customHeight="1" thickTop="1" thickBot="1">
      <c r="B628" s="301">
        <v>2229</v>
      </c>
      <c r="C628" s="303">
        <f ca="1">+IF(D628="","",SUBTOTAL(3,D$9:D628))</f>
        <v>620</v>
      </c>
      <c r="D628" s="304">
        <v>40308</v>
      </c>
      <c r="E628" s="303">
        <v>5042</v>
      </c>
      <c r="F628" s="313">
        <v>500</v>
      </c>
      <c r="G628" s="313">
        <v>0</v>
      </c>
      <c r="H628" s="303" t="s">
        <v>1247</v>
      </c>
      <c r="I628" s="301" t="s">
        <v>32</v>
      </c>
      <c r="J628" s="301" t="s">
        <v>2</v>
      </c>
    </row>
    <row r="629" spans="2:10" ht="26.25" customHeight="1" thickTop="1" thickBot="1">
      <c r="B629" s="301">
        <v>2231</v>
      </c>
      <c r="C629" s="303">
        <f ca="1">+IF(D629="","",SUBTOTAL(3,D$9:D629))</f>
        <v>621</v>
      </c>
      <c r="D629" s="304">
        <v>40338</v>
      </c>
      <c r="E629" s="303">
        <v>6010</v>
      </c>
      <c r="F629" s="313">
        <v>0</v>
      </c>
      <c r="G629" s="313">
        <v>600</v>
      </c>
      <c r="H629" s="303" t="s">
        <v>629</v>
      </c>
      <c r="I629" s="301" t="s">
        <v>29</v>
      </c>
      <c r="J629" s="301" t="s">
        <v>432</v>
      </c>
    </row>
    <row r="630" spans="2:10" ht="26.25" customHeight="1" thickTop="1" thickBot="1">
      <c r="B630" s="301">
        <v>2232</v>
      </c>
      <c r="C630" s="303">
        <f ca="1">+IF(D630="","",SUBTOTAL(3,D$9:D630))</f>
        <v>622</v>
      </c>
      <c r="D630" s="304">
        <v>0</v>
      </c>
      <c r="E630" s="303">
        <v>0</v>
      </c>
      <c r="F630" s="313">
        <v>0</v>
      </c>
      <c r="G630" s="313">
        <v>0</v>
      </c>
      <c r="H630" s="303">
        <v>0</v>
      </c>
      <c r="I630" s="301">
        <v>0</v>
      </c>
      <c r="J630" s="301">
        <v>0</v>
      </c>
    </row>
    <row r="631" spans="2:10" ht="26.25" customHeight="1" thickTop="1" thickBot="1">
      <c r="B631" s="301">
        <v>2234</v>
      </c>
      <c r="C631" s="303">
        <f ca="1">+IF(D631="","",SUBTOTAL(3,D$9:D631))</f>
        <v>623</v>
      </c>
      <c r="D631" s="304">
        <v>40308</v>
      </c>
      <c r="E631" s="303">
        <v>5042</v>
      </c>
      <c r="F631" s="313">
        <v>500</v>
      </c>
      <c r="G631" s="313">
        <v>0</v>
      </c>
      <c r="H631" s="303" t="s">
        <v>1248</v>
      </c>
      <c r="I631" s="301" t="s">
        <v>32</v>
      </c>
      <c r="J631" s="301" t="s">
        <v>2</v>
      </c>
    </row>
    <row r="632" spans="2:10" ht="26.25" customHeight="1" thickTop="1" thickBot="1">
      <c r="B632" s="301">
        <v>2235</v>
      </c>
      <c r="C632" s="303">
        <f ca="1">+IF(D632="","",SUBTOTAL(3,D$9:D632))</f>
        <v>624</v>
      </c>
      <c r="D632" s="304">
        <v>40338</v>
      </c>
      <c r="E632" s="303">
        <v>6011</v>
      </c>
      <c r="F632" s="313">
        <v>5357.1408695652181</v>
      </c>
      <c r="G632" s="313">
        <v>0</v>
      </c>
      <c r="H632" s="303" t="s">
        <v>944</v>
      </c>
      <c r="I632" s="301" t="s">
        <v>29</v>
      </c>
      <c r="J632" s="301" t="s">
        <v>19</v>
      </c>
    </row>
    <row r="633" spans="2:10" ht="26.25" customHeight="1" thickTop="1" thickBot="1">
      <c r="B633" s="301">
        <v>2237</v>
      </c>
      <c r="C633" s="303">
        <f ca="1">+IF(D633="","",SUBTOTAL(3,D$9:D633))</f>
        <v>625</v>
      </c>
      <c r="D633" s="304">
        <v>0</v>
      </c>
      <c r="E633" s="303">
        <v>0</v>
      </c>
      <c r="F633" s="313">
        <v>0</v>
      </c>
      <c r="G633" s="313">
        <v>0</v>
      </c>
      <c r="H633" s="303">
        <v>0</v>
      </c>
      <c r="I633" s="301">
        <v>0</v>
      </c>
      <c r="J633" s="301">
        <v>0</v>
      </c>
    </row>
    <row r="634" spans="2:10" ht="26.25" customHeight="1" thickTop="1" thickBot="1">
      <c r="B634" s="301">
        <v>2238</v>
      </c>
      <c r="C634" s="303">
        <f ca="1">+IF(D634="","",SUBTOTAL(3,D$9:D634))</f>
        <v>626</v>
      </c>
      <c r="D634" s="304">
        <v>40308</v>
      </c>
      <c r="E634" s="303">
        <v>5042</v>
      </c>
      <c r="F634" s="313">
        <v>500</v>
      </c>
      <c r="G634" s="313">
        <v>0</v>
      </c>
      <c r="H634" s="303" t="s">
        <v>1249</v>
      </c>
      <c r="I634" s="301" t="s">
        <v>32</v>
      </c>
      <c r="J634" s="301" t="s">
        <v>2</v>
      </c>
    </row>
    <row r="635" spans="2:10" ht="26.25" customHeight="1" thickTop="1" thickBot="1">
      <c r="B635" s="301">
        <v>2240</v>
      </c>
      <c r="C635" s="303">
        <f ca="1">+IF(D635="","",SUBTOTAL(3,D$9:D635))</f>
        <v>627</v>
      </c>
      <c r="D635" s="304">
        <v>40339</v>
      </c>
      <c r="E635" s="303">
        <v>6012</v>
      </c>
      <c r="F635" s="313">
        <v>0</v>
      </c>
      <c r="G635" s="313">
        <v>3550</v>
      </c>
      <c r="H635" s="303" t="s">
        <v>630</v>
      </c>
      <c r="I635" s="301" t="s">
        <v>32</v>
      </c>
      <c r="J635" s="301" t="s">
        <v>297</v>
      </c>
    </row>
    <row r="636" spans="2:10" ht="26.25" customHeight="1" thickTop="1" thickBot="1">
      <c r="B636" s="301">
        <v>2241</v>
      </c>
      <c r="C636" s="303">
        <f ca="1">+IF(D636="","",SUBTOTAL(3,D$9:D636))</f>
        <v>628</v>
      </c>
      <c r="D636" s="304">
        <v>0</v>
      </c>
      <c r="E636" s="303">
        <v>0</v>
      </c>
      <c r="F636" s="313">
        <v>0</v>
      </c>
      <c r="G636" s="313">
        <v>0</v>
      </c>
      <c r="H636" s="303">
        <v>0</v>
      </c>
      <c r="I636" s="301">
        <v>0</v>
      </c>
      <c r="J636" s="301">
        <v>0</v>
      </c>
    </row>
    <row r="637" spans="2:10" ht="26.25" customHeight="1" thickTop="1" thickBot="1">
      <c r="B637" s="301">
        <v>2243</v>
      </c>
      <c r="C637" s="303">
        <f ca="1">+IF(D637="","",SUBTOTAL(3,D$9:D637))</f>
        <v>629</v>
      </c>
      <c r="D637" s="304">
        <v>40308</v>
      </c>
      <c r="E637" s="303">
        <v>5042</v>
      </c>
      <c r="F637" s="313">
        <v>500</v>
      </c>
      <c r="G637" s="313">
        <v>0</v>
      </c>
      <c r="H637" s="303" t="s">
        <v>1250</v>
      </c>
      <c r="I637" s="301" t="s">
        <v>32</v>
      </c>
      <c r="J637" s="301" t="s">
        <v>2</v>
      </c>
    </row>
    <row r="638" spans="2:10" ht="26.25" customHeight="1" thickTop="1" thickBot="1">
      <c r="B638" s="301">
        <v>2244</v>
      </c>
      <c r="C638" s="303">
        <f ca="1">+IF(D638="","",SUBTOTAL(3,D$9:D638))</f>
        <v>630</v>
      </c>
      <c r="D638" s="304">
        <v>40342</v>
      </c>
      <c r="E638" s="303">
        <v>6014</v>
      </c>
      <c r="F638" s="313">
        <v>0</v>
      </c>
      <c r="G638" s="313">
        <v>1400</v>
      </c>
      <c r="H638" s="303" t="s">
        <v>577</v>
      </c>
      <c r="I638" s="301" t="s">
        <v>29</v>
      </c>
      <c r="J638" s="301" t="s">
        <v>3</v>
      </c>
    </row>
    <row r="639" spans="2:10" ht="26.25" customHeight="1" thickTop="1" thickBot="1">
      <c r="B639" s="301">
        <v>2246</v>
      </c>
      <c r="C639" s="303">
        <f ca="1">+IF(D639="","",SUBTOTAL(3,D$9:D639))</f>
        <v>631</v>
      </c>
      <c r="D639" s="304">
        <v>0</v>
      </c>
      <c r="E639" s="303">
        <v>0</v>
      </c>
      <c r="F639" s="313">
        <v>0</v>
      </c>
      <c r="G639" s="313">
        <v>0</v>
      </c>
      <c r="H639" s="303">
        <v>0</v>
      </c>
      <c r="I639" s="301">
        <v>0</v>
      </c>
      <c r="J639" s="301">
        <v>0</v>
      </c>
    </row>
    <row r="640" spans="2:10" ht="26.25" customHeight="1" thickTop="1" thickBot="1">
      <c r="B640" s="301">
        <v>2247</v>
      </c>
      <c r="C640" s="303">
        <f ca="1">+IF(D640="","",SUBTOTAL(3,D$9:D640))</f>
        <v>632</v>
      </c>
      <c r="D640" s="304">
        <v>40308</v>
      </c>
      <c r="E640" s="303">
        <v>5042</v>
      </c>
      <c r="F640" s="313">
        <v>600</v>
      </c>
      <c r="G640" s="313">
        <v>0</v>
      </c>
      <c r="H640" s="303" t="s">
        <v>1251</v>
      </c>
      <c r="I640" s="301" t="s">
        <v>32</v>
      </c>
      <c r="J640" s="301" t="s">
        <v>8</v>
      </c>
    </row>
    <row r="641" spans="2:10" ht="26.25" customHeight="1" thickTop="1" thickBot="1">
      <c r="B641" s="301">
        <v>2249</v>
      </c>
      <c r="C641" s="303">
        <f ca="1">+IF(D641="","",SUBTOTAL(3,D$9:D641))</f>
        <v>633</v>
      </c>
      <c r="D641" s="304">
        <v>40343</v>
      </c>
      <c r="E641" s="303">
        <v>6016</v>
      </c>
      <c r="F641" s="313">
        <v>0</v>
      </c>
      <c r="G641" s="313">
        <v>7650</v>
      </c>
      <c r="H641" s="303" t="s">
        <v>631</v>
      </c>
      <c r="I641" s="301" t="s">
        <v>32</v>
      </c>
      <c r="J641" s="301" t="s">
        <v>6</v>
      </c>
    </row>
    <row r="642" spans="2:10" ht="26.25" customHeight="1" thickTop="1" thickBot="1">
      <c r="B642" s="301">
        <v>2250</v>
      </c>
      <c r="C642" s="303">
        <f ca="1">+IF(D642="","",SUBTOTAL(3,D$9:D642))</f>
        <v>634</v>
      </c>
      <c r="D642" s="304">
        <v>0</v>
      </c>
      <c r="E642" s="303">
        <v>0</v>
      </c>
      <c r="F642" s="313">
        <v>0</v>
      </c>
      <c r="G642" s="313">
        <v>0</v>
      </c>
      <c r="H642" s="303">
        <v>0</v>
      </c>
      <c r="I642" s="301">
        <v>0</v>
      </c>
      <c r="J642" s="301">
        <v>0</v>
      </c>
    </row>
    <row r="643" spans="2:10" ht="26.25" customHeight="1" thickTop="1" thickBot="1">
      <c r="B643" s="301">
        <v>2252</v>
      </c>
      <c r="C643" s="303">
        <f ca="1">+IF(D643="","",SUBTOTAL(3,D$9:D643))</f>
        <v>635</v>
      </c>
      <c r="D643" s="304">
        <v>40308</v>
      </c>
      <c r="E643" s="303">
        <v>5044</v>
      </c>
      <c r="F643" s="313">
        <v>14762</v>
      </c>
      <c r="G643" s="313">
        <v>0</v>
      </c>
      <c r="H643" s="303" t="s">
        <v>1252</v>
      </c>
      <c r="I643" s="301" t="s">
        <v>32</v>
      </c>
      <c r="J643" s="301" t="s">
        <v>3</v>
      </c>
    </row>
    <row r="644" spans="2:10" ht="26.25" customHeight="1" thickTop="1" thickBot="1">
      <c r="B644" s="301">
        <v>2253</v>
      </c>
      <c r="C644" s="303">
        <f ca="1">+IF(D644="","",SUBTOTAL(3,D$9:D644))</f>
        <v>636</v>
      </c>
      <c r="D644" s="304">
        <v>40344</v>
      </c>
      <c r="E644" s="303">
        <v>6017</v>
      </c>
      <c r="F644" s="313">
        <v>0</v>
      </c>
      <c r="G644" s="313">
        <v>76780</v>
      </c>
      <c r="H644" s="303" t="s">
        <v>578</v>
      </c>
      <c r="I644" s="301" t="s">
        <v>32</v>
      </c>
      <c r="J644" s="301" t="s">
        <v>3</v>
      </c>
    </row>
    <row r="645" spans="2:10" ht="26.25" customHeight="1" thickTop="1" thickBot="1">
      <c r="B645" s="301">
        <v>2255</v>
      </c>
      <c r="C645" s="303">
        <f ca="1">+IF(D645="","",SUBTOTAL(3,D$9:D645))</f>
        <v>637</v>
      </c>
      <c r="D645" s="304">
        <v>0</v>
      </c>
      <c r="E645" s="303">
        <v>0</v>
      </c>
      <c r="F645" s="313">
        <v>0</v>
      </c>
      <c r="G645" s="313">
        <v>0</v>
      </c>
      <c r="H645" s="303">
        <v>0</v>
      </c>
      <c r="I645" s="301">
        <v>0</v>
      </c>
      <c r="J645" s="301">
        <v>0</v>
      </c>
    </row>
    <row r="646" spans="2:10" ht="26.25" customHeight="1" thickTop="1" thickBot="1">
      <c r="B646" s="301">
        <v>2256</v>
      </c>
      <c r="C646" s="303">
        <f ca="1">+IF(D646="","",SUBTOTAL(3,D$9:D646))</f>
        <v>638</v>
      </c>
      <c r="D646" s="304">
        <v>40316</v>
      </c>
      <c r="E646" s="303">
        <v>5042</v>
      </c>
      <c r="F646" s="313">
        <v>750</v>
      </c>
      <c r="G646" s="313">
        <v>0</v>
      </c>
      <c r="H646" s="303" t="s">
        <v>1253</v>
      </c>
      <c r="I646" s="301" t="s">
        <v>32</v>
      </c>
      <c r="J646" s="301" t="s">
        <v>6</v>
      </c>
    </row>
    <row r="647" spans="2:10" ht="26.25" customHeight="1" thickTop="1" thickBot="1">
      <c r="B647" s="301">
        <v>2258</v>
      </c>
      <c r="C647" s="303">
        <f ca="1">+IF(D647="","",SUBTOTAL(3,D$9:D647))</f>
        <v>639</v>
      </c>
      <c r="D647" s="304">
        <v>40344</v>
      </c>
      <c r="E647" s="303">
        <v>6017</v>
      </c>
      <c r="F647" s="313">
        <v>1785.7095652173914</v>
      </c>
      <c r="G647" s="313">
        <v>0</v>
      </c>
      <c r="H647" s="303" t="s">
        <v>945</v>
      </c>
      <c r="I647" s="301" t="s">
        <v>29</v>
      </c>
      <c r="J647" s="301" t="s">
        <v>19</v>
      </c>
    </row>
    <row r="648" spans="2:10" ht="26.25" customHeight="1" thickTop="1" thickBot="1">
      <c r="B648" s="301">
        <v>2259</v>
      </c>
      <c r="C648" s="303">
        <f ca="1">+IF(D648="","",SUBTOTAL(3,D$9:D648))</f>
        <v>640</v>
      </c>
      <c r="D648" s="304">
        <v>0</v>
      </c>
      <c r="E648" s="303">
        <v>0</v>
      </c>
      <c r="F648" s="313">
        <v>0</v>
      </c>
      <c r="G648" s="313">
        <v>0</v>
      </c>
      <c r="H648" s="303">
        <v>0</v>
      </c>
      <c r="I648" s="301">
        <v>0</v>
      </c>
      <c r="J648" s="301">
        <v>0</v>
      </c>
    </row>
    <row r="649" spans="2:10" ht="26.25" customHeight="1" thickTop="1" thickBot="1">
      <c r="B649" s="301">
        <v>2261</v>
      </c>
      <c r="C649" s="303">
        <f ca="1">+IF(D649="","",SUBTOTAL(3,D$9:D649))</f>
        <v>641</v>
      </c>
      <c r="D649" s="304">
        <v>40316</v>
      </c>
      <c r="E649" s="303">
        <v>5044</v>
      </c>
      <c r="F649" s="313">
        <v>1050</v>
      </c>
      <c r="G649" s="313">
        <v>0</v>
      </c>
      <c r="H649" s="303" t="s">
        <v>1254</v>
      </c>
      <c r="I649" s="301" t="s">
        <v>32</v>
      </c>
      <c r="J649" s="301" t="s">
        <v>3</v>
      </c>
    </row>
    <row r="650" spans="2:10" ht="26.25" customHeight="1" thickTop="1" thickBot="1">
      <c r="B650" s="301">
        <v>2262</v>
      </c>
      <c r="C650" s="303">
        <f ca="1">+IF(D650="","",SUBTOTAL(3,D$9:D650))</f>
        <v>642</v>
      </c>
      <c r="D650" s="304">
        <v>40345</v>
      </c>
      <c r="E650" s="303">
        <v>6018</v>
      </c>
      <c r="F650" s="313">
        <v>0</v>
      </c>
      <c r="G650" s="313">
        <v>10800</v>
      </c>
      <c r="H650" s="303" t="s">
        <v>632</v>
      </c>
      <c r="I650" s="301" t="s">
        <v>32</v>
      </c>
      <c r="J650" s="301" t="s">
        <v>9</v>
      </c>
    </row>
    <row r="651" spans="2:10" ht="26.25" customHeight="1" thickTop="1" thickBot="1">
      <c r="B651" s="301">
        <v>2264</v>
      </c>
      <c r="C651" s="303">
        <f ca="1">+IF(D651="","",SUBTOTAL(3,D$9:D651))</f>
        <v>643</v>
      </c>
      <c r="D651" s="304">
        <v>0</v>
      </c>
      <c r="E651" s="303">
        <v>0</v>
      </c>
      <c r="F651" s="313">
        <v>0</v>
      </c>
      <c r="G651" s="313">
        <v>0</v>
      </c>
      <c r="H651" s="303">
        <v>0</v>
      </c>
      <c r="I651" s="301">
        <v>0</v>
      </c>
      <c r="J651" s="301">
        <v>0</v>
      </c>
    </row>
    <row r="652" spans="2:10" ht="26.25" customHeight="1" thickTop="1" thickBot="1">
      <c r="B652" s="301">
        <v>2265</v>
      </c>
      <c r="C652" s="303">
        <f ca="1">+IF(D652="","",SUBTOTAL(3,D$9:D652))</f>
        <v>644</v>
      </c>
      <c r="D652" s="304">
        <v>40282</v>
      </c>
      <c r="E652" s="303">
        <v>4040</v>
      </c>
      <c r="F652" s="313">
        <v>1325</v>
      </c>
      <c r="G652" s="313">
        <v>0</v>
      </c>
      <c r="H652" s="303" t="s">
        <v>1255</v>
      </c>
      <c r="I652" s="301" t="s">
        <v>29</v>
      </c>
      <c r="J652" s="301" t="s">
        <v>19</v>
      </c>
    </row>
    <row r="653" spans="2:10" ht="26.25" customHeight="1" thickTop="1" thickBot="1">
      <c r="B653" s="301">
        <v>2267</v>
      </c>
      <c r="C653" s="303">
        <f ca="1">+IF(D653="","",SUBTOTAL(3,D$9:D653))</f>
        <v>645</v>
      </c>
      <c r="D653" s="304">
        <v>40346</v>
      </c>
      <c r="E653" s="303">
        <v>6021</v>
      </c>
      <c r="F653" s="313">
        <v>0</v>
      </c>
      <c r="G653" s="313">
        <v>10000</v>
      </c>
      <c r="H653" s="303" t="s">
        <v>633</v>
      </c>
      <c r="I653" s="301" t="s">
        <v>32</v>
      </c>
      <c r="J653" s="301" t="s">
        <v>20</v>
      </c>
    </row>
    <row r="654" spans="2:10" ht="26.25" customHeight="1" thickTop="1" thickBot="1">
      <c r="B654" s="301">
        <v>2268</v>
      </c>
      <c r="C654" s="303">
        <f ca="1">+IF(D654="","",SUBTOTAL(3,D$9:D654))</f>
        <v>646</v>
      </c>
      <c r="D654" s="304">
        <v>0</v>
      </c>
      <c r="E654" s="303">
        <v>0</v>
      </c>
      <c r="F654" s="313">
        <v>0</v>
      </c>
      <c r="G654" s="313">
        <v>0</v>
      </c>
      <c r="H654" s="303">
        <v>0</v>
      </c>
      <c r="I654" s="301">
        <v>0</v>
      </c>
      <c r="J654" s="301">
        <v>0</v>
      </c>
    </row>
    <row r="655" spans="2:10" ht="26.25" customHeight="1" thickTop="1" thickBot="1">
      <c r="B655" s="301">
        <v>2270</v>
      </c>
      <c r="C655" s="303">
        <f ca="1">+IF(D655="","",SUBTOTAL(3,D$9:D655))</f>
        <v>647</v>
      </c>
      <c r="D655" s="304">
        <v>40309</v>
      </c>
      <c r="E655" s="303">
        <v>5042</v>
      </c>
      <c r="F655" s="313">
        <v>3244</v>
      </c>
      <c r="G655" s="313">
        <v>0</v>
      </c>
      <c r="H655" s="303" t="s">
        <v>1256</v>
      </c>
      <c r="I655" s="301" t="s">
        <v>32</v>
      </c>
      <c r="J655" s="301" t="s">
        <v>20</v>
      </c>
    </row>
    <row r="656" spans="2:10" ht="26.25" customHeight="1" thickTop="1" thickBot="1">
      <c r="B656" s="301">
        <v>2271</v>
      </c>
      <c r="C656" s="303">
        <f ca="1">+IF(D656="","",SUBTOTAL(3,D$9:D656))</f>
        <v>648</v>
      </c>
      <c r="D656" s="304">
        <v>40346</v>
      </c>
      <c r="E656" s="303">
        <v>6021</v>
      </c>
      <c r="F656" s="313">
        <v>0</v>
      </c>
      <c r="G656" s="313">
        <v>3950</v>
      </c>
      <c r="H656" s="303" t="s">
        <v>634</v>
      </c>
      <c r="I656" s="301" t="s">
        <v>32</v>
      </c>
      <c r="J656" s="301" t="s">
        <v>6</v>
      </c>
    </row>
    <row r="657" spans="2:10" ht="26.25" customHeight="1" thickTop="1" thickBot="1">
      <c r="B657" s="301">
        <v>2273</v>
      </c>
      <c r="C657" s="303">
        <f ca="1">+IF(D657="","",SUBTOTAL(3,D$9:D657))</f>
        <v>649</v>
      </c>
      <c r="D657" s="304">
        <v>0</v>
      </c>
      <c r="E657" s="303">
        <v>0</v>
      </c>
      <c r="F657" s="313">
        <v>0</v>
      </c>
      <c r="G657" s="313">
        <v>0</v>
      </c>
      <c r="H657" s="303">
        <v>0</v>
      </c>
      <c r="I657" s="301">
        <v>0</v>
      </c>
      <c r="J657" s="301">
        <v>0</v>
      </c>
    </row>
    <row r="658" spans="2:10" ht="26.25" customHeight="1" thickTop="1" thickBot="1">
      <c r="B658" s="301">
        <v>2274</v>
      </c>
      <c r="C658" s="303">
        <f ca="1">+IF(D658="","",SUBTOTAL(3,D$9:D658))</f>
        <v>650</v>
      </c>
      <c r="D658" s="304">
        <v>40309</v>
      </c>
      <c r="E658" s="303">
        <v>5042</v>
      </c>
      <c r="F658" s="313">
        <v>16704</v>
      </c>
      <c r="G658" s="313">
        <v>0</v>
      </c>
      <c r="H658" s="303" t="s">
        <v>1257</v>
      </c>
      <c r="I658" s="301" t="s">
        <v>32</v>
      </c>
      <c r="J658" s="301" t="s">
        <v>20</v>
      </c>
    </row>
    <row r="659" spans="2:10" ht="26.25" customHeight="1" thickTop="1" thickBot="1">
      <c r="B659" s="301">
        <v>2276</v>
      </c>
      <c r="C659" s="303">
        <f ca="1">+IF(D659="","",SUBTOTAL(3,D$9:D659))</f>
        <v>651</v>
      </c>
      <c r="D659" s="304">
        <v>40346</v>
      </c>
      <c r="E659" s="303">
        <v>6021</v>
      </c>
      <c r="F659" s="313">
        <v>0</v>
      </c>
      <c r="G659" s="313">
        <v>15000</v>
      </c>
      <c r="H659" s="303" t="s">
        <v>635</v>
      </c>
      <c r="I659" s="301" t="s">
        <v>32</v>
      </c>
      <c r="J659" s="301" t="s">
        <v>117</v>
      </c>
    </row>
    <row r="660" spans="2:10" ht="26.25" customHeight="1" thickTop="1" thickBot="1">
      <c r="B660" s="301">
        <v>2277</v>
      </c>
      <c r="C660" s="303">
        <f ca="1">+IF(D660="","",SUBTOTAL(3,D$9:D660))</f>
        <v>652</v>
      </c>
      <c r="D660" s="304">
        <v>0</v>
      </c>
      <c r="E660" s="303">
        <v>0</v>
      </c>
      <c r="F660" s="313">
        <v>0</v>
      </c>
      <c r="G660" s="313">
        <v>0</v>
      </c>
      <c r="H660" s="303">
        <v>0</v>
      </c>
      <c r="I660" s="301">
        <v>0</v>
      </c>
      <c r="J660" s="301">
        <v>0</v>
      </c>
    </row>
    <row r="661" spans="2:10" ht="26.25" customHeight="1" thickTop="1" thickBot="1">
      <c r="B661" s="301">
        <v>2279</v>
      </c>
      <c r="C661" s="303">
        <f ca="1">+IF(D661="","",SUBTOTAL(3,D$9:D661))</f>
        <v>653</v>
      </c>
      <c r="D661" s="304">
        <v>40309</v>
      </c>
      <c r="E661" s="303">
        <v>5042</v>
      </c>
      <c r="F661" s="313">
        <v>26550</v>
      </c>
      <c r="G661" s="313">
        <v>0</v>
      </c>
      <c r="H661" s="303" t="s">
        <v>1258</v>
      </c>
      <c r="I661" s="301" t="s">
        <v>32</v>
      </c>
      <c r="J661" s="301" t="s">
        <v>20</v>
      </c>
    </row>
    <row r="662" spans="2:10" ht="26.25" customHeight="1" thickTop="1" thickBot="1">
      <c r="B662" s="301">
        <v>2280</v>
      </c>
      <c r="C662" s="303">
        <f ca="1">+IF(D662="","",SUBTOTAL(3,D$9:D662))</f>
        <v>654</v>
      </c>
      <c r="D662" s="304">
        <v>40346</v>
      </c>
      <c r="E662" s="303">
        <v>6021</v>
      </c>
      <c r="F662" s="313">
        <v>5357.1704347826089</v>
      </c>
      <c r="G662" s="313">
        <v>0</v>
      </c>
      <c r="H662" s="303" t="s">
        <v>636</v>
      </c>
      <c r="I662" s="301" t="s">
        <v>29</v>
      </c>
      <c r="J662" s="301" t="s">
        <v>19</v>
      </c>
    </row>
    <row r="663" spans="2:10" ht="26.25" customHeight="1" thickTop="1" thickBot="1">
      <c r="B663" s="301">
        <v>2282</v>
      </c>
      <c r="C663" s="303">
        <f ca="1">+IF(D663="","",SUBTOTAL(3,D$9:D663))</f>
        <v>655</v>
      </c>
      <c r="D663" s="304">
        <v>0</v>
      </c>
      <c r="E663" s="303">
        <v>0</v>
      </c>
      <c r="F663" s="313">
        <v>0</v>
      </c>
      <c r="G663" s="313">
        <v>0</v>
      </c>
      <c r="H663" s="303">
        <v>0</v>
      </c>
      <c r="I663" s="301">
        <v>0</v>
      </c>
      <c r="J663" s="301">
        <v>0</v>
      </c>
    </row>
    <row r="664" spans="2:10" ht="26.25" customHeight="1" thickTop="1" thickBot="1">
      <c r="B664" s="301">
        <v>2283</v>
      </c>
      <c r="C664" s="303">
        <f ca="1">+IF(D664="","",SUBTOTAL(3,D$9:D664))</f>
        <v>656</v>
      </c>
      <c r="D664" s="304">
        <v>40310</v>
      </c>
      <c r="E664" s="303">
        <v>5043</v>
      </c>
      <c r="F664" s="313">
        <v>1060</v>
      </c>
      <c r="G664" s="313">
        <v>0</v>
      </c>
      <c r="H664" s="303" t="s">
        <v>1259</v>
      </c>
      <c r="I664" s="301" t="s">
        <v>29</v>
      </c>
      <c r="J664" s="301" t="s">
        <v>19</v>
      </c>
    </row>
    <row r="665" spans="2:10" ht="26.25" customHeight="1" thickTop="1" thickBot="1">
      <c r="B665" s="301">
        <v>2285</v>
      </c>
      <c r="C665" s="303">
        <f ca="1">+IF(D665="","",SUBTOTAL(3,D$9:D665))</f>
        <v>657</v>
      </c>
      <c r="D665" s="304">
        <v>40349</v>
      </c>
      <c r="E665" s="303">
        <v>6023</v>
      </c>
      <c r="F665" s="313">
        <v>0</v>
      </c>
      <c r="G665" s="313">
        <v>4450</v>
      </c>
      <c r="H665" s="303" t="s">
        <v>637</v>
      </c>
      <c r="I665" s="301" t="s">
        <v>29</v>
      </c>
      <c r="J665" s="301" t="s">
        <v>24</v>
      </c>
    </row>
    <row r="666" spans="2:10" ht="26.25" customHeight="1" thickTop="1" thickBot="1">
      <c r="B666" s="301">
        <v>2286</v>
      </c>
      <c r="C666" s="303">
        <f ca="1">+IF(D666="","",SUBTOTAL(3,D$9:D666))</f>
        <v>658</v>
      </c>
      <c r="D666" s="304">
        <v>0</v>
      </c>
      <c r="E666" s="303">
        <v>0</v>
      </c>
      <c r="F666" s="313">
        <v>0</v>
      </c>
      <c r="G666" s="313">
        <v>0</v>
      </c>
      <c r="H666" s="303">
        <v>0</v>
      </c>
      <c r="I666" s="301">
        <v>0</v>
      </c>
      <c r="J666" s="301">
        <v>0</v>
      </c>
    </row>
    <row r="667" spans="2:10" ht="26.25" customHeight="1" thickTop="1" thickBot="1">
      <c r="B667" s="301">
        <v>2288</v>
      </c>
      <c r="C667" s="303">
        <f ca="1">+IF(D667="","",SUBTOTAL(3,D$9:D667))</f>
        <v>659</v>
      </c>
      <c r="D667" s="304">
        <v>40309</v>
      </c>
      <c r="E667" s="303">
        <v>5042</v>
      </c>
      <c r="F667" s="313">
        <v>1572</v>
      </c>
      <c r="G667" s="313">
        <v>0</v>
      </c>
      <c r="H667" s="303" t="s">
        <v>1260</v>
      </c>
      <c r="I667" s="301" t="s">
        <v>32</v>
      </c>
      <c r="J667" s="301" t="s">
        <v>169</v>
      </c>
    </row>
    <row r="668" spans="2:10" ht="26.25" customHeight="1" thickTop="1" thickBot="1">
      <c r="B668" s="301">
        <v>2289</v>
      </c>
      <c r="C668" s="303">
        <f ca="1">+IF(D668="","",SUBTOTAL(3,D$9:D668))</f>
        <v>660</v>
      </c>
      <c r="D668" s="304">
        <v>40350</v>
      </c>
      <c r="E668" s="303">
        <v>6027</v>
      </c>
      <c r="F668" s="313">
        <v>0</v>
      </c>
      <c r="G668" s="313">
        <v>3000</v>
      </c>
      <c r="H668" s="303" t="s">
        <v>638</v>
      </c>
      <c r="I668" s="301" t="s">
        <v>32</v>
      </c>
      <c r="J668" s="301" t="s">
        <v>5</v>
      </c>
    </row>
    <row r="669" spans="2:10" ht="26.25" customHeight="1" thickTop="1" thickBot="1">
      <c r="B669" s="301">
        <v>2291</v>
      </c>
      <c r="C669" s="303">
        <f ca="1">+IF(D669="","",SUBTOTAL(3,D$9:D669))</f>
        <v>661</v>
      </c>
      <c r="D669" s="304">
        <v>0</v>
      </c>
      <c r="E669" s="303">
        <v>0</v>
      </c>
      <c r="F669" s="313">
        <v>0</v>
      </c>
      <c r="G669" s="313">
        <v>0</v>
      </c>
      <c r="H669" s="303">
        <v>0</v>
      </c>
      <c r="I669" s="301">
        <v>0</v>
      </c>
      <c r="J669" s="301">
        <v>0</v>
      </c>
    </row>
    <row r="670" spans="2:10" ht="26.25" customHeight="1" thickTop="1" thickBot="1">
      <c r="B670" s="301">
        <v>2292</v>
      </c>
      <c r="C670" s="303">
        <f ca="1">+IF(D670="","",SUBTOTAL(3,D$9:D670))</f>
        <v>662</v>
      </c>
      <c r="D670" s="304">
        <v>40310</v>
      </c>
      <c r="E670" s="303">
        <v>5042</v>
      </c>
      <c r="F670" s="313">
        <v>4065</v>
      </c>
      <c r="G670" s="313">
        <v>0</v>
      </c>
      <c r="H670" s="303" t="s">
        <v>1261</v>
      </c>
      <c r="I670" s="301" t="s">
        <v>32</v>
      </c>
      <c r="J670" s="301" t="s">
        <v>168</v>
      </c>
    </row>
    <row r="671" spans="2:10" ht="26.25" customHeight="1" thickTop="1" thickBot="1">
      <c r="B671" s="301">
        <v>2294</v>
      </c>
      <c r="C671" s="303">
        <f ca="1">+IF(D671="","",SUBTOTAL(3,D$9:D671))</f>
        <v>663</v>
      </c>
      <c r="D671" s="304">
        <v>40350</v>
      </c>
      <c r="E671" s="303">
        <v>6027</v>
      </c>
      <c r="F671" s="313">
        <v>0</v>
      </c>
      <c r="G671" s="313">
        <v>1500</v>
      </c>
      <c r="H671" s="303" t="s">
        <v>639</v>
      </c>
      <c r="I671" s="301" t="s">
        <v>32</v>
      </c>
      <c r="J671" s="301" t="s">
        <v>4</v>
      </c>
    </row>
    <row r="672" spans="2:10" ht="26.25" customHeight="1" thickTop="1" thickBot="1">
      <c r="B672" s="301">
        <v>2295</v>
      </c>
      <c r="C672" s="303">
        <f ca="1">+IF(D672="","",SUBTOTAL(3,D$9:D672))</f>
        <v>664</v>
      </c>
      <c r="D672" s="304">
        <v>0</v>
      </c>
      <c r="E672" s="303">
        <v>0</v>
      </c>
      <c r="F672" s="313">
        <v>0</v>
      </c>
      <c r="G672" s="313">
        <v>0</v>
      </c>
      <c r="H672" s="303">
        <v>0</v>
      </c>
      <c r="I672" s="301">
        <v>0</v>
      </c>
      <c r="J672" s="301">
        <v>0</v>
      </c>
    </row>
    <row r="673" spans="2:10" ht="26.25" customHeight="1" thickTop="1" thickBot="1">
      <c r="B673" s="301">
        <v>2297</v>
      </c>
      <c r="C673" s="303">
        <f ca="1">+IF(D673="","",SUBTOTAL(3,D$9:D673))</f>
        <v>665</v>
      </c>
      <c r="D673" s="304">
        <v>40310</v>
      </c>
      <c r="E673" s="303">
        <v>5043</v>
      </c>
      <c r="F673" s="313">
        <v>1860</v>
      </c>
      <c r="G673" s="313">
        <v>0</v>
      </c>
      <c r="H673" s="303" t="s">
        <v>1262</v>
      </c>
      <c r="I673" s="301" t="s">
        <v>29</v>
      </c>
      <c r="J673" s="301" t="s">
        <v>168</v>
      </c>
    </row>
    <row r="674" spans="2:10" ht="26.25" customHeight="1" thickTop="1" thickBot="1">
      <c r="B674" s="301">
        <v>2298</v>
      </c>
      <c r="C674" s="303">
        <f ca="1">+IF(D674="","",SUBTOTAL(3,D$9:D674))</f>
        <v>666</v>
      </c>
      <c r="D674" s="304">
        <v>40350</v>
      </c>
      <c r="E674" s="303">
        <v>6027</v>
      </c>
      <c r="F674" s="313">
        <v>0</v>
      </c>
      <c r="G674" s="313">
        <v>750</v>
      </c>
      <c r="H674" s="303" t="s">
        <v>640</v>
      </c>
      <c r="I674" s="301" t="s">
        <v>32</v>
      </c>
      <c r="J674" s="301" t="s">
        <v>130</v>
      </c>
    </row>
    <row r="675" spans="2:10" ht="26.25" customHeight="1" thickTop="1" thickBot="1">
      <c r="B675" s="301">
        <v>2300</v>
      </c>
      <c r="C675" s="303">
        <f ca="1">+IF(D675="","",SUBTOTAL(3,D$9:D675))</f>
        <v>667</v>
      </c>
      <c r="D675" s="304">
        <v>0</v>
      </c>
      <c r="E675" s="303">
        <v>0</v>
      </c>
      <c r="F675" s="313">
        <v>0</v>
      </c>
      <c r="G675" s="313">
        <v>0</v>
      </c>
      <c r="H675" s="303">
        <v>0</v>
      </c>
      <c r="I675" s="301">
        <v>0</v>
      </c>
      <c r="J675" s="301">
        <v>0</v>
      </c>
    </row>
    <row r="676" spans="2:10" ht="26.25" customHeight="1" thickTop="1" thickBot="1">
      <c r="B676" s="301">
        <v>2301</v>
      </c>
      <c r="C676" s="303">
        <f ca="1">+IF(D676="","",SUBTOTAL(3,D$9:D676))</f>
        <v>668</v>
      </c>
      <c r="D676" s="304">
        <v>40310</v>
      </c>
      <c r="E676" s="303">
        <v>5042</v>
      </c>
      <c r="F676" s="313">
        <v>750</v>
      </c>
      <c r="G676" s="313">
        <v>0</v>
      </c>
      <c r="H676" s="303" t="s">
        <v>1263</v>
      </c>
      <c r="I676" s="301" t="s">
        <v>32</v>
      </c>
      <c r="J676" s="301" t="s">
        <v>6</v>
      </c>
    </row>
    <row r="677" spans="2:10" ht="26.25" customHeight="1" thickTop="1" thickBot="1">
      <c r="B677" s="301">
        <v>2303</v>
      </c>
      <c r="C677" s="303">
        <f ca="1">+IF(D677="","",SUBTOTAL(3,D$9:D677))</f>
        <v>669</v>
      </c>
      <c r="D677" s="304">
        <v>40351</v>
      </c>
      <c r="E677" s="303">
        <v>6029</v>
      </c>
      <c r="F677" s="313">
        <v>0</v>
      </c>
      <c r="G677" s="313">
        <v>26558</v>
      </c>
      <c r="H677" s="303" t="s">
        <v>641</v>
      </c>
      <c r="I677" s="301" t="s">
        <v>32</v>
      </c>
      <c r="J677" s="301" t="s">
        <v>2</v>
      </c>
    </row>
    <row r="678" spans="2:10" ht="26.25" customHeight="1" thickTop="1" thickBot="1">
      <c r="B678" s="301">
        <v>2304</v>
      </c>
      <c r="C678" s="303">
        <f ca="1">+IF(D678="","",SUBTOTAL(3,D$9:D678))</f>
        <v>670</v>
      </c>
      <c r="D678" s="304">
        <v>0</v>
      </c>
      <c r="E678" s="303">
        <v>0</v>
      </c>
      <c r="F678" s="313">
        <v>0</v>
      </c>
      <c r="G678" s="313">
        <v>0</v>
      </c>
      <c r="H678" s="303">
        <v>0</v>
      </c>
      <c r="I678" s="301">
        <v>0</v>
      </c>
      <c r="J678" s="301">
        <v>0</v>
      </c>
    </row>
    <row r="679" spans="2:10" ht="26.25" customHeight="1" thickTop="1" thickBot="1">
      <c r="B679" s="301">
        <v>2306</v>
      </c>
      <c r="C679" s="303">
        <f ca="1">+IF(D679="","",SUBTOTAL(3,D$9:D679))</f>
        <v>671</v>
      </c>
      <c r="D679" s="304">
        <v>40310</v>
      </c>
      <c r="E679" s="303">
        <v>5044</v>
      </c>
      <c r="F679" s="313">
        <v>1242</v>
      </c>
      <c r="G679" s="313">
        <v>0</v>
      </c>
      <c r="H679" s="303" t="s">
        <v>1264</v>
      </c>
      <c r="I679" s="301" t="s">
        <v>32</v>
      </c>
      <c r="J679" s="301" t="s">
        <v>3</v>
      </c>
    </row>
    <row r="680" spans="2:10" ht="26.25" customHeight="1" thickTop="1" thickBot="1">
      <c r="B680" s="301">
        <v>2307</v>
      </c>
      <c r="C680" s="303">
        <f ca="1">+IF(D680="","",SUBTOTAL(3,D$9:D680))</f>
        <v>672</v>
      </c>
      <c r="D680" s="304">
        <v>40351</v>
      </c>
      <c r="E680" s="303">
        <v>6029</v>
      </c>
      <c r="F680" s="313">
        <v>0</v>
      </c>
      <c r="G680" s="313">
        <v>8085</v>
      </c>
      <c r="H680" s="303" t="s">
        <v>642</v>
      </c>
      <c r="I680" s="301" t="s">
        <v>29</v>
      </c>
      <c r="J680" s="301" t="s">
        <v>2</v>
      </c>
    </row>
    <row r="681" spans="2:10" ht="26.25" customHeight="1" thickTop="1" thickBot="1">
      <c r="B681" s="301">
        <v>2309</v>
      </c>
      <c r="C681" s="303">
        <f ca="1">+IF(D681="","",SUBTOTAL(3,D$9:D681))</f>
        <v>673</v>
      </c>
      <c r="D681" s="304">
        <v>0</v>
      </c>
      <c r="E681" s="303">
        <v>0</v>
      </c>
      <c r="F681" s="313">
        <v>0</v>
      </c>
      <c r="G681" s="313">
        <v>0</v>
      </c>
      <c r="H681" s="303">
        <v>0</v>
      </c>
      <c r="I681" s="301">
        <v>0</v>
      </c>
      <c r="J681" s="301">
        <v>0</v>
      </c>
    </row>
    <row r="682" spans="2:10" ht="26.25" customHeight="1" thickTop="1" thickBot="1">
      <c r="B682" s="301">
        <v>2310</v>
      </c>
      <c r="C682" s="303">
        <f ca="1">+IF(D682="","",SUBTOTAL(3,D$9:D682))</f>
        <v>674</v>
      </c>
      <c r="D682" s="304">
        <v>40310</v>
      </c>
      <c r="E682" s="303">
        <v>5044</v>
      </c>
      <c r="F682" s="313">
        <v>2010</v>
      </c>
      <c r="G682" s="313">
        <v>0</v>
      </c>
      <c r="H682" s="303" t="s">
        <v>1265</v>
      </c>
      <c r="I682" s="301" t="s">
        <v>32</v>
      </c>
      <c r="J682" s="301" t="s">
        <v>3</v>
      </c>
    </row>
    <row r="683" spans="2:10" ht="26.25" customHeight="1" thickTop="1" thickBot="1">
      <c r="B683" s="301">
        <v>2312</v>
      </c>
      <c r="C683" s="303">
        <f ca="1">+IF(D683="","",SUBTOTAL(3,D$9:D683))</f>
        <v>675</v>
      </c>
      <c r="D683" s="304">
        <v>40351</v>
      </c>
      <c r="E683" s="303">
        <v>6029</v>
      </c>
      <c r="F683" s="313">
        <v>1785.7095652173914</v>
      </c>
      <c r="G683" s="313">
        <v>0</v>
      </c>
      <c r="H683" s="303" t="s">
        <v>946</v>
      </c>
      <c r="I683" s="301" t="s">
        <v>29</v>
      </c>
      <c r="J683" s="301" t="s">
        <v>19</v>
      </c>
    </row>
    <row r="684" spans="2:10" ht="26.25" customHeight="1" thickTop="1" thickBot="1">
      <c r="B684" s="301">
        <v>2313</v>
      </c>
      <c r="C684" s="303">
        <f ca="1">+IF(D684="","",SUBTOTAL(3,D$9:D684))</f>
        <v>676</v>
      </c>
      <c r="D684" s="304">
        <v>0</v>
      </c>
      <c r="E684" s="303">
        <v>0</v>
      </c>
      <c r="F684" s="313">
        <v>0</v>
      </c>
      <c r="G684" s="313">
        <v>0</v>
      </c>
      <c r="H684" s="303">
        <v>0</v>
      </c>
      <c r="I684" s="301">
        <v>0</v>
      </c>
      <c r="J684" s="301">
        <v>0</v>
      </c>
    </row>
    <row r="685" spans="2:10" ht="26.25" customHeight="1" thickTop="1" thickBot="1">
      <c r="B685" s="301">
        <v>2315</v>
      </c>
      <c r="C685" s="303">
        <f ca="1">+IF(D685="","",SUBTOTAL(3,D$9:D685))</f>
        <v>677</v>
      </c>
      <c r="D685" s="304">
        <v>40310</v>
      </c>
      <c r="E685" s="303">
        <v>5044</v>
      </c>
      <c r="F685" s="313">
        <v>59839</v>
      </c>
      <c r="G685" s="313">
        <v>0</v>
      </c>
      <c r="H685" s="303" t="s">
        <v>1266</v>
      </c>
      <c r="I685" s="301" t="s">
        <v>32</v>
      </c>
      <c r="J685" s="301" t="s">
        <v>3</v>
      </c>
    </row>
    <row r="686" spans="2:10" ht="26.25" customHeight="1" thickTop="1" thickBot="1">
      <c r="B686" s="301">
        <v>2316</v>
      </c>
      <c r="C686" s="303">
        <f ca="1">+IF(D686="","",SUBTOTAL(3,D$9:D686))</f>
        <v>678</v>
      </c>
      <c r="D686" s="304">
        <v>40352</v>
      </c>
      <c r="E686" s="303">
        <v>6030</v>
      </c>
      <c r="F686" s="313">
        <v>0</v>
      </c>
      <c r="G686" s="313">
        <v>20000</v>
      </c>
      <c r="H686" s="303" t="s">
        <v>643</v>
      </c>
      <c r="I686" s="301" t="s">
        <v>32</v>
      </c>
      <c r="J686" s="301" t="s">
        <v>117</v>
      </c>
    </row>
    <row r="687" spans="2:10" ht="26.25" customHeight="1" thickTop="1" thickBot="1">
      <c r="B687" s="301">
        <v>2318</v>
      </c>
      <c r="C687" s="303">
        <f ca="1">+IF(D687="","",SUBTOTAL(3,D$9:D687))</f>
        <v>679</v>
      </c>
      <c r="D687" s="304">
        <v>0</v>
      </c>
      <c r="E687" s="303">
        <v>0</v>
      </c>
      <c r="F687" s="313">
        <v>0</v>
      </c>
      <c r="G687" s="313">
        <v>0</v>
      </c>
      <c r="H687" s="303">
        <v>0</v>
      </c>
      <c r="I687" s="301">
        <v>0</v>
      </c>
      <c r="J687" s="301">
        <v>0</v>
      </c>
    </row>
    <row r="688" spans="2:10" ht="26.25" customHeight="1" thickTop="1" thickBot="1">
      <c r="B688" s="301">
        <v>2319</v>
      </c>
      <c r="C688" s="303">
        <f ca="1">+IF(D688="","",SUBTOTAL(3,D$9:D688))</f>
        <v>680</v>
      </c>
      <c r="D688" s="304">
        <v>40310</v>
      </c>
      <c r="E688" s="303">
        <v>5044</v>
      </c>
      <c r="F688" s="313">
        <v>59836</v>
      </c>
      <c r="G688" s="313">
        <v>0</v>
      </c>
      <c r="H688" s="303" t="s">
        <v>1267</v>
      </c>
      <c r="I688" s="301" t="s">
        <v>32</v>
      </c>
      <c r="J688" s="301" t="s">
        <v>3</v>
      </c>
    </row>
    <row r="689" spans="2:10" ht="26.25" customHeight="1" thickTop="1" thickBot="1">
      <c r="B689" s="301">
        <v>2321</v>
      </c>
      <c r="C689" s="303">
        <f ca="1">+IF(D689="","",SUBTOTAL(3,D$9:D689))</f>
        <v>681</v>
      </c>
      <c r="D689" s="304">
        <v>40352</v>
      </c>
      <c r="E689" s="303">
        <v>6030</v>
      </c>
      <c r="F689" s="313">
        <v>0</v>
      </c>
      <c r="G689" s="313">
        <v>5000</v>
      </c>
      <c r="H689" s="303" t="s">
        <v>644</v>
      </c>
      <c r="I689" s="301" t="s">
        <v>32</v>
      </c>
      <c r="J689" s="301" t="s">
        <v>8</v>
      </c>
    </row>
    <row r="690" spans="2:10" ht="26.25" customHeight="1" thickTop="1" thickBot="1">
      <c r="B690" s="301">
        <v>2322</v>
      </c>
      <c r="C690" s="303">
        <f ca="1">+IF(D690="","",SUBTOTAL(3,D$9:D690))</f>
        <v>682</v>
      </c>
      <c r="D690" s="304">
        <v>0</v>
      </c>
      <c r="E690" s="303">
        <v>0</v>
      </c>
      <c r="F690" s="313">
        <v>0</v>
      </c>
      <c r="G690" s="313">
        <v>0</v>
      </c>
      <c r="H690" s="303">
        <v>0</v>
      </c>
      <c r="I690" s="301">
        <v>0</v>
      </c>
      <c r="J690" s="301">
        <v>0</v>
      </c>
    </row>
    <row r="691" spans="2:10" ht="26.25" customHeight="1" thickTop="1" thickBot="1">
      <c r="B691" s="301">
        <v>2324</v>
      </c>
      <c r="C691" s="303">
        <f ca="1">+IF(D691="","",SUBTOTAL(3,D$9:D691))</f>
        <v>683</v>
      </c>
      <c r="D691" s="304">
        <v>40311</v>
      </c>
      <c r="E691" s="303">
        <v>5042</v>
      </c>
      <c r="F691" s="313">
        <v>2650</v>
      </c>
      <c r="G691" s="313">
        <v>0</v>
      </c>
      <c r="H691" s="303" t="s">
        <v>1268</v>
      </c>
      <c r="I691" s="301" t="s">
        <v>32</v>
      </c>
      <c r="J691" s="301" t="s">
        <v>8</v>
      </c>
    </row>
    <row r="692" spans="2:10" ht="26.25" customHeight="1" thickTop="1" thickBot="1">
      <c r="B692" s="301">
        <v>2325</v>
      </c>
      <c r="C692" s="303">
        <f ca="1">+IF(D692="","",SUBTOTAL(3,D$9:D692))</f>
        <v>684</v>
      </c>
      <c r="D692" s="304">
        <v>40352</v>
      </c>
      <c r="E692" s="303">
        <v>6030</v>
      </c>
      <c r="F692" s="313">
        <v>0</v>
      </c>
      <c r="G692" s="313">
        <v>5700</v>
      </c>
      <c r="H692" s="303" t="s">
        <v>579</v>
      </c>
      <c r="I692" s="301" t="s">
        <v>29</v>
      </c>
      <c r="J692" s="301" t="s">
        <v>3</v>
      </c>
    </row>
    <row r="693" spans="2:10" ht="26.25" customHeight="1" thickTop="1" thickBot="1">
      <c r="B693" s="301">
        <v>2327</v>
      </c>
      <c r="C693" s="303">
        <f ca="1">+IF(D693="","",SUBTOTAL(3,D$9:D693))</f>
        <v>685</v>
      </c>
      <c r="D693" s="304">
        <v>0</v>
      </c>
      <c r="E693" s="303">
        <v>0</v>
      </c>
      <c r="F693" s="313">
        <v>0</v>
      </c>
      <c r="G693" s="313">
        <v>0</v>
      </c>
      <c r="H693" s="303">
        <v>0</v>
      </c>
      <c r="I693" s="301">
        <v>0</v>
      </c>
      <c r="J693" s="301">
        <v>0</v>
      </c>
    </row>
    <row r="694" spans="2:10" ht="26.25" customHeight="1" thickTop="1" thickBot="1">
      <c r="B694" s="301">
        <v>2328</v>
      </c>
      <c r="C694" s="303">
        <f ca="1">+IF(D694="","",SUBTOTAL(3,D$9:D694))</f>
        <v>686</v>
      </c>
      <c r="D694" s="304">
        <v>40311</v>
      </c>
      <c r="E694" s="303">
        <v>5043</v>
      </c>
      <c r="F694" s="313">
        <v>850</v>
      </c>
      <c r="G694" s="313">
        <v>0</v>
      </c>
      <c r="H694" s="303" t="s">
        <v>1269</v>
      </c>
      <c r="I694" s="301" t="s">
        <v>29</v>
      </c>
      <c r="J694" s="301" t="s">
        <v>8</v>
      </c>
    </row>
    <row r="695" spans="2:10" ht="26.25" customHeight="1" thickTop="1" thickBot="1">
      <c r="B695" s="301">
        <v>2330</v>
      </c>
      <c r="C695" s="303">
        <f ca="1">+IF(D695="","",SUBTOTAL(3,D$9:D695))</f>
        <v>687</v>
      </c>
      <c r="D695" s="304">
        <v>40352</v>
      </c>
      <c r="E695" s="303">
        <v>6030</v>
      </c>
      <c r="F695" s="313">
        <v>0</v>
      </c>
      <c r="G695" s="313">
        <v>900</v>
      </c>
      <c r="H695" s="303" t="s">
        <v>645</v>
      </c>
      <c r="I695" s="301" t="s">
        <v>29</v>
      </c>
      <c r="J695" s="301" t="s">
        <v>6</v>
      </c>
    </row>
    <row r="696" spans="2:10" ht="26.25" customHeight="1" thickTop="1" thickBot="1">
      <c r="B696" s="301">
        <v>2331</v>
      </c>
      <c r="C696" s="303">
        <f ca="1">+IF(D696="","",SUBTOTAL(3,D$9:D696))</f>
        <v>688</v>
      </c>
      <c r="D696" s="304">
        <v>0</v>
      </c>
      <c r="E696" s="303">
        <v>0</v>
      </c>
      <c r="F696" s="313">
        <v>0</v>
      </c>
      <c r="G696" s="313">
        <v>0</v>
      </c>
      <c r="H696" s="303">
        <v>0</v>
      </c>
      <c r="I696" s="301">
        <v>0</v>
      </c>
      <c r="J696" s="301">
        <v>0</v>
      </c>
    </row>
    <row r="697" spans="2:10" ht="26.25" customHeight="1" thickTop="1" thickBot="1">
      <c r="B697" s="301">
        <v>2333</v>
      </c>
      <c r="C697" s="303">
        <f ca="1">+IF(D697="","",SUBTOTAL(3,D$9:D697))</f>
        <v>689</v>
      </c>
      <c r="D697" s="304">
        <v>40311</v>
      </c>
      <c r="E697" s="303">
        <v>5044</v>
      </c>
      <c r="F697" s="313">
        <v>8404</v>
      </c>
      <c r="G697" s="313">
        <v>0</v>
      </c>
      <c r="H697" s="303" t="s">
        <v>1270</v>
      </c>
      <c r="I697" s="301" t="s">
        <v>32</v>
      </c>
      <c r="J697" s="301" t="s">
        <v>3</v>
      </c>
    </row>
    <row r="698" spans="2:10" ht="26.25" customHeight="1" thickTop="1" thickBot="1">
      <c r="B698" s="301">
        <v>2334</v>
      </c>
      <c r="C698" s="303">
        <f ca="1">+IF(D698="","",SUBTOTAL(3,D$9:D698))</f>
        <v>690</v>
      </c>
      <c r="D698" s="304">
        <v>40353</v>
      </c>
      <c r="E698" s="303">
        <v>6032</v>
      </c>
      <c r="F698" s="313">
        <v>0</v>
      </c>
      <c r="G698" s="313">
        <v>10981</v>
      </c>
      <c r="H698" s="303" t="s">
        <v>646</v>
      </c>
      <c r="I698" s="301" t="s">
        <v>32</v>
      </c>
      <c r="J698" s="301" t="s">
        <v>20</v>
      </c>
    </row>
    <row r="699" spans="2:10" ht="26.25" customHeight="1" thickTop="1" thickBot="1">
      <c r="B699" s="301">
        <v>2336</v>
      </c>
      <c r="C699" s="303">
        <f ca="1">+IF(D699="","",SUBTOTAL(3,D$9:D699))</f>
        <v>691</v>
      </c>
      <c r="D699" s="304">
        <v>0</v>
      </c>
      <c r="E699" s="303">
        <v>0</v>
      </c>
      <c r="F699" s="313">
        <v>0</v>
      </c>
      <c r="G699" s="313">
        <v>0</v>
      </c>
      <c r="H699" s="303">
        <v>0</v>
      </c>
      <c r="I699" s="301">
        <v>0</v>
      </c>
      <c r="J699" s="301">
        <v>0</v>
      </c>
    </row>
    <row r="700" spans="2:10" ht="26.25" customHeight="1" thickTop="1" thickBot="1">
      <c r="B700" s="301">
        <v>2337</v>
      </c>
      <c r="C700" s="303">
        <f ca="1">+IF(D700="","",SUBTOTAL(3,D$9:D700))</f>
        <v>692</v>
      </c>
      <c r="D700" s="304">
        <v>40311</v>
      </c>
      <c r="E700" s="303">
        <v>5044</v>
      </c>
      <c r="F700" s="313">
        <v>16500</v>
      </c>
      <c r="G700" s="313">
        <v>0</v>
      </c>
      <c r="H700" s="303" t="s">
        <v>1271</v>
      </c>
      <c r="I700" s="301" t="s">
        <v>32</v>
      </c>
      <c r="J700" s="301" t="s">
        <v>3</v>
      </c>
    </row>
    <row r="701" spans="2:10" ht="26.25" customHeight="1" thickTop="1" thickBot="1">
      <c r="B701" s="301">
        <v>2339</v>
      </c>
      <c r="C701" s="303">
        <f ca="1">+IF(D701="","",SUBTOTAL(3,D$9:D701))</f>
        <v>693</v>
      </c>
      <c r="D701" s="304">
        <v>40356</v>
      </c>
      <c r="E701" s="303">
        <v>6034</v>
      </c>
      <c r="F701" s="313">
        <v>0</v>
      </c>
      <c r="G701" s="313">
        <v>4650</v>
      </c>
      <c r="H701" s="303" t="s">
        <v>647</v>
      </c>
      <c r="I701" s="301" t="s">
        <v>32</v>
      </c>
      <c r="J701" s="301" t="s">
        <v>6</v>
      </c>
    </row>
    <row r="702" spans="2:10" ht="26.25" customHeight="1" thickTop="1" thickBot="1">
      <c r="B702" s="301">
        <v>2340</v>
      </c>
      <c r="C702" s="303">
        <f ca="1">+IF(D702="","",SUBTOTAL(3,D$9:D702))</f>
        <v>694</v>
      </c>
      <c r="D702" s="304">
        <v>0</v>
      </c>
      <c r="E702" s="303">
        <v>0</v>
      </c>
      <c r="F702" s="313">
        <v>0</v>
      </c>
      <c r="G702" s="313">
        <v>0</v>
      </c>
      <c r="H702" s="303">
        <v>0</v>
      </c>
      <c r="I702" s="301">
        <v>0</v>
      </c>
      <c r="J702" s="301">
        <v>0</v>
      </c>
    </row>
    <row r="703" spans="2:10" ht="26.25" customHeight="1" thickTop="1" thickBot="1">
      <c r="B703" s="301">
        <v>2342</v>
      </c>
      <c r="C703" s="303">
        <f ca="1">+IF(D703="","",SUBTOTAL(3,D$9:D703))</f>
        <v>695</v>
      </c>
      <c r="D703" s="304">
        <v>40311</v>
      </c>
      <c r="E703" s="303">
        <v>5042</v>
      </c>
      <c r="F703" s="313">
        <v>15300</v>
      </c>
      <c r="G703" s="313">
        <v>0</v>
      </c>
      <c r="H703" s="303" t="s">
        <v>1272</v>
      </c>
      <c r="I703" s="301" t="s">
        <v>32</v>
      </c>
      <c r="J703" s="301" t="s">
        <v>7</v>
      </c>
    </row>
    <row r="704" spans="2:10" ht="26.25" customHeight="1" thickTop="1" thickBot="1">
      <c r="B704" s="301">
        <v>2343</v>
      </c>
      <c r="C704" s="303">
        <f ca="1">+IF(D704="","",SUBTOTAL(3,D$9:D704))</f>
        <v>696</v>
      </c>
      <c r="D704" s="304">
        <v>40356</v>
      </c>
      <c r="E704" s="303">
        <v>6034</v>
      </c>
      <c r="F704" s="313">
        <v>0</v>
      </c>
      <c r="G704" s="313">
        <v>1850</v>
      </c>
      <c r="H704" s="303" t="s">
        <v>648</v>
      </c>
      <c r="I704" s="301" t="s">
        <v>32</v>
      </c>
      <c r="J704" s="301" t="s">
        <v>432</v>
      </c>
    </row>
    <row r="705" spans="2:10" ht="26.25" customHeight="1" thickTop="1" thickBot="1">
      <c r="B705" s="301">
        <v>2345</v>
      </c>
      <c r="C705" s="303">
        <f ca="1">+IF(D705="","",SUBTOTAL(3,D$9:D705))</f>
        <v>697</v>
      </c>
      <c r="D705" s="304">
        <v>0</v>
      </c>
      <c r="E705" s="303">
        <v>0</v>
      </c>
      <c r="F705" s="313">
        <v>0</v>
      </c>
      <c r="G705" s="313">
        <v>0</v>
      </c>
      <c r="H705" s="303">
        <v>0</v>
      </c>
      <c r="I705" s="301">
        <v>0</v>
      </c>
      <c r="J705" s="301">
        <v>0</v>
      </c>
    </row>
    <row r="706" spans="2:10" ht="26.25" customHeight="1" thickTop="1" thickBot="1">
      <c r="B706" s="301">
        <v>2346</v>
      </c>
      <c r="C706" s="303">
        <f ca="1">+IF(D706="","",SUBTOTAL(3,D$9:D706))</f>
        <v>698</v>
      </c>
      <c r="D706" s="304">
        <v>40311</v>
      </c>
      <c r="E706" s="303">
        <v>5043</v>
      </c>
      <c r="F706" s="313">
        <v>11880</v>
      </c>
      <c r="G706" s="313">
        <v>0</v>
      </c>
      <c r="H706" s="303" t="s">
        <v>1273</v>
      </c>
      <c r="I706" s="301" t="s">
        <v>29</v>
      </c>
      <c r="J706" s="301" t="s">
        <v>7</v>
      </c>
    </row>
    <row r="707" spans="2:10" ht="26.25" customHeight="1" thickTop="1" thickBot="1">
      <c r="B707" s="301">
        <v>2348</v>
      </c>
      <c r="C707" s="303">
        <f ca="1">+IF(D707="","",SUBTOTAL(3,D$9:D707))</f>
        <v>699</v>
      </c>
      <c r="D707" s="304">
        <v>40357</v>
      </c>
      <c r="E707" s="303">
        <v>6036</v>
      </c>
      <c r="F707" s="313">
        <v>0</v>
      </c>
      <c r="G707" s="313">
        <v>1900</v>
      </c>
      <c r="H707" s="303" t="s">
        <v>649</v>
      </c>
      <c r="I707" s="301" t="s">
        <v>32</v>
      </c>
      <c r="J707" s="301" t="s">
        <v>444</v>
      </c>
    </row>
    <row r="708" spans="2:10" ht="26.25" customHeight="1" thickTop="1" thickBot="1">
      <c r="B708" s="301">
        <v>2349</v>
      </c>
      <c r="C708" s="303">
        <f ca="1">+IF(D708="","",SUBTOTAL(3,D$9:D708))</f>
        <v>700</v>
      </c>
      <c r="D708" s="304">
        <v>0</v>
      </c>
      <c r="E708" s="303">
        <v>0</v>
      </c>
      <c r="F708" s="313">
        <v>0</v>
      </c>
      <c r="G708" s="313">
        <v>0</v>
      </c>
      <c r="H708" s="303">
        <v>0</v>
      </c>
      <c r="I708" s="301">
        <v>0</v>
      </c>
      <c r="J708" s="301">
        <v>0</v>
      </c>
    </row>
    <row r="709" spans="2:10" ht="26.25" customHeight="1" thickTop="1" thickBot="1">
      <c r="B709" s="301">
        <v>2351</v>
      </c>
      <c r="C709" s="303">
        <f ca="1">+IF(D709="","",SUBTOTAL(3,D$9:D709))</f>
        <v>701</v>
      </c>
      <c r="D709" s="304">
        <v>40311</v>
      </c>
      <c r="E709" s="303">
        <v>5044</v>
      </c>
      <c r="F709" s="313">
        <v>7165</v>
      </c>
      <c r="G709" s="313">
        <v>0</v>
      </c>
      <c r="H709" s="303" t="s">
        <v>1274</v>
      </c>
      <c r="I709" s="301" t="s">
        <v>32</v>
      </c>
      <c r="J709" s="301" t="s">
        <v>3</v>
      </c>
    </row>
    <row r="710" spans="2:10" ht="26.25" customHeight="1" thickTop="1" thickBot="1">
      <c r="B710" s="301">
        <v>2352</v>
      </c>
      <c r="C710" s="303">
        <f ca="1">+IF(D710="","",SUBTOTAL(3,D$9:D710))</f>
        <v>702</v>
      </c>
      <c r="D710" s="304">
        <v>40357</v>
      </c>
      <c r="E710" s="303">
        <v>6036</v>
      </c>
      <c r="F710" s="313">
        <v>0</v>
      </c>
      <c r="G710" s="313">
        <v>2600</v>
      </c>
      <c r="H710" s="303" t="s">
        <v>650</v>
      </c>
      <c r="I710" s="301" t="s">
        <v>32</v>
      </c>
      <c r="J710" s="301" t="s">
        <v>168</v>
      </c>
    </row>
    <row r="711" spans="2:10" ht="26.25" customHeight="1" thickTop="1" thickBot="1">
      <c r="B711" s="301">
        <v>2354</v>
      </c>
      <c r="C711" s="303">
        <f ca="1">+IF(D711="","",SUBTOTAL(3,D$9:D711))</f>
        <v>703</v>
      </c>
      <c r="D711" s="304">
        <v>0</v>
      </c>
      <c r="E711" s="303">
        <v>0</v>
      </c>
      <c r="F711" s="313">
        <v>0</v>
      </c>
      <c r="G711" s="313">
        <v>0</v>
      </c>
      <c r="H711" s="303">
        <v>0</v>
      </c>
      <c r="I711" s="301">
        <v>0</v>
      </c>
      <c r="J711" s="301">
        <v>0</v>
      </c>
    </row>
    <row r="712" spans="2:10" ht="26.25" customHeight="1" thickTop="1" thickBot="1">
      <c r="B712" s="301">
        <v>2355</v>
      </c>
      <c r="C712" s="303">
        <f ca="1">+IF(D712="","",SUBTOTAL(3,D$9:D712))</f>
        <v>704</v>
      </c>
      <c r="D712" s="304">
        <v>40311</v>
      </c>
      <c r="E712" s="303">
        <v>5044</v>
      </c>
      <c r="F712" s="313">
        <v>8800</v>
      </c>
      <c r="G712" s="313">
        <v>0</v>
      </c>
      <c r="H712" s="303" t="s">
        <v>1275</v>
      </c>
      <c r="I712" s="301" t="s">
        <v>32</v>
      </c>
      <c r="J712" s="301" t="s">
        <v>3</v>
      </c>
    </row>
    <row r="713" spans="2:10" ht="26.25" customHeight="1" thickTop="1" thickBot="1">
      <c r="B713" s="301">
        <v>2357</v>
      </c>
      <c r="C713" s="303">
        <f ca="1">+IF(D713="","",SUBTOTAL(3,D$9:D713))</f>
        <v>705</v>
      </c>
      <c r="D713" s="304">
        <v>40357</v>
      </c>
      <c r="E713" s="303">
        <v>6036</v>
      </c>
      <c r="F713" s="313">
        <v>0</v>
      </c>
      <c r="G713" s="313">
        <v>10000</v>
      </c>
      <c r="H713" s="303" t="s">
        <v>651</v>
      </c>
      <c r="I713" s="301" t="s">
        <v>32</v>
      </c>
      <c r="J713" s="301" t="s">
        <v>5</v>
      </c>
    </row>
    <row r="714" spans="2:10" ht="26.25" customHeight="1" thickTop="1" thickBot="1">
      <c r="B714" s="301">
        <v>2358</v>
      </c>
      <c r="C714" s="303">
        <f ca="1">+IF(D714="","",SUBTOTAL(3,D$9:D714))</f>
        <v>706</v>
      </c>
      <c r="D714" s="304">
        <v>0</v>
      </c>
      <c r="E714" s="303">
        <v>0</v>
      </c>
      <c r="F714" s="313">
        <v>0</v>
      </c>
      <c r="G714" s="313">
        <v>0</v>
      </c>
      <c r="H714" s="303">
        <v>0</v>
      </c>
      <c r="I714" s="301">
        <v>0</v>
      </c>
      <c r="J714" s="301">
        <v>0</v>
      </c>
    </row>
    <row r="715" spans="2:10" ht="26.25" customHeight="1" thickTop="1" thickBot="1">
      <c r="B715" s="301">
        <v>2360</v>
      </c>
      <c r="C715" s="303">
        <f ca="1">+IF(D715="","",SUBTOTAL(3,D$9:D715))</f>
        <v>707</v>
      </c>
      <c r="D715" s="304">
        <v>40311</v>
      </c>
      <c r="E715" s="303">
        <v>5044</v>
      </c>
      <c r="F715" s="313">
        <v>2100</v>
      </c>
      <c r="G715" s="313">
        <v>0</v>
      </c>
      <c r="H715" s="303" t="s">
        <v>1276</v>
      </c>
      <c r="I715" s="301" t="s">
        <v>29</v>
      </c>
      <c r="J715" s="301" t="s">
        <v>3</v>
      </c>
    </row>
    <row r="716" spans="2:10" ht="26.25" customHeight="1" thickTop="1" thickBot="1">
      <c r="B716" s="301">
        <v>2361</v>
      </c>
      <c r="C716" s="303">
        <f ca="1">+IF(D716="","",SUBTOTAL(3,D$9:D716))</f>
        <v>708</v>
      </c>
      <c r="D716" s="304">
        <v>40357</v>
      </c>
      <c r="E716" s="303">
        <v>6036</v>
      </c>
      <c r="F716" s="313">
        <v>0</v>
      </c>
      <c r="G716" s="313">
        <v>3800</v>
      </c>
      <c r="H716" s="303" t="s">
        <v>652</v>
      </c>
      <c r="I716" s="301" t="s">
        <v>29</v>
      </c>
      <c r="J716" s="301" t="s">
        <v>22</v>
      </c>
    </row>
    <row r="717" spans="2:10" ht="26.25" customHeight="1" thickTop="1" thickBot="1">
      <c r="B717" s="301">
        <v>2363</v>
      </c>
      <c r="C717" s="303">
        <f ca="1">+IF(D717="","",SUBTOTAL(3,D$9:D717))</f>
        <v>709</v>
      </c>
      <c r="D717" s="304">
        <v>0</v>
      </c>
      <c r="E717" s="303">
        <v>0</v>
      </c>
      <c r="F717" s="313">
        <v>0</v>
      </c>
      <c r="G717" s="313">
        <v>0</v>
      </c>
      <c r="H717" s="303">
        <v>0</v>
      </c>
      <c r="I717" s="301">
        <v>0</v>
      </c>
      <c r="J717" s="301">
        <v>0</v>
      </c>
    </row>
    <row r="718" spans="2:10" ht="26.25" customHeight="1" thickTop="1" thickBot="1">
      <c r="B718" s="301">
        <v>2364</v>
      </c>
      <c r="C718" s="303">
        <f ca="1">+IF(D718="","",SUBTOTAL(3,D$9:D718))</f>
        <v>710</v>
      </c>
      <c r="D718" s="304">
        <v>40314</v>
      </c>
      <c r="E718" s="303">
        <v>5042</v>
      </c>
      <c r="F718" s="313">
        <v>2050</v>
      </c>
      <c r="G718" s="313">
        <v>0</v>
      </c>
      <c r="H718" s="303" t="s">
        <v>1277</v>
      </c>
      <c r="I718" s="301" t="s">
        <v>32</v>
      </c>
      <c r="J718" s="301" t="s">
        <v>9</v>
      </c>
    </row>
    <row r="719" spans="2:10" ht="26.25" customHeight="1" thickTop="1" thickBot="1">
      <c r="B719" s="301">
        <v>2366</v>
      </c>
      <c r="C719" s="303">
        <f ca="1">+IF(D719="","",SUBTOTAL(3,D$9:D719))</f>
        <v>711</v>
      </c>
      <c r="D719" s="304">
        <v>40357</v>
      </c>
      <c r="E719" s="303">
        <v>6036</v>
      </c>
      <c r="F719" s="313">
        <v>0</v>
      </c>
      <c r="G719" s="313">
        <v>265</v>
      </c>
      <c r="H719" s="303" t="s">
        <v>653</v>
      </c>
      <c r="I719" s="301" t="s">
        <v>29</v>
      </c>
      <c r="J719" s="301" t="s">
        <v>444</v>
      </c>
    </row>
    <row r="720" spans="2:10" ht="26.25" customHeight="1" thickTop="1" thickBot="1">
      <c r="B720" s="301">
        <v>2367</v>
      </c>
      <c r="C720" s="303">
        <f ca="1">+IF(D720="","",SUBTOTAL(3,D$9:D720))</f>
        <v>712</v>
      </c>
      <c r="D720" s="304">
        <v>0</v>
      </c>
      <c r="E720" s="303">
        <v>0</v>
      </c>
      <c r="F720" s="313">
        <v>0</v>
      </c>
      <c r="G720" s="313">
        <v>0</v>
      </c>
      <c r="H720" s="303">
        <v>0</v>
      </c>
      <c r="I720" s="301">
        <v>0</v>
      </c>
      <c r="J720" s="301">
        <v>0</v>
      </c>
    </row>
    <row r="721" spans="2:10" ht="26.25" customHeight="1" thickTop="1" thickBot="1">
      <c r="B721" s="301">
        <v>2369</v>
      </c>
      <c r="C721" s="303">
        <f ca="1">+IF(D721="","",SUBTOTAL(3,D$9:D721))</f>
        <v>713</v>
      </c>
      <c r="D721" s="304">
        <v>40314</v>
      </c>
      <c r="E721" s="303">
        <v>5042</v>
      </c>
      <c r="F721" s="313">
        <v>4600</v>
      </c>
      <c r="G721" s="313">
        <v>0</v>
      </c>
      <c r="H721" s="303" t="s">
        <v>1278</v>
      </c>
      <c r="I721" s="301" t="s">
        <v>32</v>
      </c>
      <c r="J721" s="301" t="s">
        <v>432</v>
      </c>
    </row>
    <row r="722" spans="2:10" ht="26.25" customHeight="1" thickTop="1" thickBot="1">
      <c r="B722" s="301">
        <v>2370</v>
      </c>
      <c r="C722" s="303">
        <f ca="1">+IF(D722="","",SUBTOTAL(3,D$9:D722))</f>
        <v>714</v>
      </c>
      <c r="D722" s="304">
        <v>40357</v>
      </c>
      <c r="E722" s="303">
        <v>6036</v>
      </c>
      <c r="F722" s="313">
        <v>0</v>
      </c>
      <c r="G722" s="313">
        <v>1219</v>
      </c>
      <c r="H722" s="303" t="s">
        <v>654</v>
      </c>
      <c r="I722" s="301" t="s">
        <v>29</v>
      </c>
      <c r="J722" s="301" t="s">
        <v>168</v>
      </c>
    </row>
    <row r="723" spans="2:10" ht="26.25" customHeight="1" thickTop="1" thickBot="1">
      <c r="B723" s="301">
        <v>2372</v>
      </c>
      <c r="C723" s="303">
        <f ca="1">+IF(D723="","",SUBTOTAL(3,D$9:D723))</f>
        <v>715</v>
      </c>
      <c r="D723" s="304">
        <v>0</v>
      </c>
      <c r="E723" s="303">
        <v>0</v>
      </c>
      <c r="F723" s="313">
        <v>0</v>
      </c>
      <c r="G723" s="313">
        <v>0</v>
      </c>
      <c r="H723" s="303">
        <v>0</v>
      </c>
      <c r="I723" s="301">
        <v>0</v>
      </c>
      <c r="J723" s="301">
        <v>0</v>
      </c>
    </row>
    <row r="724" spans="2:10" ht="26.25" customHeight="1" thickTop="1" thickBot="1">
      <c r="B724" s="301">
        <v>2373</v>
      </c>
      <c r="C724" s="303">
        <f ca="1">+IF(D724="","",SUBTOTAL(3,D$9:D724))</f>
        <v>716</v>
      </c>
      <c r="D724" s="304">
        <v>40314</v>
      </c>
      <c r="E724" s="303">
        <v>5043</v>
      </c>
      <c r="F724" s="313">
        <v>630</v>
      </c>
      <c r="G724" s="313">
        <v>0</v>
      </c>
      <c r="H724" s="303" t="s">
        <v>1279</v>
      </c>
      <c r="I724" s="301" t="s">
        <v>29</v>
      </c>
      <c r="J724" s="301" t="s">
        <v>432</v>
      </c>
    </row>
    <row r="725" spans="2:10" ht="26.25" customHeight="1" thickTop="1" thickBot="1">
      <c r="B725" s="301">
        <v>2375</v>
      </c>
      <c r="C725" s="303">
        <f ca="1">+IF(D725="","",SUBTOTAL(3,D$9:D725))</f>
        <v>717</v>
      </c>
      <c r="D725" s="304">
        <v>40358</v>
      </c>
      <c r="E725" s="303">
        <v>6038</v>
      </c>
      <c r="F725" s="313">
        <v>0</v>
      </c>
      <c r="G725" s="313">
        <v>900</v>
      </c>
      <c r="H725" s="303" t="s">
        <v>655</v>
      </c>
      <c r="I725" s="301" t="s">
        <v>32</v>
      </c>
      <c r="J725" s="301" t="s">
        <v>129</v>
      </c>
    </row>
    <row r="726" spans="2:10" ht="26.25" customHeight="1" thickTop="1" thickBot="1">
      <c r="B726" s="301">
        <v>2376</v>
      </c>
      <c r="C726" s="303">
        <f ca="1">+IF(D726="","",SUBTOTAL(3,D$9:D726))</f>
        <v>718</v>
      </c>
      <c r="D726" s="304">
        <v>0</v>
      </c>
      <c r="E726" s="303">
        <v>0</v>
      </c>
      <c r="F726" s="313">
        <v>0</v>
      </c>
      <c r="G726" s="313">
        <v>0</v>
      </c>
      <c r="H726" s="303">
        <v>0</v>
      </c>
      <c r="I726" s="301">
        <v>0</v>
      </c>
      <c r="J726" s="301">
        <v>0</v>
      </c>
    </row>
    <row r="727" spans="2:10" ht="26.25" customHeight="1" thickTop="1" thickBot="1">
      <c r="B727" s="301">
        <v>2377</v>
      </c>
      <c r="C727" s="303">
        <f ca="1">+IF(D727="","",SUBTOTAL(3,D$9:D727))</f>
        <v>719</v>
      </c>
      <c r="D727" s="304">
        <v>40316</v>
      </c>
      <c r="E727" s="303">
        <v>5044</v>
      </c>
      <c r="F727" s="313">
        <v>4680</v>
      </c>
      <c r="G727" s="313">
        <v>0</v>
      </c>
      <c r="H727" s="303" t="s">
        <v>1280</v>
      </c>
      <c r="I727" s="301" t="s">
        <v>29</v>
      </c>
      <c r="J727" s="301" t="s">
        <v>3</v>
      </c>
    </row>
    <row r="728" spans="2:10" ht="26.25" customHeight="1" thickTop="1" thickBot="1">
      <c r="B728" s="301">
        <v>2378</v>
      </c>
      <c r="C728" s="303">
        <f ca="1">+IF(D728="","",SUBTOTAL(3,D$9:D728))</f>
        <v>720</v>
      </c>
      <c r="D728" s="304">
        <v>40359</v>
      </c>
      <c r="E728" s="303">
        <v>6039</v>
      </c>
      <c r="F728" s="313">
        <v>0</v>
      </c>
      <c r="G728" s="313">
        <v>5000</v>
      </c>
      <c r="H728" s="303" t="s">
        <v>656</v>
      </c>
      <c r="I728" s="301" t="s">
        <v>32</v>
      </c>
      <c r="J728" s="301" t="s">
        <v>10</v>
      </c>
    </row>
    <row r="729" spans="2:10" ht="26.25" customHeight="1" thickTop="1" thickBot="1">
      <c r="B729" s="301">
        <v>2379</v>
      </c>
      <c r="C729" s="303">
        <f ca="1">+IF(D729="","",SUBTOTAL(3,D$9:D729))</f>
        <v>721</v>
      </c>
      <c r="D729" s="304">
        <v>0</v>
      </c>
      <c r="E729" s="303">
        <v>0</v>
      </c>
      <c r="F729" s="313">
        <v>0</v>
      </c>
      <c r="G729" s="313">
        <v>0</v>
      </c>
      <c r="H729" s="303">
        <v>0</v>
      </c>
      <c r="I729" s="301">
        <v>0</v>
      </c>
      <c r="J729" s="301">
        <v>0</v>
      </c>
    </row>
    <row r="730" spans="2:10" ht="26.25" customHeight="1" thickTop="1" thickBot="1">
      <c r="B730" s="301">
        <v>2380</v>
      </c>
      <c r="C730" s="303">
        <f ca="1">+IF(D730="","",SUBTOTAL(3,D$9:D730))</f>
        <v>722</v>
      </c>
      <c r="D730" s="304">
        <v>40317</v>
      </c>
      <c r="E730" s="303">
        <v>5044</v>
      </c>
      <c r="F730" s="313">
        <v>209909.7</v>
      </c>
      <c r="G730" s="313">
        <v>0</v>
      </c>
      <c r="H730" s="303" t="s">
        <v>1281</v>
      </c>
      <c r="I730" s="301" t="s">
        <v>32</v>
      </c>
      <c r="J730" s="301" t="s">
        <v>3</v>
      </c>
    </row>
    <row r="731" spans="2:10" ht="26.25" customHeight="1" thickTop="1" thickBot="1">
      <c r="B731" s="301">
        <v>2381</v>
      </c>
      <c r="C731" s="303">
        <f ca="1">+IF(D731="","",SUBTOTAL(3,D$9:D731))</f>
        <v>723</v>
      </c>
      <c r="D731" s="304">
        <v>40359</v>
      </c>
      <c r="E731" s="303">
        <v>6039</v>
      </c>
      <c r="F731" s="313">
        <v>0</v>
      </c>
      <c r="G731" s="313">
        <v>29660</v>
      </c>
      <c r="H731" s="303" t="s">
        <v>657</v>
      </c>
      <c r="I731" s="301" t="s">
        <v>32</v>
      </c>
      <c r="J731" s="301" t="s">
        <v>20</v>
      </c>
    </row>
    <row r="732" spans="2:10" ht="26.25" customHeight="1" thickTop="1" thickBot="1">
      <c r="B732" s="301">
        <v>2382</v>
      </c>
      <c r="C732" s="303">
        <f ca="1">+IF(D732="","",SUBTOTAL(3,D$9:D732))</f>
        <v>724</v>
      </c>
      <c r="D732" s="304">
        <v>0</v>
      </c>
      <c r="E732" s="303">
        <v>0</v>
      </c>
      <c r="F732" s="313">
        <v>0</v>
      </c>
      <c r="G732" s="313">
        <v>0</v>
      </c>
      <c r="H732" s="303">
        <v>0</v>
      </c>
      <c r="I732" s="301">
        <v>0</v>
      </c>
      <c r="J732" s="301">
        <v>0</v>
      </c>
    </row>
    <row r="733" spans="2:10" ht="26.25" customHeight="1" thickTop="1" thickBot="1">
      <c r="B733" s="301">
        <v>2383</v>
      </c>
      <c r="C733" s="303">
        <f ca="1">+IF(D733="","",SUBTOTAL(3,D$9:D733))</f>
        <v>725</v>
      </c>
      <c r="D733" s="304">
        <v>40313</v>
      </c>
      <c r="E733" s="303">
        <v>5044</v>
      </c>
      <c r="F733" s="313">
        <v>22136.6</v>
      </c>
      <c r="G733" s="313">
        <v>0</v>
      </c>
      <c r="H733" s="303" t="s">
        <v>1282</v>
      </c>
      <c r="I733" s="301" t="s">
        <v>32</v>
      </c>
      <c r="J733" s="301" t="s">
        <v>3</v>
      </c>
    </row>
    <row r="734" spans="2:10" ht="26.25" customHeight="1" thickTop="1" thickBot="1">
      <c r="B734" s="301">
        <v>2384</v>
      </c>
      <c r="C734" s="303">
        <f ca="1">+IF(D734="","",SUBTOTAL(3,D$9:D734))</f>
        <v>726</v>
      </c>
      <c r="D734" s="304">
        <v>40359</v>
      </c>
      <c r="E734" s="303">
        <v>6039</v>
      </c>
      <c r="F734" s="313">
        <v>0</v>
      </c>
      <c r="G734" s="313">
        <v>35000</v>
      </c>
      <c r="H734" s="303" t="s">
        <v>658</v>
      </c>
      <c r="I734" s="301" t="s">
        <v>32</v>
      </c>
      <c r="J734" s="301" t="s">
        <v>11</v>
      </c>
    </row>
    <row r="735" spans="2:10" ht="26.25" customHeight="1" thickTop="1" thickBot="1">
      <c r="B735" s="301">
        <v>2385</v>
      </c>
      <c r="C735" s="303">
        <f ca="1">+IF(D735="","",SUBTOTAL(3,D$9:D735))</f>
        <v>727</v>
      </c>
      <c r="D735" s="304">
        <v>0</v>
      </c>
      <c r="E735" s="303">
        <v>0</v>
      </c>
      <c r="F735" s="313">
        <v>0</v>
      </c>
      <c r="G735" s="313">
        <v>0</v>
      </c>
      <c r="H735" s="303">
        <v>0</v>
      </c>
      <c r="I735" s="301">
        <v>0</v>
      </c>
      <c r="J735" s="301">
        <v>0</v>
      </c>
    </row>
    <row r="736" spans="2:10" ht="26.25" customHeight="1" thickTop="1" thickBot="1">
      <c r="B736" s="301">
        <v>2386</v>
      </c>
      <c r="C736" s="303">
        <f ca="1">+IF(D736="","",SUBTOTAL(3,D$9:D736))</f>
        <v>728</v>
      </c>
      <c r="D736" s="304">
        <v>40313</v>
      </c>
      <c r="E736" s="303">
        <v>5044</v>
      </c>
      <c r="F736" s="313">
        <v>24510.22</v>
      </c>
      <c r="G736" s="313">
        <v>0</v>
      </c>
      <c r="H736" s="303" t="s">
        <v>1283</v>
      </c>
      <c r="I736" s="301" t="s">
        <v>32</v>
      </c>
      <c r="J736" s="301" t="s">
        <v>3</v>
      </c>
    </row>
    <row r="737" spans="2:10" ht="26.25" customHeight="1" thickTop="1" thickBot="1">
      <c r="B737" s="301">
        <v>2387</v>
      </c>
      <c r="C737" s="303">
        <f ca="1">+IF(D737="","",SUBTOTAL(3,D$9:D737))</f>
        <v>729</v>
      </c>
      <c r="D737" s="304">
        <v>40359</v>
      </c>
      <c r="E737" s="303">
        <v>6039</v>
      </c>
      <c r="F737" s="313">
        <v>1785.7095652173914</v>
      </c>
      <c r="G737" s="313">
        <v>0</v>
      </c>
      <c r="H737" s="303" t="s">
        <v>947</v>
      </c>
      <c r="I737" s="301" t="s">
        <v>29</v>
      </c>
      <c r="J737" s="301" t="s">
        <v>19</v>
      </c>
    </row>
    <row r="738" spans="2:10" ht="26.25" customHeight="1" thickTop="1" thickBot="1">
      <c r="B738" s="301">
        <v>2388</v>
      </c>
      <c r="C738" s="303">
        <f ca="1">+IF(D738="","",SUBTOTAL(3,D$9:D738))</f>
        <v>730</v>
      </c>
      <c r="D738" s="304">
        <v>0</v>
      </c>
      <c r="E738" s="303">
        <v>0</v>
      </c>
      <c r="F738" s="313">
        <v>0</v>
      </c>
      <c r="G738" s="313">
        <v>0</v>
      </c>
      <c r="H738" s="303">
        <v>0</v>
      </c>
      <c r="I738" s="301">
        <v>0</v>
      </c>
      <c r="J738" s="301">
        <v>0</v>
      </c>
    </row>
    <row r="739" spans="2:10" ht="26.25" customHeight="1" thickTop="1" thickBot="1">
      <c r="B739" s="301">
        <v>2389</v>
      </c>
      <c r="C739" s="303">
        <f ca="1">+IF(D739="","",SUBTOTAL(3,D$9:D739))</f>
        <v>731</v>
      </c>
      <c r="D739" s="304">
        <v>40313</v>
      </c>
      <c r="E739" s="303">
        <v>5044</v>
      </c>
      <c r="F739" s="313">
        <v>3516.26</v>
      </c>
      <c r="G739" s="313">
        <v>0</v>
      </c>
      <c r="H739" s="303" t="s">
        <v>1284</v>
      </c>
      <c r="I739" s="301" t="s">
        <v>32</v>
      </c>
      <c r="J739" s="301" t="s">
        <v>3</v>
      </c>
    </row>
    <row r="740" spans="2:10" ht="26.25" customHeight="1" thickTop="1" thickBot="1">
      <c r="B740" s="301">
        <v>2390</v>
      </c>
      <c r="C740" s="303">
        <f ca="1">+IF(D740="","",SUBTOTAL(3,D$9:D740))</f>
        <v>732</v>
      </c>
      <c r="D740" s="304">
        <v>40359</v>
      </c>
      <c r="E740" s="303">
        <v>6041</v>
      </c>
      <c r="F740" s="313">
        <v>0</v>
      </c>
      <c r="G740" s="313">
        <v>20000</v>
      </c>
      <c r="H740" s="303" t="s">
        <v>715</v>
      </c>
      <c r="I740" s="301" t="s">
        <v>29</v>
      </c>
      <c r="J740" s="301" t="s">
        <v>19</v>
      </c>
    </row>
    <row r="741" spans="2:10" ht="26.25" customHeight="1" thickTop="1" thickBot="1">
      <c r="B741" s="301">
        <v>2391</v>
      </c>
      <c r="C741" s="303">
        <f ca="1">+IF(D741="","",SUBTOTAL(3,D$9:D741))</f>
        <v>733</v>
      </c>
      <c r="D741" s="304">
        <v>0</v>
      </c>
      <c r="E741" s="303">
        <v>0</v>
      </c>
      <c r="F741" s="313">
        <v>0</v>
      </c>
      <c r="G741" s="313">
        <v>0</v>
      </c>
      <c r="H741" s="303">
        <v>0</v>
      </c>
      <c r="I741" s="301">
        <v>0</v>
      </c>
      <c r="J741" s="301">
        <v>0</v>
      </c>
    </row>
    <row r="742" spans="2:10" ht="26.25" customHeight="1" thickTop="1" thickBot="1">
      <c r="B742" s="301">
        <v>2392</v>
      </c>
      <c r="C742" s="303">
        <f ca="1">+IF(D742="","",SUBTOTAL(3,D$9:D742))</f>
        <v>734</v>
      </c>
      <c r="D742" s="304">
        <v>40317</v>
      </c>
      <c r="E742" s="303">
        <v>5042</v>
      </c>
      <c r="F742" s="313">
        <v>7200</v>
      </c>
      <c r="G742" s="313">
        <v>0</v>
      </c>
      <c r="H742" s="303" t="s">
        <v>1285</v>
      </c>
      <c r="I742" s="301" t="s">
        <v>32</v>
      </c>
      <c r="J742" s="301" t="s">
        <v>432</v>
      </c>
    </row>
    <row r="743" spans="2:10" ht="26.25" customHeight="1" thickTop="1" thickBot="1">
      <c r="B743" s="301">
        <v>2393</v>
      </c>
      <c r="C743" s="303">
        <f ca="1">+IF(D743="","",SUBTOTAL(3,D$9:D743))</f>
        <v>735</v>
      </c>
      <c r="D743" s="304">
        <v>40359</v>
      </c>
      <c r="E743" s="303">
        <v>6041</v>
      </c>
      <c r="F743" s="313">
        <v>0</v>
      </c>
      <c r="G743" s="313">
        <v>22000</v>
      </c>
      <c r="H743" s="303" t="s">
        <v>716</v>
      </c>
      <c r="I743" s="301" t="s">
        <v>29</v>
      </c>
      <c r="J743" s="301" t="s">
        <v>611</v>
      </c>
    </row>
    <row r="744" spans="2:10" ht="26.25" customHeight="1" thickTop="1" thickBot="1">
      <c r="B744" s="301">
        <v>2394</v>
      </c>
      <c r="C744" s="303">
        <f ca="1">+IF(D744="","",SUBTOTAL(3,D$9:D744))</f>
        <v>736</v>
      </c>
      <c r="D744" s="304">
        <v>0</v>
      </c>
      <c r="E744" s="303">
        <v>0</v>
      </c>
      <c r="F744" s="313">
        <v>0</v>
      </c>
      <c r="G744" s="313">
        <v>0</v>
      </c>
      <c r="H744" s="303">
        <v>0</v>
      </c>
      <c r="I744" s="301">
        <v>0</v>
      </c>
      <c r="J744" s="301">
        <v>0</v>
      </c>
    </row>
    <row r="745" spans="2:10" ht="26.25" customHeight="1" thickTop="1" thickBot="1">
      <c r="B745" s="301">
        <v>2396</v>
      </c>
      <c r="C745" s="303">
        <f ca="1">+IF(D745="","",SUBTOTAL(3,D$9:D745))</f>
        <v>737</v>
      </c>
      <c r="D745" s="304">
        <v>40317</v>
      </c>
      <c r="E745" s="303">
        <v>5043</v>
      </c>
      <c r="F745" s="313">
        <v>2900</v>
      </c>
      <c r="G745" s="313">
        <v>0</v>
      </c>
      <c r="H745" s="303" t="s">
        <v>1286</v>
      </c>
      <c r="I745" s="301" t="s">
        <v>29</v>
      </c>
      <c r="J745" s="301" t="s">
        <v>432</v>
      </c>
    </row>
    <row r="746" spans="2:10" ht="26.25" customHeight="1" thickTop="1" thickBot="1">
      <c r="B746" s="301">
        <v>2397</v>
      </c>
      <c r="C746" s="303">
        <f ca="1">+IF(D746="","",SUBTOTAL(3,D$9:D746))</f>
        <v>738</v>
      </c>
      <c r="D746" s="304">
        <v>40359</v>
      </c>
      <c r="E746" s="303">
        <v>6042</v>
      </c>
      <c r="F746" s="313">
        <v>0</v>
      </c>
      <c r="G746" s="313">
        <v>2500</v>
      </c>
      <c r="H746" s="303" t="s">
        <v>717</v>
      </c>
      <c r="I746" s="301" t="s">
        <v>32</v>
      </c>
      <c r="J746" s="301" t="s">
        <v>563</v>
      </c>
    </row>
    <row r="747" spans="2:10" ht="26.25" customHeight="1" thickTop="1" thickBot="1">
      <c r="B747" s="301">
        <v>2399</v>
      </c>
      <c r="C747" s="303">
        <f ca="1">+IF(D747="","",SUBTOTAL(3,D$9:D747))</f>
        <v>739</v>
      </c>
      <c r="D747" s="304">
        <v>0</v>
      </c>
      <c r="E747" s="303">
        <v>0</v>
      </c>
      <c r="F747" s="313">
        <v>0</v>
      </c>
      <c r="G747" s="313">
        <v>0</v>
      </c>
      <c r="H747" s="303">
        <v>0</v>
      </c>
      <c r="I747" s="301">
        <v>0</v>
      </c>
      <c r="J747" s="301">
        <v>0</v>
      </c>
    </row>
    <row r="748" spans="2:10" ht="26.25" customHeight="1" thickTop="1" thickBot="1">
      <c r="B748" s="301">
        <v>2400</v>
      </c>
      <c r="C748" s="303">
        <f ca="1">+IF(D748="","",SUBTOTAL(3,D$9:D748))</f>
        <v>740</v>
      </c>
      <c r="D748" s="304">
        <v>40317</v>
      </c>
      <c r="E748" s="303">
        <v>5044</v>
      </c>
      <c r="F748" s="313">
        <v>5781.5</v>
      </c>
      <c r="G748" s="313">
        <v>0</v>
      </c>
      <c r="H748" s="303" t="s">
        <v>1287</v>
      </c>
      <c r="I748" s="301" t="s">
        <v>32</v>
      </c>
      <c r="J748" s="301" t="s">
        <v>3</v>
      </c>
    </row>
    <row r="749" spans="2:10" ht="26.25" customHeight="1" thickTop="1" thickBot="1">
      <c r="B749" s="301">
        <v>2402</v>
      </c>
      <c r="C749" s="303">
        <f ca="1">+IF(D749="","",SUBTOTAL(3,D$9:D749))</f>
        <v>741</v>
      </c>
      <c r="D749" s="304">
        <v>40359</v>
      </c>
      <c r="E749" s="303">
        <v>6042</v>
      </c>
      <c r="F749" s="313">
        <v>0</v>
      </c>
      <c r="G749" s="313">
        <v>1250</v>
      </c>
      <c r="H749" s="303" t="s">
        <v>717</v>
      </c>
      <c r="I749" s="301" t="s">
        <v>29</v>
      </c>
      <c r="J749" s="301" t="s">
        <v>19</v>
      </c>
    </row>
    <row r="750" spans="2:10" ht="26.25" customHeight="1" thickTop="1" thickBot="1">
      <c r="B750" s="301">
        <v>2403</v>
      </c>
      <c r="C750" s="303">
        <f ca="1">+IF(D750="","",SUBTOTAL(3,D$9:D750))</f>
        <v>742</v>
      </c>
      <c r="D750" s="304">
        <v>0</v>
      </c>
      <c r="E750" s="303">
        <v>0</v>
      </c>
      <c r="F750" s="313">
        <v>0</v>
      </c>
      <c r="G750" s="313">
        <v>0</v>
      </c>
      <c r="H750" s="303">
        <v>0</v>
      </c>
      <c r="I750" s="301">
        <v>0</v>
      </c>
      <c r="J750" s="301">
        <v>0</v>
      </c>
    </row>
    <row r="751" spans="2:10" ht="26.25" customHeight="1" thickTop="1" thickBot="1">
      <c r="B751" s="301">
        <v>2405</v>
      </c>
      <c r="C751" s="303">
        <f ca="1">+IF(D751="","",SUBTOTAL(3,D$9:D751))</f>
        <v>743</v>
      </c>
      <c r="D751" s="304">
        <v>40317</v>
      </c>
      <c r="E751" s="303">
        <v>5044</v>
      </c>
      <c r="F751" s="313">
        <v>3100</v>
      </c>
      <c r="G751" s="313">
        <v>0</v>
      </c>
      <c r="H751" s="303" t="s">
        <v>1288</v>
      </c>
      <c r="I751" s="301" t="s">
        <v>32</v>
      </c>
      <c r="J751" s="301" t="s">
        <v>3</v>
      </c>
    </row>
    <row r="752" spans="2:10" ht="26.25" customHeight="1" thickTop="1" thickBot="1">
      <c r="B752" s="301">
        <v>2406</v>
      </c>
      <c r="C752" s="303">
        <f ca="1">+IF(D752="","",SUBTOTAL(3,D$9:D752))</f>
        <v>744</v>
      </c>
      <c r="D752" s="304">
        <v>40359</v>
      </c>
      <c r="E752" s="303">
        <v>6054</v>
      </c>
      <c r="F752" s="313">
        <v>0</v>
      </c>
      <c r="G752" s="313">
        <v>22955</v>
      </c>
      <c r="H752" s="303" t="s">
        <v>788</v>
      </c>
      <c r="I752" s="301" t="s">
        <v>32</v>
      </c>
      <c r="J752" s="301" t="s">
        <v>3</v>
      </c>
    </row>
    <row r="753" spans="2:10" ht="26.25" customHeight="1" thickTop="1" thickBot="1">
      <c r="B753" s="301">
        <v>2408</v>
      </c>
      <c r="C753" s="303">
        <f ca="1">+IF(D753="","",SUBTOTAL(3,D$9:D753))</f>
        <v>745</v>
      </c>
      <c r="D753" s="304">
        <v>0</v>
      </c>
      <c r="E753" s="303">
        <v>0</v>
      </c>
      <c r="F753" s="313">
        <v>0</v>
      </c>
      <c r="G753" s="313">
        <v>0</v>
      </c>
      <c r="H753" s="303">
        <v>0</v>
      </c>
      <c r="I753" s="301">
        <v>0</v>
      </c>
      <c r="J753" s="301">
        <v>0</v>
      </c>
    </row>
    <row r="754" spans="2:10" ht="26.25" customHeight="1" thickTop="1" thickBot="1">
      <c r="B754" s="301">
        <v>2409</v>
      </c>
      <c r="C754" s="303">
        <f ca="1">+IF(D754="","",SUBTOTAL(3,D$9:D754))</f>
        <v>746</v>
      </c>
      <c r="D754" s="304">
        <v>40313</v>
      </c>
      <c r="E754" s="303">
        <v>5044</v>
      </c>
      <c r="F754" s="313">
        <v>3214.2</v>
      </c>
      <c r="G754" s="313">
        <v>0</v>
      </c>
      <c r="H754" s="303" t="s">
        <v>1289</v>
      </c>
      <c r="I754" s="301" t="s">
        <v>32</v>
      </c>
      <c r="J754" s="301" t="s">
        <v>3</v>
      </c>
    </row>
    <row r="755" spans="2:10" ht="26.25" customHeight="1" thickTop="1" thickBot="1">
      <c r="B755" s="301">
        <v>2411</v>
      </c>
      <c r="C755" s="303">
        <f ca="1">+IF(D755="","",SUBTOTAL(3,D$9:D755))</f>
        <v>747</v>
      </c>
      <c r="D755" s="304">
        <v>40359</v>
      </c>
      <c r="E755" s="303">
        <v>6054</v>
      </c>
      <c r="F755" s="313">
        <v>0</v>
      </c>
      <c r="G755" s="313">
        <v>76008.37</v>
      </c>
      <c r="H755" s="303" t="s">
        <v>789</v>
      </c>
      <c r="I755" s="301" t="s">
        <v>32</v>
      </c>
      <c r="J755" s="301" t="s">
        <v>3</v>
      </c>
    </row>
    <row r="756" spans="2:10" ht="26.25" customHeight="1" thickTop="1" thickBot="1">
      <c r="B756" s="301">
        <v>2412</v>
      </c>
      <c r="C756" s="303">
        <f ca="1">+IF(D756="","",SUBTOTAL(3,D$9:D756))</f>
        <v>748</v>
      </c>
      <c r="D756" s="304">
        <v>0</v>
      </c>
      <c r="E756" s="303">
        <v>0</v>
      </c>
      <c r="F756" s="313">
        <v>0</v>
      </c>
      <c r="G756" s="313">
        <v>0</v>
      </c>
      <c r="H756" s="303">
        <v>0</v>
      </c>
      <c r="I756" s="301">
        <v>0</v>
      </c>
      <c r="J756" s="301">
        <v>0</v>
      </c>
    </row>
    <row r="757" spans="2:10" ht="26.25" customHeight="1" thickTop="1" thickBot="1">
      <c r="B757" s="301">
        <v>2414</v>
      </c>
      <c r="C757" s="303">
        <f ca="1">+IF(D757="","",SUBTOTAL(3,D$9:D757))</f>
        <v>749</v>
      </c>
      <c r="D757" s="304">
        <v>40317</v>
      </c>
      <c r="E757" s="303">
        <v>5042</v>
      </c>
      <c r="F757" s="313">
        <v>4650</v>
      </c>
      <c r="G757" s="313">
        <v>0</v>
      </c>
      <c r="H757" s="303" t="s">
        <v>1290</v>
      </c>
      <c r="I757" s="301" t="s">
        <v>32</v>
      </c>
      <c r="J757" s="301" t="s">
        <v>9</v>
      </c>
    </row>
    <row r="758" spans="2:10" ht="26.25" customHeight="1" thickTop="1" thickBot="1">
      <c r="B758" s="301">
        <v>2415</v>
      </c>
      <c r="C758" s="303">
        <f ca="1">+IF(D758="","",SUBTOTAL(3,D$9:D758))</f>
        <v>750</v>
      </c>
      <c r="D758" s="304">
        <v>40360</v>
      </c>
      <c r="E758" s="303">
        <v>7001</v>
      </c>
      <c r="F758" s="313">
        <v>0</v>
      </c>
      <c r="G758" s="313">
        <v>4037</v>
      </c>
      <c r="H758" s="303" t="s">
        <v>659</v>
      </c>
      <c r="I758" s="301" t="s">
        <v>32</v>
      </c>
      <c r="J758" s="301" t="s">
        <v>169</v>
      </c>
    </row>
    <row r="759" spans="2:10" ht="26.25" customHeight="1" thickTop="1" thickBot="1">
      <c r="B759" s="301">
        <v>2417</v>
      </c>
      <c r="C759" s="303">
        <f ca="1">+IF(D759="","",SUBTOTAL(3,D$9:D759))</f>
        <v>751</v>
      </c>
      <c r="D759" s="304">
        <v>0</v>
      </c>
      <c r="E759" s="303">
        <v>0</v>
      </c>
      <c r="F759" s="313">
        <v>0</v>
      </c>
      <c r="G759" s="313">
        <v>0</v>
      </c>
      <c r="H759" s="303">
        <v>0</v>
      </c>
      <c r="I759" s="301">
        <v>0</v>
      </c>
      <c r="J759" s="301">
        <v>0</v>
      </c>
    </row>
    <row r="760" spans="2:10" ht="26.25" customHeight="1" thickTop="1" thickBot="1">
      <c r="B760" s="301">
        <v>2418</v>
      </c>
      <c r="C760" s="303">
        <f ca="1">+IF(D760="","",SUBTOTAL(3,D$9:D760))</f>
        <v>752</v>
      </c>
      <c r="D760" s="304">
        <v>40321</v>
      </c>
      <c r="E760" s="303">
        <v>5042</v>
      </c>
      <c r="F760" s="313">
        <v>750</v>
      </c>
      <c r="G760" s="313">
        <v>0</v>
      </c>
      <c r="H760" s="303" t="s">
        <v>1291</v>
      </c>
      <c r="I760" s="301" t="s">
        <v>32</v>
      </c>
      <c r="J760" s="301" t="s">
        <v>130</v>
      </c>
    </row>
    <row r="761" spans="2:10" ht="26.25" customHeight="1" thickTop="1" thickBot="1">
      <c r="B761" s="301">
        <v>2420</v>
      </c>
      <c r="C761" s="303">
        <f ca="1">+IF(D761="","",SUBTOTAL(3,D$9:D761))</f>
        <v>753</v>
      </c>
      <c r="D761" s="304">
        <v>40360</v>
      </c>
      <c r="E761" s="303">
        <v>7001</v>
      </c>
      <c r="F761" s="313">
        <v>0</v>
      </c>
      <c r="G761" s="313">
        <v>45</v>
      </c>
      <c r="H761" s="303" t="s">
        <v>660</v>
      </c>
      <c r="I761" s="301" t="s">
        <v>29</v>
      </c>
      <c r="J761" s="301" t="s">
        <v>169</v>
      </c>
    </row>
    <row r="762" spans="2:10" ht="26.25" customHeight="1" thickTop="1" thickBot="1">
      <c r="B762" s="301">
        <v>2421</v>
      </c>
      <c r="C762" s="303">
        <f ca="1">+IF(D762="","",SUBTOTAL(3,D$9:D762))</f>
        <v>754</v>
      </c>
      <c r="D762" s="304">
        <v>0</v>
      </c>
      <c r="E762" s="303">
        <v>0</v>
      </c>
      <c r="F762" s="313">
        <v>0</v>
      </c>
      <c r="G762" s="313">
        <v>0</v>
      </c>
      <c r="H762" s="303">
        <v>0</v>
      </c>
      <c r="I762" s="301">
        <v>0</v>
      </c>
      <c r="J762" s="301">
        <v>0</v>
      </c>
    </row>
    <row r="763" spans="2:10" ht="26.25" customHeight="1" thickTop="1" thickBot="1">
      <c r="B763" s="301">
        <v>2422</v>
      </c>
      <c r="C763" s="303">
        <f ca="1">+IF(D763="","",SUBTOTAL(3,D$9:D763))</f>
        <v>755</v>
      </c>
      <c r="D763" s="304">
        <v>40321</v>
      </c>
      <c r="E763" s="303">
        <v>5043</v>
      </c>
      <c r="F763" s="313">
        <v>350</v>
      </c>
      <c r="G763" s="313">
        <v>0</v>
      </c>
      <c r="H763" s="303" t="s">
        <v>1292</v>
      </c>
      <c r="I763" s="301" t="s">
        <v>29</v>
      </c>
      <c r="J763" s="301" t="s">
        <v>19</v>
      </c>
    </row>
    <row r="764" spans="2:10" ht="26.25" customHeight="1" thickTop="1" thickBot="1">
      <c r="B764" s="301">
        <v>2423</v>
      </c>
      <c r="C764" s="303">
        <f ca="1">+IF(D764="","",SUBTOTAL(3,D$9:D764))</f>
        <v>756</v>
      </c>
      <c r="D764" s="304">
        <v>40360</v>
      </c>
      <c r="E764" s="303">
        <v>7003</v>
      </c>
      <c r="F764" s="313">
        <v>3571.4295652173914</v>
      </c>
      <c r="G764" s="313">
        <v>0</v>
      </c>
      <c r="H764" s="303" t="s">
        <v>948</v>
      </c>
      <c r="I764" s="301" t="s">
        <v>29</v>
      </c>
      <c r="J764" s="301" t="s">
        <v>19</v>
      </c>
    </row>
    <row r="765" spans="2:10" ht="26.25" customHeight="1" thickTop="1" thickBot="1">
      <c r="B765" s="301">
        <v>2424</v>
      </c>
      <c r="C765" s="303">
        <f ca="1">+IF(D765="","",SUBTOTAL(3,D$9:D765))</f>
        <v>757</v>
      </c>
      <c r="D765" s="304">
        <v>0</v>
      </c>
      <c r="E765" s="303">
        <v>0</v>
      </c>
      <c r="F765" s="313">
        <v>0</v>
      </c>
      <c r="G765" s="313">
        <v>0</v>
      </c>
      <c r="H765" s="303">
        <v>0</v>
      </c>
      <c r="I765" s="301">
        <v>0</v>
      </c>
      <c r="J765" s="301">
        <v>0</v>
      </c>
    </row>
    <row r="766" spans="2:10" ht="26.25" customHeight="1" thickTop="1" thickBot="1">
      <c r="B766" s="301">
        <v>2425</v>
      </c>
      <c r="C766" s="303">
        <f ca="1">+IF(D766="","",SUBTOTAL(3,D$9:D766))</f>
        <v>758</v>
      </c>
      <c r="D766" s="304">
        <v>40321</v>
      </c>
      <c r="E766" s="303">
        <v>5044</v>
      </c>
      <c r="F766" s="313">
        <v>4398</v>
      </c>
      <c r="G766" s="313">
        <v>0</v>
      </c>
      <c r="H766" s="303" t="s">
        <v>1293</v>
      </c>
      <c r="I766" s="301" t="s">
        <v>32</v>
      </c>
      <c r="J766" s="301" t="s">
        <v>3</v>
      </c>
    </row>
    <row r="767" spans="2:10" ht="26.25" customHeight="1" thickTop="1" thickBot="1">
      <c r="B767" s="301">
        <v>2426</v>
      </c>
      <c r="C767" s="303">
        <f ca="1">+IF(D767="","",SUBTOTAL(3,D$9:D767))</f>
        <v>759</v>
      </c>
      <c r="D767" s="304">
        <v>40364</v>
      </c>
      <c r="E767" s="303">
        <v>7009</v>
      </c>
      <c r="F767" s="313">
        <v>0</v>
      </c>
      <c r="G767" s="313">
        <v>10000</v>
      </c>
      <c r="H767" s="303" t="s">
        <v>661</v>
      </c>
      <c r="I767" s="301" t="s">
        <v>32</v>
      </c>
      <c r="J767" s="301" t="s">
        <v>7</v>
      </c>
    </row>
    <row r="768" spans="2:10" ht="26.25" customHeight="1" thickTop="1" thickBot="1">
      <c r="B768" s="301">
        <v>2427</v>
      </c>
      <c r="C768" s="303">
        <f ca="1">+IF(D768="","",SUBTOTAL(3,D$9:D768))</f>
        <v>760</v>
      </c>
      <c r="D768" s="304">
        <v>0</v>
      </c>
      <c r="E768" s="303">
        <v>0</v>
      </c>
      <c r="F768" s="313">
        <v>0</v>
      </c>
      <c r="G768" s="313">
        <v>0</v>
      </c>
      <c r="H768" s="303">
        <v>0</v>
      </c>
      <c r="I768" s="301">
        <v>0</v>
      </c>
      <c r="J768" s="301">
        <v>0</v>
      </c>
    </row>
    <row r="769" spans="2:10" ht="26.25" customHeight="1" thickTop="1" thickBot="1">
      <c r="B769" s="301">
        <v>2428</v>
      </c>
      <c r="C769" s="303">
        <f ca="1">+IF(D769="","",SUBTOTAL(3,D$9:D769))</f>
        <v>761</v>
      </c>
      <c r="D769" s="304">
        <v>40321</v>
      </c>
      <c r="E769" s="303">
        <v>5044</v>
      </c>
      <c r="F769" s="313">
        <v>5500</v>
      </c>
      <c r="G769" s="313">
        <v>0</v>
      </c>
      <c r="H769" s="303" t="s">
        <v>1294</v>
      </c>
      <c r="I769" s="301" t="s">
        <v>32</v>
      </c>
      <c r="J769" s="301" t="s">
        <v>3</v>
      </c>
    </row>
    <row r="770" spans="2:10" ht="26.25" customHeight="1" thickTop="1" thickBot="1">
      <c r="B770" s="301">
        <v>2429</v>
      </c>
      <c r="C770" s="303">
        <f ca="1">+IF(D770="","",SUBTOTAL(3,D$9:D770))</f>
        <v>762</v>
      </c>
      <c r="D770" s="304">
        <v>40364</v>
      </c>
      <c r="E770" s="303">
        <v>7009</v>
      </c>
      <c r="F770" s="313">
        <v>0</v>
      </c>
      <c r="G770" s="313">
        <v>60000</v>
      </c>
      <c r="H770" s="303" t="s">
        <v>662</v>
      </c>
      <c r="I770" s="301" t="s">
        <v>32</v>
      </c>
      <c r="J770" s="301" t="s">
        <v>11</v>
      </c>
    </row>
    <row r="771" spans="2:10" ht="26.25" customHeight="1" thickTop="1" thickBot="1">
      <c r="B771" s="301">
        <v>2430</v>
      </c>
      <c r="C771" s="303">
        <f ca="1">+IF(D771="","",SUBTOTAL(3,D$9:D771))</f>
        <v>763</v>
      </c>
      <c r="D771" s="304">
        <v>0</v>
      </c>
      <c r="E771" s="303">
        <v>0</v>
      </c>
      <c r="F771" s="313">
        <v>0</v>
      </c>
      <c r="G771" s="313">
        <v>0</v>
      </c>
      <c r="H771" s="303">
        <v>0</v>
      </c>
      <c r="I771" s="301">
        <v>0</v>
      </c>
      <c r="J771" s="301">
        <v>0</v>
      </c>
    </row>
    <row r="772" spans="2:10" ht="26.25" customHeight="1" thickTop="1" thickBot="1">
      <c r="B772" s="301">
        <v>2432</v>
      </c>
      <c r="C772" s="303">
        <f ca="1">+IF(D772="","",SUBTOTAL(3,D$9:D772))</f>
        <v>764</v>
      </c>
      <c r="D772" s="304">
        <v>40322</v>
      </c>
      <c r="E772" s="303">
        <v>5042</v>
      </c>
      <c r="F772" s="313">
        <v>1500</v>
      </c>
      <c r="G772" s="313">
        <v>0</v>
      </c>
      <c r="H772" s="303" t="s">
        <v>1295</v>
      </c>
      <c r="I772" s="301" t="s">
        <v>32</v>
      </c>
      <c r="J772" s="301" t="s">
        <v>4</v>
      </c>
    </row>
    <row r="773" spans="2:10" ht="26.25" customHeight="1" thickTop="1" thickBot="1">
      <c r="B773" s="301">
        <v>2433</v>
      </c>
      <c r="C773" s="303">
        <f ca="1">+IF(D773="","",SUBTOTAL(3,D$9:D773))</f>
        <v>765</v>
      </c>
      <c r="D773" s="304">
        <v>40364</v>
      </c>
      <c r="E773" s="303">
        <v>7009</v>
      </c>
      <c r="F773" s="313">
        <v>4900</v>
      </c>
      <c r="G773" s="313">
        <v>0</v>
      </c>
      <c r="H773" s="303" t="s">
        <v>790</v>
      </c>
      <c r="I773" s="301" t="s">
        <v>29</v>
      </c>
      <c r="J773" s="301" t="s">
        <v>611</v>
      </c>
    </row>
    <row r="774" spans="2:10" ht="26.25" customHeight="1" thickTop="1" thickBot="1">
      <c r="B774" s="301">
        <v>2435</v>
      </c>
      <c r="C774" s="303">
        <f ca="1">+IF(D774="","",SUBTOTAL(3,D$9:D774))</f>
        <v>766</v>
      </c>
      <c r="D774" s="304">
        <v>0</v>
      </c>
      <c r="E774" s="303">
        <v>0</v>
      </c>
      <c r="F774" s="313">
        <v>0</v>
      </c>
      <c r="G774" s="313">
        <v>0</v>
      </c>
      <c r="H774" s="303">
        <v>0</v>
      </c>
      <c r="I774" s="301">
        <v>0</v>
      </c>
      <c r="J774" s="301">
        <v>0</v>
      </c>
    </row>
    <row r="775" spans="2:10" ht="26.25" customHeight="1" thickTop="1" thickBot="1">
      <c r="B775" s="301">
        <v>2436</v>
      </c>
      <c r="C775" s="303">
        <f ca="1">+IF(D775="","",SUBTOTAL(3,D$9:D775))</f>
        <v>767</v>
      </c>
      <c r="D775" s="304">
        <v>40322</v>
      </c>
      <c r="E775" s="303">
        <v>5043</v>
      </c>
      <c r="F775" s="313">
        <v>700</v>
      </c>
      <c r="G775" s="313">
        <v>0</v>
      </c>
      <c r="H775" s="303" t="s">
        <v>1296</v>
      </c>
      <c r="I775" s="301" t="s">
        <v>29</v>
      </c>
      <c r="J775" s="301" t="s">
        <v>19</v>
      </c>
    </row>
    <row r="776" spans="2:10" ht="26.25" customHeight="1" thickTop="1" thickBot="1">
      <c r="B776" s="301">
        <v>2438</v>
      </c>
      <c r="C776" s="303">
        <f ca="1">+IF(D776="","",SUBTOTAL(3,D$9:D776))</f>
        <v>768</v>
      </c>
      <c r="D776" s="304">
        <v>40365</v>
      </c>
      <c r="E776" s="303">
        <v>7011</v>
      </c>
      <c r="F776" s="313">
        <v>0</v>
      </c>
      <c r="G776" s="313">
        <v>5000</v>
      </c>
      <c r="H776" s="303" t="s">
        <v>663</v>
      </c>
      <c r="I776" s="301" t="s">
        <v>32</v>
      </c>
      <c r="J776" s="301" t="s">
        <v>8</v>
      </c>
    </row>
    <row r="777" spans="2:10" ht="26.25" customHeight="1" thickTop="1" thickBot="1">
      <c r="B777" s="301">
        <v>2439</v>
      </c>
      <c r="C777" s="303">
        <f ca="1">+IF(D777="","",SUBTOTAL(3,D$9:D777))</f>
        <v>769</v>
      </c>
      <c r="D777" s="304">
        <v>0</v>
      </c>
      <c r="E777" s="303">
        <v>0</v>
      </c>
      <c r="F777" s="313">
        <v>0</v>
      </c>
      <c r="G777" s="313">
        <v>0</v>
      </c>
      <c r="H777" s="303">
        <v>0</v>
      </c>
      <c r="I777" s="301">
        <v>0</v>
      </c>
      <c r="J777" s="301">
        <v>0</v>
      </c>
    </row>
    <row r="778" spans="2:10" ht="26.25" customHeight="1" thickTop="1" thickBot="1">
      <c r="B778" s="301">
        <v>2441</v>
      </c>
      <c r="C778" s="303">
        <f ca="1">+IF(D778="","",SUBTOTAL(3,D$9:D778))</f>
        <v>770</v>
      </c>
      <c r="D778" s="304">
        <v>40322</v>
      </c>
      <c r="E778" s="303">
        <v>5044</v>
      </c>
      <c r="F778" s="313">
        <v>4680</v>
      </c>
      <c r="G778" s="313">
        <v>0</v>
      </c>
      <c r="H778" s="303" t="s">
        <v>1297</v>
      </c>
      <c r="I778" s="301" t="s">
        <v>29</v>
      </c>
      <c r="J778" s="301" t="s">
        <v>3</v>
      </c>
    </row>
    <row r="779" spans="2:10" ht="26.25" customHeight="1" thickTop="1" thickBot="1">
      <c r="B779" s="301">
        <v>2442</v>
      </c>
      <c r="C779" s="303">
        <f ca="1">+IF(D779="","",SUBTOTAL(3,D$9:D779))</f>
        <v>771</v>
      </c>
      <c r="D779" s="304">
        <v>40365</v>
      </c>
      <c r="E779" s="303">
        <v>7011</v>
      </c>
      <c r="F779" s="313">
        <v>0</v>
      </c>
      <c r="G779" s="313">
        <v>1380</v>
      </c>
      <c r="H779" s="303" t="s">
        <v>664</v>
      </c>
      <c r="I779" s="301" t="s">
        <v>32</v>
      </c>
      <c r="J779" s="301" t="s">
        <v>563</v>
      </c>
    </row>
    <row r="780" spans="2:10" ht="26.25" customHeight="1" thickTop="1" thickBot="1">
      <c r="B780" s="301">
        <v>2444</v>
      </c>
      <c r="C780" s="303">
        <f ca="1">+IF(D780="","",SUBTOTAL(3,D$9:D780))</f>
        <v>772</v>
      </c>
      <c r="D780" s="304">
        <v>0</v>
      </c>
      <c r="E780" s="303">
        <v>0</v>
      </c>
      <c r="F780" s="313">
        <v>0</v>
      </c>
      <c r="G780" s="313">
        <v>0</v>
      </c>
      <c r="H780" s="303">
        <v>0</v>
      </c>
      <c r="I780" s="301">
        <v>0</v>
      </c>
      <c r="J780" s="301">
        <v>0</v>
      </c>
    </row>
    <row r="781" spans="2:10" ht="26.25" customHeight="1" thickTop="1" thickBot="1">
      <c r="B781" s="301">
        <v>2445</v>
      </c>
      <c r="C781" s="303">
        <f ca="1">+IF(D781="","",SUBTOTAL(3,D$9:D781))</f>
        <v>773</v>
      </c>
      <c r="D781" s="304">
        <v>40322</v>
      </c>
      <c r="E781" s="303">
        <v>5042</v>
      </c>
      <c r="F781" s="313">
        <v>2050</v>
      </c>
      <c r="G781" s="313">
        <v>0</v>
      </c>
      <c r="H781" s="303" t="s">
        <v>1298</v>
      </c>
      <c r="I781" s="301" t="s">
        <v>32</v>
      </c>
      <c r="J781" s="301" t="s">
        <v>9</v>
      </c>
    </row>
    <row r="782" spans="2:10" ht="26.25" customHeight="1" thickTop="1" thickBot="1">
      <c r="B782" s="301">
        <v>2447</v>
      </c>
      <c r="C782" s="303">
        <f ca="1">+IF(D782="","",SUBTOTAL(3,D$9:D782))</f>
        <v>774</v>
      </c>
      <c r="D782" s="304">
        <v>40365</v>
      </c>
      <c r="E782" s="303">
        <v>7011</v>
      </c>
      <c r="F782" s="313">
        <v>0</v>
      </c>
      <c r="G782" s="313">
        <v>950</v>
      </c>
      <c r="H782" s="303" t="s">
        <v>665</v>
      </c>
      <c r="I782" s="301" t="s">
        <v>29</v>
      </c>
      <c r="J782" s="301" t="s">
        <v>618</v>
      </c>
    </row>
    <row r="783" spans="2:10" ht="26.25" customHeight="1" thickTop="1" thickBot="1">
      <c r="B783" s="301">
        <v>2448</v>
      </c>
      <c r="C783" s="303">
        <f ca="1">+IF(D783="","",SUBTOTAL(3,D$9:D783))</f>
        <v>775</v>
      </c>
      <c r="D783" s="304">
        <v>0</v>
      </c>
      <c r="E783" s="303">
        <v>0</v>
      </c>
      <c r="F783" s="313">
        <v>0</v>
      </c>
      <c r="G783" s="313">
        <v>0</v>
      </c>
      <c r="H783" s="303">
        <v>0</v>
      </c>
      <c r="I783" s="301">
        <v>0</v>
      </c>
      <c r="J783" s="301">
        <v>0</v>
      </c>
    </row>
    <row r="784" spans="2:10" ht="26.25" customHeight="1" thickTop="1" thickBot="1">
      <c r="B784" s="301">
        <v>2450</v>
      </c>
      <c r="C784" s="303">
        <f ca="1">+IF(D784="","",SUBTOTAL(3,D$9:D784))</f>
        <v>776</v>
      </c>
      <c r="D784" s="304">
        <v>40322</v>
      </c>
      <c r="E784" s="303">
        <v>5042</v>
      </c>
      <c r="F784" s="313">
        <v>17929</v>
      </c>
      <c r="G784" s="313">
        <v>0</v>
      </c>
      <c r="H784" s="303" t="s">
        <v>1299</v>
      </c>
      <c r="I784" s="301" t="s">
        <v>32</v>
      </c>
      <c r="J784" s="301" t="s">
        <v>20</v>
      </c>
    </row>
    <row r="785" spans="2:10" ht="26.25" customHeight="1" thickTop="1" thickBot="1">
      <c r="B785" s="301">
        <v>2451</v>
      </c>
      <c r="C785" s="303">
        <f ca="1">+IF(D785="","",SUBTOTAL(3,D$9:D785))</f>
        <v>777</v>
      </c>
      <c r="D785" s="304">
        <v>40366</v>
      </c>
      <c r="E785" s="303">
        <v>7014</v>
      </c>
      <c r="F785" s="313">
        <v>0</v>
      </c>
      <c r="G785" s="313">
        <v>2350</v>
      </c>
      <c r="H785" s="303" t="s">
        <v>694</v>
      </c>
      <c r="I785" s="301" t="s">
        <v>32</v>
      </c>
      <c r="J785" s="301" t="s">
        <v>6</v>
      </c>
    </row>
    <row r="786" spans="2:10" ht="26.25" customHeight="1" thickTop="1" thickBot="1">
      <c r="B786" s="301">
        <v>2453</v>
      </c>
      <c r="C786" s="303">
        <f ca="1">+IF(D786="","",SUBTOTAL(3,D$9:D786))</f>
        <v>778</v>
      </c>
      <c r="D786" s="304">
        <v>0</v>
      </c>
      <c r="E786" s="303">
        <v>0</v>
      </c>
      <c r="F786" s="313">
        <v>0</v>
      </c>
      <c r="G786" s="313">
        <v>0</v>
      </c>
      <c r="H786" s="303">
        <v>0</v>
      </c>
      <c r="I786" s="301">
        <v>0</v>
      </c>
      <c r="J786" s="301">
        <v>0</v>
      </c>
    </row>
    <row r="787" spans="2:10" ht="26.25" customHeight="1" thickTop="1" thickBot="1">
      <c r="B787" s="301">
        <v>2454</v>
      </c>
      <c r="C787" s="303">
        <f ca="1">+IF(D787="","",SUBTOTAL(3,D$9:D787))</f>
        <v>779</v>
      </c>
      <c r="D787" s="304">
        <v>40322</v>
      </c>
      <c r="E787" s="303">
        <v>5042</v>
      </c>
      <c r="F787" s="313">
        <v>24496</v>
      </c>
      <c r="G787" s="313">
        <v>0</v>
      </c>
      <c r="H787" s="303" t="s">
        <v>1300</v>
      </c>
      <c r="I787" s="301" t="s">
        <v>32</v>
      </c>
      <c r="J787" s="301" t="s">
        <v>20</v>
      </c>
    </row>
    <row r="788" spans="2:10" ht="26.25" customHeight="1" thickTop="1" thickBot="1">
      <c r="B788" s="301">
        <v>2456</v>
      </c>
      <c r="C788" s="303">
        <f ca="1">+IF(D788="","",SUBTOTAL(3,D$9:D788))</f>
        <v>780</v>
      </c>
      <c r="D788" s="304">
        <v>40367</v>
      </c>
      <c r="E788" s="303">
        <v>7015</v>
      </c>
      <c r="F788" s="313">
        <v>0</v>
      </c>
      <c r="G788" s="313">
        <v>2950</v>
      </c>
      <c r="H788" s="303" t="s">
        <v>695</v>
      </c>
      <c r="I788" s="301" t="s">
        <v>32</v>
      </c>
      <c r="J788" s="301" t="s">
        <v>23</v>
      </c>
    </row>
    <row r="789" spans="2:10" ht="26.25" customHeight="1" thickTop="1" thickBot="1">
      <c r="B789" s="301">
        <v>2457</v>
      </c>
      <c r="C789" s="303">
        <f ca="1">+IF(D789="","",SUBTOTAL(3,D$9:D789))</f>
        <v>781</v>
      </c>
      <c r="D789" s="304">
        <v>0</v>
      </c>
      <c r="E789" s="303">
        <v>0</v>
      </c>
      <c r="F789" s="313">
        <v>0</v>
      </c>
      <c r="G789" s="313">
        <v>0</v>
      </c>
      <c r="H789" s="303">
        <v>0</v>
      </c>
      <c r="I789" s="301">
        <v>0</v>
      </c>
      <c r="J789" s="301">
        <v>0</v>
      </c>
    </row>
    <row r="790" spans="2:10" ht="26.25" customHeight="1" thickTop="1" thickBot="1">
      <c r="B790" s="301">
        <v>2459</v>
      </c>
      <c r="C790" s="303">
        <f ca="1">+IF(D790="","",SUBTOTAL(3,D$9:D790))</f>
        <v>782</v>
      </c>
      <c r="D790" s="304">
        <v>40322</v>
      </c>
      <c r="E790" s="303">
        <v>5043</v>
      </c>
      <c r="F790" s="313">
        <v>350</v>
      </c>
      <c r="G790" s="313">
        <v>0</v>
      </c>
      <c r="H790" s="303" t="s">
        <v>1301</v>
      </c>
      <c r="I790" s="301" t="s">
        <v>29</v>
      </c>
      <c r="J790" s="301" t="s">
        <v>19</v>
      </c>
    </row>
    <row r="791" spans="2:10" ht="26.25" customHeight="1" thickTop="1" thickBot="1">
      <c r="B791" s="301">
        <v>2460</v>
      </c>
      <c r="C791" s="303">
        <f ca="1">+IF(D791="","",SUBTOTAL(3,D$9:D791))</f>
        <v>783</v>
      </c>
      <c r="D791" s="304">
        <v>40367</v>
      </c>
      <c r="E791" s="303">
        <v>7015</v>
      </c>
      <c r="F791" s="313">
        <v>2678.5721739130436</v>
      </c>
      <c r="G791" s="313">
        <v>0</v>
      </c>
      <c r="H791" s="303" t="s">
        <v>696</v>
      </c>
      <c r="I791" s="301" t="s">
        <v>29</v>
      </c>
      <c r="J791" s="301" t="s">
        <v>19</v>
      </c>
    </row>
    <row r="792" spans="2:10" ht="26.25" customHeight="1" thickTop="1" thickBot="1">
      <c r="B792" s="301">
        <v>2462</v>
      </c>
      <c r="C792" s="303">
        <f ca="1">+IF(D792="","",SUBTOTAL(3,D$9:D792))</f>
        <v>784</v>
      </c>
      <c r="D792" s="304">
        <v>0</v>
      </c>
      <c r="E792" s="303">
        <v>0</v>
      </c>
      <c r="F792" s="313">
        <v>0</v>
      </c>
      <c r="G792" s="313">
        <v>0</v>
      </c>
      <c r="H792" s="303">
        <v>0</v>
      </c>
      <c r="I792" s="301">
        <v>0</v>
      </c>
      <c r="J792" s="301">
        <v>0</v>
      </c>
    </row>
    <row r="793" spans="2:10" ht="26.25" customHeight="1" thickTop="1" thickBot="1">
      <c r="B793" s="301">
        <v>2463</v>
      </c>
      <c r="C793" s="303">
        <f ca="1">+IF(D793="","",SUBTOTAL(3,D$9:D793))</f>
        <v>785</v>
      </c>
      <c r="D793" s="304">
        <v>40322</v>
      </c>
      <c r="E793" s="303">
        <v>5042</v>
      </c>
      <c r="F793" s="313">
        <v>2850</v>
      </c>
      <c r="G793" s="313">
        <v>0</v>
      </c>
      <c r="H793" s="303" t="s">
        <v>1302</v>
      </c>
      <c r="I793" s="301" t="s">
        <v>32</v>
      </c>
      <c r="J793" s="301" t="s">
        <v>7</v>
      </c>
    </row>
    <row r="794" spans="2:10" ht="26.25" customHeight="1" thickTop="1" thickBot="1">
      <c r="B794" s="301">
        <v>2465</v>
      </c>
      <c r="C794" s="303">
        <f ca="1">+IF(D794="","",SUBTOTAL(3,D$9:D794))</f>
        <v>786</v>
      </c>
      <c r="D794" s="304">
        <v>40369</v>
      </c>
      <c r="E794" s="303">
        <v>7016</v>
      </c>
      <c r="F794" s="313">
        <v>0</v>
      </c>
      <c r="G794" s="313">
        <v>4025</v>
      </c>
      <c r="H794" s="303" t="s">
        <v>697</v>
      </c>
      <c r="I794" s="301" t="s">
        <v>32</v>
      </c>
      <c r="J794" s="301" t="s">
        <v>8</v>
      </c>
    </row>
    <row r="795" spans="2:10" ht="26.25" customHeight="1" thickTop="1" thickBot="1">
      <c r="B795" s="301">
        <v>2466</v>
      </c>
      <c r="C795" s="303">
        <f ca="1">+IF(D795="","",SUBTOTAL(3,D$9:D795))</f>
        <v>787</v>
      </c>
      <c r="D795" s="304">
        <v>0</v>
      </c>
      <c r="E795" s="303">
        <v>0</v>
      </c>
      <c r="F795" s="313">
        <v>0</v>
      </c>
      <c r="G795" s="313">
        <v>0</v>
      </c>
      <c r="H795" s="303">
        <v>0</v>
      </c>
      <c r="I795" s="301">
        <v>0</v>
      </c>
      <c r="J795" s="301">
        <v>0</v>
      </c>
    </row>
    <row r="796" spans="2:10" ht="26.25" customHeight="1" thickTop="1" thickBot="1">
      <c r="B796" s="301">
        <v>2468</v>
      </c>
      <c r="C796" s="303">
        <f ca="1">+IF(D796="","",SUBTOTAL(3,D$9:D796))</f>
        <v>788</v>
      </c>
      <c r="D796" s="304">
        <v>40323</v>
      </c>
      <c r="E796" s="303">
        <v>5042</v>
      </c>
      <c r="F796" s="313">
        <v>4800</v>
      </c>
      <c r="G796" s="313">
        <v>0</v>
      </c>
      <c r="H796" s="303" t="s">
        <v>1303</v>
      </c>
      <c r="I796" s="301" t="s">
        <v>32</v>
      </c>
      <c r="J796" s="301" t="s">
        <v>6</v>
      </c>
    </row>
    <row r="797" spans="2:10" ht="26.25" customHeight="1" thickTop="1" thickBot="1">
      <c r="B797" s="301">
        <v>2469</v>
      </c>
      <c r="C797" s="303">
        <f ca="1">+IF(D797="","",SUBTOTAL(3,D$9:D797))</f>
        <v>789</v>
      </c>
      <c r="D797" s="304">
        <v>40370</v>
      </c>
      <c r="E797" s="303">
        <v>7018</v>
      </c>
      <c r="F797" s="313">
        <v>8750</v>
      </c>
      <c r="G797" s="313">
        <v>0</v>
      </c>
      <c r="H797" s="303" t="s">
        <v>710</v>
      </c>
      <c r="I797" s="301" t="s">
        <v>29</v>
      </c>
      <c r="J797" s="301" t="s">
        <v>19</v>
      </c>
    </row>
    <row r="798" spans="2:10" ht="26.25" customHeight="1" thickTop="1" thickBot="1">
      <c r="B798" s="301">
        <v>2471</v>
      </c>
      <c r="C798" s="303">
        <f ca="1">+IF(D798="","",SUBTOTAL(3,D$9:D798))</f>
        <v>790</v>
      </c>
      <c r="D798" s="304">
        <v>0</v>
      </c>
      <c r="E798" s="303">
        <v>0</v>
      </c>
      <c r="F798" s="313">
        <v>0</v>
      </c>
      <c r="G798" s="313">
        <v>0</v>
      </c>
      <c r="H798" s="303">
        <v>0</v>
      </c>
      <c r="I798" s="301">
        <v>0</v>
      </c>
      <c r="J798" s="301">
        <v>0</v>
      </c>
    </row>
    <row r="799" spans="2:10" ht="26.25" customHeight="1" thickTop="1" thickBot="1">
      <c r="B799" s="301">
        <v>2472</v>
      </c>
      <c r="C799" s="303">
        <f ca="1">+IF(D799="","",SUBTOTAL(3,D$9:D799))</f>
        <v>791</v>
      </c>
      <c r="D799" s="304">
        <v>40323</v>
      </c>
      <c r="E799" s="303">
        <v>5042</v>
      </c>
      <c r="F799" s="313">
        <v>3350</v>
      </c>
      <c r="G799" s="313">
        <v>0</v>
      </c>
      <c r="H799" s="303" t="s">
        <v>1304</v>
      </c>
      <c r="I799" s="301" t="s">
        <v>32</v>
      </c>
      <c r="J799" s="301" t="s">
        <v>10</v>
      </c>
    </row>
    <row r="800" spans="2:10" ht="26.25" customHeight="1" thickTop="1" thickBot="1">
      <c r="B800" s="301">
        <v>2474</v>
      </c>
      <c r="C800" s="303">
        <f ca="1">+IF(D800="","",SUBTOTAL(3,D$9:D800))</f>
        <v>792</v>
      </c>
      <c r="D800" s="304">
        <v>40372</v>
      </c>
      <c r="E800" s="303">
        <v>7020</v>
      </c>
      <c r="F800" s="313">
        <v>0</v>
      </c>
      <c r="G800" s="313">
        <v>27733</v>
      </c>
      <c r="H800" s="303" t="s">
        <v>711</v>
      </c>
      <c r="I800" s="301" t="s">
        <v>32</v>
      </c>
      <c r="J800" s="301" t="s">
        <v>20</v>
      </c>
    </row>
    <row r="801" spans="2:10" ht="26.25" customHeight="1" thickTop="1" thickBot="1">
      <c r="B801" s="301">
        <v>2475</v>
      </c>
      <c r="C801" s="303">
        <f ca="1">+IF(D801="","",SUBTOTAL(3,D$9:D801))</f>
        <v>793</v>
      </c>
      <c r="D801" s="304">
        <v>0</v>
      </c>
      <c r="E801" s="303">
        <v>0</v>
      </c>
      <c r="F801" s="313">
        <v>0</v>
      </c>
      <c r="G801" s="313">
        <v>0</v>
      </c>
      <c r="H801" s="303">
        <v>0</v>
      </c>
      <c r="I801" s="301">
        <v>0</v>
      </c>
      <c r="J801" s="301">
        <v>0</v>
      </c>
    </row>
    <row r="802" spans="2:10" ht="26.25" customHeight="1" thickTop="1" thickBot="1">
      <c r="B802" s="301">
        <v>2477</v>
      </c>
      <c r="C802" s="303">
        <f ca="1">+IF(D802="","",SUBTOTAL(3,D$9:D802))</f>
        <v>794</v>
      </c>
      <c r="D802" s="304">
        <v>40324</v>
      </c>
      <c r="E802" s="303">
        <v>5044</v>
      </c>
      <c r="F802" s="313">
        <v>5991</v>
      </c>
      <c r="G802" s="313">
        <v>0</v>
      </c>
      <c r="H802" s="303" t="s">
        <v>1305</v>
      </c>
      <c r="I802" s="301" t="s">
        <v>32</v>
      </c>
      <c r="J802" s="301" t="s">
        <v>3</v>
      </c>
    </row>
    <row r="803" spans="2:10" ht="26.25" customHeight="1" thickTop="1" thickBot="1">
      <c r="B803" s="301">
        <v>2478</v>
      </c>
      <c r="C803" s="303">
        <f ca="1">+IF(D803="","",SUBTOTAL(3,D$9:D803))</f>
        <v>795</v>
      </c>
      <c r="D803" s="304">
        <v>40372</v>
      </c>
      <c r="E803" s="303">
        <v>7020</v>
      </c>
      <c r="F803" s="313">
        <v>0</v>
      </c>
      <c r="G803" s="313">
        <v>22855</v>
      </c>
      <c r="H803" s="303" t="s">
        <v>712</v>
      </c>
      <c r="I803" s="301" t="s">
        <v>32</v>
      </c>
      <c r="J803" s="301" t="s">
        <v>6</v>
      </c>
    </row>
    <row r="804" spans="2:10" ht="26.25" customHeight="1" thickTop="1" thickBot="1">
      <c r="B804" s="301">
        <v>2480</v>
      </c>
      <c r="C804" s="303">
        <f ca="1">+IF(D804="","",SUBTOTAL(3,D$9:D804))</f>
        <v>796</v>
      </c>
      <c r="D804" s="304">
        <v>0</v>
      </c>
      <c r="E804" s="303">
        <v>0</v>
      </c>
      <c r="F804" s="313">
        <v>0</v>
      </c>
      <c r="G804" s="313">
        <v>0</v>
      </c>
      <c r="H804" s="303">
        <v>0</v>
      </c>
      <c r="I804" s="301">
        <v>0</v>
      </c>
      <c r="J804" s="301">
        <v>0</v>
      </c>
    </row>
    <row r="805" spans="2:10" ht="26.25" customHeight="1" thickTop="1" thickBot="1">
      <c r="B805" s="301">
        <v>2481</v>
      </c>
      <c r="C805" s="303">
        <f ca="1">+IF(D805="","",SUBTOTAL(3,D$9:D805))</f>
        <v>797</v>
      </c>
      <c r="D805" s="304">
        <v>40324</v>
      </c>
      <c r="E805" s="303">
        <v>5044</v>
      </c>
      <c r="F805" s="313">
        <v>9400</v>
      </c>
      <c r="G805" s="313">
        <v>0</v>
      </c>
      <c r="H805" s="303" t="s">
        <v>1306</v>
      </c>
      <c r="I805" s="301" t="s">
        <v>32</v>
      </c>
      <c r="J805" s="301" t="s">
        <v>3</v>
      </c>
    </row>
    <row r="806" spans="2:10" ht="26.25" customHeight="1" thickTop="1" thickBot="1">
      <c r="B806" s="301">
        <v>2483</v>
      </c>
      <c r="C806" s="303">
        <f ca="1">+IF(D806="","",SUBTOTAL(3,D$9:D806))</f>
        <v>798</v>
      </c>
      <c r="D806" s="304">
        <v>40373</v>
      </c>
      <c r="E806" s="303">
        <v>7023</v>
      </c>
      <c r="F806" s="313">
        <v>0</v>
      </c>
      <c r="G806" s="313">
        <v>9896.5</v>
      </c>
      <c r="H806" s="303" t="s">
        <v>713</v>
      </c>
      <c r="I806" s="301" t="s">
        <v>32</v>
      </c>
      <c r="J806" s="301" t="s">
        <v>169</v>
      </c>
    </row>
    <row r="807" spans="2:10" ht="26.25" customHeight="1" thickTop="1" thickBot="1">
      <c r="B807" s="301">
        <v>2484</v>
      </c>
      <c r="C807" s="303">
        <f ca="1">+IF(D807="","",SUBTOTAL(3,D$9:D807))</f>
        <v>799</v>
      </c>
      <c r="D807" s="304">
        <v>0</v>
      </c>
      <c r="E807" s="303">
        <v>0</v>
      </c>
      <c r="F807" s="313">
        <v>0</v>
      </c>
      <c r="G807" s="313">
        <v>0</v>
      </c>
      <c r="H807" s="303">
        <v>0</v>
      </c>
      <c r="I807" s="301">
        <v>0</v>
      </c>
      <c r="J807" s="301">
        <v>0</v>
      </c>
    </row>
    <row r="808" spans="2:10" ht="26.25" customHeight="1" thickTop="1" thickBot="1">
      <c r="B808" s="301">
        <v>2485</v>
      </c>
      <c r="C808" s="303">
        <f ca="1">+IF(D808="","",SUBTOTAL(3,D$9:D808))</f>
        <v>800</v>
      </c>
      <c r="D808" s="304">
        <v>40325</v>
      </c>
      <c r="E808" s="303">
        <v>5042</v>
      </c>
      <c r="F808" s="313">
        <v>7650</v>
      </c>
      <c r="G808" s="313">
        <v>0</v>
      </c>
      <c r="H808" s="303" t="s">
        <v>1307</v>
      </c>
      <c r="I808" s="301" t="s">
        <v>32</v>
      </c>
      <c r="J808" s="301" t="s">
        <v>7</v>
      </c>
    </row>
    <row r="809" spans="2:10" ht="26.25" customHeight="1" thickTop="1" thickBot="1">
      <c r="B809" s="301">
        <v>2486</v>
      </c>
      <c r="C809" s="303">
        <f ca="1">+IF(D809="","",SUBTOTAL(3,D$9:D809))</f>
        <v>801</v>
      </c>
      <c r="D809" s="304">
        <v>40376</v>
      </c>
      <c r="E809" s="303">
        <v>7026</v>
      </c>
      <c r="F809" s="313">
        <v>0</v>
      </c>
      <c r="G809" s="313">
        <v>1420</v>
      </c>
      <c r="H809" s="303" t="s">
        <v>718</v>
      </c>
      <c r="I809" s="301" t="s">
        <v>29</v>
      </c>
      <c r="J809" s="301" t="s">
        <v>432</v>
      </c>
    </row>
    <row r="810" spans="2:10" ht="26.25" customHeight="1" thickTop="1" thickBot="1">
      <c r="B810" s="301">
        <v>2487</v>
      </c>
      <c r="C810" s="303">
        <f ca="1">+IF(D810="","",SUBTOTAL(3,D$9:D810))</f>
        <v>802</v>
      </c>
      <c r="D810" s="304">
        <v>0</v>
      </c>
      <c r="E810" s="303">
        <v>0</v>
      </c>
      <c r="F810" s="313">
        <v>0</v>
      </c>
      <c r="G810" s="313">
        <v>0</v>
      </c>
      <c r="H810" s="303">
        <v>0</v>
      </c>
      <c r="I810" s="301">
        <v>0</v>
      </c>
      <c r="J810" s="301">
        <v>0</v>
      </c>
    </row>
    <row r="811" spans="2:10" ht="26.25" customHeight="1" thickTop="1" thickBot="1">
      <c r="B811" s="301">
        <v>2489</v>
      </c>
      <c r="C811" s="303">
        <f ca="1">+IF(D811="","",SUBTOTAL(3,D$9:D811))</f>
        <v>803</v>
      </c>
      <c r="D811" s="304">
        <v>40325</v>
      </c>
      <c r="E811" s="303">
        <v>5043</v>
      </c>
      <c r="F811" s="313">
        <v>5940</v>
      </c>
      <c r="G811" s="313">
        <v>0</v>
      </c>
      <c r="H811" s="303" t="s">
        <v>1308</v>
      </c>
      <c r="I811" s="301" t="s">
        <v>29</v>
      </c>
      <c r="J811" s="301" t="s">
        <v>7</v>
      </c>
    </row>
    <row r="812" spans="2:10" ht="26.25" customHeight="1" thickTop="1" thickBot="1">
      <c r="B812" s="301">
        <v>2490</v>
      </c>
      <c r="C812" s="303">
        <f ca="1">+IF(D812="","",SUBTOTAL(3,D$9:D812))</f>
        <v>804</v>
      </c>
      <c r="D812" s="304">
        <v>40377</v>
      </c>
      <c r="E812" s="303">
        <v>7027</v>
      </c>
      <c r="F812" s="313">
        <v>0</v>
      </c>
      <c r="G812" s="313">
        <v>44880</v>
      </c>
      <c r="H812" s="303" t="s">
        <v>719</v>
      </c>
      <c r="I812" s="301" t="s">
        <v>32</v>
      </c>
      <c r="J812" s="301" t="s">
        <v>20</v>
      </c>
    </row>
    <row r="813" spans="2:10" ht="26.25" customHeight="1" thickTop="1" thickBot="1">
      <c r="B813" s="301">
        <v>2492</v>
      </c>
      <c r="C813" s="303">
        <f ca="1">+IF(D813="","",SUBTOTAL(3,D$9:D813))</f>
        <v>805</v>
      </c>
      <c r="D813" s="304">
        <v>0</v>
      </c>
      <c r="E813" s="303">
        <v>0</v>
      </c>
      <c r="F813" s="313">
        <v>0</v>
      </c>
      <c r="G813" s="313">
        <v>0</v>
      </c>
      <c r="H813" s="303">
        <v>0</v>
      </c>
      <c r="I813" s="301">
        <v>0</v>
      </c>
      <c r="J813" s="301">
        <v>0</v>
      </c>
    </row>
    <row r="814" spans="2:10" ht="26.25" customHeight="1" thickTop="1" thickBot="1">
      <c r="B814" s="301">
        <v>2493</v>
      </c>
      <c r="C814" s="303">
        <f ca="1">+IF(D814="","",SUBTOTAL(3,D$9:D814))</f>
        <v>806</v>
      </c>
      <c r="D814" s="304">
        <v>40325</v>
      </c>
      <c r="E814" s="303">
        <v>5042</v>
      </c>
      <c r="F814" s="313">
        <v>2500</v>
      </c>
      <c r="G814" s="313">
        <v>0</v>
      </c>
      <c r="H814" s="303" t="s">
        <v>1309</v>
      </c>
      <c r="I814" s="301" t="s">
        <v>32</v>
      </c>
      <c r="J814" s="301" t="s">
        <v>8</v>
      </c>
    </row>
    <row r="815" spans="2:10" ht="26.25" customHeight="1" thickTop="1" thickBot="1">
      <c r="B815" s="301">
        <v>2495</v>
      </c>
      <c r="C815" s="303">
        <f ca="1">+IF(D815="","",SUBTOTAL(3,D$9:D815))</f>
        <v>807</v>
      </c>
      <c r="D815" s="304">
        <v>40378</v>
      </c>
      <c r="E815" s="303">
        <v>7028</v>
      </c>
      <c r="F815" s="313">
        <v>0</v>
      </c>
      <c r="G815" s="313">
        <v>16000</v>
      </c>
      <c r="H815" s="303" t="s">
        <v>720</v>
      </c>
      <c r="I815" s="301" t="s">
        <v>29</v>
      </c>
      <c r="J815" s="301" t="s">
        <v>0</v>
      </c>
    </row>
    <row r="816" spans="2:10" ht="26.25" customHeight="1" thickTop="1" thickBot="1">
      <c r="B816" s="301">
        <v>2496</v>
      </c>
      <c r="C816" s="303">
        <f ca="1">+IF(D816="","",SUBTOTAL(3,D$9:D816))</f>
        <v>808</v>
      </c>
      <c r="D816" s="304">
        <v>0</v>
      </c>
      <c r="E816" s="303">
        <v>0</v>
      </c>
      <c r="F816" s="313">
        <v>0</v>
      </c>
      <c r="G816" s="313">
        <v>0</v>
      </c>
      <c r="H816" s="303">
        <v>0</v>
      </c>
      <c r="I816" s="301">
        <v>0</v>
      </c>
      <c r="J816" s="301">
        <v>0</v>
      </c>
    </row>
    <row r="817" spans="2:10" ht="26.25" customHeight="1" thickTop="1" thickBot="1">
      <c r="B817" s="301">
        <v>2498</v>
      </c>
      <c r="C817" s="303">
        <f ca="1">+IF(D817="","",SUBTOTAL(3,D$9:D817))</f>
        <v>809</v>
      </c>
      <c r="D817" s="304">
        <v>40325</v>
      </c>
      <c r="E817" s="303">
        <v>5043</v>
      </c>
      <c r="F817" s="313">
        <v>850</v>
      </c>
      <c r="G817" s="313">
        <v>0</v>
      </c>
      <c r="H817" s="303" t="s">
        <v>1310</v>
      </c>
      <c r="I817" s="301" t="s">
        <v>29</v>
      </c>
      <c r="J817" s="301" t="s">
        <v>8</v>
      </c>
    </row>
    <row r="818" spans="2:10" ht="26.25" customHeight="1" thickTop="1" thickBot="1">
      <c r="B818" s="301">
        <v>2499</v>
      </c>
      <c r="C818" s="303">
        <f ca="1">+IF(D818="","",SUBTOTAL(3,D$9:D818))</f>
        <v>810</v>
      </c>
      <c r="D818" s="304">
        <v>40379</v>
      </c>
      <c r="E818" s="303">
        <v>7029</v>
      </c>
      <c r="F818" s="313">
        <v>0</v>
      </c>
      <c r="G818" s="313">
        <v>600</v>
      </c>
      <c r="H818" s="303" t="s">
        <v>721</v>
      </c>
      <c r="I818" s="301" t="s">
        <v>32</v>
      </c>
      <c r="J818" s="301" t="s">
        <v>129</v>
      </c>
    </row>
    <row r="819" spans="2:10" ht="26.25" customHeight="1" thickTop="1" thickBot="1">
      <c r="B819" s="301">
        <v>2500</v>
      </c>
      <c r="C819" s="303">
        <f ca="1">+IF(D819="","",SUBTOTAL(3,D$9:D819))</f>
        <v>811</v>
      </c>
      <c r="D819" s="304">
        <v>0</v>
      </c>
      <c r="E819" s="303">
        <v>0</v>
      </c>
      <c r="F819" s="313">
        <v>0</v>
      </c>
      <c r="G819" s="313">
        <v>0</v>
      </c>
      <c r="H819" s="303">
        <v>0</v>
      </c>
      <c r="I819" s="301">
        <v>0</v>
      </c>
      <c r="J819" s="301">
        <v>0</v>
      </c>
    </row>
    <row r="820" spans="2:10" ht="26.25" customHeight="1" thickTop="1" thickBot="1">
      <c r="B820" s="301">
        <v>2501</v>
      </c>
      <c r="C820" s="303">
        <f ca="1">+IF(D820="","",SUBTOTAL(3,D$9:D820))</f>
        <v>812</v>
      </c>
      <c r="D820" s="304">
        <v>40327</v>
      </c>
      <c r="E820" s="303">
        <v>5042</v>
      </c>
      <c r="F820" s="313">
        <v>4919.6499999999996</v>
      </c>
      <c r="G820" s="313">
        <v>0</v>
      </c>
      <c r="H820" s="303" t="s">
        <v>1311</v>
      </c>
      <c r="I820" s="301" t="s">
        <v>32</v>
      </c>
      <c r="J820" s="301" t="s">
        <v>14</v>
      </c>
    </row>
    <row r="821" spans="2:10" ht="26.25" customHeight="1" thickTop="1" thickBot="1">
      <c r="B821" s="301">
        <v>2502</v>
      </c>
      <c r="C821" s="303">
        <f ca="1">+IF(D821="","",SUBTOTAL(3,D$9:D821))</f>
        <v>813</v>
      </c>
      <c r="D821" s="304">
        <v>40379</v>
      </c>
      <c r="E821" s="303">
        <v>7029</v>
      </c>
      <c r="F821" s="313">
        <v>0</v>
      </c>
      <c r="G821" s="313">
        <v>9850</v>
      </c>
      <c r="H821" s="303" t="s">
        <v>722</v>
      </c>
      <c r="I821" s="301" t="s">
        <v>32</v>
      </c>
      <c r="J821" s="301" t="s">
        <v>6</v>
      </c>
    </row>
    <row r="822" spans="2:10" ht="26.25" customHeight="1" thickTop="1" thickBot="1">
      <c r="B822" s="301">
        <v>2503</v>
      </c>
      <c r="C822" s="303">
        <f ca="1">+IF(D822="","",SUBTOTAL(3,D$9:D822))</f>
        <v>814</v>
      </c>
      <c r="D822" s="304">
        <v>0</v>
      </c>
      <c r="E822" s="303">
        <v>0</v>
      </c>
      <c r="F822" s="313">
        <v>0</v>
      </c>
      <c r="G822" s="313">
        <v>0</v>
      </c>
      <c r="H822" s="303">
        <v>0</v>
      </c>
      <c r="I822" s="301">
        <v>0</v>
      </c>
      <c r="J822" s="301">
        <v>0</v>
      </c>
    </row>
    <row r="823" spans="2:10" ht="26.25" customHeight="1" thickTop="1" thickBot="1">
      <c r="B823" s="301">
        <v>2504</v>
      </c>
      <c r="C823" s="303">
        <f ca="1">+IF(D823="","",SUBTOTAL(3,D$9:D823))</f>
        <v>815</v>
      </c>
      <c r="D823" s="304">
        <v>40327</v>
      </c>
      <c r="E823" s="303">
        <v>5042</v>
      </c>
      <c r="F823" s="313">
        <v>6214.7</v>
      </c>
      <c r="G823" s="313">
        <v>0</v>
      </c>
      <c r="H823" s="303" t="s">
        <v>1312</v>
      </c>
      <c r="I823" s="301" t="s">
        <v>32</v>
      </c>
      <c r="J823" s="301" t="s">
        <v>5</v>
      </c>
    </row>
    <row r="824" spans="2:10" ht="26.25" customHeight="1" thickTop="1" thickBot="1">
      <c r="B824" s="301">
        <v>2505</v>
      </c>
      <c r="C824" s="303">
        <f ca="1">+IF(D824="","",SUBTOTAL(3,D$9:D824))</f>
        <v>816</v>
      </c>
      <c r="D824" s="304">
        <v>40379</v>
      </c>
      <c r="E824" s="303">
        <v>7029</v>
      </c>
      <c r="F824" s="313">
        <v>0</v>
      </c>
      <c r="G824" s="313">
        <v>5000</v>
      </c>
      <c r="H824" s="303" t="s">
        <v>723</v>
      </c>
      <c r="I824" s="301" t="s">
        <v>32</v>
      </c>
      <c r="J824" s="301" t="s">
        <v>10</v>
      </c>
    </row>
    <row r="825" spans="2:10" ht="26.25" customHeight="1" thickTop="1" thickBot="1">
      <c r="B825" s="301">
        <v>2507</v>
      </c>
      <c r="C825" s="303">
        <f ca="1">+IF(D825="","",SUBTOTAL(3,D$9:D825))</f>
        <v>817</v>
      </c>
      <c r="D825" s="304">
        <v>0</v>
      </c>
      <c r="E825" s="303">
        <v>0</v>
      </c>
      <c r="F825" s="313">
        <v>0</v>
      </c>
      <c r="G825" s="313">
        <v>0</v>
      </c>
      <c r="H825" s="303">
        <v>0</v>
      </c>
      <c r="I825" s="301">
        <v>0</v>
      </c>
      <c r="J825" s="301">
        <v>0</v>
      </c>
    </row>
    <row r="826" spans="2:10" ht="26.25" customHeight="1" thickTop="1" thickBot="1">
      <c r="B826" s="301">
        <v>2508</v>
      </c>
      <c r="C826" s="303">
        <f ca="1">+IF(D826="","",SUBTOTAL(3,D$9:D826))</f>
        <v>818</v>
      </c>
      <c r="D826" s="304">
        <v>40328</v>
      </c>
      <c r="E826" s="303">
        <v>5044</v>
      </c>
      <c r="F826" s="313">
        <v>1955</v>
      </c>
      <c r="G826" s="313">
        <v>0</v>
      </c>
      <c r="H826" s="303" t="s">
        <v>1313</v>
      </c>
      <c r="I826" s="301" t="s">
        <v>32</v>
      </c>
      <c r="J826" s="301" t="s">
        <v>3</v>
      </c>
    </row>
    <row r="827" spans="2:10" ht="26.25" customHeight="1" thickTop="1" thickBot="1">
      <c r="B827" s="301">
        <v>2510</v>
      </c>
      <c r="C827" s="303">
        <f ca="1">+IF(D827="","",SUBTOTAL(3,D$9:D827))</f>
        <v>819</v>
      </c>
      <c r="D827" s="304">
        <v>40380</v>
      </c>
      <c r="E827" s="303">
        <v>7030</v>
      </c>
      <c r="F827" s="313">
        <v>0</v>
      </c>
      <c r="G827" s="313">
        <v>50000</v>
      </c>
      <c r="H827" s="303" t="s">
        <v>724</v>
      </c>
      <c r="I827" s="301" t="s">
        <v>32</v>
      </c>
      <c r="J827" s="301" t="s">
        <v>3</v>
      </c>
    </row>
    <row r="828" spans="2:10" ht="26.25" customHeight="1" thickTop="1" thickBot="1">
      <c r="B828" s="301">
        <v>2511</v>
      </c>
      <c r="C828" s="303">
        <f ca="1">+IF(D828="","",SUBTOTAL(3,D$9:D828))</f>
        <v>820</v>
      </c>
      <c r="D828" s="304">
        <v>0</v>
      </c>
      <c r="E828" s="303">
        <v>0</v>
      </c>
      <c r="F828" s="313">
        <v>0</v>
      </c>
      <c r="G828" s="313">
        <v>0</v>
      </c>
      <c r="H828" s="303">
        <v>0</v>
      </c>
      <c r="I828" s="301">
        <v>0</v>
      </c>
      <c r="J828" s="301">
        <v>0</v>
      </c>
    </row>
    <row r="829" spans="2:10" ht="26.25" customHeight="1" thickTop="1" thickBot="1">
      <c r="B829" s="301">
        <v>2513</v>
      </c>
      <c r="C829" s="303">
        <f ca="1">+IF(D829="","",SUBTOTAL(3,D$9:D829))</f>
        <v>821</v>
      </c>
      <c r="D829" s="304">
        <v>40328</v>
      </c>
      <c r="E829" s="303">
        <v>5044</v>
      </c>
      <c r="F829" s="313">
        <v>1900</v>
      </c>
      <c r="G829" s="313">
        <v>0</v>
      </c>
      <c r="H829" s="303" t="s">
        <v>1314</v>
      </c>
      <c r="I829" s="301" t="s">
        <v>32</v>
      </c>
      <c r="J829" s="301" t="s">
        <v>3</v>
      </c>
    </row>
    <row r="830" spans="2:10" ht="26.25" customHeight="1" thickTop="1" thickBot="1">
      <c r="B830" s="301">
        <v>2514</v>
      </c>
      <c r="C830" s="303">
        <f ca="1">+IF(D830="","",SUBTOTAL(3,D$9:D830))</f>
        <v>822</v>
      </c>
      <c r="D830" s="304">
        <v>40380</v>
      </c>
      <c r="E830" s="303">
        <v>7030</v>
      </c>
      <c r="F830" s="313">
        <v>0</v>
      </c>
      <c r="G830" s="313">
        <v>3030</v>
      </c>
      <c r="H830" s="303" t="s">
        <v>725</v>
      </c>
      <c r="I830" s="301" t="s">
        <v>29</v>
      </c>
      <c r="J830" s="301" t="s">
        <v>24</v>
      </c>
    </row>
    <row r="831" spans="2:10" ht="26.25" customHeight="1" thickTop="1" thickBot="1">
      <c r="B831" s="301">
        <v>2516</v>
      </c>
      <c r="C831" s="303">
        <f ca="1">+IF(D831="","",SUBTOTAL(3,D$9:D831))</f>
        <v>823</v>
      </c>
      <c r="D831" s="304">
        <v>0</v>
      </c>
      <c r="E831" s="303">
        <v>0</v>
      </c>
      <c r="F831" s="313">
        <v>0</v>
      </c>
      <c r="G831" s="313">
        <v>0</v>
      </c>
      <c r="H831" s="303">
        <v>0</v>
      </c>
      <c r="I831" s="301">
        <v>0</v>
      </c>
      <c r="J831" s="301">
        <v>0</v>
      </c>
    </row>
    <row r="832" spans="2:10" ht="26.25" customHeight="1" thickTop="1" thickBot="1">
      <c r="B832" s="301">
        <v>2517</v>
      </c>
      <c r="C832" s="303">
        <f ca="1">+IF(D832="","",SUBTOTAL(3,D$9:D832))</f>
        <v>824</v>
      </c>
      <c r="D832" s="304">
        <v>40329</v>
      </c>
      <c r="E832" s="303">
        <v>5042</v>
      </c>
      <c r="F832" s="313">
        <v>12504.6</v>
      </c>
      <c r="G832" s="313">
        <v>0</v>
      </c>
      <c r="H832" s="303" t="s">
        <v>1315</v>
      </c>
      <c r="I832" s="301" t="s">
        <v>32</v>
      </c>
      <c r="J832" s="301" t="s">
        <v>11</v>
      </c>
    </row>
    <row r="833" spans="2:10" ht="26.25" customHeight="1" thickTop="1" thickBot="1">
      <c r="B833" s="301">
        <v>2519</v>
      </c>
      <c r="C833" s="303">
        <f ca="1">+IF(D833="","",SUBTOTAL(3,D$9:D833))</f>
        <v>825</v>
      </c>
      <c r="D833" s="304">
        <v>40381</v>
      </c>
      <c r="E833" s="303">
        <v>7031</v>
      </c>
      <c r="F833" s="313">
        <v>0</v>
      </c>
      <c r="G833" s="313">
        <v>10000</v>
      </c>
      <c r="H833" s="303" t="s">
        <v>731</v>
      </c>
      <c r="I833" s="301" t="s">
        <v>32</v>
      </c>
      <c r="J833" s="301" t="s">
        <v>7</v>
      </c>
    </row>
    <row r="834" spans="2:10" ht="26.25" customHeight="1" thickTop="1" thickBot="1">
      <c r="B834" s="301">
        <v>2520</v>
      </c>
      <c r="C834" s="303">
        <f ca="1">+IF(D834="","",SUBTOTAL(3,D$9:D834))</f>
        <v>826</v>
      </c>
      <c r="D834" s="304">
        <v>0</v>
      </c>
      <c r="E834" s="303">
        <v>0</v>
      </c>
      <c r="F834" s="313">
        <v>0</v>
      </c>
      <c r="G834" s="313">
        <v>0</v>
      </c>
      <c r="H834" s="303">
        <v>0</v>
      </c>
      <c r="I834" s="301">
        <v>0</v>
      </c>
      <c r="J834" s="301">
        <v>0</v>
      </c>
    </row>
    <row r="835" spans="2:10" ht="26.25" customHeight="1" thickTop="1" thickBot="1">
      <c r="B835" s="301">
        <v>2522</v>
      </c>
      <c r="C835" s="303">
        <f ca="1">+IF(D835="","",SUBTOTAL(3,D$9:D835))</f>
        <v>827</v>
      </c>
      <c r="D835" s="304">
        <v>40329</v>
      </c>
      <c r="E835" s="303">
        <v>5042</v>
      </c>
      <c r="F835" s="313">
        <v>11956.37</v>
      </c>
      <c r="G835" s="313">
        <v>0</v>
      </c>
      <c r="H835" s="303" t="s">
        <v>1316</v>
      </c>
      <c r="I835" s="301" t="s">
        <v>32</v>
      </c>
      <c r="J835" s="301" t="s">
        <v>11</v>
      </c>
    </row>
    <row r="836" spans="2:10" ht="26.25" customHeight="1" thickTop="1" thickBot="1">
      <c r="B836" s="301">
        <v>2523</v>
      </c>
      <c r="C836" s="303">
        <f ca="1">+IF(D836="","",SUBTOTAL(3,D$9:D836))</f>
        <v>828</v>
      </c>
      <c r="D836" s="304">
        <v>40381</v>
      </c>
      <c r="E836" s="303">
        <v>7031</v>
      </c>
      <c r="F836" s="313">
        <v>0</v>
      </c>
      <c r="G836" s="313">
        <v>1930</v>
      </c>
      <c r="H836" s="303" t="s">
        <v>732</v>
      </c>
      <c r="I836" s="301" t="s">
        <v>29</v>
      </c>
      <c r="J836" s="301" t="s">
        <v>7</v>
      </c>
    </row>
    <row r="837" spans="2:10" ht="26.25" customHeight="1" thickTop="1" thickBot="1">
      <c r="B837" s="301">
        <v>2525</v>
      </c>
      <c r="C837" s="303">
        <f ca="1">+IF(D837="","",SUBTOTAL(3,D$9:D837))</f>
        <v>829</v>
      </c>
      <c r="D837" s="304">
        <v>0</v>
      </c>
      <c r="E837" s="303">
        <v>0</v>
      </c>
      <c r="F837" s="313">
        <v>0</v>
      </c>
      <c r="G837" s="313">
        <v>0</v>
      </c>
      <c r="H837" s="303">
        <v>0</v>
      </c>
      <c r="I837" s="301">
        <v>0</v>
      </c>
      <c r="J837" s="301">
        <v>0</v>
      </c>
    </row>
    <row r="838" spans="2:10" ht="26.25" customHeight="1" thickTop="1" thickBot="1">
      <c r="B838" s="301">
        <v>2526</v>
      </c>
      <c r="C838" s="303">
        <f ca="1">+IF(D838="","",SUBTOTAL(3,D$9:D838))</f>
        <v>830</v>
      </c>
      <c r="D838" s="304">
        <v>40329</v>
      </c>
      <c r="E838" s="303">
        <v>5042</v>
      </c>
      <c r="F838" s="313">
        <v>31222.17</v>
      </c>
      <c r="G838" s="313">
        <v>0</v>
      </c>
      <c r="H838" s="303" t="s">
        <v>1317</v>
      </c>
      <c r="I838" s="301" t="s">
        <v>32</v>
      </c>
      <c r="J838" s="301" t="s">
        <v>11</v>
      </c>
    </row>
    <row r="839" spans="2:10" ht="26.25" customHeight="1" thickTop="1" thickBot="1">
      <c r="B839" s="301">
        <v>2528</v>
      </c>
      <c r="C839" s="303">
        <f ca="1">+IF(D839="","",SUBTOTAL(3,D$9:D839))</f>
        <v>831</v>
      </c>
      <c r="D839" s="304">
        <v>40381</v>
      </c>
      <c r="E839" s="303">
        <v>7031</v>
      </c>
      <c r="F839" s="313">
        <v>0</v>
      </c>
      <c r="G839" s="313">
        <v>50</v>
      </c>
      <c r="H839" s="303" t="s">
        <v>733</v>
      </c>
      <c r="I839" s="301" t="s">
        <v>29</v>
      </c>
      <c r="J839" s="301" t="s">
        <v>7</v>
      </c>
    </row>
    <row r="840" spans="2:10" ht="26.25" customHeight="1" thickTop="1" thickBot="1">
      <c r="B840" s="301">
        <v>2529</v>
      </c>
      <c r="C840" s="303">
        <f ca="1">+IF(D840="","",SUBTOTAL(3,D$9:D840))</f>
        <v>832</v>
      </c>
      <c r="D840" s="304">
        <v>0</v>
      </c>
      <c r="E840" s="303">
        <v>0</v>
      </c>
      <c r="F840" s="313">
        <v>0</v>
      </c>
      <c r="G840" s="313">
        <v>0</v>
      </c>
      <c r="H840" s="303">
        <v>0</v>
      </c>
      <c r="I840" s="301">
        <v>0</v>
      </c>
      <c r="J840" s="301">
        <v>0</v>
      </c>
    </row>
    <row r="841" spans="2:10" ht="26.25" customHeight="1" thickTop="1" thickBot="1">
      <c r="B841" s="301">
        <v>2531</v>
      </c>
      <c r="C841" s="303">
        <f ca="1">+IF(D841="","",SUBTOTAL(3,D$9:D841))</f>
        <v>833</v>
      </c>
      <c r="D841" s="304">
        <v>40329</v>
      </c>
      <c r="E841" s="303">
        <v>5042</v>
      </c>
      <c r="F841" s="313">
        <v>38877.879999999997</v>
      </c>
      <c r="G841" s="313">
        <v>0</v>
      </c>
      <c r="H841" s="303" t="s">
        <v>1318</v>
      </c>
      <c r="I841" s="301" t="s">
        <v>32</v>
      </c>
      <c r="J841" s="301" t="s">
        <v>11</v>
      </c>
    </row>
    <row r="842" spans="2:10" ht="26.25" customHeight="1" thickTop="1" thickBot="1">
      <c r="B842" s="301">
        <v>2532</v>
      </c>
      <c r="C842" s="303">
        <f ca="1">+IF(D842="","",SUBTOTAL(3,D$9:D842))</f>
        <v>834</v>
      </c>
      <c r="D842" s="304">
        <v>40381</v>
      </c>
      <c r="E842" s="303">
        <v>7032</v>
      </c>
      <c r="F842" s="313">
        <v>1785.7095652173914</v>
      </c>
      <c r="G842" s="313">
        <v>0</v>
      </c>
      <c r="H842" s="303" t="s">
        <v>949</v>
      </c>
      <c r="I842" s="301" t="s">
        <v>29</v>
      </c>
      <c r="J842" s="301" t="s">
        <v>19</v>
      </c>
    </row>
    <row r="843" spans="2:10" ht="26.25" customHeight="1" thickTop="1" thickBot="1">
      <c r="B843" s="301">
        <v>2534</v>
      </c>
      <c r="C843" s="303">
        <f ca="1">+IF(D843="","",SUBTOTAL(3,D$9:D843))</f>
        <v>835</v>
      </c>
      <c r="D843" s="304">
        <v>0</v>
      </c>
      <c r="E843" s="303">
        <v>0</v>
      </c>
      <c r="F843" s="313">
        <v>0</v>
      </c>
      <c r="G843" s="313">
        <v>0</v>
      </c>
      <c r="H843" s="303">
        <v>0</v>
      </c>
      <c r="I843" s="301">
        <v>0</v>
      </c>
      <c r="J843" s="301">
        <v>0</v>
      </c>
    </row>
    <row r="844" spans="2:10" ht="26.25" customHeight="1" thickTop="1" thickBot="1">
      <c r="B844" s="301">
        <v>2535</v>
      </c>
      <c r="C844" s="303">
        <f ca="1">+IF(D844="","",SUBTOTAL(3,D$9:D844))</f>
        <v>836</v>
      </c>
      <c r="D844" s="304">
        <v>40330</v>
      </c>
      <c r="E844" s="303">
        <v>6044</v>
      </c>
      <c r="F844" s="313">
        <v>590</v>
      </c>
      <c r="G844" s="313">
        <v>0</v>
      </c>
      <c r="H844" s="303" t="s">
        <v>1319</v>
      </c>
      <c r="I844" s="301" t="s">
        <v>29</v>
      </c>
      <c r="J844" s="301" t="s">
        <v>19</v>
      </c>
    </row>
    <row r="845" spans="2:10" ht="26.25" customHeight="1" thickTop="1" thickBot="1">
      <c r="B845" s="301">
        <v>2537</v>
      </c>
      <c r="C845" s="303">
        <f ca="1">+IF(D845="","",SUBTOTAL(3,D$9:D845))</f>
        <v>837</v>
      </c>
      <c r="D845" s="304">
        <v>40383</v>
      </c>
      <c r="E845" s="303">
        <v>7033</v>
      </c>
      <c r="F845" s="313">
        <v>0</v>
      </c>
      <c r="G845" s="313">
        <v>51000</v>
      </c>
      <c r="H845" s="303" t="s">
        <v>734</v>
      </c>
      <c r="I845" s="301" t="s">
        <v>32</v>
      </c>
      <c r="J845" s="301" t="s">
        <v>11</v>
      </c>
    </row>
    <row r="846" spans="2:10" ht="26.25" customHeight="1" thickTop="1" thickBot="1">
      <c r="B846" s="301">
        <v>2538</v>
      </c>
      <c r="C846" s="303">
        <f ca="1">+IF(D846="","",SUBTOTAL(3,D$9:D846))</f>
        <v>838</v>
      </c>
      <c r="D846" s="304">
        <v>0</v>
      </c>
      <c r="E846" s="303">
        <v>0</v>
      </c>
      <c r="F846" s="313">
        <v>0</v>
      </c>
      <c r="G846" s="313">
        <v>0</v>
      </c>
      <c r="H846" s="303">
        <v>0</v>
      </c>
      <c r="I846" s="301">
        <v>0</v>
      </c>
      <c r="J846" s="301">
        <v>0</v>
      </c>
    </row>
    <row r="847" spans="2:10" ht="26.25" customHeight="1" thickTop="1" thickBot="1">
      <c r="B847" s="301">
        <v>2540</v>
      </c>
      <c r="C847" s="303">
        <f ca="1">+IF(D847="","",SUBTOTAL(3,D$9:D847))</f>
        <v>839</v>
      </c>
      <c r="D847" s="304">
        <v>40330</v>
      </c>
      <c r="E847" s="303">
        <v>6043</v>
      </c>
      <c r="F847" s="313">
        <v>4350</v>
      </c>
      <c r="G847" s="313">
        <v>0</v>
      </c>
      <c r="H847" s="303" t="s">
        <v>1320</v>
      </c>
      <c r="I847" s="301" t="s">
        <v>32</v>
      </c>
      <c r="J847" s="301" t="s">
        <v>232</v>
      </c>
    </row>
    <row r="848" spans="2:10" ht="26.25" customHeight="1" thickTop="1" thickBot="1">
      <c r="B848" s="301">
        <v>2541</v>
      </c>
      <c r="C848" s="303">
        <f ca="1">+IF(D848="","",SUBTOTAL(3,D$9:D848))</f>
        <v>840</v>
      </c>
      <c r="D848" s="304">
        <v>40384</v>
      </c>
      <c r="E848" s="303">
        <v>7034</v>
      </c>
      <c r="F848" s="313">
        <v>0</v>
      </c>
      <c r="G848" s="313">
        <v>22530</v>
      </c>
      <c r="H848" s="303" t="s">
        <v>735</v>
      </c>
      <c r="I848" s="301" t="s">
        <v>32</v>
      </c>
      <c r="J848" s="301" t="s">
        <v>20</v>
      </c>
    </row>
    <row r="849" spans="2:10" ht="26.25" customHeight="1" thickTop="1" thickBot="1">
      <c r="B849" s="301">
        <v>2543</v>
      </c>
      <c r="C849" s="303">
        <f ca="1">+IF(D849="","",SUBTOTAL(3,D$9:D849))</f>
        <v>841</v>
      </c>
      <c r="D849" s="304">
        <v>0</v>
      </c>
      <c r="E849" s="303">
        <v>0</v>
      </c>
      <c r="F849" s="313">
        <v>0</v>
      </c>
      <c r="G849" s="313">
        <v>0</v>
      </c>
      <c r="H849" s="303">
        <v>0</v>
      </c>
      <c r="I849" s="301">
        <v>0</v>
      </c>
      <c r="J849" s="301">
        <v>0</v>
      </c>
    </row>
    <row r="850" spans="2:10" ht="26.25" customHeight="1" thickTop="1" thickBot="1">
      <c r="B850" s="301">
        <v>2544</v>
      </c>
      <c r="C850" s="303">
        <f ca="1">+IF(D850="","",SUBTOTAL(3,D$9:D850))</f>
        <v>842</v>
      </c>
      <c r="D850" s="304">
        <v>40330</v>
      </c>
      <c r="E850" s="303">
        <v>6043</v>
      </c>
      <c r="F850" s="313">
        <v>2825</v>
      </c>
      <c r="G850" s="313">
        <v>0</v>
      </c>
      <c r="H850" s="303" t="s">
        <v>1321</v>
      </c>
      <c r="I850" s="301" t="s">
        <v>32</v>
      </c>
      <c r="J850" s="301" t="s">
        <v>2</v>
      </c>
    </row>
    <row r="851" spans="2:10" ht="26.25" customHeight="1" thickTop="1" thickBot="1">
      <c r="B851" s="301">
        <v>2546</v>
      </c>
      <c r="C851" s="303">
        <f ca="1">+IF(D851="","",SUBTOTAL(3,D$9:D851))</f>
        <v>843</v>
      </c>
      <c r="D851" s="304">
        <v>40385</v>
      </c>
      <c r="E851" s="303">
        <v>7035</v>
      </c>
      <c r="F851" s="313">
        <v>0</v>
      </c>
      <c r="G851" s="313">
        <v>2100</v>
      </c>
      <c r="H851" s="303" t="s">
        <v>791</v>
      </c>
      <c r="I851" s="301" t="s">
        <v>29</v>
      </c>
      <c r="J851" s="301" t="s">
        <v>3</v>
      </c>
    </row>
    <row r="852" spans="2:10" ht="26.25" customHeight="1" thickTop="1" thickBot="1">
      <c r="B852" s="301">
        <v>2547</v>
      </c>
      <c r="C852" s="303">
        <f ca="1">+IF(D852="","",SUBTOTAL(3,D$9:D852))</f>
        <v>844</v>
      </c>
      <c r="D852" s="304">
        <v>0</v>
      </c>
      <c r="E852" s="303">
        <v>0</v>
      </c>
      <c r="F852" s="313">
        <v>0</v>
      </c>
      <c r="G852" s="313">
        <v>0</v>
      </c>
      <c r="H852" s="303">
        <v>0</v>
      </c>
      <c r="I852" s="301">
        <v>0</v>
      </c>
      <c r="J852" s="301">
        <v>0</v>
      </c>
    </row>
    <row r="853" spans="2:10" ht="26.25" customHeight="1" thickTop="1" thickBot="1">
      <c r="B853" s="301">
        <v>2549</v>
      </c>
      <c r="C853" s="303">
        <f ca="1">+IF(D853="","",SUBTOTAL(3,D$9:D853))</f>
        <v>845</v>
      </c>
      <c r="D853" s="304">
        <v>40330</v>
      </c>
      <c r="E853" s="303">
        <v>6044</v>
      </c>
      <c r="F853" s="313">
        <v>650</v>
      </c>
      <c r="G853" s="313">
        <v>0</v>
      </c>
      <c r="H853" s="303" t="s">
        <v>1322</v>
      </c>
      <c r="I853" s="301" t="s">
        <v>29</v>
      </c>
      <c r="J853" s="301" t="s">
        <v>2</v>
      </c>
    </row>
    <row r="854" spans="2:10" ht="26.25" customHeight="1" thickTop="1" thickBot="1">
      <c r="B854" s="301">
        <v>2550</v>
      </c>
      <c r="C854" s="303">
        <f ca="1">+IF(D854="","",SUBTOTAL(3,D$9:D854))</f>
        <v>846</v>
      </c>
      <c r="D854" s="304">
        <v>40385</v>
      </c>
      <c r="E854" s="303">
        <v>7035</v>
      </c>
      <c r="F854" s="313">
        <v>1760.56</v>
      </c>
      <c r="G854" s="313">
        <v>0</v>
      </c>
      <c r="H854" s="303" t="s">
        <v>1024</v>
      </c>
      <c r="I854" s="301" t="s">
        <v>29</v>
      </c>
      <c r="J854" s="301" t="s">
        <v>611</v>
      </c>
    </row>
    <row r="855" spans="2:10" ht="26.25" customHeight="1" thickTop="1" thickBot="1">
      <c r="B855" s="301">
        <v>2552</v>
      </c>
      <c r="C855" s="303">
        <f ca="1">+IF(D855="","",SUBTOTAL(3,D$9:D855))</f>
        <v>847</v>
      </c>
      <c r="D855" s="304">
        <v>0</v>
      </c>
      <c r="E855" s="303">
        <v>0</v>
      </c>
      <c r="F855" s="313">
        <v>0</v>
      </c>
      <c r="G855" s="313">
        <v>0</v>
      </c>
      <c r="H855" s="303">
        <v>0</v>
      </c>
      <c r="I855" s="301">
        <v>0</v>
      </c>
      <c r="J855" s="301">
        <v>0</v>
      </c>
    </row>
    <row r="856" spans="2:10" ht="26.25" customHeight="1" thickTop="1" thickBot="1">
      <c r="B856" s="301">
        <v>2553</v>
      </c>
      <c r="C856" s="303">
        <f ca="1">+IF(D856="","",SUBTOTAL(3,D$9:D856))</f>
        <v>848</v>
      </c>
      <c r="D856" s="304">
        <v>40330</v>
      </c>
      <c r="E856" s="303">
        <v>6043</v>
      </c>
      <c r="F856" s="313">
        <v>2050</v>
      </c>
      <c r="G856" s="313">
        <v>0</v>
      </c>
      <c r="H856" s="303" t="s">
        <v>1323</v>
      </c>
      <c r="I856" s="301" t="s">
        <v>32</v>
      </c>
      <c r="J856" s="301" t="s">
        <v>9</v>
      </c>
    </row>
    <row r="857" spans="2:10" ht="26.25" customHeight="1" thickTop="1" thickBot="1">
      <c r="B857" s="301">
        <v>2555</v>
      </c>
      <c r="C857" s="303">
        <f ca="1">+IF(D857="","",SUBTOTAL(3,D$9:D857))</f>
        <v>849</v>
      </c>
      <c r="D857" s="304">
        <v>40387</v>
      </c>
      <c r="E857" s="303">
        <v>7039</v>
      </c>
      <c r="F857" s="313">
        <v>0</v>
      </c>
      <c r="G857" s="313">
        <v>3200</v>
      </c>
      <c r="H857" s="303" t="s">
        <v>792</v>
      </c>
      <c r="I857" s="301" t="s">
        <v>32</v>
      </c>
      <c r="J857" s="301" t="s">
        <v>6</v>
      </c>
    </row>
    <row r="858" spans="2:10" ht="26.25" customHeight="1" thickTop="1" thickBot="1">
      <c r="B858" s="301">
        <v>2556</v>
      </c>
      <c r="C858" s="303">
        <f ca="1">+IF(D858="","",SUBTOTAL(3,D$9:D858))</f>
        <v>850</v>
      </c>
      <c r="D858" s="304">
        <v>0</v>
      </c>
      <c r="E858" s="303">
        <v>0</v>
      </c>
      <c r="F858" s="313">
        <v>0</v>
      </c>
      <c r="G858" s="313">
        <v>0</v>
      </c>
      <c r="H858" s="303">
        <v>0</v>
      </c>
      <c r="I858" s="301">
        <v>0</v>
      </c>
      <c r="J858" s="301">
        <v>0</v>
      </c>
    </row>
    <row r="859" spans="2:10" ht="26.25" customHeight="1" thickTop="1" thickBot="1">
      <c r="B859" s="301">
        <v>2558</v>
      </c>
      <c r="C859" s="303">
        <f ca="1">+IF(D859="","",SUBTOTAL(3,D$9:D859))</f>
        <v>851</v>
      </c>
      <c r="D859" s="304">
        <v>40331</v>
      </c>
      <c r="E859" s="303">
        <v>6043</v>
      </c>
      <c r="F859" s="313">
        <v>750</v>
      </c>
      <c r="G859" s="313">
        <v>0</v>
      </c>
      <c r="H859" s="303" t="s">
        <v>1324</v>
      </c>
      <c r="I859" s="301" t="s">
        <v>32</v>
      </c>
      <c r="J859" s="301" t="s">
        <v>6</v>
      </c>
    </row>
    <row r="860" spans="2:10" ht="26.25" customHeight="1" thickTop="1" thickBot="1">
      <c r="B860" s="301">
        <v>2559</v>
      </c>
      <c r="C860" s="303">
        <f ca="1">+IF(D860="","",SUBTOTAL(3,D$9:D860))</f>
        <v>852</v>
      </c>
      <c r="D860" s="304">
        <v>40388</v>
      </c>
      <c r="E860" s="303">
        <v>7040</v>
      </c>
      <c r="F860" s="313">
        <v>0</v>
      </c>
      <c r="G860" s="313">
        <v>4300</v>
      </c>
      <c r="H860" s="303" t="s">
        <v>793</v>
      </c>
      <c r="I860" s="301" t="s">
        <v>32</v>
      </c>
      <c r="J860" s="301" t="s">
        <v>8</v>
      </c>
    </row>
    <row r="861" spans="2:10" ht="26.25" customHeight="1" thickTop="1" thickBot="1">
      <c r="B861" s="301">
        <v>2560</v>
      </c>
      <c r="C861" s="303">
        <f ca="1">+IF(D861="","",SUBTOTAL(3,D$9:D861))</f>
        <v>853</v>
      </c>
      <c r="D861" s="304">
        <v>0</v>
      </c>
      <c r="E861" s="303">
        <v>0</v>
      </c>
      <c r="F861" s="313">
        <v>0</v>
      </c>
      <c r="G861" s="313">
        <v>0</v>
      </c>
      <c r="H861" s="303">
        <v>0</v>
      </c>
      <c r="I861" s="301">
        <v>0</v>
      </c>
      <c r="J861" s="301">
        <v>0</v>
      </c>
    </row>
    <row r="862" spans="2:10" ht="26.25" customHeight="1" thickTop="1" thickBot="1">
      <c r="B862" s="301">
        <v>2561</v>
      </c>
      <c r="C862" s="303">
        <f ca="1">+IF(D862="","",SUBTOTAL(3,D$9:D862))</f>
        <v>854</v>
      </c>
      <c r="D862" s="304">
        <v>40331</v>
      </c>
      <c r="E862" s="303">
        <v>6045</v>
      </c>
      <c r="F862" s="313">
        <v>1502</v>
      </c>
      <c r="G862" s="313">
        <v>0</v>
      </c>
      <c r="H862" s="303" t="s">
        <v>1325</v>
      </c>
      <c r="I862" s="301" t="s">
        <v>32</v>
      </c>
      <c r="J862" s="301" t="s">
        <v>3</v>
      </c>
    </row>
    <row r="863" spans="2:10" ht="26.25" customHeight="1" thickTop="1" thickBot="1">
      <c r="B863" s="301">
        <v>2562</v>
      </c>
      <c r="C863" s="303">
        <f ca="1">+IF(D863="","",SUBTOTAL(3,D$9:D863))</f>
        <v>855</v>
      </c>
      <c r="D863" s="304">
        <v>40388</v>
      </c>
      <c r="E863" s="303">
        <v>7040</v>
      </c>
      <c r="F863" s="313">
        <v>0</v>
      </c>
      <c r="G863" s="313">
        <v>2478</v>
      </c>
      <c r="H863" s="303" t="s">
        <v>794</v>
      </c>
      <c r="I863" s="301" t="s">
        <v>32</v>
      </c>
      <c r="J863" s="301" t="s">
        <v>20</v>
      </c>
    </row>
    <row r="864" spans="2:10" ht="26.25" customHeight="1" thickTop="1" thickBot="1">
      <c r="B864" s="301">
        <v>2563</v>
      </c>
      <c r="C864" s="303">
        <f ca="1">+IF(D864="","",SUBTOTAL(3,D$9:D864))</f>
        <v>856</v>
      </c>
      <c r="D864" s="304">
        <v>0</v>
      </c>
      <c r="E864" s="303">
        <v>0</v>
      </c>
      <c r="F864" s="313">
        <v>0</v>
      </c>
      <c r="G864" s="313">
        <v>0</v>
      </c>
      <c r="H864" s="303">
        <v>0</v>
      </c>
      <c r="I864" s="301">
        <v>0</v>
      </c>
      <c r="J864" s="301">
        <v>0</v>
      </c>
    </row>
    <row r="865" spans="2:10" ht="26.25" customHeight="1" thickTop="1" thickBot="1">
      <c r="B865" s="301">
        <v>2564</v>
      </c>
      <c r="C865" s="303">
        <f ca="1">+IF(D865="","",SUBTOTAL(3,D$9:D865))</f>
        <v>857</v>
      </c>
      <c r="D865" s="304">
        <v>40331</v>
      </c>
      <c r="E865" s="303">
        <v>6043</v>
      </c>
      <c r="F865" s="313">
        <v>750</v>
      </c>
      <c r="G865" s="313">
        <v>0</v>
      </c>
      <c r="H865" s="303" t="s">
        <v>1326</v>
      </c>
      <c r="I865" s="301" t="s">
        <v>32</v>
      </c>
      <c r="J865" s="301" t="s">
        <v>6</v>
      </c>
    </row>
    <row r="866" spans="2:10" ht="26.25" customHeight="1" thickTop="1" thickBot="1">
      <c r="B866" s="301">
        <v>2565</v>
      </c>
      <c r="C866" s="303">
        <f ca="1">+IF(D866="","",SUBTOTAL(3,D$9:D866))</f>
        <v>858</v>
      </c>
      <c r="D866" s="304">
        <v>40388</v>
      </c>
      <c r="E866" s="303">
        <v>7040</v>
      </c>
      <c r="F866" s="313">
        <v>0</v>
      </c>
      <c r="G866" s="313">
        <v>5000</v>
      </c>
      <c r="H866" s="303" t="s">
        <v>795</v>
      </c>
      <c r="I866" s="301" t="s">
        <v>32</v>
      </c>
      <c r="J866" s="301" t="s">
        <v>7</v>
      </c>
    </row>
    <row r="867" spans="2:10" ht="26.25" customHeight="1" thickTop="1" thickBot="1">
      <c r="B867" s="301">
        <v>2566</v>
      </c>
      <c r="C867" s="303">
        <f ca="1">+IF(D867="","",SUBTOTAL(3,D$9:D867))</f>
        <v>859</v>
      </c>
      <c r="D867" s="304">
        <v>0</v>
      </c>
      <c r="E867" s="303">
        <v>0</v>
      </c>
      <c r="F867" s="313">
        <v>0</v>
      </c>
      <c r="G867" s="313">
        <v>0</v>
      </c>
      <c r="H867" s="303">
        <v>0</v>
      </c>
      <c r="I867" s="301">
        <v>0</v>
      </c>
      <c r="J867" s="301">
        <v>0</v>
      </c>
    </row>
    <row r="868" spans="2:10" ht="26.25" customHeight="1" thickTop="1" thickBot="1">
      <c r="B868" s="301">
        <v>2567</v>
      </c>
      <c r="C868" s="303">
        <f ca="1">+IF(D868="","",SUBTOTAL(3,D$9:D868))</f>
        <v>860</v>
      </c>
      <c r="D868" s="304">
        <v>40331</v>
      </c>
      <c r="E868" s="303">
        <v>6045</v>
      </c>
      <c r="F868" s="313">
        <v>342</v>
      </c>
      <c r="G868" s="313">
        <v>0</v>
      </c>
      <c r="H868" s="303" t="s">
        <v>1327</v>
      </c>
      <c r="I868" s="301" t="s">
        <v>32</v>
      </c>
      <c r="J868" s="301" t="s">
        <v>3</v>
      </c>
    </row>
    <row r="869" spans="2:10" ht="26.25" customHeight="1" thickTop="1" thickBot="1">
      <c r="B869" s="301">
        <v>2568</v>
      </c>
      <c r="C869" s="303">
        <f ca="1">+IF(D869="","",SUBTOTAL(3,D$9:D869))</f>
        <v>861</v>
      </c>
      <c r="D869" s="304">
        <v>40388</v>
      </c>
      <c r="E869" s="303">
        <v>7040</v>
      </c>
      <c r="F869" s="313">
        <v>0</v>
      </c>
      <c r="G869" s="313">
        <v>97868</v>
      </c>
      <c r="H869" s="303" t="s">
        <v>796</v>
      </c>
      <c r="I869" s="301" t="s">
        <v>32</v>
      </c>
      <c r="J869" s="301" t="s">
        <v>3</v>
      </c>
    </row>
    <row r="870" spans="2:10" ht="26.25" customHeight="1" thickTop="1" thickBot="1">
      <c r="B870" s="301">
        <v>2569</v>
      </c>
      <c r="C870" s="303">
        <f ca="1">+IF(D870="","",SUBTOTAL(3,D$9:D870))</f>
        <v>862</v>
      </c>
      <c r="D870" s="304">
        <v>0</v>
      </c>
      <c r="E870" s="303">
        <v>0</v>
      </c>
      <c r="F870" s="313">
        <v>0</v>
      </c>
      <c r="G870" s="313">
        <v>0</v>
      </c>
      <c r="H870" s="303">
        <v>0</v>
      </c>
      <c r="I870" s="301">
        <v>0</v>
      </c>
      <c r="J870" s="301">
        <v>0</v>
      </c>
    </row>
    <row r="871" spans="2:10" ht="26.25" customHeight="1" thickTop="1" thickBot="1">
      <c r="B871" s="301">
        <v>2570</v>
      </c>
      <c r="C871" s="303">
        <f ca="1">+IF(D871="","",SUBTOTAL(3,D$9:D871))</f>
        <v>863</v>
      </c>
      <c r="D871" s="304">
        <v>40331</v>
      </c>
      <c r="E871" s="303">
        <v>6045</v>
      </c>
      <c r="F871" s="313">
        <v>5530</v>
      </c>
      <c r="G871" s="313">
        <v>0</v>
      </c>
      <c r="H871" s="303" t="s">
        <v>1328</v>
      </c>
      <c r="I871" s="301" t="s">
        <v>32</v>
      </c>
      <c r="J871" s="301" t="s">
        <v>3</v>
      </c>
    </row>
    <row r="872" spans="2:10" ht="26.25" customHeight="1" thickTop="1" thickBot="1">
      <c r="B872" s="301">
        <v>2571</v>
      </c>
      <c r="C872" s="303">
        <f ca="1">+IF(D872="","",SUBTOTAL(3,D$9:D872))</f>
        <v>864</v>
      </c>
      <c r="D872" s="304">
        <v>40388</v>
      </c>
      <c r="E872" s="303">
        <v>7041</v>
      </c>
      <c r="F872" s="313">
        <v>3899.648695652174</v>
      </c>
      <c r="G872" s="313">
        <v>0</v>
      </c>
      <c r="H872" s="303" t="s">
        <v>1025</v>
      </c>
      <c r="I872" s="301" t="s">
        <v>29</v>
      </c>
      <c r="J872" s="301" t="s">
        <v>611</v>
      </c>
    </row>
    <row r="873" spans="2:10" ht="26.25" customHeight="1" thickTop="1" thickBot="1">
      <c r="B873" s="301">
        <v>2572</v>
      </c>
      <c r="C873" s="303">
        <f ca="1">+IF(D873="","",SUBTOTAL(3,D$9:D873))</f>
        <v>865</v>
      </c>
      <c r="D873" s="304">
        <v>0</v>
      </c>
      <c r="E873" s="303">
        <v>0</v>
      </c>
      <c r="F873" s="313">
        <v>0</v>
      </c>
      <c r="G873" s="313">
        <v>0</v>
      </c>
      <c r="H873" s="303">
        <v>0</v>
      </c>
      <c r="I873" s="301">
        <v>0</v>
      </c>
      <c r="J873" s="301">
        <v>0</v>
      </c>
    </row>
    <row r="874" spans="2:10" ht="26.25" customHeight="1" thickTop="1" thickBot="1">
      <c r="B874" s="301">
        <v>2573</v>
      </c>
      <c r="C874" s="303">
        <f ca="1">+IF(D874="","",SUBTOTAL(3,D$9:D874))</f>
        <v>866</v>
      </c>
      <c r="D874" s="304">
        <v>40331</v>
      </c>
      <c r="E874" s="303">
        <v>6043</v>
      </c>
      <c r="F874" s="313">
        <v>2486.06</v>
      </c>
      <c r="G874" s="313">
        <v>0</v>
      </c>
      <c r="H874" s="303" t="s">
        <v>1329</v>
      </c>
      <c r="I874" s="301" t="s">
        <v>32</v>
      </c>
      <c r="J874" s="301" t="s">
        <v>7</v>
      </c>
    </row>
    <row r="875" spans="2:10" ht="26.25" customHeight="1" thickTop="1" thickBot="1">
      <c r="B875" s="301">
        <v>2574</v>
      </c>
      <c r="C875" s="303">
        <f ca="1">+IF(D875="","",SUBTOTAL(3,D$9:D875))</f>
        <v>867</v>
      </c>
      <c r="D875" s="304">
        <v>40388</v>
      </c>
      <c r="E875" s="303">
        <v>7041</v>
      </c>
      <c r="F875" s="313">
        <v>2678.570434782609</v>
      </c>
      <c r="G875" s="313">
        <v>0</v>
      </c>
      <c r="H875" s="303" t="s">
        <v>950</v>
      </c>
      <c r="I875" s="301" t="s">
        <v>29</v>
      </c>
      <c r="J875" s="301" t="s">
        <v>19</v>
      </c>
    </row>
    <row r="876" spans="2:10" ht="26.25" customHeight="1" thickTop="1" thickBot="1">
      <c r="B876" s="301">
        <v>2575</v>
      </c>
      <c r="C876" s="303">
        <f ca="1">+IF(D876="","",SUBTOTAL(3,D$9:D876))</f>
        <v>868</v>
      </c>
      <c r="D876" s="304">
        <v>0</v>
      </c>
      <c r="E876" s="303">
        <v>0</v>
      </c>
      <c r="F876" s="313">
        <v>0</v>
      </c>
      <c r="G876" s="313">
        <v>0</v>
      </c>
      <c r="H876" s="303">
        <v>0</v>
      </c>
      <c r="I876" s="301">
        <v>0</v>
      </c>
      <c r="J876" s="301">
        <v>0</v>
      </c>
    </row>
    <row r="877" spans="2:10" ht="26.25" customHeight="1" thickTop="1" thickBot="1">
      <c r="B877" s="301">
        <v>2576</v>
      </c>
      <c r="C877" s="303">
        <f ca="1">+IF(D877="","",SUBTOTAL(3,D$9:D877))</f>
        <v>869</v>
      </c>
      <c r="D877" s="304">
        <v>40332</v>
      </c>
      <c r="E877" s="303">
        <v>6043</v>
      </c>
      <c r="F877" s="313">
        <v>30700</v>
      </c>
      <c r="G877" s="313">
        <v>0</v>
      </c>
      <c r="H877" s="303" t="s">
        <v>1330</v>
      </c>
      <c r="I877" s="301" t="s">
        <v>32</v>
      </c>
      <c r="J877" s="301" t="s">
        <v>2</v>
      </c>
    </row>
    <row r="878" spans="2:10" ht="26.25" customHeight="1" thickTop="1" thickBot="1">
      <c r="B878" s="301">
        <v>2577</v>
      </c>
      <c r="C878" s="303">
        <f ca="1">+IF(D878="","",SUBTOTAL(3,D$9:D878))</f>
        <v>870</v>
      </c>
      <c r="D878" s="304">
        <v>40390</v>
      </c>
      <c r="E878" s="303">
        <v>7042</v>
      </c>
      <c r="F878" s="313">
        <v>0</v>
      </c>
      <c r="G878" s="313">
        <v>5000</v>
      </c>
      <c r="H878" s="303" t="s">
        <v>797</v>
      </c>
      <c r="I878" s="301" t="s">
        <v>32</v>
      </c>
      <c r="J878" s="301" t="s">
        <v>7</v>
      </c>
    </row>
    <row r="879" spans="2:10" ht="26.25" customHeight="1" thickTop="1" thickBot="1">
      <c r="B879" s="301">
        <v>2579</v>
      </c>
      <c r="C879" s="303">
        <f ca="1">+IF(D879="","",SUBTOTAL(3,D$9:D879))</f>
        <v>871</v>
      </c>
      <c r="D879" s="304">
        <v>0</v>
      </c>
      <c r="E879" s="303">
        <v>0</v>
      </c>
      <c r="F879" s="313">
        <v>0</v>
      </c>
      <c r="G879" s="313">
        <v>0</v>
      </c>
      <c r="H879" s="303">
        <v>0</v>
      </c>
      <c r="I879" s="301">
        <v>0</v>
      </c>
      <c r="J879" s="301">
        <v>0</v>
      </c>
    </row>
    <row r="880" spans="2:10" ht="26.25" customHeight="1" thickTop="1" thickBot="1">
      <c r="B880" s="301">
        <v>2580</v>
      </c>
      <c r="C880" s="303">
        <f ca="1">+IF(D880="","",SUBTOTAL(3,D$9:D880))</f>
        <v>872</v>
      </c>
      <c r="D880" s="304">
        <v>40332</v>
      </c>
      <c r="E880" s="303">
        <v>6044</v>
      </c>
      <c r="F880" s="313">
        <v>9900</v>
      </c>
      <c r="G880" s="313">
        <v>0</v>
      </c>
      <c r="H880" s="303" t="s">
        <v>1331</v>
      </c>
      <c r="I880" s="301" t="s">
        <v>29</v>
      </c>
      <c r="J880" s="301" t="s">
        <v>2</v>
      </c>
    </row>
    <row r="881" spans="2:10" ht="26.25" customHeight="1" thickTop="1" thickBot="1">
      <c r="B881" s="301">
        <v>2582</v>
      </c>
      <c r="C881" s="303">
        <f ca="1">+IF(D881="","",SUBTOTAL(3,D$9:D881))</f>
        <v>873</v>
      </c>
      <c r="D881" s="304">
        <v>40390</v>
      </c>
      <c r="E881" s="303">
        <v>7046</v>
      </c>
      <c r="F881" s="313">
        <v>0</v>
      </c>
      <c r="G881" s="313">
        <v>4288</v>
      </c>
      <c r="H881" s="303" t="s">
        <v>838</v>
      </c>
      <c r="I881" s="301" t="s">
        <v>32</v>
      </c>
      <c r="J881" s="301" t="s">
        <v>232</v>
      </c>
    </row>
    <row r="882" spans="2:10" ht="26.25" customHeight="1" thickTop="1" thickBot="1">
      <c r="B882" s="301">
        <v>2583</v>
      </c>
      <c r="C882" s="303">
        <f ca="1">+IF(D882="","",SUBTOTAL(3,D$9:D882))</f>
        <v>874</v>
      </c>
      <c r="D882" s="304">
        <v>0</v>
      </c>
      <c r="E882" s="303">
        <v>0</v>
      </c>
      <c r="F882" s="313">
        <v>0</v>
      </c>
      <c r="G882" s="313">
        <v>0</v>
      </c>
      <c r="H882" s="303">
        <v>0</v>
      </c>
      <c r="I882" s="301">
        <v>0</v>
      </c>
      <c r="J882" s="301">
        <v>0</v>
      </c>
    </row>
    <row r="883" spans="2:10" ht="26.25" customHeight="1" thickTop="1" thickBot="1">
      <c r="B883" s="301">
        <v>2585</v>
      </c>
      <c r="C883" s="303">
        <f ca="1">+IF(D883="","",SUBTOTAL(3,D$9:D883))</f>
        <v>875</v>
      </c>
      <c r="D883" s="304">
        <v>40335</v>
      </c>
      <c r="E883" s="303">
        <v>6043</v>
      </c>
      <c r="F883" s="313">
        <v>6150</v>
      </c>
      <c r="G883" s="313">
        <v>0</v>
      </c>
      <c r="H883" s="303" t="s">
        <v>1332</v>
      </c>
      <c r="I883" s="301" t="s">
        <v>32</v>
      </c>
      <c r="J883" s="301" t="s">
        <v>6</v>
      </c>
    </row>
    <row r="884" spans="2:10" ht="26.25" customHeight="1" thickTop="1" thickBot="1">
      <c r="B884" s="301">
        <v>2586</v>
      </c>
      <c r="C884" s="303">
        <f ca="1">+IF(D884="","",SUBTOTAL(3,D$9:D884))</f>
        <v>876</v>
      </c>
      <c r="D884" s="304">
        <v>40390</v>
      </c>
      <c r="E884" s="303">
        <v>7047</v>
      </c>
      <c r="F884" s="313">
        <v>0</v>
      </c>
      <c r="G884" s="313">
        <v>35000</v>
      </c>
      <c r="H884" s="303" t="s">
        <v>839</v>
      </c>
      <c r="I884" s="301" t="s">
        <v>29</v>
      </c>
      <c r="J884" s="301" t="s">
        <v>19</v>
      </c>
    </row>
    <row r="885" spans="2:10" ht="26.25" customHeight="1" thickTop="1" thickBot="1">
      <c r="B885" s="301">
        <v>2588</v>
      </c>
      <c r="C885" s="303">
        <f ca="1">+IF(D885="","",SUBTOTAL(3,D$9:D885))</f>
        <v>877</v>
      </c>
      <c r="D885" s="304">
        <v>0</v>
      </c>
      <c r="E885" s="303">
        <v>0</v>
      </c>
      <c r="F885" s="313">
        <v>0</v>
      </c>
      <c r="G885" s="313">
        <v>0</v>
      </c>
      <c r="H885" s="303">
        <v>0</v>
      </c>
      <c r="I885" s="301">
        <v>0</v>
      </c>
      <c r="J885" s="301">
        <v>0</v>
      </c>
    </row>
    <row r="886" spans="2:10" ht="26.25" customHeight="1" thickTop="1" thickBot="1">
      <c r="B886" s="301">
        <v>2589</v>
      </c>
      <c r="C886" s="303">
        <f ca="1">+IF(D886="","",SUBTOTAL(3,D$9:D886))</f>
        <v>878</v>
      </c>
      <c r="D886" s="304">
        <v>40335</v>
      </c>
      <c r="E886" s="303">
        <v>6044</v>
      </c>
      <c r="F886" s="313">
        <v>900</v>
      </c>
      <c r="G886" s="313">
        <v>0</v>
      </c>
      <c r="H886" s="303" t="s">
        <v>1333</v>
      </c>
      <c r="I886" s="301" t="s">
        <v>29</v>
      </c>
      <c r="J886" s="301" t="s">
        <v>6</v>
      </c>
    </row>
    <row r="887" spans="2:10" ht="26.25" customHeight="1" thickTop="1" thickBot="1">
      <c r="B887" s="301">
        <v>2591</v>
      </c>
      <c r="C887" s="303">
        <f ca="1">+IF(D887="","",SUBTOTAL(3,D$9:D887))</f>
        <v>879</v>
      </c>
      <c r="D887" s="304">
        <v>40390</v>
      </c>
      <c r="E887" s="303">
        <v>7047</v>
      </c>
      <c r="F887" s="313">
        <v>0</v>
      </c>
      <c r="G887" s="313">
        <v>18000</v>
      </c>
      <c r="H887" s="303" t="s">
        <v>840</v>
      </c>
      <c r="I887" s="301" t="s">
        <v>29</v>
      </c>
      <c r="J887" s="301" t="s">
        <v>611</v>
      </c>
    </row>
    <row r="888" spans="2:10" ht="26.25" customHeight="1" thickTop="1" thickBot="1">
      <c r="B888" s="301">
        <v>2592</v>
      </c>
      <c r="C888" s="303">
        <f ca="1">+IF(D888="","",SUBTOTAL(3,D$9:D888))</f>
        <v>880</v>
      </c>
      <c r="D888" s="304">
        <v>0</v>
      </c>
      <c r="E888" s="303">
        <v>0</v>
      </c>
      <c r="F888" s="313">
        <v>0</v>
      </c>
      <c r="G888" s="313">
        <v>0</v>
      </c>
      <c r="H888" s="303">
        <v>0</v>
      </c>
      <c r="I888" s="301">
        <v>0</v>
      </c>
      <c r="J888" s="301">
        <v>0</v>
      </c>
    </row>
    <row r="889" spans="2:10" ht="26.25" customHeight="1" thickTop="1" thickBot="1">
      <c r="B889" s="301">
        <v>2594</v>
      </c>
      <c r="C889" s="303">
        <f ca="1">+IF(D889="","",SUBTOTAL(3,D$9:D889))</f>
        <v>881</v>
      </c>
      <c r="D889" s="304">
        <v>40337</v>
      </c>
      <c r="E889" s="303">
        <v>6043</v>
      </c>
      <c r="F889" s="313">
        <v>3350</v>
      </c>
      <c r="G889" s="313">
        <v>0</v>
      </c>
      <c r="H889" s="303" t="s">
        <v>1334</v>
      </c>
      <c r="I889" s="301" t="s">
        <v>32</v>
      </c>
      <c r="J889" s="301" t="s">
        <v>8</v>
      </c>
    </row>
    <row r="890" spans="2:10" ht="26.25" customHeight="1" thickTop="1" thickBot="1">
      <c r="B890" s="301">
        <v>2595</v>
      </c>
      <c r="C890" s="303">
        <f ca="1">+IF(D890="","",SUBTOTAL(3,D$9:D890))</f>
        <v>882</v>
      </c>
      <c r="D890" s="304">
        <v>40390</v>
      </c>
      <c r="E890" s="303">
        <v>7049</v>
      </c>
      <c r="F890" s="313">
        <v>0</v>
      </c>
      <c r="G890" s="313">
        <v>2416</v>
      </c>
      <c r="H890" s="303" t="s">
        <v>841</v>
      </c>
      <c r="I890" s="301" t="s">
        <v>32</v>
      </c>
      <c r="J890" s="301" t="s">
        <v>232</v>
      </c>
    </row>
    <row r="891" spans="2:10" ht="26.25" customHeight="1" thickTop="1" thickBot="1">
      <c r="B891" s="301">
        <v>2597</v>
      </c>
      <c r="C891" s="303">
        <f ca="1">+IF(D891="","",SUBTOTAL(3,D$9:D891))</f>
        <v>883</v>
      </c>
      <c r="D891" s="304">
        <v>0</v>
      </c>
      <c r="E891" s="303">
        <v>0</v>
      </c>
      <c r="F891" s="313">
        <v>0</v>
      </c>
      <c r="G891" s="313">
        <v>0</v>
      </c>
      <c r="H891" s="303">
        <v>0</v>
      </c>
      <c r="I891" s="301">
        <v>0</v>
      </c>
      <c r="J891" s="301">
        <v>0</v>
      </c>
    </row>
    <row r="892" spans="2:10" ht="26.25" customHeight="1" thickTop="1" thickBot="1">
      <c r="B892" s="301">
        <v>2598</v>
      </c>
      <c r="C892" s="303">
        <f ca="1">+IF(D892="","",SUBTOTAL(3,D$9:D892))</f>
        <v>884</v>
      </c>
      <c r="D892" s="304">
        <v>40337</v>
      </c>
      <c r="E892" s="303">
        <v>6045</v>
      </c>
      <c r="F892" s="313">
        <v>7900</v>
      </c>
      <c r="G892" s="313">
        <v>0</v>
      </c>
      <c r="H892" s="303" t="s">
        <v>1335</v>
      </c>
      <c r="I892" s="301" t="s">
        <v>32</v>
      </c>
      <c r="J892" s="301" t="s">
        <v>3</v>
      </c>
    </row>
    <row r="893" spans="2:10" ht="26.25" customHeight="1" thickTop="1" thickBot="1">
      <c r="B893" s="301">
        <v>2599</v>
      </c>
      <c r="C893" s="303">
        <f ca="1">+IF(D893="","",SUBTOTAL(3,D$9:D893))</f>
        <v>885</v>
      </c>
      <c r="D893" s="304">
        <v>40390</v>
      </c>
      <c r="E893" s="303">
        <v>7049</v>
      </c>
      <c r="F893" s="313">
        <v>0</v>
      </c>
      <c r="G893" s="313">
        <v>210</v>
      </c>
      <c r="H893" s="303" t="s">
        <v>951</v>
      </c>
      <c r="I893" s="301" t="s">
        <v>29</v>
      </c>
      <c r="J893" s="301" t="s">
        <v>19</v>
      </c>
    </row>
    <row r="894" spans="2:10" ht="26.25" customHeight="1" thickTop="1" thickBot="1">
      <c r="B894" s="301">
        <v>2600</v>
      </c>
      <c r="C894" s="303">
        <f ca="1">+IF(D894="","",SUBTOTAL(3,D$9:D894))</f>
        <v>886</v>
      </c>
      <c r="D894" s="304">
        <v>0</v>
      </c>
      <c r="E894" s="303">
        <v>0</v>
      </c>
      <c r="F894" s="313">
        <v>0</v>
      </c>
      <c r="G894" s="313">
        <v>0</v>
      </c>
      <c r="H894" s="303">
        <v>0</v>
      </c>
      <c r="I894" s="301">
        <v>0</v>
      </c>
      <c r="J894" s="301">
        <v>0</v>
      </c>
    </row>
    <row r="895" spans="2:10" ht="26.25" customHeight="1" thickTop="1" thickBot="1">
      <c r="B895" s="301">
        <v>2601</v>
      </c>
      <c r="C895" s="303">
        <f ca="1">+IF(D895="","",SUBTOTAL(3,D$9:D895))</f>
        <v>887</v>
      </c>
      <c r="D895" s="304">
        <v>40337</v>
      </c>
      <c r="E895" s="303">
        <v>6045</v>
      </c>
      <c r="F895" s="313">
        <v>5600</v>
      </c>
      <c r="G895" s="313">
        <v>0</v>
      </c>
      <c r="H895" s="303" t="s">
        <v>1336</v>
      </c>
      <c r="I895" s="301" t="s">
        <v>32</v>
      </c>
      <c r="J895" s="301" t="s">
        <v>3</v>
      </c>
    </row>
    <row r="896" spans="2:10" ht="26.25" customHeight="1" thickTop="1" thickBot="1">
      <c r="B896" s="301">
        <v>2602</v>
      </c>
      <c r="C896" s="303">
        <f ca="1">+IF(D896="","",SUBTOTAL(3,D$9:D896))</f>
        <v>888</v>
      </c>
      <c r="D896" s="304">
        <v>0</v>
      </c>
      <c r="E896" s="303">
        <v>0</v>
      </c>
      <c r="F896" s="313">
        <v>0</v>
      </c>
      <c r="G896" s="313">
        <v>0</v>
      </c>
      <c r="H896" s="303">
        <v>0</v>
      </c>
      <c r="I896" s="301">
        <v>0</v>
      </c>
      <c r="J896" s="301">
        <v>0</v>
      </c>
    </row>
    <row r="897" spans="2:10" ht="26.25" customHeight="1" thickTop="1" thickBot="1">
      <c r="B897" s="301">
        <v>2603</v>
      </c>
      <c r="C897" s="303">
        <f ca="1">+IF(D897="","",SUBTOTAL(3,D$9:D897))</f>
        <v>889</v>
      </c>
      <c r="D897" s="304">
        <v>0</v>
      </c>
      <c r="E897" s="303">
        <v>0</v>
      </c>
      <c r="F897" s="313">
        <v>0</v>
      </c>
      <c r="G897" s="313">
        <v>0</v>
      </c>
      <c r="H897" s="303">
        <v>0</v>
      </c>
      <c r="I897" s="301">
        <v>0</v>
      </c>
      <c r="J897" s="301">
        <v>0</v>
      </c>
    </row>
    <row r="898" spans="2:10" ht="26.25" customHeight="1" thickTop="1" thickBot="1">
      <c r="B898" s="301">
        <v>2604</v>
      </c>
      <c r="C898" s="303">
        <f ca="1">+IF(D898="","",SUBTOTAL(3,D$9:D898))</f>
        <v>890</v>
      </c>
      <c r="D898" s="304">
        <v>40337</v>
      </c>
      <c r="E898" s="303">
        <v>6045</v>
      </c>
      <c r="F898" s="313">
        <v>1400</v>
      </c>
      <c r="G898" s="313">
        <v>0</v>
      </c>
      <c r="H898" s="303" t="s">
        <v>1337</v>
      </c>
      <c r="I898" s="301" t="s">
        <v>29</v>
      </c>
      <c r="J898" s="301" t="s">
        <v>3</v>
      </c>
    </row>
    <row r="899" spans="2:10" ht="26.25" customHeight="1" thickTop="1" thickBot="1">
      <c r="B899" s="301">
        <v>2606</v>
      </c>
      <c r="C899" s="303">
        <f ca="1">+IF(D899="","",SUBTOTAL(3,D$9:D899))</f>
        <v>891</v>
      </c>
      <c r="D899" s="304">
        <v>0</v>
      </c>
      <c r="E899" s="303">
        <v>0</v>
      </c>
      <c r="F899" s="313">
        <v>0</v>
      </c>
      <c r="G899" s="313">
        <v>0</v>
      </c>
      <c r="H899" s="303">
        <v>0</v>
      </c>
      <c r="I899" s="301">
        <v>0</v>
      </c>
      <c r="J899" s="301">
        <v>0</v>
      </c>
    </row>
    <row r="900" spans="2:10" ht="26.25" customHeight="1" thickTop="1" thickBot="1">
      <c r="B900" s="301">
        <v>2607</v>
      </c>
      <c r="C900" s="303">
        <f ca="1">+IF(D900="","",SUBTOTAL(3,D$9:D900))</f>
        <v>892</v>
      </c>
      <c r="D900" s="304">
        <v>0</v>
      </c>
      <c r="E900" s="303">
        <v>0</v>
      </c>
      <c r="F900" s="313">
        <v>0</v>
      </c>
      <c r="G900" s="313">
        <v>0</v>
      </c>
      <c r="H900" s="303">
        <v>0</v>
      </c>
      <c r="I900" s="301">
        <v>0</v>
      </c>
      <c r="J900" s="301">
        <v>0</v>
      </c>
    </row>
    <row r="901" spans="2:10" ht="26.25" customHeight="1" thickTop="1" thickBot="1">
      <c r="B901" s="301">
        <v>2609</v>
      </c>
      <c r="C901" s="303">
        <f ca="1">+IF(D901="","",SUBTOTAL(3,D$9:D901))</f>
        <v>893</v>
      </c>
      <c r="D901" s="304">
        <v>40337</v>
      </c>
      <c r="E901" s="303">
        <v>6045</v>
      </c>
      <c r="F901" s="313">
        <v>9424</v>
      </c>
      <c r="G901" s="313">
        <v>0</v>
      </c>
      <c r="H901" s="303" t="s">
        <v>1338</v>
      </c>
      <c r="I901" s="301" t="s">
        <v>32</v>
      </c>
      <c r="J901" s="301" t="s">
        <v>3</v>
      </c>
    </row>
    <row r="902" spans="2:10" ht="26.25" customHeight="1" thickTop="1" thickBot="1">
      <c r="B902" s="301">
        <v>2610</v>
      </c>
      <c r="C902" s="303">
        <f ca="1">+IF(D902="","",SUBTOTAL(3,D$9:D902))</f>
        <v>894</v>
      </c>
      <c r="D902" s="304">
        <v>0</v>
      </c>
      <c r="E902" s="303">
        <v>0</v>
      </c>
      <c r="F902" s="313">
        <v>0</v>
      </c>
      <c r="G902" s="313">
        <v>0</v>
      </c>
      <c r="H902" s="303">
        <v>0</v>
      </c>
      <c r="I902" s="301">
        <v>0</v>
      </c>
      <c r="J902" s="301">
        <v>0</v>
      </c>
    </row>
    <row r="903" spans="2:10" ht="26.25" customHeight="1" thickTop="1" thickBot="1">
      <c r="B903" s="301">
        <v>2611</v>
      </c>
      <c r="C903" s="303">
        <f ca="1">+IF(D903="","",SUBTOTAL(3,D$9:D903))</f>
        <v>895</v>
      </c>
      <c r="D903" s="304">
        <v>0</v>
      </c>
      <c r="E903" s="303">
        <v>0</v>
      </c>
      <c r="F903" s="313">
        <v>0</v>
      </c>
      <c r="G903" s="313">
        <v>0</v>
      </c>
      <c r="H903" s="303">
        <v>0</v>
      </c>
      <c r="I903" s="301">
        <v>0</v>
      </c>
      <c r="J903" s="301">
        <v>0</v>
      </c>
    </row>
    <row r="904" spans="2:10" ht="26.25" customHeight="1" thickTop="1" thickBot="1">
      <c r="B904" s="301">
        <v>2612</v>
      </c>
      <c r="C904" s="303">
        <f ca="1">+IF(D904="","",SUBTOTAL(3,D$9:D904))</f>
        <v>896</v>
      </c>
      <c r="D904" s="304">
        <v>40337</v>
      </c>
      <c r="E904" s="303">
        <v>6045</v>
      </c>
      <c r="F904" s="313">
        <v>14100</v>
      </c>
      <c r="G904" s="313">
        <v>0</v>
      </c>
      <c r="H904" s="303" t="s">
        <v>1339</v>
      </c>
      <c r="I904" s="301" t="s">
        <v>32</v>
      </c>
      <c r="J904" s="301" t="s">
        <v>3</v>
      </c>
    </row>
    <row r="905" spans="2:10" ht="26.25" customHeight="1" thickTop="1" thickBot="1">
      <c r="B905" s="301">
        <v>2613</v>
      </c>
      <c r="C905" s="303">
        <f ca="1">+IF(D905="","",SUBTOTAL(3,D$9:D905))</f>
        <v>897</v>
      </c>
      <c r="D905" s="304">
        <v>0</v>
      </c>
      <c r="E905" s="303">
        <v>0</v>
      </c>
      <c r="F905" s="313">
        <v>0</v>
      </c>
      <c r="G905" s="313">
        <v>0</v>
      </c>
      <c r="H905" s="303">
        <v>0</v>
      </c>
      <c r="I905" s="301">
        <v>0</v>
      </c>
      <c r="J905" s="301">
        <v>0</v>
      </c>
    </row>
    <row r="906" spans="2:10" ht="26.25" customHeight="1" thickTop="1" thickBot="1">
      <c r="B906" s="301">
        <v>2614</v>
      </c>
      <c r="C906" s="303">
        <f ca="1">+IF(D906="","",SUBTOTAL(3,D$9:D906))</f>
        <v>898</v>
      </c>
      <c r="D906" s="304">
        <v>0</v>
      </c>
      <c r="E906" s="303">
        <v>0</v>
      </c>
      <c r="F906" s="313">
        <v>0</v>
      </c>
      <c r="G906" s="313">
        <v>0</v>
      </c>
      <c r="H906" s="303">
        <v>0</v>
      </c>
      <c r="I906" s="301">
        <v>0</v>
      </c>
      <c r="J906" s="301">
        <v>0</v>
      </c>
    </row>
    <row r="907" spans="2:10" ht="26.25" customHeight="1" thickTop="1" thickBot="1">
      <c r="B907" s="301">
        <v>2615</v>
      </c>
      <c r="C907" s="303">
        <f ca="1">+IF(D907="","",SUBTOTAL(3,D$9:D907))</f>
        <v>899</v>
      </c>
      <c r="D907" s="304">
        <v>40339</v>
      </c>
      <c r="E907" s="303">
        <v>6045</v>
      </c>
      <c r="F907" s="313">
        <v>9044</v>
      </c>
      <c r="G907" s="313">
        <v>0</v>
      </c>
      <c r="H907" s="303" t="s">
        <v>1340</v>
      </c>
      <c r="I907" s="301" t="s">
        <v>32</v>
      </c>
      <c r="J907" s="301" t="s">
        <v>3</v>
      </c>
    </row>
    <row r="908" spans="2:10" ht="26.25" customHeight="1" thickTop="1" thickBot="1">
      <c r="B908" s="301">
        <v>2616</v>
      </c>
      <c r="C908" s="303">
        <f ca="1">+IF(D908="","",SUBTOTAL(3,D$9:D908))</f>
        <v>900</v>
      </c>
      <c r="D908" s="304">
        <v>0</v>
      </c>
      <c r="E908" s="303">
        <v>0</v>
      </c>
      <c r="F908" s="313">
        <v>0</v>
      </c>
      <c r="G908" s="313">
        <v>0</v>
      </c>
      <c r="H908" s="303">
        <v>0</v>
      </c>
      <c r="I908" s="301">
        <v>0</v>
      </c>
      <c r="J908" s="301">
        <v>0</v>
      </c>
    </row>
    <row r="909" spans="2:10" ht="26.25" customHeight="1" thickTop="1" thickBot="1">
      <c r="B909" s="301">
        <v>2618</v>
      </c>
      <c r="C909" s="303">
        <f ca="1">+IF(D909="","",SUBTOTAL(3,D$9:D909))</f>
        <v>901</v>
      </c>
      <c r="D909" s="304">
        <v>0</v>
      </c>
      <c r="E909" s="303">
        <v>0</v>
      </c>
      <c r="F909" s="313">
        <v>0</v>
      </c>
      <c r="G909" s="313">
        <v>0</v>
      </c>
      <c r="H909" s="303">
        <v>0</v>
      </c>
      <c r="I909" s="301">
        <v>0</v>
      </c>
      <c r="J909" s="301">
        <v>0</v>
      </c>
    </row>
    <row r="910" spans="2:10" ht="26.25" customHeight="1" thickTop="1" thickBot="1">
      <c r="B910" s="301">
        <v>2619</v>
      </c>
      <c r="C910" s="303">
        <f ca="1">+IF(D910="","",SUBTOTAL(3,D$9:D910))</f>
        <v>902</v>
      </c>
      <c r="D910" s="304">
        <v>40339</v>
      </c>
      <c r="E910" s="303">
        <v>6045</v>
      </c>
      <c r="F910" s="313">
        <v>14900</v>
      </c>
      <c r="G910" s="313">
        <v>0</v>
      </c>
      <c r="H910" s="303" t="s">
        <v>1341</v>
      </c>
      <c r="I910" s="301" t="s">
        <v>32</v>
      </c>
      <c r="J910" s="301" t="s">
        <v>3</v>
      </c>
    </row>
    <row r="911" spans="2:10" ht="26.25" customHeight="1" thickTop="1" thickBot="1">
      <c r="B911" s="301">
        <v>2621</v>
      </c>
      <c r="C911" s="303">
        <f ca="1">+IF(D911="","",SUBTOTAL(3,D$9:D911))</f>
        <v>903</v>
      </c>
      <c r="D911" s="304">
        <v>0</v>
      </c>
      <c r="E911" s="303">
        <v>0</v>
      </c>
      <c r="F911" s="313">
        <v>0</v>
      </c>
      <c r="G911" s="313">
        <v>0</v>
      </c>
      <c r="H911" s="303">
        <v>0</v>
      </c>
      <c r="I911" s="301">
        <v>0</v>
      </c>
      <c r="J911" s="301">
        <v>0</v>
      </c>
    </row>
    <row r="912" spans="2:10" ht="26.25" customHeight="1" thickTop="1" thickBot="1">
      <c r="B912" s="301">
        <v>2622</v>
      </c>
      <c r="C912" s="303">
        <f ca="1">+IF(D912="","",SUBTOTAL(3,D$9:D912))</f>
        <v>904</v>
      </c>
      <c r="D912" s="304">
        <v>0</v>
      </c>
      <c r="E912" s="303">
        <v>0</v>
      </c>
      <c r="F912" s="313">
        <v>0</v>
      </c>
      <c r="G912" s="313">
        <v>0</v>
      </c>
      <c r="H912" s="303">
        <v>0</v>
      </c>
      <c r="I912" s="301">
        <v>0</v>
      </c>
      <c r="J912" s="301">
        <v>0</v>
      </c>
    </row>
    <row r="913" spans="2:10" ht="26.25" customHeight="1" thickTop="1" thickBot="1">
      <c r="B913" s="301">
        <v>2623</v>
      </c>
      <c r="C913" s="303">
        <f ca="1">+IF(D913="","",SUBTOTAL(3,D$9:D913))</f>
        <v>905</v>
      </c>
      <c r="D913" s="304">
        <v>40337</v>
      </c>
      <c r="E913" s="303">
        <v>6043</v>
      </c>
      <c r="F913" s="313">
        <v>18529</v>
      </c>
      <c r="G913" s="313">
        <v>0</v>
      </c>
      <c r="H913" s="303" t="s">
        <v>1342</v>
      </c>
      <c r="I913" s="301" t="s">
        <v>32</v>
      </c>
      <c r="J913" s="301" t="s">
        <v>20</v>
      </c>
    </row>
    <row r="914" spans="2:10" ht="26.25" customHeight="1" thickTop="1" thickBot="1">
      <c r="B914" s="301">
        <v>2624</v>
      </c>
      <c r="C914" s="303">
        <f ca="1">+IF(D914="","",SUBTOTAL(3,D$9:D914))</f>
        <v>906</v>
      </c>
      <c r="D914" s="304">
        <v>40391</v>
      </c>
      <c r="E914" s="303">
        <v>8001</v>
      </c>
      <c r="F914" s="313">
        <v>0</v>
      </c>
      <c r="G914" s="313">
        <v>4950</v>
      </c>
      <c r="H914" s="303" t="s">
        <v>973</v>
      </c>
      <c r="I914" s="301" t="s">
        <v>32</v>
      </c>
      <c r="J914" s="301" t="s">
        <v>9</v>
      </c>
    </row>
    <row r="915" spans="2:10" ht="26.25" customHeight="1" thickTop="1" thickBot="1">
      <c r="B915" s="301">
        <v>2625</v>
      </c>
      <c r="C915" s="303">
        <f ca="1">+IF(D915="","",SUBTOTAL(3,D$9:D915))</f>
        <v>907</v>
      </c>
      <c r="D915" s="304">
        <v>0</v>
      </c>
      <c r="E915" s="303">
        <v>0</v>
      </c>
      <c r="F915" s="313">
        <v>0</v>
      </c>
      <c r="G915" s="313">
        <v>0</v>
      </c>
      <c r="H915" s="303">
        <v>0</v>
      </c>
      <c r="I915" s="301">
        <v>0</v>
      </c>
      <c r="J915" s="301">
        <v>0</v>
      </c>
    </row>
    <row r="916" spans="2:10" ht="26.25" customHeight="1" thickTop="1" thickBot="1">
      <c r="B916" s="301">
        <v>2626</v>
      </c>
      <c r="C916" s="303">
        <f ca="1">+IF(D916="","",SUBTOTAL(3,D$9:D916))</f>
        <v>908</v>
      </c>
      <c r="D916" s="304">
        <v>40337</v>
      </c>
      <c r="E916" s="303">
        <v>6043</v>
      </c>
      <c r="F916" s="313">
        <v>29660</v>
      </c>
      <c r="G916" s="313">
        <v>0</v>
      </c>
      <c r="H916" s="303" t="s">
        <v>1343</v>
      </c>
      <c r="I916" s="301" t="s">
        <v>32</v>
      </c>
      <c r="J916" s="301" t="s">
        <v>20</v>
      </c>
    </row>
    <row r="917" spans="2:10" ht="26.25" customHeight="1" thickTop="1" thickBot="1">
      <c r="B917" s="301">
        <v>2627</v>
      </c>
      <c r="C917" s="303">
        <f ca="1">+IF(D917="","",SUBTOTAL(3,D$9:D917))</f>
        <v>909</v>
      </c>
      <c r="D917" s="304">
        <v>40391</v>
      </c>
      <c r="E917" s="303">
        <v>8001</v>
      </c>
      <c r="F917" s="313">
        <v>0</v>
      </c>
      <c r="G917" s="313">
        <v>5460</v>
      </c>
      <c r="H917" s="303" t="s">
        <v>799</v>
      </c>
      <c r="I917" s="301" t="s">
        <v>29</v>
      </c>
      <c r="J917" s="301" t="s">
        <v>3</v>
      </c>
    </row>
    <row r="918" spans="2:10" ht="26.25" customHeight="1" thickTop="1" thickBot="1">
      <c r="B918" s="301">
        <v>2628</v>
      </c>
      <c r="C918" s="303">
        <f ca="1">+IF(D918="","",SUBTOTAL(3,D$9:D918))</f>
        <v>910</v>
      </c>
      <c r="D918" s="304">
        <v>0</v>
      </c>
      <c r="E918" s="303">
        <v>0</v>
      </c>
      <c r="F918" s="313">
        <v>0</v>
      </c>
      <c r="G918" s="313">
        <v>0</v>
      </c>
      <c r="H918" s="303">
        <v>0</v>
      </c>
      <c r="I918" s="301">
        <v>0</v>
      </c>
      <c r="J918" s="301">
        <v>0</v>
      </c>
    </row>
    <row r="919" spans="2:10" ht="26.25" customHeight="1" thickTop="1" thickBot="1">
      <c r="B919" s="301">
        <v>2629</v>
      </c>
      <c r="C919" s="303">
        <f ca="1">+IF(D919="","",SUBTOTAL(3,D$9:D919))</f>
        <v>911</v>
      </c>
      <c r="D919" s="304">
        <v>40334</v>
      </c>
      <c r="E919" s="303">
        <v>6044</v>
      </c>
      <c r="F919" s="313">
        <v>2650</v>
      </c>
      <c r="G919" s="313">
        <v>0</v>
      </c>
      <c r="H919" s="303" t="s">
        <v>1344</v>
      </c>
      <c r="I919" s="301" t="s">
        <v>29</v>
      </c>
      <c r="J919" s="301" t="s">
        <v>19</v>
      </c>
    </row>
    <row r="920" spans="2:10" ht="26.25" customHeight="1" thickTop="1" thickBot="1">
      <c r="B920" s="301">
        <v>2630</v>
      </c>
      <c r="C920" s="303">
        <f ca="1">+IF(D920="","",SUBTOTAL(3,D$9:D920))</f>
        <v>912</v>
      </c>
      <c r="D920" s="304">
        <v>40391</v>
      </c>
      <c r="E920" s="303">
        <v>8001</v>
      </c>
      <c r="F920" s="313">
        <v>0</v>
      </c>
      <c r="G920" s="313">
        <v>850</v>
      </c>
      <c r="H920" s="303" t="s">
        <v>974</v>
      </c>
      <c r="I920" s="301" t="s">
        <v>29</v>
      </c>
      <c r="J920" s="301" t="s">
        <v>773</v>
      </c>
    </row>
    <row r="921" spans="2:10" ht="26.25" customHeight="1" thickTop="1" thickBot="1">
      <c r="B921" s="301">
        <v>2631</v>
      </c>
      <c r="C921" s="303">
        <f ca="1">+IF(D921="","",SUBTOTAL(3,D$9:D921))</f>
        <v>913</v>
      </c>
      <c r="D921" s="304">
        <v>0</v>
      </c>
      <c r="E921" s="303">
        <v>0</v>
      </c>
      <c r="F921" s="313">
        <v>0</v>
      </c>
      <c r="G921" s="313">
        <v>0</v>
      </c>
      <c r="H921" s="303">
        <v>0</v>
      </c>
      <c r="I921" s="301">
        <v>0</v>
      </c>
      <c r="J921" s="301">
        <v>0</v>
      </c>
    </row>
    <row r="922" spans="2:10" ht="26.25" customHeight="1" thickTop="1" thickBot="1">
      <c r="B922" s="301">
        <v>2632</v>
      </c>
      <c r="C922" s="303">
        <f ca="1">+IF(D922="","",SUBTOTAL(3,D$9:D922))</f>
        <v>914</v>
      </c>
      <c r="D922" s="304">
        <v>40338</v>
      </c>
      <c r="E922" s="303">
        <v>6043</v>
      </c>
      <c r="F922" s="313">
        <v>3550</v>
      </c>
      <c r="G922" s="313">
        <v>0</v>
      </c>
      <c r="H922" s="303" t="s">
        <v>1345</v>
      </c>
      <c r="I922" s="301" t="s">
        <v>32</v>
      </c>
      <c r="J922" s="301" t="s">
        <v>297</v>
      </c>
    </row>
    <row r="923" spans="2:10" ht="26.25" customHeight="1" thickTop="1" thickBot="1">
      <c r="B923" s="301">
        <v>2633</v>
      </c>
      <c r="C923" s="303">
        <f ca="1">+IF(D923="","",SUBTOTAL(3,D$9:D923))</f>
        <v>915</v>
      </c>
      <c r="D923" s="304">
        <v>40392</v>
      </c>
      <c r="E923" s="303">
        <v>8002</v>
      </c>
      <c r="F923" s="313">
        <v>0</v>
      </c>
      <c r="G923" s="313">
        <v>1600</v>
      </c>
      <c r="H923" s="303" t="s">
        <v>800</v>
      </c>
      <c r="I923" s="301" t="s">
        <v>29</v>
      </c>
      <c r="J923" s="301" t="s">
        <v>777</v>
      </c>
    </row>
    <row r="924" spans="2:10" ht="26.25" customHeight="1" thickTop="1" thickBot="1">
      <c r="B924" s="301">
        <v>2634</v>
      </c>
      <c r="C924" s="303">
        <f ca="1">+IF(D924="","",SUBTOTAL(3,D$9:D924))</f>
        <v>916</v>
      </c>
      <c r="D924" s="304">
        <v>0</v>
      </c>
      <c r="E924" s="303">
        <v>0</v>
      </c>
      <c r="F924" s="313">
        <v>0</v>
      </c>
      <c r="G924" s="313">
        <v>0</v>
      </c>
      <c r="H924" s="303">
        <v>0</v>
      </c>
      <c r="I924" s="301">
        <v>0</v>
      </c>
      <c r="J924" s="301">
        <v>0</v>
      </c>
    </row>
    <row r="925" spans="2:10" ht="26.25" customHeight="1" thickTop="1" thickBot="1">
      <c r="B925" s="301">
        <v>2635</v>
      </c>
      <c r="C925" s="303">
        <f ca="1">+IF(D925="","",SUBTOTAL(3,D$9:D925))</f>
        <v>917</v>
      </c>
      <c r="D925" s="304">
        <v>40338</v>
      </c>
      <c r="E925" s="303">
        <v>6044</v>
      </c>
      <c r="F925" s="313">
        <v>550</v>
      </c>
      <c r="G925" s="313">
        <v>0</v>
      </c>
      <c r="H925" s="303" t="s">
        <v>1346</v>
      </c>
      <c r="I925" s="301" t="s">
        <v>29</v>
      </c>
      <c r="J925" s="301" t="s">
        <v>297</v>
      </c>
    </row>
    <row r="926" spans="2:10" ht="26.25" customHeight="1" thickTop="1" thickBot="1">
      <c r="B926" s="301">
        <v>2636</v>
      </c>
      <c r="C926" s="303">
        <f ca="1">+IF(D926="","",SUBTOTAL(3,D$9:D926))</f>
        <v>918</v>
      </c>
      <c r="D926" s="304">
        <v>40393</v>
      </c>
      <c r="E926" s="303">
        <v>8003</v>
      </c>
      <c r="F926" s="313">
        <v>0</v>
      </c>
      <c r="G926" s="313">
        <v>17100</v>
      </c>
      <c r="H926" s="303" t="s">
        <v>818</v>
      </c>
      <c r="I926" s="301" t="s">
        <v>29</v>
      </c>
      <c r="J926" s="301" t="s">
        <v>3</v>
      </c>
    </row>
    <row r="927" spans="2:10" ht="26.25" customHeight="1" thickTop="1" thickBot="1">
      <c r="B927" s="301">
        <v>2637</v>
      </c>
      <c r="C927" s="303">
        <f ca="1">+IF(D927="","",SUBTOTAL(3,D$9:D927))</f>
        <v>919</v>
      </c>
      <c r="D927" s="304">
        <v>0</v>
      </c>
      <c r="E927" s="303">
        <v>0</v>
      </c>
      <c r="F927" s="313">
        <v>0</v>
      </c>
      <c r="G927" s="313">
        <v>0</v>
      </c>
      <c r="H927" s="303">
        <v>0</v>
      </c>
      <c r="I927" s="301">
        <v>0</v>
      </c>
      <c r="J927" s="301">
        <v>0</v>
      </c>
    </row>
    <row r="928" spans="2:10" ht="26.25" customHeight="1" thickTop="1" thickBot="1">
      <c r="B928" s="301">
        <v>2638</v>
      </c>
      <c r="C928" s="303">
        <f ca="1">+IF(D928="","",SUBTOTAL(3,D$9:D928))</f>
        <v>920</v>
      </c>
      <c r="D928" s="304">
        <v>40331</v>
      </c>
      <c r="E928" s="303">
        <v>6045</v>
      </c>
      <c r="F928" s="313">
        <v>4680</v>
      </c>
      <c r="G928" s="313">
        <v>0</v>
      </c>
      <c r="H928" s="303" t="s">
        <v>1347</v>
      </c>
      <c r="I928" s="301" t="s">
        <v>29</v>
      </c>
      <c r="J928" s="301" t="s">
        <v>3</v>
      </c>
    </row>
    <row r="929" spans="2:10" ht="26.25" customHeight="1" thickTop="1" thickBot="1">
      <c r="B929" s="301">
        <v>2639</v>
      </c>
      <c r="C929" s="303">
        <f ca="1">+IF(D929="","",SUBTOTAL(3,D$9:D929))</f>
        <v>921</v>
      </c>
      <c r="D929" s="304">
        <v>40394</v>
      </c>
      <c r="E929" s="303">
        <v>8004</v>
      </c>
      <c r="F929" s="313">
        <v>0</v>
      </c>
      <c r="G929" s="313">
        <v>50000</v>
      </c>
      <c r="H929" s="303" t="s">
        <v>819</v>
      </c>
      <c r="I929" s="301" t="s">
        <v>32</v>
      </c>
      <c r="J929" s="301" t="s">
        <v>3</v>
      </c>
    </row>
    <row r="930" spans="2:10" ht="26.25" customHeight="1" thickTop="1" thickBot="1">
      <c r="B930" s="301">
        <v>2640</v>
      </c>
      <c r="C930" s="303">
        <f ca="1">+IF(D930="","",SUBTOTAL(3,D$9:D930))</f>
        <v>922</v>
      </c>
      <c r="D930" s="304">
        <v>0</v>
      </c>
      <c r="E930" s="303">
        <v>0</v>
      </c>
      <c r="F930" s="313">
        <v>0</v>
      </c>
      <c r="G930" s="313">
        <v>0</v>
      </c>
      <c r="H930" s="303">
        <v>0</v>
      </c>
      <c r="I930" s="301">
        <v>0</v>
      </c>
      <c r="J930" s="301">
        <v>0</v>
      </c>
    </row>
    <row r="931" spans="2:10" ht="26.25" customHeight="1" thickTop="1" thickBot="1">
      <c r="B931" s="301">
        <v>2641</v>
      </c>
      <c r="C931" s="303">
        <f ca="1">+IF(D931="","",SUBTOTAL(3,D$9:D931))</f>
        <v>923</v>
      </c>
      <c r="D931" s="304">
        <v>40338</v>
      </c>
      <c r="E931" s="303">
        <v>6043</v>
      </c>
      <c r="F931" s="313">
        <v>2950</v>
      </c>
      <c r="G931" s="313">
        <v>0</v>
      </c>
      <c r="H931" s="303" t="s">
        <v>1348</v>
      </c>
      <c r="I931" s="301" t="s">
        <v>32</v>
      </c>
      <c r="J931" s="301" t="s">
        <v>23</v>
      </c>
    </row>
    <row r="932" spans="2:10" ht="26.25" customHeight="1" thickTop="1" thickBot="1">
      <c r="B932" s="301">
        <v>2642</v>
      </c>
      <c r="C932" s="303">
        <f ca="1">+IF(D932="","",SUBTOTAL(3,D$9:D932))</f>
        <v>924</v>
      </c>
      <c r="D932" s="304">
        <v>40394</v>
      </c>
      <c r="E932" s="303">
        <v>8004</v>
      </c>
      <c r="F932" s="313">
        <v>0</v>
      </c>
      <c r="G932" s="313">
        <v>21860</v>
      </c>
      <c r="H932" s="303" t="s">
        <v>820</v>
      </c>
      <c r="I932" s="301" t="s">
        <v>32</v>
      </c>
      <c r="J932" s="301" t="s">
        <v>20</v>
      </c>
    </row>
    <row r="933" spans="2:10" ht="26.25" customHeight="1" thickTop="1" thickBot="1">
      <c r="B933" s="301">
        <v>2643</v>
      </c>
      <c r="C933" s="303">
        <f ca="1">+IF(D933="","",SUBTOTAL(3,D$9:D933))</f>
        <v>925</v>
      </c>
      <c r="D933" s="304">
        <v>0</v>
      </c>
      <c r="E933" s="303">
        <v>0</v>
      </c>
      <c r="F933" s="313">
        <v>0</v>
      </c>
      <c r="G933" s="313">
        <v>0</v>
      </c>
      <c r="H933" s="303">
        <v>0</v>
      </c>
      <c r="I933" s="301">
        <v>0</v>
      </c>
      <c r="J933" s="301">
        <v>0</v>
      </c>
    </row>
    <row r="934" spans="2:10" ht="26.25" customHeight="1" thickTop="1" thickBot="1">
      <c r="B934" s="301">
        <v>2644</v>
      </c>
      <c r="C934" s="303">
        <f ca="1">+IF(D934="","",SUBTOTAL(3,D$9:D934))</f>
        <v>926</v>
      </c>
      <c r="D934" s="304">
        <v>40339</v>
      </c>
      <c r="E934" s="303">
        <v>6044</v>
      </c>
      <c r="F934" s="313">
        <v>3800</v>
      </c>
      <c r="G934" s="313">
        <v>0</v>
      </c>
      <c r="H934" s="303" t="s">
        <v>1349</v>
      </c>
      <c r="I934" s="301" t="s">
        <v>29</v>
      </c>
      <c r="J934" s="301" t="s">
        <v>22</v>
      </c>
    </row>
    <row r="935" spans="2:10" ht="26.25" customHeight="1" thickTop="1" thickBot="1">
      <c r="B935" s="301">
        <v>2645</v>
      </c>
      <c r="C935" s="303">
        <f ca="1">+IF(D935="","",SUBTOTAL(3,D$9:D935))</f>
        <v>927</v>
      </c>
      <c r="D935" s="304">
        <v>40395</v>
      </c>
      <c r="E935" s="303">
        <v>8005</v>
      </c>
      <c r="F935" s="313">
        <v>0</v>
      </c>
      <c r="G935" s="313">
        <v>4150</v>
      </c>
      <c r="H935" s="303" t="s">
        <v>846</v>
      </c>
      <c r="I935" s="301" t="s">
        <v>32</v>
      </c>
      <c r="J935" s="301" t="s">
        <v>6</v>
      </c>
    </row>
    <row r="936" spans="2:10" ht="26.25" customHeight="1" thickTop="1" thickBot="1">
      <c r="B936" s="301">
        <v>2646</v>
      </c>
      <c r="C936" s="303">
        <f ca="1">+IF(D936="","",SUBTOTAL(3,D$9:D936))</f>
        <v>928</v>
      </c>
      <c r="D936" s="304">
        <v>0</v>
      </c>
      <c r="E936" s="303">
        <v>0</v>
      </c>
      <c r="F936" s="313">
        <v>0</v>
      </c>
      <c r="G936" s="313">
        <v>0</v>
      </c>
      <c r="H936" s="303">
        <v>0</v>
      </c>
      <c r="I936" s="301">
        <v>0</v>
      </c>
      <c r="J936" s="301">
        <v>0</v>
      </c>
    </row>
    <row r="937" spans="2:10" ht="26.25" customHeight="1" thickTop="1" thickBot="1">
      <c r="B937" s="301">
        <v>2647</v>
      </c>
      <c r="C937" s="303">
        <f ca="1">+IF(D937="","",SUBTOTAL(3,D$9:D937))</f>
        <v>929</v>
      </c>
      <c r="D937" s="304">
        <v>40339</v>
      </c>
      <c r="E937" s="303">
        <v>6043</v>
      </c>
      <c r="F937" s="313">
        <v>5850</v>
      </c>
      <c r="G937" s="313">
        <v>0</v>
      </c>
      <c r="H937" s="303" t="s">
        <v>1350</v>
      </c>
      <c r="I937" s="301" t="s">
        <v>32</v>
      </c>
      <c r="J937" s="301" t="s">
        <v>10</v>
      </c>
    </row>
    <row r="938" spans="2:10" ht="26.25" customHeight="1" thickTop="1" thickBot="1">
      <c r="B938" s="301">
        <v>2648</v>
      </c>
      <c r="C938" s="303">
        <f ca="1">+IF(D938="","",SUBTOTAL(3,D$9:D938))</f>
        <v>930</v>
      </c>
      <c r="D938" s="304">
        <v>40395</v>
      </c>
      <c r="E938" s="303">
        <v>8005</v>
      </c>
      <c r="F938" s="313">
        <v>0</v>
      </c>
      <c r="G938" s="313">
        <v>5000</v>
      </c>
      <c r="H938" s="303" t="s">
        <v>847</v>
      </c>
      <c r="I938" s="301" t="s">
        <v>32</v>
      </c>
      <c r="J938" s="301" t="s">
        <v>117</v>
      </c>
    </row>
    <row r="939" spans="2:10" ht="26.25" customHeight="1" thickTop="1" thickBot="1">
      <c r="B939" s="301">
        <v>2649</v>
      </c>
      <c r="C939" s="303">
        <f ca="1">+IF(D939="","",SUBTOTAL(3,D$9:D939))</f>
        <v>931</v>
      </c>
      <c r="D939" s="304">
        <v>0</v>
      </c>
      <c r="E939" s="303">
        <v>0</v>
      </c>
      <c r="F939" s="313">
        <v>0</v>
      </c>
      <c r="G939" s="313">
        <v>0</v>
      </c>
      <c r="H939" s="303">
        <v>0</v>
      </c>
      <c r="I939" s="301">
        <v>0</v>
      </c>
      <c r="J939" s="301">
        <v>0</v>
      </c>
    </row>
    <row r="940" spans="2:10" ht="26.25" customHeight="1" thickTop="1" thickBot="1">
      <c r="B940" s="301">
        <v>2650</v>
      </c>
      <c r="C940" s="303">
        <f ca="1">+IF(D940="","",SUBTOTAL(3,D$9:D940))</f>
        <v>932</v>
      </c>
      <c r="D940" s="304">
        <v>40341</v>
      </c>
      <c r="E940" s="303">
        <v>6043</v>
      </c>
      <c r="F940" s="313">
        <v>2746</v>
      </c>
      <c r="G940" s="313">
        <v>0</v>
      </c>
      <c r="H940" s="303" t="s">
        <v>1351</v>
      </c>
      <c r="I940" s="301" t="s">
        <v>32</v>
      </c>
      <c r="J940" s="301" t="s">
        <v>20</v>
      </c>
    </row>
    <row r="941" spans="2:10" ht="26.25" customHeight="1" thickTop="1" thickBot="1">
      <c r="B941" s="301">
        <v>2651</v>
      </c>
      <c r="C941" s="303">
        <f ca="1">+IF(D941="","",SUBTOTAL(3,D$9:D941))</f>
        <v>933</v>
      </c>
      <c r="D941" s="304">
        <v>40395</v>
      </c>
      <c r="E941" s="303">
        <v>8005</v>
      </c>
      <c r="F941" s="313">
        <v>0</v>
      </c>
      <c r="G941" s="313">
        <v>17000</v>
      </c>
      <c r="H941" s="303" t="s">
        <v>848</v>
      </c>
      <c r="I941" s="301" t="s">
        <v>32</v>
      </c>
      <c r="J941" s="301" t="s">
        <v>11</v>
      </c>
    </row>
    <row r="942" spans="2:10" ht="26.25" customHeight="1" thickTop="1" thickBot="1">
      <c r="B942" s="301">
        <v>2652</v>
      </c>
      <c r="C942" s="303">
        <f ca="1">+IF(D942="","",SUBTOTAL(3,D$9:D942))</f>
        <v>934</v>
      </c>
      <c r="D942" s="304">
        <v>0</v>
      </c>
      <c r="E942" s="303">
        <v>0</v>
      </c>
      <c r="F942" s="313">
        <v>0</v>
      </c>
      <c r="G942" s="313">
        <v>0</v>
      </c>
      <c r="H942" s="303">
        <v>0</v>
      </c>
      <c r="I942" s="301">
        <v>0</v>
      </c>
      <c r="J942" s="301">
        <v>0</v>
      </c>
    </row>
    <row r="943" spans="2:10" ht="26.25" customHeight="1" thickTop="1" thickBot="1">
      <c r="B943" s="301">
        <v>2653</v>
      </c>
      <c r="C943" s="303">
        <f ca="1">+IF(D943="","",SUBTOTAL(3,D$9:D943))</f>
        <v>935</v>
      </c>
      <c r="D943" s="304">
        <v>40342</v>
      </c>
      <c r="E943" s="303">
        <v>6043</v>
      </c>
      <c r="F943" s="313">
        <v>1450</v>
      </c>
      <c r="G943" s="313">
        <v>0</v>
      </c>
      <c r="H943" s="303" t="s">
        <v>1352</v>
      </c>
      <c r="I943" s="301" t="s">
        <v>32</v>
      </c>
      <c r="J943" s="301" t="s">
        <v>6</v>
      </c>
    </row>
    <row r="944" spans="2:10" ht="26.25" customHeight="1" thickTop="1" thickBot="1">
      <c r="B944" s="301">
        <v>2654</v>
      </c>
      <c r="C944" s="303">
        <f ca="1">+IF(D944="","",SUBTOTAL(3,D$9:D944))</f>
        <v>936</v>
      </c>
      <c r="D944" s="304">
        <v>40395</v>
      </c>
      <c r="E944" s="303">
        <v>8005</v>
      </c>
      <c r="F944" s="313">
        <v>0</v>
      </c>
      <c r="G944" s="313">
        <v>35973</v>
      </c>
      <c r="H944" s="303" t="s">
        <v>849</v>
      </c>
      <c r="I944" s="301" t="s">
        <v>32</v>
      </c>
      <c r="J944" s="301" t="s">
        <v>20</v>
      </c>
    </row>
    <row r="945" spans="2:10" ht="26.25" customHeight="1" thickTop="1" thickBot="1">
      <c r="B945" s="301">
        <v>2655</v>
      </c>
      <c r="C945" s="303">
        <f ca="1">+IF(D945="","",SUBTOTAL(3,D$9:D945))</f>
        <v>937</v>
      </c>
      <c r="D945" s="304">
        <v>0</v>
      </c>
      <c r="E945" s="303">
        <v>0</v>
      </c>
      <c r="F945" s="313">
        <v>0</v>
      </c>
      <c r="G945" s="313">
        <v>0</v>
      </c>
      <c r="H945" s="303">
        <v>0</v>
      </c>
      <c r="I945" s="301">
        <v>0</v>
      </c>
      <c r="J945" s="301">
        <v>0</v>
      </c>
    </row>
    <row r="946" spans="2:10" ht="26.25" customHeight="1" thickTop="1" thickBot="1">
      <c r="B946" s="301">
        <v>2656</v>
      </c>
      <c r="C946" s="303">
        <f ca="1">+IF(D946="","",SUBTOTAL(3,D$9:D946))</f>
        <v>938</v>
      </c>
      <c r="D946" s="304">
        <v>40344</v>
      </c>
      <c r="E946" s="303">
        <v>6045</v>
      </c>
      <c r="F946" s="313">
        <v>34532.29</v>
      </c>
      <c r="G946" s="313">
        <v>0</v>
      </c>
      <c r="H946" s="303" t="s">
        <v>1353</v>
      </c>
      <c r="I946" s="301" t="s">
        <v>32</v>
      </c>
      <c r="J946" s="301" t="s">
        <v>3</v>
      </c>
    </row>
    <row r="947" spans="2:10" ht="26.25" customHeight="1" thickTop="1" thickBot="1">
      <c r="B947" s="301">
        <v>2657</v>
      </c>
      <c r="C947" s="303">
        <f ca="1">+IF(D947="","",SUBTOTAL(3,D$9:D947))</f>
        <v>939</v>
      </c>
      <c r="D947" s="304">
        <v>40395</v>
      </c>
      <c r="E947" s="303">
        <v>8005</v>
      </c>
      <c r="F947" s="313">
        <v>0</v>
      </c>
      <c r="G947" s="313">
        <v>3650</v>
      </c>
      <c r="H947" s="303" t="s">
        <v>850</v>
      </c>
      <c r="I947" s="301" t="s">
        <v>29</v>
      </c>
      <c r="J947" s="301" t="s">
        <v>8</v>
      </c>
    </row>
    <row r="948" spans="2:10" ht="26.25" customHeight="1" thickTop="1" thickBot="1">
      <c r="B948" s="301">
        <v>2658</v>
      </c>
      <c r="C948" s="303">
        <f ca="1">+IF(D948="","",SUBTOTAL(3,D$9:D948))</f>
        <v>940</v>
      </c>
      <c r="D948" s="304">
        <v>0</v>
      </c>
      <c r="E948" s="303">
        <v>0</v>
      </c>
      <c r="F948" s="313">
        <v>0</v>
      </c>
      <c r="G948" s="313">
        <v>0</v>
      </c>
      <c r="H948" s="303">
        <v>0</v>
      </c>
      <c r="I948" s="301">
        <v>0</v>
      </c>
      <c r="J948" s="301">
        <v>0</v>
      </c>
    </row>
    <row r="949" spans="2:10" ht="26.25" customHeight="1" thickTop="1" thickBot="1">
      <c r="B949" s="301">
        <v>2659</v>
      </c>
      <c r="C949" s="303">
        <f ca="1">+IF(D949="","",SUBTOTAL(3,D$9:D949))</f>
        <v>941</v>
      </c>
      <c r="D949" s="304">
        <v>40344</v>
      </c>
      <c r="E949" s="303">
        <v>6045</v>
      </c>
      <c r="F949" s="313">
        <v>30570.240000000002</v>
      </c>
      <c r="G949" s="313">
        <v>0</v>
      </c>
      <c r="H949" s="303" t="s">
        <v>1354</v>
      </c>
      <c r="I949" s="301" t="s">
        <v>32</v>
      </c>
      <c r="J949" s="301" t="s">
        <v>3</v>
      </c>
    </row>
    <row r="950" spans="2:10" ht="26.25" customHeight="1" thickTop="1" thickBot="1">
      <c r="B950" s="301">
        <v>2660</v>
      </c>
      <c r="C950" s="303">
        <f ca="1">+IF(D950="","",SUBTOTAL(3,D$9:D950))</f>
        <v>942</v>
      </c>
      <c r="D950" s="304">
        <v>40395</v>
      </c>
      <c r="E950" s="303">
        <v>8005</v>
      </c>
      <c r="F950" s="313">
        <v>0</v>
      </c>
      <c r="G950" s="313">
        <v>2450</v>
      </c>
      <c r="H950" s="303" t="s">
        <v>851</v>
      </c>
      <c r="I950" s="301" t="s">
        <v>29</v>
      </c>
      <c r="J950" s="301" t="s">
        <v>9</v>
      </c>
    </row>
    <row r="951" spans="2:10" ht="26.25" customHeight="1" thickTop="1" thickBot="1">
      <c r="B951" s="301">
        <v>2661</v>
      </c>
      <c r="C951" s="303">
        <f ca="1">+IF(D951="","",SUBTOTAL(3,D$9:D951))</f>
        <v>943</v>
      </c>
      <c r="D951" s="304">
        <v>0</v>
      </c>
      <c r="E951" s="303">
        <v>0</v>
      </c>
      <c r="F951" s="313">
        <v>0</v>
      </c>
      <c r="G951" s="313">
        <v>0</v>
      </c>
      <c r="H951" s="303">
        <v>0</v>
      </c>
      <c r="I951" s="301">
        <v>0</v>
      </c>
      <c r="J951" s="301">
        <v>0</v>
      </c>
    </row>
    <row r="952" spans="2:10" ht="26.25" customHeight="1" thickTop="1" thickBot="1">
      <c r="B952" s="301">
        <v>2663</v>
      </c>
      <c r="C952" s="303">
        <f ca="1">+IF(D952="","",SUBTOTAL(3,D$9:D952))</f>
        <v>944</v>
      </c>
      <c r="D952" s="304">
        <v>40344</v>
      </c>
      <c r="E952" s="303">
        <v>6045</v>
      </c>
      <c r="F952" s="313">
        <v>60661.79</v>
      </c>
      <c r="G952" s="313">
        <v>0</v>
      </c>
      <c r="H952" s="303" t="s">
        <v>1355</v>
      </c>
      <c r="I952" s="301" t="s">
        <v>32</v>
      </c>
      <c r="J952" s="301" t="s">
        <v>3</v>
      </c>
    </row>
    <row r="953" spans="2:10" ht="26.25" customHeight="1" thickTop="1" thickBot="1">
      <c r="B953" s="301">
        <v>2664</v>
      </c>
      <c r="C953" s="303">
        <f ca="1">+IF(D953="","",SUBTOTAL(3,D$9:D953))</f>
        <v>945</v>
      </c>
      <c r="D953" s="304">
        <v>40397</v>
      </c>
      <c r="E953" s="303">
        <v>8007</v>
      </c>
      <c r="F953" s="313">
        <v>0</v>
      </c>
      <c r="G953" s="313">
        <v>25000</v>
      </c>
      <c r="H953" s="303" t="s">
        <v>852</v>
      </c>
      <c r="I953" s="301" t="s">
        <v>32</v>
      </c>
      <c r="J953" s="301" t="s">
        <v>11</v>
      </c>
    </row>
    <row r="954" spans="2:10" ht="26.25" customHeight="1" thickTop="1" thickBot="1">
      <c r="B954" s="301">
        <v>2666</v>
      </c>
      <c r="C954" s="303">
        <f ca="1">+IF(D954="","",SUBTOTAL(3,D$9:D954))</f>
        <v>946</v>
      </c>
      <c r="D954" s="304">
        <v>0</v>
      </c>
      <c r="E954" s="303">
        <v>0</v>
      </c>
      <c r="F954" s="313">
        <v>0</v>
      </c>
      <c r="G954" s="313">
        <v>0</v>
      </c>
      <c r="H954" s="303">
        <v>0</v>
      </c>
      <c r="I954" s="301">
        <v>0</v>
      </c>
      <c r="J954" s="301">
        <v>0</v>
      </c>
    </row>
    <row r="955" spans="2:10" ht="26.25" customHeight="1" thickTop="1" thickBot="1">
      <c r="B955" s="301">
        <v>2667</v>
      </c>
      <c r="C955" s="303">
        <f ca="1">+IF(D955="","",SUBTOTAL(3,D$9:D955))</f>
        <v>947</v>
      </c>
      <c r="D955" s="304">
        <v>40344</v>
      </c>
      <c r="E955" s="303">
        <v>6045</v>
      </c>
      <c r="F955" s="313">
        <v>40374.65</v>
      </c>
      <c r="G955" s="313">
        <v>0</v>
      </c>
      <c r="H955" s="303" t="s">
        <v>1356</v>
      </c>
      <c r="I955" s="301" t="s">
        <v>32</v>
      </c>
      <c r="J955" s="301" t="s">
        <v>3</v>
      </c>
    </row>
    <row r="956" spans="2:10" ht="26.25" customHeight="1" thickTop="1" thickBot="1">
      <c r="B956" s="301">
        <v>2669</v>
      </c>
      <c r="C956" s="303">
        <f ca="1">+IF(D956="","",SUBTOTAL(3,D$9:D956))</f>
        <v>948</v>
      </c>
      <c r="D956" s="304">
        <v>40399</v>
      </c>
      <c r="E956" s="303">
        <v>8009</v>
      </c>
      <c r="F956" s="313">
        <v>0</v>
      </c>
      <c r="G956" s="313">
        <v>5000</v>
      </c>
      <c r="H956" s="303" t="s">
        <v>853</v>
      </c>
      <c r="I956" s="301" t="s">
        <v>32</v>
      </c>
      <c r="J956" s="301" t="s">
        <v>10</v>
      </c>
    </row>
    <row r="957" spans="2:10" ht="26.25" customHeight="1" thickTop="1" thickBot="1">
      <c r="B957" s="301">
        <v>2670</v>
      </c>
      <c r="C957" s="303">
        <f ca="1">+IF(D957="","",SUBTOTAL(3,D$9:D957))</f>
        <v>949</v>
      </c>
      <c r="D957" s="304">
        <v>0</v>
      </c>
      <c r="E957" s="303">
        <v>0</v>
      </c>
      <c r="F957" s="313">
        <v>0</v>
      </c>
      <c r="G957" s="313">
        <v>0</v>
      </c>
      <c r="H957" s="303">
        <v>0</v>
      </c>
      <c r="I957" s="301">
        <v>0</v>
      </c>
      <c r="J957" s="301">
        <v>0</v>
      </c>
    </row>
    <row r="958" spans="2:10" ht="26.25" customHeight="1" thickTop="1" thickBot="1">
      <c r="B958" s="301">
        <v>2671</v>
      </c>
      <c r="C958" s="303">
        <f ca="1">+IF(D958="","",SUBTOTAL(3,D$9:D958))</f>
        <v>950</v>
      </c>
      <c r="D958" s="304">
        <v>40346</v>
      </c>
      <c r="E958" s="303">
        <v>6043</v>
      </c>
      <c r="F958" s="313">
        <v>25750</v>
      </c>
      <c r="G958" s="313">
        <v>0</v>
      </c>
      <c r="H958" s="303" t="s">
        <v>1357</v>
      </c>
      <c r="I958" s="301" t="s">
        <v>32</v>
      </c>
      <c r="J958" s="301" t="s">
        <v>2</v>
      </c>
    </row>
    <row r="959" spans="2:10" ht="26.25" customHeight="1" thickTop="1" thickBot="1">
      <c r="B959" s="301">
        <v>2672</v>
      </c>
      <c r="C959" s="303">
        <f ca="1">+IF(D959="","",SUBTOTAL(3,D$9:D959))</f>
        <v>951</v>
      </c>
      <c r="D959" s="304">
        <v>40399</v>
      </c>
      <c r="E959" s="303">
        <v>8009</v>
      </c>
      <c r="F959" s="313">
        <v>0</v>
      </c>
      <c r="G959" s="313">
        <v>5700</v>
      </c>
      <c r="H959" s="303" t="s">
        <v>854</v>
      </c>
      <c r="I959" s="301" t="s">
        <v>29</v>
      </c>
      <c r="J959" s="301" t="s">
        <v>3</v>
      </c>
    </row>
    <row r="960" spans="2:10" ht="26.25" customHeight="1" thickTop="1" thickBot="1">
      <c r="B960" s="301">
        <v>2673</v>
      </c>
      <c r="C960" s="303">
        <f ca="1">+IF(D960="","",SUBTOTAL(3,D$9:D960))</f>
        <v>952</v>
      </c>
      <c r="D960" s="304">
        <v>0</v>
      </c>
      <c r="E960" s="303">
        <v>0</v>
      </c>
      <c r="F960" s="313">
        <v>0</v>
      </c>
      <c r="G960" s="313">
        <v>0</v>
      </c>
      <c r="H960" s="303">
        <v>0</v>
      </c>
      <c r="I960" s="301">
        <v>0</v>
      </c>
      <c r="J960" s="301">
        <v>0</v>
      </c>
    </row>
    <row r="961" spans="2:10" ht="26.25" customHeight="1" thickTop="1" thickBot="1">
      <c r="B961" s="301">
        <v>2674</v>
      </c>
      <c r="C961" s="303">
        <f ca="1">+IF(D961="","",SUBTOTAL(3,D$9:D961))</f>
        <v>953</v>
      </c>
      <c r="D961" s="304">
        <v>40346</v>
      </c>
      <c r="E961" s="303">
        <v>6044</v>
      </c>
      <c r="F961" s="313">
        <v>8250</v>
      </c>
      <c r="G961" s="313">
        <v>0</v>
      </c>
      <c r="H961" s="303" t="s">
        <v>1358</v>
      </c>
      <c r="I961" s="301" t="s">
        <v>29</v>
      </c>
      <c r="J961" s="301" t="s">
        <v>2</v>
      </c>
    </row>
    <row r="962" spans="2:10" ht="26.25" customHeight="1" thickTop="1" thickBot="1">
      <c r="B962" s="301">
        <v>2675</v>
      </c>
      <c r="C962" s="303">
        <f ca="1">+IF(D962="","",SUBTOTAL(3,D$9:D962))</f>
        <v>954</v>
      </c>
      <c r="D962" s="304">
        <v>40399</v>
      </c>
      <c r="E962" s="303">
        <v>8009</v>
      </c>
      <c r="F962" s="313">
        <v>0</v>
      </c>
      <c r="G962" s="313">
        <v>5460</v>
      </c>
      <c r="H962" s="303" t="s">
        <v>855</v>
      </c>
      <c r="I962" s="301" t="s">
        <v>29</v>
      </c>
      <c r="J962" s="301" t="s">
        <v>3</v>
      </c>
    </row>
    <row r="963" spans="2:10" ht="26.25" customHeight="1" thickTop="1" thickBot="1">
      <c r="B963" s="301">
        <v>2676</v>
      </c>
      <c r="C963" s="303">
        <f ca="1">+IF(D963="","",SUBTOTAL(3,D$9:D963))</f>
        <v>955</v>
      </c>
      <c r="D963" s="304">
        <v>0</v>
      </c>
      <c r="E963" s="303">
        <v>0</v>
      </c>
      <c r="F963" s="313">
        <v>0</v>
      </c>
      <c r="G963" s="313">
        <v>0</v>
      </c>
      <c r="H963" s="303">
        <v>0</v>
      </c>
      <c r="I963" s="301">
        <v>0</v>
      </c>
      <c r="J963" s="301">
        <v>0</v>
      </c>
    </row>
    <row r="964" spans="2:10" ht="26.25" customHeight="1" thickTop="1" thickBot="1">
      <c r="B964" s="301">
        <v>2677</v>
      </c>
      <c r="C964" s="303">
        <f ca="1">+IF(D964="","",SUBTOTAL(3,D$9:D964))</f>
        <v>956</v>
      </c>
      <c r="D964" s="304">
        <v>40349</v>
      </c>
      <c r="E964" s="303">
        <v>6044</v>
      </c>
      <c r="F964" s="313">
        <v>1400</v>
      </c>
      <c r="G964" s="313">
        <v>0</v>
      </c>
      <c r="H964" s="303" t="s">
        <v>1359</v>
      </c>
      <c r="I964" s="301" t="s">
        <v>29</v>
      </c>
      <c r="J964" s="301" t="s">
        <v>24</v>
      </c>
    </row>
    <row r="965" spans="2:10" ht="26.25" customHeight="1" thickTop="1" thickBot="1">
      <c r="B965" s="301">
        <v>2678</v>
      </c>
      <c r="C965" s="303">
        <f ca="1">+IF(D965="","",SUBTOTAL(3,D$9:D965))</f>
        <v>957</v>
      </c>
      <c r="D965" s="304">
        <v>40400</v>
      </c>
      <c r="E965" s="303">
        <v>8010</v>
      </c>
      <c r="F965" s="313">
        <v>0</v>
      </c>
      <c r="G965" s="313">
        <v>8350</v>
      </c>
      <c r="H965" s="303" t="s">
        <v>856</v>
      </c>
      <c r="I965" s="301" t="s">
        <v>32</v>
      </c>
      <c r="J965" s="301" t="s">
        <v>9</v>
      </c>
    </row>
    <row r="966" spans="2:10" ht="26.25" customHeight="1" thickTop="1" thickBot="1">
      <c r="B966" s="301">
        <v>2679</v>
      </c>
      <c r="C966" s="303">
        <f ca="1">+IF(D966="","",SUBTOTAL(3,D$9:D966))</f>
        <v>958</v>
      </c>
      <c r="D966" s="304">
        <v>0</v>
      </c>
      <c r="E966" s="303">
        <v>0</v>
      </c>
      <c r="F966" s="313">
        <v>0</v>
      </c>
      <c r="G966" s="313">
        <v>0</v>
      </c>
      <c r="H966" s="303">
        <v>0</v>
      </c>
      <c r="I966" s="301">
        <v>0</v>
      </c>
      <c r="J966" s="301">
        <v>0</v>
      </c>
    </row>
    <row r="967" spans="2:10" ht="26.25" customHeight="1" thickTop="1" thickBot="1">
      <c r="B967" s="301">
        <v>2680</v>
      </c>
      <c r="C967" s="303">
        <f ca="1">+IF(D967="","",SUBTOTAL(3,D$9:D967))</f>
        <v>959</v>
      </c>
      <c r="D967" s="304">
        <v>40351</v>
      </c>
      <c r="E967" s="303">
        <v>6045</v>
      </c>
      <c r="F967" s="313">
        <v>1502</v>
      </c>
      <c r="G967" s="313">
        <v>0</v>
      </c>
      <c r="H967" s="303" t="s">
        <v>1360</v>
      </c>
      <c r="I967" s="301" t="s">
        <v>32</v>
      </c>
      <c r="J967" s="301" t="s">
        <v>3</v>
      </c>
    </row>
    <row r="968" spans="2:10" ht="26.25" customHeight="1" thickTop="1" thickBot="1">
      <c r="B968" s="301">
        <v>2681</v>
      </c>
      <c r="C968" s="303">
        <f ca="1">+IF(D968="","",SUBTOTAL(3,D$9:D968))</f>
        <v>960</v>
      </c>
      <c r="D968" s="304">
        <v>40401</v>
      </c>
      <c r="E968" s="303">
        <v>8011</v>
      </c>
      <c r="F968" s="313">
        <v>0</v>
      </c>
      <c r="G968" s="313">
        <v>2700</v>
      </c>
      <c r="H968" s="303" t="s">
        <v>873</v>
      </c>
      <c r="I968" s="301" t="s">
        <v>32</v>
      </c>
      <c r="J968" s="301" t="s">
        <v>444</v>
      </c>
    </row>
    <row r="969" spans="2:10" ht="26.25" customHeight="1" thickTop="1" thickBot="1">
      <c r="B969" s="301">
        <v>2682</v>
      </c>
      <c r="C969" s="303">
        <f ca="1">+IF(D969="","",SUBTOTAL(3,D$9:D969))</f>
        <v>961</v>
      </c>
      <c r="D969" s="304">
        <v>0</v>
      </c>
      <c r="E969" s="303">
        <v>0</v>
      </c>
      <c r="F969" s="313">
        <v>0</v>
      </c>
      <c r="G969" s="313">
        <v>0</v>
      </c>
      <c r="H969" s="303">
        <v>0</v>
      </c>
      <c r="I969" s="301">
        <v>0</v>
      </c>
      <c r="J969" s="301">
        <v>0</v>
      </c>
    </row>
    <row r="970" spans="2:10" ht="26.25" customHeight="1" thickTop="1" thickBot="1">
      <c r="B970" s="301">
        <v>2683</v>
      </c>
      <c r="C970" s="303">
        <f ca="1">+IF(D970="","",SUBTOTAL(3,D$9:D970))</f>
        <v>962</v>
      </c>
      <c r="D970" s="304">
        <v>40349</v>
      </c>
      <c r="E970" s="303">
        <v>6044</v>
      </c>
      <c r="F970" s="313">
        <v>3030</v>
      </c>
      <c r="G970" s="313">
        <v>0</v>
      </c>
      <c r="H970" s="303" t="s">
        <v>1361</v>
      </c>
      <c r="I970" s="301" t="s">
        <v>29</v>
      </c>
      <c r="J970" s="301" t="s">
        <v>24</v>
      </c>
    </row>
    <row r="971" spans="2:10" ht="26.25" customHeight="1" thickTop="1" thickBot="1">
      <c r="B971" s="301">
        <v>2684</v>
      </c>
      <c r="C971" s="303">
        <f ca="1">+IF(D971="","",SUBTOTAL(3,D$9:D971))</f>
        <v>963</v>
      </c>
      <c r="D971" s="304">
        <v>40401</v>
      </c>
      <c r="E971" s="303">
        <v>8011</v>
      </c>
      <c r="F971" s="313">
        <v>0</v>
      </c>
      <c r="G971" s="313">
        <v>2783</v>
      </c>
      <c r="H971" s="303" t="s">
        <v>874</v>
      </c>
      <c r="I971" s="301" t="s">
        <v>32</v>
      </c>
      <c r="J971" s="301" t="s">
        <v>20</v>
      </c>
    </row>
    <row r="972" spans="2:10" ht="26.25" customHeight="1" thickTop="1" thickBot="1">
      <c r="B972" s="301">
        <v>2685</v>
      </c>
      <c r="C972" s="303">
        <f ca="1">+IF(D972="","",SUBTOTAL(3,D$9:D972))</f>
        <v>964</v>
      </c>
      <c r="D972" s="304">
        <v>0</v>
      </c>
      <c r="E972" s="303">
        <v>0</v>
      </c>
      <c r="F972" s="313">
        <v>0</v>
      </c>
      <c r="G972" s="313">
        <v>0</v>
      </c>
      <c r="H972" s="303">
        <v>0</v>
      </c>
      <c r="I972" s="301">
        <v>0</v>
      </c>
      <c r="J972" s="301">
        <v>0</v>
      </c>
    </row>
    <row r="973" spans="2:10" ht="26.25" customHeight="1" thickTop="1" thickBot="1">
      <c r="B973" s="301">
        <v>2686</v>
      </c>
      <c r="C973" s="303">
        <f ca="1">+IF(D973="","",SUBTOTAL(3,D$9:D973))</f>
        <v>965</v>
      </c>
      <c r="D973" s="304">
        <v>40349</v>
      </c>
      <c r="E973" s="303">
        <v>6043</v>
      </c>
      <c r="F973" s="313">
        <v>825</v>
      </c>
      <c r="G973" s="313">
        <v>0</v>
      </c>
      <c r="H973" s="303" t="s">
        <v>1362</v>
      </c>
      <c r="I973" s="301" t="s">
        <v>32</v>
      </c>
      <c r="J973" s="301" t="s">
        <v>6</v>
      </c>
    </row>
    <row r="974" spans="2:10" ht="26.25" customHeight="1" thickTop="1" thickBot="1">
      <c r="B974" s="301">
        <v>2687</v>
      </c>
      <c r="C974" s="303">
        <f ca="1">+IF(D974="","",SUBTOTAL(3,D$9:D974))</f>
        <v>966</v>
      </c>
      <c r="D974" s="304">
        <v>40401</v>
      </c>
      <c r="E974" s="303">
        <v>8011</v>
      </c>
      <c r="F974" s="313">
        <v>0</v>
      </c>
      <c r="G974" s="313">
        <v>13500</v>
      </c>
      <c r="H974" s="303" t="s">
        <v>875</v>
      </c>
      <c r="I974" s="301" t="s">
        <v>29</v>
      </c>
      <c r="J974" s="301" t="s">
        <v>0</v>
      </c>
    </row>
    <row r="975" spans="2:10" ht="26.25" customHeight="1" thickTop="1" thickBot="1">
      <c r="B975" s="301">
        <v>2688</v>
      </c>
      <c r="C975" s="303">
        <f ca="1">+IF(D975="","",SUBTOTAL(3,D$9:D975))</f>
        <v>967</v>
      </c>
      <c r="D975" s="304">
        <v>0</v>
      </c>
      <c r="E975" s="303">
        <v>0</v>
      </c>
      <c r="F975" s="313">
        <v>0</v>
      </c>
      <c r="G975" s="313">
        <v>0</v>
      </c>
      <c r="H975" s="303">
        <v>0</v>
      </c>
      <c r="I975" s="301">
        <v>0</v>
      </c>
      <c r="J975" s="301">
        <v>0</v>
      </c>
    </row>
    <row r="976" spans="2:10" ht="26.25" customHeight="1" thickTop="1" thickBot="1">
      <c r="B976" s="301">
        <v>2689</v>
      </c>
      <c r="C976" s="303">
        <f ca="1">+IF(D976="","",SUBTOTAL(3,D$9:D976))</f>
        <v>968</v>
      </c>
      <c r="D976" s="304">
        <v>40345</v>
      </c>
      <c r="E976" s="303">
        <v>6043</v>
      </c>
      <c r="F976" s="313">
        <v>8400</v>
      </c>
      <c r="G976" s="313">
        <v>0</v>
      </c>
      <c r="H976" s="303" t="s">
        <v>1363</v>
      </c>
      <c r="I976" s="301" t="s">
        <v>32</v>
      </c>
      <c r="J976" s="301" t="s">
        <v>7</v>
      </c>
    </row>
    <row r="977" spans="2:10" ht="26.25" customHeight="1" thickTop="1" thickBot="1">
      <c r="B977" s="301">
        <v>2690</v>
      </c>
      <c r="C977" s="303">
        <f ca="1">+IF(D977="","",SUBTOTAL(3,D$9:D977))</f>
        <v>969</v>
      </c>
      <c r="D977" s="304">
        <v>40401</v>
      </c>
      <c r="E977" s="303">
        <v>8011</v>
      </c>
      <c r="F977" s="313">
        <v>0</v>
      </c>
      <c r="G977" s="313">
        <v>400</v>
      </c>
      <c r="H977" s="303" t="s">
        <v>876</v>
      </c>
      <c r="I977" s="301" t="s">
        <v>29</v>
      </c>
      <c r="J977" s="301" t="s">
        <v>444</v>
      </c>
    </row>
    <row r="978" spans="2:10" ht="26.25" customHeight="1" thickTop="1" thickBot="1">
      <c r="B978" s="301">
        <v>2691</v>
      </c>
      <c r="C978" s="303">
        <f ca="1">+IF(D978="","",SUBTOTAL(3,D$9:D978))</f>
        <v>970</v>
      </c>
      <c r="D978" s="304">
        <v>0</v>
      </c>
      <c r="E978" s="303">
        <v>0</v>
      </c>
      <c r="F978" s="313">
        <v>0</v>
      </c>
      <c r="G978" s="313">
        <v>0</v>
      </c>
      <c r="H978" s="303">
        <v>0</v>
      </c>
      <c r="I978" s="301">
        <v>0</v>
      </c>
      <c r="J978" s="301">
        <v>0</v>
      </c>
    </row>
    <row r="979" spans="2:10" ht="26.25" customHeight="1" thickTop="1" thickBot="1">
      <c r="B979" s="301">
        <v>2692</v>
      </c>
      <c r="C979" s="303">
        <f ca="1">+IF(D979="","",SUBTOTAL(3,D$9:D979))</f>
        <v>971</v>
      </c>
      <c r="D979" s="304">
        <v>40349</v>
      </c>
      <c r="E979" s="303">
        <v>6045</v>
      </c>
      <c r="F979" s="313">
        <v>1200</v>
      </c>
      <c r="G979" s="313">
        <v>0</v>
      </c>
      <c r="H979" s="303" t="s">
        <v>1364</v>
      </c>
      <c r="I979" s="301" t="s">
        <v>32</v>
      </c>
      <c r="J979" s="301" t="s">
        <v>3</v>
      </c>
    </row>
    <row r="980" spans="2:10" ht="26.25" customHeight="1" thickTop="1" thickBot="1">
      <c r="B980" s="301">
        <v>2693</v>
      </c>
      <c r="C980" s="303">
        <f ca="1">+IF(D980="","",SUBTOTAL(3,D$9:D980))</f>
        <v>972</v>
      </c>
      <c r="D980" s="304">
        <v>40401</v>
      </c>
      <c r="E980" s="303">
        <v>8011</v>
      </c>
      <c r="F980" s="313">
        <v>0</v>
      </c>
      <c r="G980" s="313">
        <v>1274</v>
      </c>
      <c r="H980" s="303" t="s">
        <v>877</v>
      </c>
      <c r="I980" s="301" t="s">
        <v>29</v>
      </c>
      <c r="J980" s="301" t="s">
        <v>2</v>
      </c>
    </row>
    <row r="981" spans="2:10" ht="26.25" customHeight="1" thickTop="1" thickBot="1">
      <c r="B981" s="301">
        <v>2694</v>
      </c>
      <c r="C981" s="303">
        <f ca="1">+IF(D981="","",SUBTOTAL(3,D$9:D981))</f>
        <v>973</v>
      </c>
      <c r="D981" s="304">
        <v>0</v>
      </c>
      <c r="E981" s="303">
        <v>0</v>
      </c>
      <c r="F981" s="313">
        <v>0</v>
      </c>
      <c r="G981" s="313">
        <v>0</v>
      </c>
      <c r="H981" s="303">
        <v>0</v>
      </c>
      <c r="I981" s="301">
        <v>0</v>
      </c>
      <c r="J981" s="301">
        <v>0</v>
      </c>
    </row>
    <row r="982" spans="2:10" ht="26.25" customHeight="1" thickTop="1" thickBot="1">
      <c r="B982" s="301">
        <v>2695</v>
      </c>
      <c r="C982" s="303">
        <f ca="1">+IF(D982="","",SUBTOTAL(3,D$9:D982))</f>
        <v>974</v>
      </c>
      <c r="D982" s="304">
        <v>40349</v>
      </c>
      <c r="E982" s="303">
        <v>6045</v>
      </c>
      <c r="F982" s="313">
        <v>1502</v>
      </c>
      <c r="G982" s="313">
        <v>0</v>
      </c>
      <c r="H982" s="303" t="s">
        <v>1365</v>
      </c>
      <c r="I982" s="301" t="s">
        <v>32</v>
      </c>
      <c r="J982" s="301" t="s">
        <v>3</v>
      </c>
    </row>
    <row r="983" spans="2:10" ht="26.25" customHeight="1" thickTop="1" thickBot="1">
      <c r="B983" s="301">
        <v>2696</v>
      </c>
      <c r="C983" s="303">
        <f ca="1">+IF(D983="","",SUBTOTAL(3,D$9:D983))</f>
        <v>975</v>
      </c>
      <c r="D983" s="304">
        <v>40402</v>
      </c>
      <c r="E983" s="303">
        <v>8013</v>
      </c>
      <c r="F983" s="313">
        <v>0</v>
      </c>
      <c r="G983" s="313">
        <v>4738</v>
      </c>
      <c r="H983" s="303" t="s">
        <v>878</v>
      </c>
      <c r="I983" s="301" t="s">
        <v>32</v>
      </c>
      <c r="J983" s="301" t="s">
        <v>7</v>
      </c>
    </row>
    <row r="984" spans="2:10" ht="26.25" customHeight="1" thickTop="1" thickBot="1">
      <c r="B984" s="301">
        <v>2697</v>
      </c>
      <c r="C984" s="303">
        <f ca="1">+IF(D984="","",SUBTOTAL(3,D$9:D984))</f>
        <v>976</v>
      </c>
      <c r="D984" s="304">
        <v>0</v>
      </c>
      <c r="E984" s="303">
        <v>0</v>
      </c>
      <c r="F984" s="313">
        <v>0</v>
      </c>
      <c r="G984" s="313">
        <v>0</v>
      </c>
      <c r="H984" s="303">
        <v>0</v>
      </c>
      <c r="I984" s="301">
        <v>0</v>
      </c>
      <c r="J984" s="301">
        <v>0</v>
      </c>
    </row>
    <row r="985" spans="2:10" ht="26.25" customHeight="1" thickTop="1" thickBot="1">
      <c r="B985" s="301">
        <v>2698</v>
      </c>
      <c r="C985" s="303">
        <f ca="1">+IF(D985="","",SUBTOTAL(3,D$9:D985))</f>
        <v>977</v>
      </c>
      <c r="D985" s="304">
        <v>40349</v>
      </c>
      <c r="E985" s="303">
        <v>6045</v>
      </c>
      <c r="F985" s="313">
        <v>1502</v>
      </c>
      <c r="G985" s="313">
        <v>0</v>
      </c>
      <c r="H985" s="303" t="s">
        <v>1366</v>
      </c>
      <c r="I985" s="301" t="s">
        <v>32</v>
      </c>
      <c r="J985" s="301" t="s">
        <v>3</v>
      </c>
    </row>
    <row r="986" spans="2:10" ht="26.25" customHeight="1" thickTop="1" thickBot="1">
      <c r="B986" s="301">
        <v>2699</v>
      </c>
      <c r="C986" s="303">
        <f ca="1">+IF(D986="","",SUBTOTAL(3,D$9:D986))</f>
        <v>978</v>
      </c>
      <c r="D986" s="304">
        <v>40402</v>
      </c>
      <c r="E986" s="303">
        <v>8013</v>
      </c>
      <c r="F986" s="313">
        <v>0</v>
      </c>
      <c r="G986" s="313">
        <v>2300</v>
      </c>
      <c r="H986" s="303" t="s">
        <v>879</v>
      </c>
      <c r="I986" s="301" t="s">
        <v>29</v>
      </c>
      <c r="J986" s="301" t="s">
        <v>7</v>
      </c>
    </row>
    <row r="987" spans="2:10" ht="26.25" customHeight="1" thickTop="1" thickBot="1">
      <c r="B987" s="301">
        <v>2700</v>
      </c>
      <c r="C987" s="303">
        <f ca="1">+IF(D987="","",SUBTOTAL(3,D$9:D987))</f>
        <v>979</v>
      </c>
      <c r="D987" s="304">
        <v>0</v>
      </c>
      <c r="E987" s="303">
        <v>0</v>
      </c>
      <c r="F987" s="313">
        <v>0</v>
      </c>
      <c r="G987" s="313">
        <v>0</v>
      </c>
      <c r="H987" s="303">
        <v>0</v>
      </c>
      <c r="I987" s="301">
        <v>0</v>
      </c>
      <c r="J987" s="301">
        <v>0</v>
      </c>
    </row>
    <row r="988" spans="2:10" ht="26.25" customHeight="1" thickTop="1" thickBot="1">
      <c r="B988" s="301">
        <v>2701</v>
      </c>
      <c r="C988" s="303">
        <f ca="1">+IF(D988="","",SUBTOTAL(3,D$9:D988))</f>
        <v>980</v>
      </c>
      <c r="D988" s="304">
        <v>40349</v>
      </c>
      <c r="E988" s="303">
        <v>6043</v>
      </c>
      <c r="F988" s="313">
        <v>825</v>
      </c>
      <c r="G988" s="313">
        <v>0</v>
      </c>
      <c r="H988" s="303" t="s">
        <v>1367</v>
      </c>
      <c r="I988" s="301" t="s">
        <v>32</v>
      </c>
      <c r="J988" s="301" t="s">
        <v>6</v>
      </c>
    </row>
    <row r="989" spans="2:10" ht="26.25" customHeight="1" thickTop="1" thickBot="1">
      <c r="B989" s="301">
        <v>2702</v>
      </c>
      <c r="C989" s="303">
        <f ca="1">+IF(D989="","",SUBTOTAL(3,D$9:D989))</f>
        <v>981</v>
      </c>
      <c r="D989" s="304">
        <v>40402</v>
      </c>
      <c r="E989" s="303">
        <v>8013</v>
      </c>
      <c r="F989" s="313">
        <v>0</v>
      </c>
      <c r="G989" s="313">
        <v>1000</v>
      </c>
      <c r="H989" s="303" t="s">
        <v>880</v>
      </c>
      <c r="I989" s="301" t="s">
        <v>29</v>
      </c>
      <c r="J989" s="301" t="s">
        <v>24</v>
      </c>
    </row>
    <row r="990" spans="2:10" ht="26.25" customHeight="1" thickTop="1" thickBot="1">
      <c r="B990" s="301">
        <v>2703</v>
      </c>
      <c r="C990" s="303">
        <f ca="1">+IF(D990="","",SUBTOTAL(3,D$9:D990))</f>
        <v>982</v>
      </c>
      <c r="D990" s="304">
        <v>0</v>
      </c>
      <c r="E990" s="303">
        <v>0</v>
      </c>
      <c r="F990" s="313">
        <v>0</v>
      </c>
      <c r="G990" s="313">
        <v>0</v>
      </c>
      <c r="H990" s="303">
        <v>0</v>
      </c>
      <c r="I990" s="301">
        <v>0</v>
      </c>
      <c r="J990" s="301">
        <v>0</v>
      </c>
    </row>
    <row r="991" spans="2:10" ht="26.25" customHeight="1" thickTop="1" thickBot="1">
      <c r="B991" s="301">
        <v>2704</v>
      </c>
      <c r="C991" s="303">
        <f ca="1">+IF(D991="","",SUBTOTAL(3,D$9:D991))</f>
        <v>983</v>
      </c>
      <c r="D991" s="304">
        <v>40349</v>
      </c>
      <c r="E991" s="303">
        <v>6043</v>
      </c>
      <c r="F991" s="313">
        <v>825</v>
      </c>
      <c r="G991" s="313">
        <v>0</v>
      </c>
      <c r="H991" s="303" t="s">
        <v>1368</v>
      </c>
      <c r="I991" s="301" t="s">
        <v>32</v>
      </c>
      <c r="J991" s="301" t="s">
        <v>6</v>
      </c>
    </row>
    <row r="992" spans="2:10" ht="26.25" customHeight="1" thickTop="1" thickBot="1">
      <c r="B992" s="301">
        <v>2705</v>
      </c>
      <c r="C992" s="303">
        <f ca="1">+IF(D992="","",SUBTOTAL(3,D$9:D992))</f>
        <v>984</v>
      </c>
      <c r="D992" s="304">
        <v>40404</v>
      </c>
      <c r="E992" s="303">
        <v>8014</v>
      </c>
      <c r="F992" s="313">
        <v>0</v>
      </c>
      <c r="G992" s="313">
        <v>500</v>
      </c>
      <c r="H992" s="303" t="s">
        <v>881</v>
      </c>
      <c r="I992" s="301" t="s">
        <v>32</v>
      </c>
      <c r="J992" s="301" t="s">
        <v>777</v>
      </c>
    </row>
    <row r="993" spans="2:10" ht="26.25" customHeight="1" thickTop="1" thickBot="1">
      <c r="B993" s="301">
        <v>2706</v>
      </c>
      <c r="C993" s="303">
        <f ca="1">+IF(D993="","",SUBTOTAL(3,D$9:D993))</f>
        <v>985</v>
      </c>
      <c r="D993" s="304">
        <v>0</v>
      </c>
      <c r="E993" s="303">
        <v>0</v>
      </c>
      <c r="F993" s="313">
        <v>0</v>
      </c>
      <c r="G993" s="313">
        <v>0</v>
      </c>
      <c r="H993" s="303">
        <v>0</v>
      </c>
      <c r="I993" s="301">
        <v>0</v>
      </c>
      <c r="J993" s="301">
        <v>0</v>
      </c>
    </row>
    <row r="994" spans="2:10" ht="26.25" customHeight="1" thickTop="1" thickBot="1">
      <c r="B994" s="301">
        <v>2707</v>
      </c>
      <c r="C994" s="303">
        <f ca="1">+IF(D994="","",SUBTOTAL(3,D$9:D994))</f>
        <v>986</v>
      </c>
      <c r="D994" s="304">
        <v>40349</v>
      </c>
      <c r="E994" s="303">
        <v>6043</v>
      </c>
      <c r="F994" s="313">
        <v>2040</v>
      </c>
      <c r="G994" s="313">
        <v>0</v>
      </c>
      <c r="H994" s="303" t="s">
        <v>1369</v>
      </c>
      <c r="I994" s="301" t="s">
        <v>32</v>
      </c>
      <c r="J994" s="301" t="s">
        <v>10</v>
      </c>
    </row>
    <row r="995" spans="2:10" ht="26.25" customHeight="1" thickTop="1" thickBot="1">
      <c r="B995" s="301">
        <v>2708</v>
      </c>
      <c r="C995" s="303">
        <f ca="1">+IF(D995="","",SUBTOTAL(3,D$9:D995))</f>
        <v>987</v>
      </c>
      <c r="D995" s="304">
        <v>40405</v>
      </c>
      <c r="E995" s="303">
        <v>8015</v>
      </c>
      <c r="F995" s="313">
        <v>0</v>
      </c>
      <c r="G995" s="313">
        <v>38732</v>
      </c>
      <c r="H995" s="303" t="s">
        <v>882</v>
      </c>
      <c r="I995" s="301" t="s">
        <v>32</v>
      </c>
      <c r="J995" s="301" t="s">
        <v>20</v>
      </c>
    </row>
    <row r="996" spans="2:10" ht="26.25" customHeight="1" thickTop="1" thickBot="1">
      <c r="B996" s="301">
        <v>2709</v>
      </c>
      <c r="C996" s="303">
        <f ca="1">+IF(D996="","",SUBTOTAL(3,D$9:D996))</f>
        <v>988</v>
      </c>
      <c r="D996" s="304">
        <v>0</v>
      </c>
      <c r="E996" s="303">
        <v>0</v>
      </c>
      <c r="F996" s="313">
        <v>0</v>
      </c>
      <c r="G996" s="313">
        <v>0</v>
      </c>
      <c r="H996" s="303">
        <v>0</v>
      </c>
      <c r="I996" s="301">
        <v>0</v>
      </c>
      <c r="J996" s="301">
        <v>0</v>
      </c>
    </row>
    <row r="997" spans="2:10" ht="26.25" customHeight="1" thickTop="1" thickBot="1">
      <c r="B997" s="301">
        <v>2710</v>
      </c>
      <c r="C997" s="303">
        <f ca="1">+IF(D997="","",SUBTOTAL(3,D$9:D997))</f>
        <v>989</v>
      </c>
      <c r="D997" s="304">
        <v>40350</v>
      </c>
      <c r="E997" s="303">
        <v>6043</v>
      </c>
      <c r="F997" s="313">
        <v>1900</v>
      </c>
      <c r="G997" s="313">
        <v>0</v>
      </c>
      <c r="H997" s="303" t="s">
        <v>1370</v>
      </c>
      <c r="I997" s="301" t="s">
        <v>32</v>
      </c>
      <c r="J997" s="301" t="s">
        <v>444</v>
      </c>
    </row>
    <row r="998" spans="2:10" ht="26.25" customHeight="1" thickTop="1" thickBot="1">
      <c r="B998" s="301">
        <v>2711</v>
      </c>
      <c r="C998" s="303">
        <f ca="1">+IF(D998="","",SUBTOTAL(3,D$9:D998))</f>
        <v>990</v>
      </c>
      <c r="D998" s="304">
        <v>40406</v>
      </c>
      <c r="E998" s="303">
        <v>8016</v>
      </c>
      <c r="F998" s="313">
        <v>0</v>
      </c>
      <c r="G998" s="313">
        <v>1205</v>
      </c>
      <c r="H998" s="303" t="s">
        <v>883</v>
      </c>
      <c r="I998" s="301" t="s">
        <v>32</v>
      </c>
      <c r="J998" s="301" t="s">
        <v>169</v>
      </c>
    </row>
    <row r="999" spans="2:10" ht="26.25" customHeight="1" thickTop="1" thickBot="1">
      <c r="B999" s="301">
        <v>2712</v>
      </c>
      <c r="C999" s="303">
        <f ca="1">+IF(D999="","",SUBTOTAL(3,D$9:D999))</f>
        <v>991</v>
      </c>
      <c r="D999" s="304">
        <v>0</v>
      </c>
      <c r="E999" s="303">
        <v>0</v>
      </c>
      <c r="F999" s="313">
        <v>0</v>
      </c>
      <c r="G999" s="313">
        <v>0</v>
      </c>
      <c r="H999" s="303">
        <v>0</v>
      </c>
      <c r="I999" s="301">
        <v>0</v>
      </c>
      <c r="J999" s="301">
        <v>0</v>
      </c>
    </row>
    <row r="1000" spans="2:10" ht="26.25" customHeight="1" thickTop="1" thickBot="1">
      <c r="B1000" s="301">
        <v>2713</v>
      </c>
      <c r="C1000" s="303">
        <f ca="1">+IF(D1000="","",SUBTOTAL(3,D$9:D1000))</f>
        <v>992</v>
      </c>
      <c r="D1000" s="304">
        <v>40350</v>
      </c>
      <c r="E1000" s="303">
        <v>6044</v>
      </c>
      <c r="F1000" s="313">
        <v>265</v>
      </c>
      <c r="G1000" s="313">
        <v>0</v>
      </c>
      <c r="H1000" s="303" t="s">
        <v>1371</v>
      </c>
      <c r="I1000" s="301" t="s">
        <v>29</v>
      </c>
      <c r="J1000" s="301" t="s">
        <v>444</v>
      </c>
    </row>
    <row r="1001" spans="2:10" ht="26.25" customHeight="1" thickTop="1" thickBot="1">
      <c r="B1001" s="301">
        <v>2714</v>
      </c>
      <c r="C1001" s="303">
        <f ca="1">+IF(D1001="","",SUBTOTAL(3,D$9:D1001))</f>
        <v>993</v>
      </c>
      <c r="D1001" s="304">
        <v>40406</v>
      </c>
      <c r="E1001" s="303">
        <v>8016</v>
      </c>
      <c r="F1001" s="313">
        <v>0</v>
      </c>
      <c r="G1001" s="313">
        <v>13000</v>
      </c>
      <c r="H1001" s="303" t="s">
        <v>884</v>
      </c>
      <c r="I1001" s="301" t="s">
        <v>32</v>
      </c>
      <c r="J1001" s="301" t="s">
        <v>11</v>
      </c>
    </row>
    <row r="1002" spans="2:10" ht="26.25" customHeight="1" thickTop="1" thickBot="1">
      <c r="B1002" s="301">
        <v>2715</v>
      </c>
      <c r="C1002" s="303">
        <f ca="1">+IF(D1002="","",SUBTOTAL(3,D$9:D1002))</f>
        <v>994</v>
      </c>
      <c r="D1002" s="304">
        <v>0</v>
      </c>
      <c r="E1002" s="303">
        <v>0</v>
      </c>
      <c r="F1002" s="313">
        <v>0</v>
      </c>
      <c r="G1002" s="313">
        <v>0</v>
      </c>
      <c r="H1002" s="303">
        <v>0</v>
      </c>
      <c r="I1002" s="301">
        <v>0</v>
      </c>
      <c r="J1002" s="301">
        <v>0</v>
      </c>
    </row>
    <row r="1003" spans="2:10" ht="26.25" customHeight="1" thickTop="1" thickBot="1">
      <c r="B1003" s="301">
        <v>2716</v>
      </c>
      <c r="C1003" s="303">
        <f ca="1">+IF(D1003="","",SUBTOTAL(3,D$9:D1003))</f>
        <v>995</v>
      </c>
      <c r="D1003" s="304">
        <v>40350</v>
      </c>
      <c r="E1003" s="303">
        <v>6043</v>
      </c>
      <c r="F1003" s="313">
        <v>11196.65</v>
      </c>
      <c r="G1003" s="313">
        <v>0</v>
      </c>
      <c r="H1003" s="303" t="s">
        <v>1372</v>
      </c>
      <c r="I1003" s="301" t="s">
        <v>32</v>
      </c>
      <c r="J1003" s="301" t="s">
        <v>169</v>
      </c>
    </row>
    <row r="1004" spans="2:10" ht="26.25" customHeight="1" thickTop="1" thickBot="1">
      <c r="B1004" s="301">
        <v>2717</v>
      </c>
      <c r="C1004" s="303">
        <f ca="1">+IF(D1004="","",SUBTOTAL(3,D$9:D1004))</f>
        <v>996</v>
      </c>
      <c r="D1004" s="304">
        <v>40406</v>
      </c>
      <c r="E1004" s="303">
        <v>8016</v>
      </c>
      <c r="F1004" s="313">
        <v>0</v>
      </c>
      <c r="G1004" s="313">
        <v>7500</v>
      </c>
      <c r="H1004" s="303" t="s">
        <v>885</v>
      </c>
      <c r="I1004" s="301" t="s">
        <v>29</v>
      </c>
      <c r="J1004" s="301" t="s">
        <v>3</v>
      </c>
    </row>
    <row r="1005" spans="2:10" ht="26.25" customHeight="1" thickTop="1" thickBot="1">
      <c r="B1005" s="301">
        <v>2718</v>
      </c>
      <c r="C1005" s="303">
        <f ca="1">+IF(D1005="","",SUBTOTAL(3,D$9:D1005))</f>
        <v>997</v>
      </c>
      <c r="D1005" s="304">
        <v>0</v>
      </c>
      <c r="E1005" s="303">
        <v>0</v>
      </c>
      <c r="F1005" s="313">
        <v>0</v>
      </c>
      <c r="G1005" s="313">
        <v>0</v>
      </c>
      <c r="H1005" s="303">
        <v>0</v>
      </c>
      <c r="I1005" s="301">
        <v>0</v>
      </c>
      <c r="J1005" s="301">
        <v>0</v>
      </c>
    </row>
    <row r="1006" spans="2:10" ht="26.25" customHeight="1" thickTop="1" thickBot="1">
      <c r="B1006" s="301">
        <v>2719</v>
      </c>
      <c r="C1006" s="303">
        <f ca="1">+IF(D1006="","",SUBTOTAL(3,D$9:D1006))</f>
        <v>998</v>
      </c>
      <c r="D1006" s="304">
        <v>40350</v>
      </c>
      <c r="E1006" s="303">
        <v>6044</v>
      </c>
      <c r="F1006" s="313">
        <v>1325</v>
      </c>
      <c r="G1006" s="313">
        <v>0</v>
      </c>
      <c r="H1006" s="303" t="s">
        <v>1373</v>
      </c>
      <c r="I1006" s="301" t="s">
        <v>29</v>
      </c>
      <c r="J1006" s="301" t="s">
        <v>19</v>
      </c>
    </row>
    <row r="1007" spans="2:10" ht="26.25" customHeight="1" thickTop="1" thickBot="1">
      <c r="B1007" s="301">
        <v>2720</v>
      </c>
      <c r="C1007" s="303">
        <f ca="1">+IF(D1007="","",SUBTOTAL(3,D$9:D1007))</f>
        <v>999</v>
      </c>
      <c r="D1007" s="304">
        <v>40407</v>
      </c>
      <c r="E1007" s="303">
        <v>8017</v>
      </c>
      <c r="F1007" s="313">
        <v>0</v>
      </c>
      <c r="G1007" s="313">
        <v>5450</v>
      </c>
      <c r="H1007" s="303" t="s">
        <v>886</v>
      </c>
      <c r="I1007" s="301" t="s">
        <v>32</v>
      </c>
      <c r="J1007" s="301" t="s">
        <v>8</v>
      </c>
    </row>
    <row r="1008" spans="2:10" ht="26.25" customHeight="1" thickTop="1" thickBot="1">
      <c r="B1008" s="301">
        <v>2721</v>
      </c>
      <c r="C1008" s="303">
        <f ca="1">+IF(D1008="","",SUBTOTAL(3,D$9:D1008))</f>
        <v>1000</v>
      </c>
      <c r="D1008" s="304">
        <v>0</v>
      </c>
      <c r="E1008" s="303">
        <v>0</v>
      </c>
      <c r="F1008" s="313">
        <v>0</v>
      </c>
      <c r="G1008" s="313">
        <v>0</v>
      </c>
      <c r="H1008" s="303">
        <v>0</v>
      </c>
      <c r="I1008" s="301">
        <v>0</v>
      </c>
      <c r="J1008" s="301">
        <v>0</v>
      </c>
    </row>
    <row r="1009" spans="2:10" ht="26.25" customHeight="1" thickTop="1" thickBot="1">
      <c r="B1009" s="301">
        <v>2722</v>
      </c>
      <c r="C1009" s="303">
        <f ca="1">+IF(D1009="","",SUBTOTAL(3,D$9:D1009))</f>
        <v>1001</v>
      </c>
      <c r="D1009" s="304">
        <v>40351</v>
      </c>
      <c r="E1009" s="303">
        <v>6045</v>
      </c>
      <c r="F1009" s="313">
        <v>1502</v>
      </c>
      <c r="G1009" s="313">
        <v>0</v>
      </c>
      <c r="H1009" s="303" t="s">
        <v>1374</v>
      </c>
      <c r="I1009" s="301" t="s">
        <v>32</v>
      </c>
      <c r="J1009" s="301" t="s">
        <v>3</v>
      </c>
    </row>
    <row r="1010" spans="2:10" ht="26.25" customHeight="1" thickTop="1" thickBot="1">
      <c r="B1010" s="301">
        <v>2723</v>
      </c>
      <c r="C1010" s="303">
        <f ca="1">+IF(D1010="","",SUBTOTAL(3,D$9:D1010))</f>
        <v>1002</v>
      </c>
      <c r="D1010" s="304">
        <v>40408</v>
      </c>
      <c r="E1010" s="303">
        <v>8019</v>
      </c>
      <c r="F1010" s="313">
        <v>0</v>
      </c>
      <c r="G1010" s="313">
        <v>1550</v>
      </c>
      <c r="H1010" s="303" t="s">
        <v>887</v>
      </c>
      <c r="I1010" s="301" t="s">
        <v>32</v>
      </c>
      <c r="J1010" s="301" t="s">
        <v>6</v>
      </c>
    </row>
    <row r="1011" spans="2:10" ht="26.25" customHeight="1" thickTop="1" thickBot="1">
      <c r="B1011" s="301">
        <v>2724</v>
      </c>
      <c r="C1011" s="303">
        <f ca="1">+IF(D1011="","",SUBTOTAL(3,D$9:D1011))</f>
        <v>1003</v>
      </c>
      <c r="D1011" s="304">
        <v>0</v>
      </c>
      <c r="E1011" s="303">
        <v>0</v>
      </c>
      <c r="F1011" s="313">
        <v>0</v>
      </c>
      <c r="G1011" s="313">
        <v>0</v>
      </c>
      <c r="H1011" s="303">
        <v>0</v>
      </c>
      <c r="I1011" s="301">
        <v>0</v>
      </c>
      <c r="J1011" s="301">
        <v>0</v>
      </c>
    </row>
    <row r="1012" spans="2:10" ht="26.25" customHeight="1" thickTop="1" thickBot="1">
      <c r="B1012" s="301">
        <v>2725</v>
      </c>
      <c r="C1012" s="303">
        <f ca="1">+IF(D1012="","",SUBTOTAL(3,D$9:D1012))</f>
        <v>1004</v>
      </c>
      <c r="D1012" s="304">
        <v>40351</v>
      </c>
      <c r="E1012" s="303">
        <v>6045</v>
      </c>
      <c r="F1012" s="313">
        <v>1502</v>
      </c>
      <c r="G1012" s="313">
        <v>0</v>
      </c>
      <c r="H1012" s="303" t="s">
        <v>1375</v>
      </c>
      <c r="I1012" s="301" t="s">
        <v>32</v>
      </c>
      <c r="J1012" s="301" t="s">
        <v>3</v>
      </c>
    </row>
    <row r="1013" spans="2:10" ht="26.25" customHeight="1" thickTop="1" thickBot="1">
      <c r="B1013" s="301">
        <v>2726</v>
      </c>
      <c r="C1013" s="303">
        <f ca="1">+IF(D1013="","",SUBTOTAL(3,D$9:D1013))</f>
        <v>1005</v>
      </c>
      <c r="D1013" s="304">
        <v>40408</v>
      </c>
      <c r="E1013" s="303">
        <v>8019</v>
      </c>
      <c r="F1013" s="313">
        <v>0</v>
      </c>
      <c r="G1013" s="313">
        <v>2100</v>
      </c>
      <c r="H1013" s="303" t="s">
        <v>888</v>
      </c>
      <c r="I1013" s="301" t="s">
        <v>32</v>
      </c>
      <c r="J1013" s="301" t="s">
        <v>1</v>
      </c>
    </row>
    <row r="1014" spans="2:10" ht="26.25" customHeight="1" thickTop="1" thickBot="1">
      <c r="B1014" s="301">
        <v>2727</v>
      </c>
      <c r="C1014" s="303">
        <f ca="1">+IF(D1014="","",SUBTOTAL(3,D$9:D1014))</f>
        <v>1006</v>
      </c>
      <c r="D1014" s="304">
        <v>0</v>
      </c>
      <c r="E1014" s="303">
        <v>0</v>
      </c>
      <c r="F1014" s="313">
        <v>0</v>
      </c>
      <c r="G1014" s="313">
        <v>0</v>
      </c>
      <c r="H1014" s="303">
        <v>0</v>
      </c>
      <c r="I1014" s="301">
        <v>0</v>
      </c>
      <c r="J1014" s="301">
        <v>0</v>
      </c>
    </row>
    <row r="1015" spans="2:10" ht="26.25" customHeight="1" thickTop="1" thickBot="1">
      <c r="B1015" s="301">
        <v>2728</v>
      </c>
      <c r="C1015" s="303">
        <f ca="1">+IF(D1015="","",SUBTOTAL(3,D$9:D1015))</f>
        <v>1007</v>
      </c>
      <c r="D1015" s="304">
        <v>40351</v>
      </c>
      <c r="E1015" s="303">
        <v>6045</v>
      </c>
      <c r="F1015" s="313">
        <v>1502</v>
      </c>
      <c r="G1015" s="313">
        <v>0</v>
      </c>
      <c r="H1015" s="303" t="s">
        <v>1376</v>
      </c>
      <c r="I1015" s="301" t="s">
        <v>32</v>
      </c>
      <c r="J1015" s="301" t="s">
        <v>3</v>
      </c>
    </row>
    <row r="1016" spans="2:10" ht="26.25" customHeight="1" thickTop="1" thickBot="1">
      <c r="B1016" s="301">
        <v>2729</v>
      </c>
      <c r="C1016" s="303">
        <f ca="1">+IF(D1016="","",SUBTOTAL(3,D$9:D1016))</f>
        <v>1008</v>
      </c>
      <c r="D1016" s="304">
        <v>40408</v>
      </c>
      <c r="E1016" s="303">
        <v>8019</v>
      </c>
      <c r="F1016" s="313">
        <v>0</v>
      </c>
      <c r="G1016" s="313">
        <v>560</v>
      </c>
      <c r="H1016" s="303" t="s">
        <v>889</v>
      </c>
      <c r="I1016" s="301" t="s">
        <v>29</v>
      </c>
      <c r="J1016" s="301" t="s">
        <v>1</v>
      </c>
    </row>
    <row r="1017" spans="2:10" ht="26.25" customHeight="1" thickTop="1" thickBot="1">
      <c r="B1017" s="301">
        <v>2730</v>
      </c>
      <c r="C1017" s="303">
        <f ca="1">+IF(D1017="","",SUBTOTAL(3,D$9:D1017))</f>
        <v>1009</v>
      </c>
      <c r="D1017" s="304">
        <v>0</v>
      </c>
      <c r="E1017" s="303">
        <v>0</v>
      </c>
      <c r="F1017" s="313">
        <v>0</v>
      </c>
      <c r="G1017" s="313">
        <v>0</v>
      </c>
      <c r="H1017" s="303">
        <v>0</v>
      </c>
      <c r="I1017" s="301">
        <v>0</v>
      </c>
      <c r="J1017" s="301">
        <v>0</v>
      </c>
    </row>
    <row r="1018" spans="2:10" ht="26.25" customHeight="1" thickTop="1" thickBot="1">
      <c r="B1018" s="301">
        <v>2731</v>
      </c>
      <c r="C1018" s="303">
        <f ca="1">+IF(D1018="","",SUBTOTAL(3,D$9:D1018))</f>
        <v>1010</v>
      </c>
      <c r="D1018" s="304">
        <v>40351</v>
      </c>
      <c r="E1018" s="303">
        <v>6045</v>
      </c>
      <c r="F1018" s="313">
        <v>14049.2</v>
      </c>
      <c r="G1018" s="313">
        <v>0</v>
      </c>
      <c r="H1018" s="303" t="s">
        <v>1377</v>
      </c>
      <c r="I1018" s="301" t="s">
        <v>32</v>
      </c>
      <c r="J1018" s="301" t="s">
        <v>3</v>
      </c>
    </row>
    <row r="1019" spans="2:10" ht="26.25" customHeight="1" thickTop="1" thickBot="1">
      <c r="B1019" s="301">
        <v>2732</v>
      </c>
      <c r="C1019" s="303">
        <f ca="1">+IF(D1019="","",SUBTOTAL(3,D$9:D1019))</f>
        <v>1011</v>
      </c>
      <c r="D1019" s="304">
        <v>40409</v>
      </c>
      <c r="E1019" s="303">
        <v>8020</v>
      </c>
      <c r="F1019" s="313">
        <v>0</v>
      </c>
      <c r="G1019" s="313">
        <v>100000</v>
      </c>
      <c r="H1019" s="303" t="s">
        <v>890</v>
      </c>
      <c r="I1019" s="301" t="s">
        <v>32</v>
      </c>
      <c r="J1019" s="301" t="s">
        <v>3</v>
      </c>
    </row>
    <row r="1020" spans="2:10" ht="26.25" customHeight="1" thickTop="1" thickBot="1">
      <c r="B1020" s="301">
        <v>2733</v>
      </c>
      <c r="C1020" s="303">
        <f ca="1">+IF(D1020="","",SUBTOTAL(3,D$9:D1020))</f>
        <v>1012</v>
      </c>
      <c r="D1020" s="304">
        <v>0</v>
      </c>
      <c r="E1020" s="303">
        <v>0</v>
      </c>
      <c r="F1020" s="313">
        <v>0</v>
      </c>
      <c r="G1020" s="313">
        <v>0</v>
      </c>
      <c r="H1020" s="303">
        <v>0</v>
      </c>
      <c r="I1020" s="301">
        <v>0</v>
      </c>
      <c r="J1020" s="301">
        <v>0</v>
      </c>
    </row>
    <row r="1021" spans="2:10" ht="26.25" customHeight="1" thickTop="1" thickBot="1">
      <c r="B1021" s="301">
        <v>2734</v>
      </c>
      <c r="C1021" s="303">
        <f ca="1">+IF(D1021="","",SUBTOTAL(3,D$9:D1021))</f>
        <v>1013</v>
      </c>
      <c r="D1021" s="304">
        <v>40351</v>
      </c>
      <c r="E1021" s="303">
        <v>6045</v>
      </c>
      <c r="F1021" s="313">
        <v>13823.2</v>
      </c>
      <c r="G1021" s="313">
        <v>0</v>
      </c>
      <c r="H1021" s="303" t="s">
        <v>1378</v>
      </c>
      <c r="I1021" s="301" t="s">
        <v>32</v>
      </c>
      <c r="J1021" s="301" t="s">
        <v>3</v>
      </c>
    </row>
    <row r="1022" spans="2:10" ht="26.25" customHeight="1" thickTop="1" thickBot="1">
      <c r="B1022" s="301">
        <v>2735</v>
      </c>
      <c r="C1022" s="303">
        <f ca="1">+IF(D1022="","",SUBTOTAL(3,D$9:D1022))</f>
        <v>1014</v>
      </c>
      <c r="D1022" s="304">
        <v>40409</v>
      </c>
      <c r="E1022" s="303">
        <v>8020</v>
      </c>
      <c r="F1022" s="313">
        <v>0</v>
      </c>
      <c r="G1022" s="313">
        <v>5270</v>
      </c>
      <c r="H1022" s="303" t="s">
        <v>891</v>
      </c>
      <c r="I1022" s="301" t="s">
        <v>29</v>
      </c>
      <c r="J1022" s="301" t="s">
        <v>24</v>
      </c>
    </row>
    <row r="1023" spans="2:10" ht="26.25" customHeight="1" thickTop="1" thickBot="1">
      <c r="B1023" s="301">
        <v>2736</v>
      </c>
      <c r="C1023" s="303">
        <f ca="1">+IF(D1023="","",SUBTOTAL(3,D$9:D1023))</f>
        <v>1015</v>
      </c>
      <c r="D1023" s="304">
        <v>0</v>
      </c>
      <c r="E1023" s="303">
        <v>0</v>
      </c>
      <c r="F1023" s="313">
        <v>0</v>
      </c>
      <c r="G1023" s="313">
        <v>0</v>
      </c>
      <c r="H1023" s="303">
        <v>0</v>
      </c>
      <c r="I1023" s="301">
        <v>0</v>
      </c>
      <c r="J1023" s="301">
        <v>0</v>
      </c>
    </row>
    <row r="1024" spans="2:10" ht="26.25" customHeight="1" thickTop="1" thickBot="1">
      <c r="B1024" s="301">
        <v>2737</v>
      </c>
      <c r="C1024" s="303">
        <f ca="1">+IF(D1024="","",SUBTOTAL(3,D$9:D1024))</f>
        <v>1016</v>
      </c>
      <c r="D1024" s="304">
        <v>40351</v>
      </c>
      <c r="E1024" s="303">
        <v>6045</v>
      </c>
      <c r="F1024" s="313">
        <v>14295.4</v>
      </c>
      <c r="G1024" s="313">
        <v>0</v>
      </c>
      <c r="H1024" s="303" t="s">
        <v>1379</v>
      </c>
      <c r="I1024" s="301" t="s">
        <v>32</v>
      </c>
      <c r="J1024" s="301" t="s">
        <v>3</v>
      </c>
    </row>
    <row r="1025" spans="2:10" ht="26.25" customHeight="1" thickTop="1" thickBot="1">
      <c r="B1025" s="301">
        <v>2738</v>
      </c>
      <c r="C1025" s="303">
        <f ca="1">+IF(D1025="","",SUBTOTAL(3,D$9:D1025))</f>
        <v>1017</v>
      </c>
      <c r="D1025" s="304">
        <v>40411</v>
      </c>
      <c r="E1025" s="303">
        <v>8021</v>
      </c>
      <c r="F1025" s="313">
        <v>0</v>
      </c>
      <c r="G1025" s="313">
        <v>14000</v>
      </c>
      <c r="H1025" s="303" t="s">
        <v>892</v>
      </c>
      <c r="I1025" s="301" t="s">
        <v>32</v>
      </c>
      <c r="J1025" s="301" t="s">
        <v>11</v>
      </c>
    </row>
    <row r="1026" spans="2:10" ht="26.25" customHeight="1" thickTop="1" thickBot="1">
      <c r="B1026" s="301">
        <v>2739</v>
      </c>
      <c r="C1026" s="303">
        <f ca="1">+IF(D1026="","",SUBTOTAL(3,D$9:D1026))</f>
        <v>1018</v>
      </c>
      <c r="D1026" s="304">
        <v>0</v>
      </c>
      <c r="E1026" s="303">
        <v>0</v>
      </c>
      <c r="F1026" s="313">
        <v>0</v>
      </c>
      <c r="G1026" s="313">
        <v>0</v>
      </c>
      <c r="H1026" s="303">
        <v>0</v>
      </c>
      <c r="I1026" s="301">
        <v>0</v>
      </c>
      <c r="J1026" s="301">
        <v>0</v>
      </c>
    </row>
    <row r="1027" spans="2:10" ht="26.25" customHeight="1" thickTop="1" thickBot="1">
      <c r="B1027" s="301">
        <v>2740</v>
      </c>
      <c r="C1027" s="303">
        <f ca="1">+IF(D1027="","",SUBTOTAL(3,D$9:D1027))</f>
        <v>1019</v>
      </c>
      <c r="D1027" s="304">
        <v>40351</v>
      </c>
      <c r="E1027" s="303">
        <v>6045</v>
      </c>
      <c r="F1027" s="313">
        <v>14295.4</v>
      </c>
      <c r="G1027" s="313">
        <v>0</v>
      </c>
      <c r="H1027" s="303" t="s">
        <v>1380</v>
      </c>
      <c r="I1027" s="301" t="s">
        <v>32</v>
      </c>
      <c r="J1027" s="301" t="s">
        <v>3</v>
      </c>
    </row>
    <row r="1028" spans="2:10" ht="26.25" customHeight="1" thickTop="1" thickBot="1">
      <c r="B1028" s="301">
        <v>2741</v>
      </c>
      <c r="C1028" s="303">
        <f ca="1">+IF(D1028="","",SUBTOTAL(3,D$9:D1028))</f>
        <v>1020</v>
      </c>
      <c r="D1028" s="304">
        <v>40412</v>
      </c>
      <c r="E1028" s="303">
        <v>8022</v>
      </c>
      <c r="F1028" s="313">
        <v>0</v>
      </c>
      <c r="G1028" s="313">
        <v>15474.25</v>
      </c>
      <c r="H1028" s="303" t="s">
        <v>921</v>
      </c>
      <c r="I1028" s="301" t="s">
        <v>32</v>
      </c>
      <c r="J1028" s="301" t="s">
        <v>3</v>
      </c>
    </row>
    <row r="1029" spans="2:10" ht="26.25" customHeight="1" thickTop="1" thickBot="1">
      <c r="B1029" s="301">
        <v>2742</v>
      </c>
      <c r="C1029" s="303">
        <f ca="1">+IF(D1029="","",SUBTOTAL(3,D$9:D1029))</f>
        <v>1021</v>
      </c>
      <c r="D1029" s="304">
        <v>0</v>
      </c>
      <c r="E1029" s="303">
        <v>0</v>
      </c>
      <c r="F1029" s="313">
        <v>0</v>
      </c>
      <c r="G1029" s="313">
        <v>0</v>
      </c>
      <c r="H1029" s="303">
        <v>0</v>
      </c>
      <c r="I1029" s="301">
        <v>0</v>
      </c>
      <c r="J1029" s="301">
        <v>0</v>
      </c>
    </row>
    <row r="1030" spans="2:10" ht="26.25" customHeight="1" thickTop="1" thickBot="1">
      <c r="B1030" s="301">
        <v>2743</v>
      </c>
      <c r="C1030" s="303">
        <f ca="1">+IF(D1030="","",SUBTOTAL(3,D$9:D1030))</f>
        <v>1022</v>
      </c>
      <c r="D1030" s="304">
        <v>40351</v>
      </c>
      <c r="E1030" s="303">
        <v>6045</v>
      </c>
      <c r="F1030" s="313">
        <v>6700</v>
      </c>
      <c r="G1030" s="313">
        <v>0</v>
      </c>
      <c r="H1030" s="303" t="s">
        <v>1381</v>
      </c>
      <c r="I1030" s="301" t="s">
        <v>32</v>
      </c>
      <c r="J1030" s="301" t="s">
        <v>3</v>
      </c>
    </row>
    <row r="1031" spans="2:10" ht="26.25" customHeight="1" thickTop="1" thickBot="1">
      <c r="B1031" s="301">
        <v>2744</v>
      </c>
      <c r="C1031" s="303">
        <f ca="1">+IF(D1031="","",SUBTOTAL(3,D$9:D1031))</f>
        <v>1023</v>
      </c>
      <c r="D1031" s="304">
        <v>40413</v>
      </c>
      <c r="E1031" s="303">
        <v>8025</v>
      </c>
      <c r="F1031" s="313">
        <v>0</v>
      </c>
      <c r="G1031" s="313">
        <v>5700</v>
      </c>
      <c r="H1031" s="303" t="s">
        <v>962</v>
      </c>
      <c r="I1031" s="301" t="s">
        <v>29</v>
      </c>
      <c r="J1031" s="301" t="s">
        <v>3</v>
      </c>
    </row>
    <row r="1032" spans="2:10" ht="26.25" customHeight="1" thickTop="1" thickBot="1">
      <c r="B1032" s="301">
        <v>2745</v>
      </c>
      <c r="C1032" s="303">
        <f ca="1">+IF(D1032="","",SUBTOTAL(3,D$9:D1032))</f>
        <v>1024</v>
      </c>
      <c r="D1032" s="304">
        <v>0</v>
      </c>
      <c r="E1032" s="303">
        <v>0</v>
      </c>
      <c r="F1032" s="313">
        <v>0</v>
      </c>
      <c r="G1032" s="313">
        <v>0</v>
      </c>
      <c r="H1032" s="303">
        <v>0</v>
      </c>
      <c r="I1032" s="301">
        <v>0</v>
      </c>
      <c r="J1032" s="301">
        <v>0</v>
      </c>
    </row>
    <row r="1033" spans="2:10" ht="26.25" customHeight="1" thickTop="1" thickBot="1">
      <c r="B1033" s="301">
        <v>2746</v>
      </c>
      <c r="C1033" s="303">
        <f ca="1">+IF(D1033="","",SUBTOTAL(3,D$9:D1033))</f>
        <v>1025</v>
      </c>
      <c r="D1033" s="304">
        <v>40351</v>
      </c>
      <c r="E1033" s="303">
        <v>6045</v>
      </c>
      <c r="F1033" s="313">
        <v>13100</v>
      </c>
      <c r="G1033" s="313">
        <v>0</v>
      </c>
      <c r="H1033" s="303" t="s">
        <v>1382</v>
      </c>
      <c r="I1033" s="301" t="s">
        <v>32</v>
      </c>
      <c r="J1033" s="301" t="s">
        <v>3</v>
      </c>
    </row>
    <row r="1034" spans="2:10" ht="26.25" customHeight="1" thickTop="1" thickBot="1">
      <c r="B1034" s="301">
        <v>2747</v>
      </c>
      <c r="C1034" s="303">
        <f ca="1">+IF(D1034="","",SUBTOTAL(3,D$9:D1034))</f>
        <v>1026</v>
      </c>
      <c r="D1034" s="304">
        <v>40414</v>
      </c>
      <c r="E1034" s="303">
        <v>8026</v>
      </c>
      <c r="F1034" s="313">
        <v>0</v>
      </c>
      <c r="G1034" s="313">
        <v>5000</v>
      </c>
      <c r="H1034" s="303" t="s">
        <v>922</v>
      </c>
      <c r="I1034" s="301" t="s">
        <v>32</v>
      </c>
      <c r="J1034" s="301" t="s">
        <v>7</v>
      </c>
    </row>
    <row r="1035" spans="2:10" ht="26.25" customHeight="1" thickTop="1" thickBot="1">
      <c r="B1035" s="301">
        <v>2748</v>
      </c>
      <c r="C1035" s="303">
        <f ca="1">+IF(D1035="","",SUBTOTAL(3,D$9:D1035))</f>
        <v>1027</v>
      </c>
      <c r="D1035" s="304">
        <v>0</v>
      </c>
      <c r="E1035" s="303">
        <v>0</v>
      </c>
      <c r="F1035" s="313">
        <v>0</v>
      </c>
      <c r="G1035" s="313">
        <v>0</v>
      </c>
      <c r="H1035" s="303">
        <v>0</v>
      </c>
      <c r="I1035" s="301">
        <v>0</v>
      </c>
      <c r="J1035" s="301">
        <v>0</v>
      </c>
    </row>
    <row r="1036" spans="2:10" ht="26.25" customHeight="1" thickTop="1" thickBot="1">
      <c r="B1036" s="301">
        <v>2749</v>
      </c>
      <c r="C1036" s="303">
        <f ca="1">+IF(D1036="","",SUBTOTAL(3,D$9:D1036))</f>
        <v>1028</v>
      </c>
      <c r="D1036" s="304">
        <v>40351</v>
      </c>
      <c r="E1036" s="303">
        <v>6043</v>
      </c>
      <c r="F1036" s="313">
        <v>3350</v>
      </c>
      <c r="G1036" s="313">
        <v>0</v>
      </c>
      <c r="H1036" s="303" t="s">
        <v>1383</v>
      </c>
      <c r="I1036" s="301" t="s">
        <v>32</v>
      </c>
      <c r="J1036" s="301" t="s">
        <v>8</v>
      </c>
    </row>
    <row r="1037" spans="2:10" ht="26.25" customHeight="1" thickTop="1" thickBot="1">
      <c r="B1037" s="301">
        <v>2750</v>
      </c>
      <c r="C1037" s="303">
        <f ca="1">+IF(D1037="","",SUBTOTAL(3,D$9:D1037))</f>
        <v>1029</v>
      </c>
      <c r="D1037" s="304">
        <v>40415</v>
      </c>
      <c r="E1037" s="303">
        <v>8029</v>
      </c>
      <c r="F1037" s="313">
        <v>0</v>
      </c>
      <c r="G1037" s="313">
        <v>2350</v>
      </c>
      <c r="H1037" s="303" t="s">
        <v>963</v>
      </c>
      <c r="I1037" s="301" t="s">
        <v>32</v>
      </c>
      <c r="J1037" s="301" t="s">
        <v>6</v>
      </c>
    </row>
    <row r="1038" spans="2:10" ht="26.25" customHeight="1" thickTop="1" thickBot="1">
      <c r="B1038" s="301">
        <v>2751</v>
      </c>
      <c r="C1038" s="303">
        <f ca="1">+IF(D1038="","",SUBTOTAL(3,D$9:D1038))</f>
        <v>1030</v>
      </c>
      <c r="D1038" s="304">
        <v>0</v>
      </c>
      <c r="E1038" s="303">
        <v>0</v>
      </c>
      <c r="F1038" s="313">
        <v>0</v>
      </c>
      <c r="G1038" s="313">
        <v>0</v>
      </c>
      <c r="H1038" s="303">
        <v>0</v>
      </c>
      <c r="I1038" s="301">
        <v>0</v>
      </c>
      <c r="J1038" s="301">
        <v>0</v>
      </c>
    </row>
    <row r="1039" spans="2:10" ht="26.25" customHeight="1" thickTop="1" thickBot="1">
      <c r="B1039" s="301">
        <v>2752</v>
      </c>
      <c r="C1039" s="303">
        <f ca="1">+IF(D1039="","",SUBTOTAL(3,D$9:D1039))</f>
        <v>1031</v>
      </c>
      <c r="D1039" s="304">
        <v>40351</v>
      </c>
      <c r="E1039" s="303">
        <v>6043</v>
      </c>
      <c r="F1039" s="313">
        <v>825</v>
      </c>
      <c r="G1039" s="313">
        <v>0</v>
      </c>
      <c r="H1039" s="303" t="s">
        <v>1384</v>
      </c>
      <c r="I1039" s="301" t="s">
        <v>32</v>
      </c>
      <c r="J1039" s="301" t="s">
        <v>6</v>
      </c>
    </row>
    <row r="1040" spans="2:10" ht="26.25" customHeight="1" thickTop="1" thickBot="1">
      <c r="B1040" s="301">
        <v>2753</v>
      </c>
      <c r="C1040" s="303">
        <f ca="1">+IF(D1040="","",SUBTOTAL(3,D$9:D1040))</f>
        <v>1032</v>
      </c>
      <c r="D1040" s="304">
        <v>40415</v>
      </c>
      <c r="E1040" s="303">
        <v>8029</v>
      </c>
      <c r="F1040" s="313">
        <v>0</v>
      </c>
      <c r="G1040" s="313">
        <v>10960</v>
      </c>
      <c r="H1040" s="303" t="s">
        <v>964</v>
      </c>
      <c r="I1040" s="301" t="s">
        <v>29</v>
      </c>
      <c r="J1040" s="301" t="s">
        <v>3</v>
      </c>
    </row>
    <row r="1041" spans="2:10" ht="26.25" customHeight="1" thickTop="1" thickBot="1">
      <c r="B1041" s="301">
        <v>2754</v>
      </c>
      <c r="C1041" s="303">
        <f ca="1">+IF(D1041="","",SUBTOTAL(3,D$9:D1041))</f>
        <v>1033</v>
      </c>
      <c r="D1041" s="304">
        <v>0</v>
      </c>
      <c r="E1041" s="303">
        <v>0</v>
      </c>
      <c r="F1041" s="313">
        <v>0</v>
      </c>
      <c r="G1041" s="313">
        <v>0</v>
      </c>
      <c r="H1041" s="303">
        <v>0</v>
      </c>
      <c r="I1041" s="301">
        <v>0</v>
      </c>
      <c r="J1041" s="301">
        <v>0</v>
      </c>
    </row>
    <row r="1042" spans="2:10" ht="26.25" customHeight="1" thickTop="1" thickBot="1">
      <c r="B1042" s="301">
        <v>2755</v>
      </c>
      <c r="C1042" s="303">
        <f ca="1">+IF(D1042="","",SUBTOTAL(3,D$9:D1042))</f>
        <v>1034</v>
      </c>
      <c r="D1042" s="304">
        <v>40351</v>
      </c>
      <c r="E1042" s="303">
        <v>6043</v>
      </c>
      <c r="F1042" s="313">
        <v>4342.54</v>
      </c>
      <c r="G1042" s="313">
        <v>0</v>
      </c>
      <c r="H1042" s="303" t="s">
        <v>1385</v>
      </c>
      <c r="I1042" s="301" t="s">
        <v>32</v>
      </c>
      <c r="J1042" s="301" t="s">
        <v>14</v>
      </c>
    </row>
    <row r="1043" spans="2:10" ht="26.25" customHeight="1" thickTop="1" thickBot="1">
      <c r="B1043" s="301">
        <v>2756</v>
      </c>
      <c r="C1043" s="303">
        <f ca="1">+IF(D1043="","",SUBTOTAL(3,D$9:D1043))</f>
        <v>1035</v>
      </c>
      <c r="D1043" s="304">
        <v>40416</v>
      </c>
      <c r="E1043" s="303">
        <v>8030</v>
      </c>
      <c r="F1043" s="313">
        <v>0</v>
      </c>
      <c r="G1043" s="313">
        <v>19699</v>
      </c>
      <c r="H1043" s="303" t="s">
        <v>965</v>
      </c>
      <c r="I1043" s="301" t="s">
        <v>32</v>
      </c>
      <c r="J1043" s="301" t="s">
        <v>20</v>
      </c>
    </row>
    <row r="1044" spans="2:10" ht="26.25" customHeight="1" thickTop="1" thickBot="1">
      <c r="B1044" s="301">
        <v>2757</v>
      </c>
      <c r="C1044" s="303">
        <f ca="1">+IF(D1044="","",SUBTOTAL(3,D$9:D1044))</f>
        <v>1036</v>
      </c>
      <c r="D1044" s="304">
        <v>0</v>
      </c>
      <c r="E1044" s="303">
        <v>0</v>
      </c>
      <c r="F1044" s="313">
        <v>0</v>
      </c>
      <c r="G1044" s="313">
        <v>0</v>
      </c>
      <c r="H1044" s="303">
        <v>0</v>
      </c>
      <c r="I1044" s="301">
        <v>0</v>
      </c>
      <c r="J1044" s="301">
        <v>0</v>
      </c>
    </row>
    <row r="1045" spans="2:10" ht="26.25" customHeight="1" thickTop="1" thickBot="1">
      <c r="B1045" s="301">
        <v>2758</v>
      </c>
      <c r="C1045" s="303">
        <f ca="1">+IF(D1045="","",SUBTOTAL(3,D$9:D1045))</f>
        <v>1037</v>
      </c>
      <c r="D1045" s="304">
        <v>40351</v>
      </c>
      <c r="E1045" s="303">
        <v>6043</v>
      </c>
      <c r="F1045" s="313">
        <v>3880.52</v>
      </c>
      <c r="G1045" s="313">
        <v>0</v>
      </c>
      <c r="H1045" s="303" t="s">
        <v>1386</v>
      </c>
      <c r="I1045" s="301" t="s">
        <v>32</v>
      </c>
      <c r="J1045" s="301" t="s">
        <v>563</v>
      </c>
    </row>
    <row r="1046" spans="2:10" ht="26.25" customHeight="1" thickTop="1" thickBot="1">
      <c r="B1046" s="301">
        <v>2759</v>
      </c>
      <c r="C1046" s="303">
        <f ca="1">+IF(D1046="","",SUBTOTAL(3,D$9:D1046))</f>
        <v>1038</v>
      </c>
      <c r="D1046" s="304">
        <v>40416</v>
      </c>
      <c r="E1046" s="303">
        <v>8030</v>
      </c>
      <c r="F1046" s="313">
        <v>0</v>
      </c>
      <c r="G1046" s="313">
        <v>20500</v>
      </c>
      <c r="H1046" s="303" t="s">
        <v>966</v>
      </c>
      <c r="I1046" s="301" t="s">
        <v>32</v>
      </c>
      <c r="J1046" s="301" t="s">
        <v>11</v>
      </c>
    </row>
    <row r="1047" spans="2:10" ht="26.25" customHeight="1" thickTop="1" thickBot="1">
      <c r="B1047" s="301">
        <v>2760</v>
      </c>
      <c r="C1047" s="303">
        <f ca="1">+IF(D1047="","",SUBTOTAL(3,D$9:D1047))</f>
        <v>1039</v>
      </c>
      <c r="D1047" s="304">
        <v>0</v>
      </c>
      <c r="E1047" s="303">
        <v>0</v>
      </c>
      <c r="F1047" s="313">
        <v>0</v>
      </c>
      <c r="G1047" s="313">
        <v>0</v>
      </c>
      <c r="H1047" s="303">
        <v>0</v>
      </c>
      <c r="I1047" s="301">
        <v>0</v>
      </c>
      <c r="J1047" s="301">
        <v>0</v>
      </c>
    </row>
    <row r="1048" spans="2:10" ht="26.25" customHeight="1" thickTop="1" thickBot="1">
      <c r="B1048" s="301">
        <v>2761</v>
      </c>
      <c r="C1048" s="303">
        <f ca="1">+IF(D1048="","",SUBTOTAL(3,D$9:D1048))</f>
        <v>1040</v>
      </c>
      <c r="D1048" s="304">
        <v>40351</v>
      </c>
      <c r="E1048" s="303">
        <v>6043</v>
      </c>
      <c r="F1048" s="313">
        <v>14554.15</v>
      </c>
      <c r="G1048" s="313">
        <v>0</v>
      </c>
      <c r="H1048" s="303" t="s">
        <v>1387</v>
      </c>
      <c r="I1048" s="301" t="s">
        <v>32</v>
      </c>
      <c r="J1048" s="301" t="s">
        <v>11</v>
      </c>
    </row>
    <row r="1049" spans="2:10" ht="26.25" customHeight="1" thickTop="1" thickBot="1">
      <c r="B1049" s="301">
        <v>2762</v>
      </c>
      <c r="C1049" s="303">
        <f ca="1">+IF(D1049="","",SUBTOTAL(3,D$9:D1049))</f>
        <v>1041</v>
      </c>
      <c r="D1049" s="304">
        <v>40416</v>
      </c>
      <c r="E1049" s="303">
        <v>8030</v>
      </c>
      <c r="F1049" s="313">
        <v>0</v>
      </c>
      <c r="G1049" s="313">
        <v>1200</v>
      </c>
      <c r="H1049" s="303" t="s">
        <v>967</v>
      </c>
      <c r="I1049" s="301" t="s">
        <v>32</v>
      </c>
      <c r="J1049" s="301" t="s">
        <v>919</v>
      </c>
    </row>
    <row r="1050" spans="2:10" ht="26.25" customHeight="1" thickTop="1" thickBot="1">
      <c r="B1050" s="301">
        <v>2763</v>
      </c>
      <c r="C1050" s="303">
        <f ca="1">+IF(D1050="","",SUBTOTAL(3,D$9:D1050))</f>
        <v>1042</v>
      </c>
      <c r="D1050" s="304">
        <v>0</v>
      </c>
      <c r="E1050" s="303">
        <v>0</v>
      </c>
      <c r="F1050" s="313">
        <v>0</v>
      </c>
      <c r="G1050" s="313">
        <v>0</v>
      </c>
      <c r="H1050" s="303">
        <v>0</v>
      </c>
      <c r="I1050" s="301">
        <v>0</v>
      </c>
      <c r="J1050" s="301">
        <v>0</v>
      </c>
    </row>
    <row r="1051" spans="2:10" ht="26.25" customHeight="1" thickTop="1" thickBot="1">
      <c r="B1051" s="301">
        <v>2764</v>
      </c>
      <c r="C1051" s="303">
        <f ca="1">+IF(D1051="","",SUBTOTAL(3,D$9:D1051))</f>
        <v>1043</v>
      </c>
      <c r="D1051" s="304">
        <v>40355</v>
      </c>
      <c r="E1051" s="303">
        <v>6043</v>
      </c>
      <c r="F1051" s="313">
        <v>750</v>
      </c>
      <c r="G1051" s="313">
        <v>0</v>
      </c>
      <c r="H1051" s="303" t="s">
        <v>1388</v>
      </c>
      <c r="I1051" s="301" t="s">
        <v>32</v>
      </c>
      <c r="J1051" s="301" t="s">
        <v>6</v>
      </c>
    </row>
    <row r="1052" spans="2:10" ht="26.25" customHeight="1" thickTop="1" thickBot="1">
      <c r="B1052" s="301">
        <v>2765</v>
      </c>
      <c r="C1052" s="303">
        <f ca="1">+IF(D1052="","",SUBTOTAL(3,D$9:D1052))</f>
        <v>1044</v>
      </c>
      <c r="D1052" s="304">
        <v>40419</v>
      </c>
      <c r="E1052" s="303">
        <v>8034</v>
      </c>
      <c r="F1052" s="313">
        <v>0</v>
      </c>
      <c r="G1052" s="313">
        <v>2350</v>
      </c>
      <c r="H1052" s="303" t="s">
        <v>968</v>
      </c>
      <c r="I1052" s="301" t="s">
        <v>32</v>
      </c>
      <c r="J1052" s="301" t="s">
        <v>9</v>
      </c>
    </row>
    <row r="1053" spans="2:10" ht="26.25" customHeight="1" thickTop="1" thickBot="1">
      <c r="B1053" s="301">
        <v>2766</v>
      </c>
      <c r="C1053" s="303">
        <f ca="1">+IF(D1053="","",SUBTOTAL(3,D$9:D1053))</f>
        <v>1045</v>
      </c>
      <c r="D1053" s="304">
        <v>0</v>
      </c>
      <c r="E1053" s="303">
        <v>0</v>
      </c>
      <c r="F1053" s="313">
        <v>0</v>
      </c>
      <c r="G1053" s="313">
        <v>0</v>
      </c>
      <c r="H1053" s="303">
        <v>0</v>
      </c>
      <c r="I1053" s="301">
        <v>0</v>
      </c>
      <c r="J1053" s="301">
        <v>0</v>
      </c>
    </row>
    <row r="1054" spans="2:10" ht="26.25" customHeight="1" thickTop="1" thickBot="1">
      <c r="B1054" s="301">
        <v>2767</v>
      </c>
      <c r="C1054" s="303">
        <f ca="1">+IF(D1054="","",SUBTOTAL(3,D$9:D1054))</f>
        <v>1046</v>
      </c>
      <c r="D1054" s="304">
        <v>40355</v>
      </c>
      <c r="E1054" s="303">
        <v>6045</v>
      </c>
      <c r="F1054" s="313">
        <v>1502</v>
      </c>
      <c r="G1054" s="313">
        <v>0</v>
      </c>
      <c r="H1054" s="303" t="s">
        <v>1389</v>
      </c>
      <c r="I1054" s="301" t="s">
        <v>32</v>
      </c>
      <c r="J1054" s="301" t="s">
        <v>3</v>
      </c>
    </row>
    <row r="1055" spans="2:10" ht="26.25" customHeight="1" thickTop="1" thickBot="1">
      <c r="B1055" s="301">
        <v>2768</v>
      </c>
      <c r="C1055" s="303">
        <f ca="1">+IF(D1055="","",SUBTOTAL(3,D$9:D1055))</f>
        <v>1047</v>
      </c>
      <c r="D1055" s="304">
        <v>40419</v>
      </c>
      <c r="E1055" s="303">
        <v>8034</v>
      </c>
      <c r="F1055" s="313">
        <v>0</v>
      </c>
      <c r="G1055" s="313">
        <v>5700</v>
      </c>
      <c r="H1055" s="303" t="s">
        <v>969</v>
      </c>
      <c r="I1055" s="301" t="s">
        <v>29</v>
      </c>
      <c r="J1055" s="301" t="s">
        <v>3</v>
      </c>
    </row>
    <row r="1056" spans="2:10" ht="26.25" customHeight="1" thickTop="1" thickBot="1">
      <c r="B1056" s="301">
        <v>2769</v>
      </c>
      <c r="C1056" s="303">
        <f ca="1">+IF(D1056="","",SUBTOTAL(3,D$9:D1056))</f>
        <v>1048</v>
      </c>
      <c r="D1056" s="304">
        <v>0</v>
      </c>
      <c r="E1056" s="303">
        <v>0</v>
      </c>
      <c r="F1056" s="313">
        <v>0</v>
      </c>
      <c r="G1056" s="313">
        <v>0</v>
      </c>
      <c r="H1056" s="303">
        <v>0</v>
      </c>
      <c r="I1056" s="301">
        <v>0</v>
      </c>
      <c r="J1056" s="301">
        <v>0</v>
      </c>
    </row>
    <row r="1057" spans="2:10" ht="26.25" customHeight="1" thickTop="1" thickBot="1">
      <c r="B1057" s="301">
        <v>2770</v>
      </c>
      <c r="C1057" s="303">
        <f ca="1">+IF(D1057="","",SUBTOTAL(3,D$9:D1057))</f>
        <v>1049</v>
      </c>
      <c r="D1057" s="304">
        <v>40356</v>
      </c>
      <c r="E1057" s="303">
        <v>6044</v>
      </c>
      <c r="F1057" s="313">
        <v>1219</v>
      </c>
      <c r="G1057" s="313">
        <v>0</v>
      </c>
      <c r="H1057" s="303" t="s">
        <v>1390</v>
      </c>
      <c r="I1057" s="301" t="s">
        <v>29</v>
      </c>
      <c r="J1057" s="301" t="s">
        <v>168</v>
      </c>
    </row>
    <row r="1058" spans="2:10" ht="26.25" customHeight="1" thickTop="1" thickBot="1">
      <c r="B1058" s="301">
        <v>2771</v>
      </c>
      <c r="C1058" s="303">
        <f ca="1">+IF(D1058="","",SUBTOTAL(3,D$9:D1058))</f>
        <v>1050</v>
      </c>
      <c r="D1058" s="304">
        <v>40421</v>
      </c>
      <c r="E1058" s="303">
        <v>8036</v>
      </c>
      <c r="F1058" s="313">
        <v>0</v>
      </c>
      <c r="G1058" s="313">
        <v>2450</v>
      </c>
      <c r="H1058" s="303" t="s">
        <v>970</v>
      </c>
      <c r="I1058" s="301" t="s">
        <v>32</v>
      </c>
      <c r="J1058" s="301" t="s">
        <v>6</v>
      </c>
    </row>
    <row r="1059" spans="2:10" ht="26.25" customHeight="1" thickTop="1" thickBot="1">
      <c r="B1059" s="301">
        <v>2772</v>
      </c>
      <c r="C1059" s="303">
        <f ca="1">+IF(D1059="","",SUBTOTAL(3,D$9:D1059))</f>
        <v>1051</v>
      </c>
      <c r="D1059" s="304">
        <v>0</v>
      </c>
      <c r="E1059" s="303">
        <v>0</v>
      </c>
      <c r="F1059" s="313">
        <v>0</v>
      </c>
      <c r="G1059" s="313">
        <v>0</v>
      </c>
      <c r="H1059" s="303">
        <v>0</v>
      </c>
      <c r="I1059" s="301">
        <v>0</v>
      </c>
      <c r="J1059" s="301">
        <v>0</v>
      </c>
    </row>
    <row r="1060" spans="2:10" ht="26.25" customHeight="1" thickTop="1" thickBot="1">
      <c r="B1060" s="301">
        <v>2773</v>
      </c>
      <c r="C1060" s="303">
        <f ca="1">+IF(D1060="","",SUBTOTAL(3,D$9:D1060))</f>
        <v>1052</v>
      </c>
      <c r="D1060" s="304">
        <v>40356</v>
      </c>
      <c r="E1060" s="303">
        <v>6043</v>
      </c>
      <c r="F1060" s="313">
        <v>2600</v>
      </c>
      <c r="G1060" s="313">
        <v>0</v>
      </c>
      <c r="H1060" s="303" t="s">
        <v>1391</v>
      </c>
      <c r="I1060" s="301" t="s">
        <v>32</v>
      </c>
      <c r="J1060" s="301" t="s">
        <v>168</v>
      </c>
    </row>
    <row r="1061" spans="2:10" ht="26.25" customHeight="1" thickTop="1" thickBot="1">
      <c r="B1061" s="301">
        <v>2774</v>
      </c>
      <c r="C1061" s="303">
        <f ca="1">+IF(D1061="","",SUBTOTAL(3,D$9:D1061))</f>
        <v>1053</v>
      </c>
      <c r="D1061" s="304">
        <v>40421</v>
      </c>
      <c r="E1061" s="303">
        <v>8036</v>
      </c>
      <c r="F1061" s="313">
        <v>0</v>
      </c>
      <c r="G1061" s="313">
        <v>700</v>
      </c>
      <c r="H1061" s="303" t="s">
        <v>971</v>
      </c>
      <c r="I1061" s="301" t="s">
        <v>29</v>
      </c>
      <c r="J1061" s="301" t="s">
        <v>6</v>
      </c>
    </row>
    <row r="1062" spans="2:10" ht="26.25" customHeight="1" thickTop="1" thickBot="1">
      <c r="B1062" s="301">
        <v>2775</v>
      </c>
      <c r="C1062" s="303">
        <f ca="1">+IF(D1062="","",SUBTOTAL(3,D$9:D1062))</f>
        <v>1054</v>
      </c>
      <c r="D1062" s="304">
        <v>0</v>
      </c>
      <c r="E1062" s="303">
        <v>0</v>
      </c>
      <c r="F1062" s="313">
        <v>0</v>
      </c>
      <c r="G1062" s="313">
        <v>0</v>
      </c>
      <c r="H1062" s="303">
        <v>0</v>
      </c>
      <c r="I1062" s="301">
        <v>0</v>
      </c>
      <c r="J1062" s="301">
        <v>0</v>
      </c>
    </row>
    <row r="1063" spans="2:10" ht="26.25" customHeight="1" thickTop="1" thickBot="1">
      <c r="B1063" s="301">
        <v>2776</v>
      </c>
      <c r="C1063" s="303">
        <f ca="1">+IF(D1063="","",SUBTOTAL(3,D$9:D1063))</f>
        <v>1055</v>
      </c>
      <c r="D1063" s="304">
        <v>40356</v>
      </c>
      <c r="E1063" s="303">
        <v>6043</v>
      </c>
      <c r="F1063" s="313">
        <v>350</v>
      </c>
      <c r="G1063" s="313">
        <v>0</v>
      </c>
      <c r="H1063" s="303" t="s">
        <v>1392</v>
      </c>
      <c r="I1063" s="301" t="s">
        <v>32</v>
      </c>
      <c r="J1063" s="301" t="s">
        <v>432</v>
      </c>
    </row>
    <row r="1064" spans="2:10" ht="26.25" customHeight="1" thickTop="1" thickBot="1">
      <c r="B1064" s="301">
        <v>2777</v>
      </c>
      <c r="C1064" s="303">
        <f ca="1">+IF(D1064="","",SUBTOTAL(3,D$9:D1064))</f>
        <v>1056</v>
      </c>
      <c r="D1064" s="304">
        <v>40421</v>
      </c>
      <c r="E1064" s="303">
        <v>8036</v>
      </c>
      <c r="F1064" s="313">
        <v>0</v>
      </c>
      <c r="G1064" s="313">
        <v>34500</v>
      </c>
      <c r="H1064" s="303" t="s">
        <v>972</v>
      </c>
      <c r="I1064" s="301" t="s">
        <v>29</v>
      </c>
      <c r="J1064" s="301" t="s">
        <v>0</v>
      </c>
    </row>
    <row r="1065" spans="2:10" ht="26.25" customHeight="1" thickTop="1" thickBot="1">
      <c r="B1065" s="301">
        <v>2778</v>
      </c>
      <c r="C1065" s="303">
        <f ca="1">+IF(D1065="","",SUBTOTAL(3,D$9:D1065))</f>
        <v>1057</v>
      </c>
      <c r="D1065" s="304">
        <v>0</v>
      </c>
      <c r="E1065" s="303">
        <v>0</v>
      </c>
      <c r="F1065" s="313">
        <v>0</v>
      </c>
      <c r="G1065" s="313">
        <v>0</v>
      </c>
      <c r="H1065" s="303">
        <v>0</v>
      </c>
      <c r="I1065" s="301">
        <v>0</v>
      </c>
      <c r="J1065" s="301">
        <v>0</v>
      </c>
    </row>
    <row r="1066" spans="2:10" ht="26.25" customHeight="1" thickTop="1" thickBot="1">
      <c r="B1066" s="301">
        <v>2779</v>
      </c>
      <c r="C1066" s="303">
        <f ca="1">+IF(D1066="","",SUBTOTAL(3,D$9:D1066))</f>
        <v>1058</v>
      </c>
      <c r="D1066" s="304">
        <v>40357</v>
      </c>
      <c r="E1066" s="303">
        <v>6045</v>
      </c>
      <c r="F1066" s="313">
        <v>1650</v>
      </c>
      <c r="G1066" s="313">
        <v>0</v>
      </c>
      <c r="H1066" s="303" t="s">
        <v>1393</v>
      </c>
      <c r="I1066" s="301" t="s">
        <v>32</v>
      </c>
      <c r="J1066" s="301" t="s">
        <v>3</v>
      </c>
    </row>
    <row r="1067" spans="2:10" ht="26.25" customHeight="1" thickTop="1" thickBot="1">
      <c r="B1067" s="301">
        <v>2780</v>
      </c>
      <c r="C1067" s="303">
        <f ca="1">+IF(D1067="","",SUBTOTAL(3,D$9:D1067))</f>
        <v>1059</v>
      </c>
      <c r="D1067" s="304">
        <v>0</v>
      </c>
      <c r="E1067" s="303">
        <v>0</v>
      </c>
      <c r="F1067" s="313">
        <v>0</v>
      </c>
      <c r="G1067" s="313">
        <v>0</v>
      </c>
      <c r="H1067" s="303">
        <v>0</v>
      </c>
      <c r="I1067" s="301">
        <v>0</v>
      </c>
      <c r="J1067" s="301">
        <v>0</v>
      </c>
    </row>
    <row r="1068" spans="2:10" ht="26.25" customHeight="1" thickTop="1" thickBot="1">
      <c r="B1068" s="301">
        <v>2781</v>
      </c>
      <c r="C1068" s="303">
        <f ca="1">+IF(D1068="","",SUBTOTAL(3,D$9:D1068))</f>
        <v>1060</v>
      </c>
      <c r="D1068" s="304">
        <v>0</v>
      </c>
      <c r="E1068" s="303">
        <v>0</v>
      </c>
      <c r="F1068" s="313">
        <v>0</v>
      </c>
      <c r="G1068" s="313">
        <v>0</v>
      </c>
      <c r="H1068" s="303">
        <v>0</v>
      </c>
      <c r="I1068" s="301">
        <v>0</v>
      </c>
      <c r="J1068" s="301">
        <v>0</v>
      </c>
    </row>
    <row r="1069" spans="2:10" ht="26.25" customHeight="1" thickTop="1" thickBot="1">
      <c r="B1069" s="301">
        <v>2782</v>
      </c>
      <c r="C1069" s="303">
        <f ca="1">+IF(D1069="","",SUBTOTAL(3,D$9:D1069))</f>
        <v>1061</v>
      </c>
      <c r="D1069" s="304">
        <v>40358</v>
      </c>
      <c r="E1069" s="303">
        <v>6044</v>
      </c>
      <c r="F1069" s="313">
        <v>1460</v>
      </c>
      <c r="G1069" s="313">
        <v>0</v>
      </c>
      <c r="H1069" s="303" t="s">
        <v>1394</v>
      </c>
      <c r="I1069" s="301" t="s">
        <v>29</v>
      </c>
      <c r="J1069" s="301" t="s">
        <v>432</v>
      </c>
    </row>
    <row r="1070" spans="2:10" ht="26.25" customHeight="1" thickTop="1" thickBot="1">
      <c r="B1070" s="301">
        <v>2783</v>
      </c>
      <c r="C1070" s="303">
        <f ca="1">+IF(D1070="","",SUBTOTAL(3,D$9:D1070))</f>
        <v>1062</v>
      </c>
      <c r="D1070" s="304">
        <v>0</v>
      </c>
      <c r="E1070" s="303">
        <v>0</v>
      </c>
      <c r="F1070" s="313">
        <v>0</v>
      </c>
      <c r="G1070" s="313">
        <v>0</v>
      </c>
      <c r="H1070" s="303">
        <v>0</v>
      </c>
      <c r="I1070" s="301">
        <v>0</v>
      </c>
      <c r="J1070" s="301">
        <v>0</v>
      </c>
    </row>
    <row r="1071" spans="2:10" ht="26.25" customHeight="1" thickTop="1" thickBot="1">
      <c r="B1071" s="301">
        <v>2784</v>
      </c>
      <c r="C1071" s="303">
        <f ca="1">+IF(D1071="","",SUBTOTAL(3,D$9:D1071))</f>
        <v>1063</v>
      </c>
      <c r="D1071" s="304">
        <v>0</v>
      </c>
      <c r="E1071" s="303">
        <v>0</v>
      </c>
      <c r="F1071" s="313">
        <v>0</v>
      </c>
      <c r="G1071" s="313">
        <v>0</v>
      </c>
      <c r="H1071" s="303">
        <v>0</v>
      </c>
      <c r="I1071" s="301">
        <v>0</v>
      </c>
      <c r="J1071" s="301">
        <v>0</v>
      </c>
    </row>
    <row r="1072" spans="2:10" ht="26.25" customHeight="1" thickTop="1" thickBot="1">
      <c r="B1072" s="301">
        <v>2785</v>
      </c>
      <c r="C1072" s="303">
        <f ca="1">+IF(D1072="","",SUBTOTAL(3,D$9:D1072))</f>
        <v>1064</v>
      </c>
      <c r="D1072" s="304">
        <v>40361</v>
      </c>
      <c r="E1072" s="303">
        <v>7044</v>
      </c>
      <c r="F1072" s="313">
        <v>5940</v>
      </c>
      <c r="G1072" s="313">
        <v>0</v>
      </c>
      <c r="H1072" s="303" t="s">
        <v>1395</v>
      </c>
      <c r="I1072" s="301" t="s">
        <v>32</v>
      </c>
      <c r="J1072" s="301" t="s">
        <v>10</v>
      </c>
    </row>
    <row r="1073" spans="2:10" ht="26.25" customHeight="1" thickTop="1" thickBot="1">
      <c r="B1073" s="301">
        <v>2786</v>
      </c>
      <c r="C1073" s="303">
        <f ca="1">+IF(D1073="","",SUBTOTAL(3,D$9:D1073))</f>
        <v>1065</v>
      </c>
      <c r="D1073" s="304">
        <v>0</v>
      </c>
      <c r="E1073" s="303">
        <v>0</v>
      </c>
      <c r="F1073" s="313">
        <v>0</v>
      </c>
      <c r="G1073" s="313">
        <v>0</v>
      </c>
      <c r="H1073" s="303">
        <v>0</v>
      </c>
      <c r="I1073" s="301">
        <v>0</v>
      </c>
      <c r="J1073" s="301">
        <v>0</v>
      </c>
    </row>
    <row r="1074" spans="2:10" ht="26.25" customHeight="1" thickTop="1" thickBot="1">
      <c r="B1074" s="301">
        <v>2787</v>
      </c>
      <c r="C1074" s="303">
        <f ca="1">+IF(D1074="","",SUBTOTAL(3,D$9:D1074))</f>
        <v>1066</v>
      </c>
      <c r="D1074" s="304">
        <v>0</v>
      </c>
      <c r="E1074" s="303">
        <v>0</v>
      </c>
      <c r="F1074" s="313">
        <v>0</v>
      </c>
      <c r="G1074" s="313">
        <v>0</v>
      </c>
      <c r="H1074" s="303">
        <v>0</v>
      </c>
      <c r="I1074" s="301">
        <v>0</v>
      </c>
      <c r="J1074" s="301">
        <v>0</v>
      </c>
    </row>
    <row r="1075" spans="2:10" ht="26.25" customHeight="1" thickTop="1" thickBot="1">
      <c r="B1075" s="301">
        <v>2788</v>
      </c>
      <c r="C1075" s="303">
        <f ca="1">+IF(D1075="","",SUBTOTAL(3,D$9:D1075))</f>
        <v>1067</v>
      </c>
      <c r="D1075" s="304">
        <v>40363</v>
      </c>
      <c r="E1075" s="303">
        <v>7044</v>
      </c>
      <c r="F1075" s="313">
        <v>28133</v>
      </c>
      <c r="G1075" s="313">
        <v>0</v>
      </c>
      <c r="H1075" s="303" t="s">
        <v>1396</v>
      </c>
      <c r="I1075" s="301" t="s">
        <v>32</v>
      </c>
      <c r="J1075" s="301" t="s">
        <v>20</v>
      </c>
    </row>
    <row r="1076" spans="2:10" ht="26.25" customHeight="1" thickTop="1" thickBot="1">
      <c r="B1076" s="301">
        <v>2789</v>
      </c>
      <c r="C1076" s="303">
        <f ca="1">+IF(D1076="","",SUBTOTAL(3,D$9:D1076))</f>
        <v>1068</v>
      </c>
      <c r="D1076" s="304">
        <v>0</v>
      </c>
      <c r="E1076" s="303">
        <v>0</v>
      </c>
      <c r="F1076" s="313">
        <v>0</v>
      </c>
      <c r="G1076" s="313">
        <v>0</v>
      </c>
      <c r="H1076" s="303">
        <v>0</v>
      </c>
      <c r="I1076" s="301">
        <v>0</v>
      </c>
      <c r="J1076" s="301">
        <v>0</v>
      </c>
    </row>
    <row r="1077" spans="2:10" ht="26.25" customHeight="1" thickTop="1" thickBot="1">
      <c r="B1077" s="301">
        <v>2790</v>
      </c>
      <c r="C1077" s="303">
        <f ca="1">+IF(D1077="","",SUBTOTAL(3,D$9:D1077))</f>
        <v>1069</v>
      </c>
      <c r="D1077" s="304">
        <v>0</v>
      </c>
      <c r="E1077" s="303">
        <v>0</v>
      </c>
      <c r="F1077" s="313">
        <v>0</v>
      </c>
      <c r="G1077" s="313">
        <v>0</v>
      </c>
      <c r="H1077" s="303">
        <v>0</v>
      </c>
      <c r="I1077" s="301">
        <v>0</v>
      </c>
      <c r="J1077" s="301">
        <v>0</v>
      </c>
    </row>
    <row r="1078" spans="2:10" ht="26.25" customHeight="1" thickTop="1" thickBot="1">
      <c r="B1078" s="301">
        <v>2791</v>
      </c>
      <c r="C1078" s="303">
        <f ca="1">+IF(D1078="","",SUBTOTAL(3,D$9:D1078))</f>
        <v>1070</v>
      </c>
      <c r="D1078" s="304">
        <v>40363</v>
      </c>
      <c r="E1078" s="303">
        <v>7044</v>
      </c>
      <c r="F1078" s="313">
        <v>44880</v>
      </c>
      <c r="G1078" s="313">
        <v>0</v>
      </c>
      <c r="H1078" s="303" t="s">
        <v>1397</v>
      </c>
      <c r="I1078" s="301" t="s">
        <v>32</v>
      </c>
      <c r="J1078" s="301" t="s">
        <v>20</v>
      </c>
    </row>
    <row r="1079" spans="2:10" ht="26.25" customHeight="1" thickTop="1" thickBot="1">
      <c r="B1079" s="301">
        <v>2792</v>
      </c>
      <c r="C1079" s="303">
        <f ca="1">+IF(D1079="","",SUBTOTAL(3,D$9:D1079))</f>
        <v>1071</v>
      </c>
      <c r="D1079" s="304">
        <v>0</v>
      </c>
      <c r="E1079" s="303">
        <v>0</v>
      </c>
      <c r="F1079" s="313">
        <v>0</v>
      </c>
      <c r="G1079" s="313">
        <v>0</v>
      </c>
      <c r="H1079" s="303">
        <v>0</v>
      </c>
      <c r="I1079" s="301">
        <v>0</v>
      </c>
      <c r="J1079" s="301">
        <v>0</v>
      </c>
    </row>
    <row r="1080" spans="2:10" ht="26.25" customHeight="1" thickTop="1" thickBot="1">
      <c r="B1080" s="301">
        <v>2793</v>
      </c>
      <c r="C1080" s="303">
        <f ca="1">+IF(D1080="","",SUBTOTAL(3,D$9:D1080))</f>
        <v>1072</v>
      </c>
      <c r="D1080" s="304">
        <v>0</v>
      </c>
      <c r="E1080" s="303">
        <v>0</v>
      </c>
      <c r="F1080" s="313">
        <v>0</v>
      </c>
      <c r="G1080" s="313">
        <v>0</v>
      </c>
      <c r="H1080" s="303">
        <v>0</v>
      </c>
      <c r="I1080" s="301">
        <v>0</v>
      </c>
      <c r="J1080" s="301">
        <v>0</v>
      </c>
    </row>
    <row r="1081" spans="2:10" ht="26.25" customHeight="1" thickTop="1" thickBot="1">
      <c r="B1081" s="301">
        <v>2794</v>
      </c>
      <c r="C1081" s="303">
        <f ca="1">+IF(D1081="","",SUBTOTAL(3,D$9:D1081))</f>
        <v>1073</v>
      </c>
      <c r="D1081" s="304">
        <v>40363</v>
      </c>
      <c r="E1081" s="303">
        <v>7044</v>
      </c>
      <c r="F1081" s="313">
        <v>34682.1</v>
      </c>
      <c r="G1081" s="313">
        <v>0</v>
      </c>
      <c r="H1081" s="303" t="s">
        <v>1398</v>
      </c>
      <c r="I1081" s="301" t="s">
        <v>32</v>
      </c>
      <c r="J1081" s="301" t="s">
        <v>3</v>
      </c>
    </row>
    <row r="1082" spans="2:10" ht="26.25" customHeight="1" thickTop="1" thickBot="1">
      <c r="B1082" s="301">
        <v>2795</v>
      </c>
      <c r="C1082" s="303">
        <f ca="1">+IF(D1082="","",SUBTOTAL(3,D$9:D1082))</f>
        <v>1074</v>
      </c>
      <c r="D1082" s="304">
        <v>0</v>
      </c>
      <c r="E1082" s="303">
        <v>0</v>
      </c>
      <c r="F1082" s="313">
        <v>0</v>
      </c>
      <c r="G1082" s="313">
        <v>0</v>
      </c>
      <c r="H1082" s="303">
        <v>0</v>
      </c>
      <c r="I1082" s="301">
        <v>0</v>
      </c>
      <c r="J1082" s="301">
        <v>0</v>
      </c>
    </row>
    <row r="1083" spans="2:10" ht="26.25" customHeight="1" thickTop="1" thickBot="1">
      <c r="B1083" s="301">
        <v>2796</v>
      </c>
      <c r="C1083" s="303">
        <f ca="1">+IF(D1083="","",SUBTOTAL(3,D$9:D1083))</f>
        <v>1075</v>
      </c>
      <c r="D1083" s="304">
        <v>0</v>
      </c>
      <c r="E1083" s="303">
        <v>0</v>
      </c>
      <c r="F1083" s="313">
        <v>0</v>
      </c>
      <c r="G1083" s="313">
        <v>0</v>
      </c>
      <c r="H1083" s="303">
        <v>0</v>
      </c>
      <c r="I1083" s="301">
        <v>0</v>
      </c>
      <c r="J1083" s="301">
        <v>0</v>
      </c>
    </row>
    <row r="1084" spans="2:10" ht="26.25" customHeight="1" thickTop="1" thickBot="1">
      <c r="B1084" s="301">
        <v>2797</v>
      </c>
      <c r="C1084" s="303">
        <f ca="1">+IF(D1084="","",SUBTOTAL(3,D$9:D1084))</f>
        <v>1076</v>
      </c>
      <c r="D1084" s="304">
        <v>40363</v>
      </c>
      <c r="E1084" s="303">
        <v>7044</v>
      </c>
      <c r="F1084" s="313">
        <v>43472.5</v>
      </c>
      <c r="G1084" s="313">
        <v>0</v>
      </c>
      <c r="H1084" s="303" t="s">
        <v>1399</v>
      </c>
      <c r="I1084" s="301" t="s">
        <v>32</v>
      </c>
      <c r="J1084" s="301" t="s">
        <v>117</v>
      </c>
    </row>
    <row r="1085" spans="2:10" ht="26.25" customHeight="1" thickTop="1" thickBot="1">
      <c r="B1085" s="301">
        <v>2798</v>
      </c>
      <c r="C1085" s="303">
        <f ca="1">+IF(D1085="","",SUBTOTAL(3,D$9:D1085))</f>
        <v>1077</v>
      </c>
      <c r="D1085" s="304">
        <v>0</v>
      </c>
      <c r="E1085" s="303">
        <v>0</v>
      </c>
      <c r="F1085" s="313">
        <v>0</v>
      </c>
      <c r="G1085" s="313">
        <v>0</v>
      </c>
      <c r="H1085" s="303">
        <v>0</v>
      </c>
      <c r="I1085" s="301">
        <v>0</v>
      </c>
      <c r="J1085" s="301">
        <v>0</v>
      </c>
    </row>
    <row r="1086" spans="2:10" ht="26.25" customHeight="1" thickTop="1" thickBot="1">
      <c r="B1086" s="301">
        <v>2799</v>
      </c>
      <c r="C1086" s="303">
        <f ca="1">+IF(D1086="","",SUBTOTAL(3,D$9:D1086))</f>
        <v>1078</v>
      </c>
      <c r="D1086" s="304">
        <v>0</v>
      </c>
      <c r="E1086" s="303">
        <v>0</v>
      </c>
      <c r="F1086" s="313">
        <v>0</v>
      </c>
      <c r="G1086" s="313">
        <v>0</v>
      </c>
      <c r="H1086" s="303">
        <v>0</v>
      </c>
      <c r="I1086" s="301">
        <v>0</v>
      </c>
      <c r="J1086" s="301">
        <v>0</v>
      </c>
    </row>
    <row r="1087" spans="2:10" ht="26.25" customHeight="1" thickTop="1" thickBot="1">
      <c r="B1087" s="301">
        <v>2800</v>
      </c>
      <c r="C1087" s="303">
        <f ca="1">+IF(D1087="","",SUBTOTAL(3,D$9:D1087))</f>
        <v>1079</v>
      </c>
      <c r="D1087" s="304">
        <v>40363</v>
      </c>
      <c r="E1087" s="303">
        <v>7044</v>
      </c>
      <c r="F1087" s="313">
        <v>10125.35</v>
      </c>
      <c r="G1087" s="313">
        <v>0</v>
      </c>
      <c r="H1087" s="303" t="s">
        <v>1400</v>
      </c>
      <c r="I1087" s="301" t="s">
        <v>32</v>
      </c>
      <c r="J1087" s="301" t="s">
        <v>5</v>
      </c>
    </row>
    <row r="1088" spans="2:10" ht="26.25" customHeight="1" thickTop="1" thickBot="1">
      <c r="B1088" s="301">
        <v>2801</v>
      </c>
      <c r="C1088" s="303">
        <f ca="1">+IF(D1088="","",SUBTOTAL(3,D$9:D1088))</f>
        <v>1080</v>
      </c>
      <c r="D1088" s="304">
        <v>0</v>
      </c>
      <c r="E1088" s="303">
        <v>0</v>
      </c>
      <c r="F1088" s="313">
        <v>0</v>
      </c>
      <c r="G1088" s="313">
        <v>0</v>
      </c>
      <c r="H1088" s="303">
        <v>0</v>
      </c>
      <c r="I1088" s="301">
        <v>0</v>
      </c>
      <c r="J1088" s="301">
        <v>0</v>
      </c>
    </row>
    <row r="1089" spans="2:10" ht="26.25" customHeight="1" thickTop="1" thickBot="1">
      <c r="B1089" s="301">
        <v>2802</v>
      </c>
      <c r="C1089" s="303">
        <f ca="1">+IF(D1089="","",SUBTOTAL(3,D$9:D1089))</f>
        <v>1081</v>
      </c>
      <c r="D1089" s="304">
        <v>0</v>
      </c>
      <c r="E1089" s="303">
        <v>0</v>
      </c>
      <c r="F1089" s="313">
        <v>0</v>
      </c>
      <c r="G1089" s="313">
        <v>0</v>
      </c>
      <c r="H1089" s="303">
        <v>0</v>
      </c>
      <c r="I1089" s="301">
        <v>0</v>
      </c>
      <c r="J1089" s="301">
        <v>0</v>
      </c>
    </row>
    <row r="1090" spans="2:10" ht="26.25" customHeight="1" thickTop="1" thickBot="1">
      <c r="B1090" s="301">
        <v>2803</v>
      </c>
      <c r="C1090" s="303">
        <f ca="1">+IF(D1090="","",SUBTOTAL(3,D$9:D1090))</f>
        <v>1082</v>
      </c>
      <c r="D1090" s="304">
        <v>40363</v>
      </c>
      <c r="E1090" s="303">
        <v>7044</v>
      </c>
      <c r="F1090" s="313">
        <v>7819</v>
      </c>
      <c r="G1090" s="313">
        <v>0</v>
      </c>
      <c r="H1090" s="303" t="s">
        <v>1401</v>
      </c>
      <c r="I1090" s="301" t="s">
        <v>32</v>
      </c>
      <c r="J1090" s="301" t="s">
        <v>20</v>
      </c>
    </row>
    <row r="1091" spans="2:10" ht="26.25" customHeight="1" thickTop="1" thickBot="1">
      <c r="B1091" s="301">
        <v>2804</v>
      </c>
      <c r="C1091" s="303">
        <f ca="1">+IF(D1091="","",SUBTOTAL(3,D$9:D1091))</f>
        <v>1083</v>
      </c>
      <c r="D1091" s="304">
        <v>40423</v>
      </c>
      <c r="E1091" s="303">
        <v>9002</v>
      </c>
      <c r="F1091" s="313">
        <v>0</v>
      </c>
      <c r="G1091" s="313">
        <v>3000</v>
      </c>
      <c r="H1091" s="303" t="s">
        <v>976</v>
      </c>
      <c r="I1091" s="301" t="s">
        <v>32</v>
      </c>
      <c r="J1091" s="301" t="s">
        <v>2</v>
      </c>
    </row>
    <row r="1092" spans="2:10" ht="26.25" customHeight="1" thickTop="1" thickBot="1">
      <c r="B1092" s="301">
        <v>2805</v>
      </c>
      <c r="C1092" s="303">
        <f ca="1">+IF(D1092="","",SUBTOTAL(3,D$9:D1092))</f>
        <v>1084</v>
      </c>
      <c r="D1092" s="304">
        <v>0</v>
      </c>
      <c r="E1092" s="303">
        <v>0</v>
      </c>
      <c r="F1092" s="313">
        <v>0</v>
      </c>
      <c r="G1092" s="313">
        <v>0</v>
      </c>
      <c r="H1092" s="303">
        <v>0</v>
      </c>
      <c r="I1092" s="301">
        <v>0</v>
      </c>
      <c r="J1092" s="301">
        <v>0</v>
      </c>
    </row>
    <row r="1093" spans="2:10" ht="26.25" customHeight="1" thickTop="1" thickBot="1">
      <c r="B1093" s="301">
        <v>2806</v>
      </c>
      <c r="C1093" s="303">
        <f ca="1">+IF(D1093="","",SUBTOTAL(3,D$9:D1093))</f>
        <v>1085</v>
      </c>
      <c r="D1093" s="304">
        <v>40363</v>
      </c>
      <c r="E1093" s="303">
        <v>7044</v>
      </c>
      <c r="F1093" s="313">
        <v>14820</v>
      </c>
      <c r="G1093" s="313">
        <v>0</v>
      </c>
      <c r="H1093" s="303" t="s">
        <v>1402</v>
      </c>
      <c r="I1093" s="301" t="s">
        <v>32</v>
      </c>
      <c r="J1093" s="301" t="s">
        <v>20</v>
      </c>
    </row>
    <row r="1094" spans="2:10" ht="26.25" customHeight="1" thickTop="1" thickBot="1">
      <c r="B1094" s="301">
        <v>2807</v>
      </c>
      <c r="C1094" s="303">
        <f ca="1">+IF(D1094="","",SUBTOTAL(3,D$9:D1094))</f>
        <v>1086</v>
      </c>
      <c r="D1094" s="304">
        <v>40426</v>
      </c>
      <c r="E1094" s="303">
        <v>9004</v>
      </c>
      <c r="F1094" s="313">
        <v>0</v>
      </c>
      <c r="G1094" s="313">
        <v>6515</v>
      </c>
      <c r="H1094" s="303" t="s">
        <v>977</v>
      </c>
      <c r="I1094" s="301" t="s">
        <v>29</v>
      </c>
      <c r="J1094" s="301" t="s">
        <v>3</v>
      </c>
    </row>
    <row r="1095" spans="2:10" ht="26.25" customHeight="1" thickTop="1" thickBot="1">
      <c r="B1095" s="301">
        <v>2808</v>
      </c>
      <c r="C1095" s="303">
        <f ca="1">+IF(D1095="","",SUBTOTAL(3,D$9:D1095))</f>
        <v>1087</v>
      </c>
      <c r="D1095" s="304">
        <v>0</v>
      </c>
      <c r="E1095" s="303">
        <v>0</v>
      </c>
      <c r="F1095" s="313">
        <v>0</v>
      </c>
      <c r="G1095" s="313">
        <v>0</v>
      </c>
      <c r="H1095" s="303">
        <v>0</v>
      </c>
      <c r="I1095" s="301">
        <v>0</v>
      </c>
      <c r="J1095" s="301">
        <v>0</v>
      </c>
    </row>
    <row r="1096" spans="2:10" ht="26.25" customHeight="1" thickTop="1" thickBot="1">
      <c r="B1096" s="301">
        <v>2809</v>
      </c>
      <c r="C1096" s="303">
        <f ca="1">+IF(D1096="","",SUBTOTAL(3,D$9:D1096))</f>
        <v>1088</v>
      </c>
      <c r="D1096" s="304">
        <v>40363</v>
      </c>
      <c r="E1096" s="303">
        <v>7044</v>
      </c>
      <c r="F1096" s="313">
        <v>2450</v>
      </c>
      <c r="G1096" s="313">
        <v>0</v>
      </c>
      <c r="H1096" s="303" t="s">
        <v>1403</v>
      </c>
      <c r="I1096" s="301" t="s">
        <v>32</v>
      </c>
      <c r="J1096" s="301" t="s">
        <v>6</v>
      </c>
    </row>
    <row r="1097" spans="2:10" ht="26.25" customHeight="1" thickTop="1" thickBot="1">
      <c r="B1097" s="301">
        <v>2810</v>
      </c>
      <c r="C1097" s="303">
        <f ca="1">+IF(D1097="","",SUBTOTAL(3,D$9:D1097))</f>
        <v>1089</v>
      </c>
      <c r="D1097" s="304">
        <v>40428</v>
      </c>
      <c r="E1097" s="303">
        <v>9006</v>
      </c>
      <c r="F1097" s="313">
        <v>0</v>
      </c>
      <c r="G1097" s="313">
        <v>5000</v>
      </c>
      <c r="H1097" s="303" t="s">
        <v>1038</v>
      </c>
      <c r="I1097" s="301" t="s">
        <v>32</v>
      </c>
      <c r="J1097" s="301" t="s">
        <v>10</v>
      </c>
    </row>
    <row r="1098" spans="2:10" ht="26.25" customHeight="1" thickTop="1" thickBot="1">
      <c r="B1098" s="301">
        <v>2811</v>
      </c>
      <c r="C1098" s="303">
        <f ca="1">+IF(D1098="","",SUBTOTAL(3,D$9:D1098))</f>
        <v>1090</v>
      </c>
      <c r="D1098" s="304">
        <v>0</v>
      </c>
      <c r="E1098" s="303">
        <v>0</v>
      </c>
      <c r="F1098" s="313">
        <v>0</v>
      </c>
      <c r="G1098" s="313">
        <v>0</v>
      </c>
      <c r="H1098" s="303">
        <v>0</v>
      </c>
      <c r="I1098" s="301">
        <v>0</v>
      </c>
      <c r="J1098" s="301">
        <v>0</v>
      </c>
    </row>
    <row r="1099" spans="2:10" ht="26.25" customHeight="1" thickTop="1" thickBot="1">
      <c r="B1099" s="301">
        <v>2812</v>
      </c>
      <c r="C1099" s="303">
        <f ca="1">+IF(D1099="","",SUBTOTAL(3,D$9:D1099))</f>
        <v>1091</v>
      </c>
      <c r="D1099" s="304">
        <v>40363</v>
      </c>
      <c r="E1099" s="303">
        <v>7045</v>
      </c>
      <c r="F1099" s="313">
        <v>1100</v>
      </c>
      <c r="G1099" s="313">
        <v>0</v>
      </c>
      <c r="H1099" s="303" t="s">
        <v>1404</v>
      </c>
      <c r="I1099" s="301" t="s">
        <v>29</v>
      </c>
      <c r="J1099" s="301" t="s">
        <v>6</v>
      </c>
    </row>
    <row r="1100" spans="2:10" ht="26.25" customHeight="1" thickTop="1" thickBot="1">
      <c r="B1100" s="301">
        <v>2813</v>
      </c>
      <c r="C1100" s="303">
        <f ca="1">+IF(D1100="","",SUBTOTAL(3,D$9:D1100))</f>
        <v>1092</v>
      </c>
      <c r="D1100" s="304">
        <v>40428</v>
      </c>
      <c r="E1100" s="303">
        <v>9006</v>
      </c>
      <c r="F1100" s="313">
        <v>0</v>
      </c>
      <c r="G1100" s="313">
        <v>300</v>
      </c>
      <c r="H1100" s="303" t="s">
        <v>1039</v>
      </c>
      <c r="I1100" s="301" t="s">
        <v>29</v>
      </c>
      <c r="J1100" s="301" t="s">
        <v>3</v>
      </c>
    </row>
    <row r="1101" spans="2:10" ht="26.25" customHeight="1" thickTop="1" thickBot="1">
      <c r="B1101" s="301">
        <v>2814</v>
      </c>
      <c r="C1101" s="303">
        <f ca="1">+IF(D1101="","",SUBTOTAL(3,D$9:D1101))</f>
        <v>1093</v>
      </c>
      <c r="D1101" s="304">
        <v>0</v>
      </c>
      <c r="E1101" s="303">
        <v>0</v>
      </c>
      <c r="F1101" s="313">
        <v>0</v>
      </c>
      <c r="G1101" s="313">
        <v>0</v>
      </c>
      <c r="H1101" s="303">
        <v>0</v>
      </c>
      <c r="I1101" s="301">
        <v>0</v>
      </c>
      <c r="J1101" s="301">
        <v>0</v>
      </c>
    </row>
    <row r="1102" spans="2:10" ht="26.25" customHeight="1" thickTop="1" thickBot="1">
      <c r="B1102" s="301">
        <v>2815</v>
      </c>
      <c r="C1102" s="303">
        <f ca="1">+IF(D1102="","",SUBTOTAL(3,D$9:D1102))</f>
        <v>1094</v>
      </c>
      <c r="D1102" s="304">
        <v>40363</v>
      </c>
      <c r="E1102" s="303">
        <v>7044</v>
      </c>
      <c r="F1102" s="313">
        <v>800</v>
      </c>
      <c r="G1102" s="313">
        <v>0</v>
      </c>
      <c r="H1102" s="303" t="s">
        <v>1405</v>
      </c>
      <c r="I1102" s="301" t="s">
        <v>32</v>
      </c>
      <c r="J1102" s="301" t="s">
        <v>6</v>
      </c>
    </row>
    <row r="1103" spans="2:10" ht="26.25" customHeight="1" thickTop="1" thickBot="1">
      <c r="B1103" s="301">
        <v>2816</v>
      </c>
      <c r="C1103" s="303">
        <f ca="1">+IF(D1103="","",SUBTOTAL(3,D$9:D1103))</f>
        <v>1095</v>
      </c>
      <c r="D1103" s="304">
        <v>40429</v>
      </c>
      <c r="E1103" s="303">
        <v>9007</v>
      </c>
      <c r="F1103" s="313">
        <v>0</v>
      </c>
      <c r="G1103" s="313">
        <v>7850</v>
      </c>
      <c r="H1103" s="303" t="s">
        <v>1040</v>
      </c>
      <c r="I1103" s="301" t="s">
        <v>29</v>
      </c>
      <c r="J1103" s="301" t="s">
        <v>1</v>
      </c>
    </row>
    <row r="1104" spans="2:10" ht="26.25" customHeight="1" thickTop="1" thickBot="1">
      <c r="B1104" s="301">
        <v>2817</v>
      </c>
      <c r="C1104" s="303">
        <f ca="1">+IF(D1104="","",SUBTOTAL(3,D$9:D1104))</f>
        <v>1096</v>
      </c>
      <c r="D1104" s="304">
        <v>0</v>
      </c>
      <c r="E1104" s="303">
        <v>0</v>
      </c>
      <c r="F1104" s="313">
        <v>0</v>
      </c>
      <c r="G1104" s="313">
        <v>0</v>
      </c>
      <c r="H1104" s="303">
        <v>0</v>
      </c>
      <c r="I1104" s="301">
        <v>0</v>
      </c>
      <c r="J1104" s="301">
        <v>0</v>
      </c>
    </row>
    <row r="1105" spans="2:10" ht="26.25" customHeight="1" thickTop="1" thickBot="1">
      <c r="B1105" s="301">
        <v>2818</v>
      </c>
      <c r="C1105" s="303">
        <f ca="1">+IF(D1105="","",SUBTOTAL(3,D$9:D1105))</f>
        <v>1097</v>
      </c>
      <c r="D1105" s="304">
        <v>40363</v>
      </c>
      <c r="E1105" s="303">
        <v>7045</v>
      </c>
      <c r="F1105" s="313">
        <v>3030</v>
      </c>
      <c r="G1105" s="313">
        <v>0</v>
      </c>
      <c r="H1105" s="303" t="s">
        <v>1406</v>
      </c>
      <c r="I1105" s="301" t="s">
        <v>29</v>
      </c>
      <c r="J1105" s="301" t="s">
        <v>24</v>
      </c>
    </row>
    <row r="1106" spans="2:10" ht="26.25" customHeight="1" thickTop="1" thickBot="1">
      <c r="B1106" s="301">
        <v>2819</v>
      </c>
      <c r="C1106" s="303">
        <f ca="1">+IF(D1106="","",SUBTOTAL(3,D$9:D1106))</f>
        <v>1098</v>
      </c>
      <c r="D1106" s="304">
        <v>40429</v>
      </c>
      <c r="E1106" s="303">
        <v>9007</v>
      </c>
      <c r="F1106" s="313">
        <v>0</v>
      </c>
      <c r="G1106" s="313">
        <v>7020</v>
      </c>
      <c r="H1106" s="303" t="s">
        <v>1041</v>
      </c>
      <c r="I1106" s="301" t="s">
        <v>29</v>
      </c>
      <c r="J1106" s="301" t="s">
        <v>3</v>
      </c>
    </row>
    <row r="1107" spans="2:10" ht="26.25" customHeight="1" thickTop="1" thickBot="1">
      <c r="B1107" s="301">
        <v>2820</v>
      </c>
      <c r="C1107" s="303">
        <f ca="1">+IF(D1107="","",SUBTOTAL(3,D$9:D1107))</f>
        <v>1099</v>
      </c>
      <c r="D1107" s="304">
        <v>0</v>
      </c>
      <c r="E1107" s="303">
        <v>0</v>
      </c>
      <c r="F1107" s="313">
        <v>0</v>
      </c>
      <c r="G1107" s="313">
        <v>0</v>
      </c>
      <c r="H1107" s="303">
        <v>0</v>
      </c>
      <c r="I1107" s="301">
        <v>0</v>
      </c>
      <c r="J1107" s="301">
        <v>0</v>
      </c>
    </row>
    <row r="1108" spans="2:10" ht="26.25" customHeight="1" thickTop="1" thickBot="1">
      <c r="B1108" s="301">
        <v>2821</v>
      </c>
      <c r="C1108" s="303">
        <f ca="1">+IF(D1108="","",SUBTOTAL(3,D$9:D1108))</f>
        <v>1100</v>
      </c>
      <c r="D1108" s="304">
        <v>40364</v>
      </c>
      <c r="E1108" s="303">
        <v>7044</v>
      </c>
      <c r="F1108" s="313">
        <v>800</v>
      </c>
      <c r="G1108" s="313">
        <v>0</v>
      </c>
      <c r="H1108" s="303" t="s">
        <v>1407</v>
      </c>
      <c r="I1108" s="301" t="s">
        <v>32</v>
      </c>
      <c r="J1108" s="301" t="s">
        <v>6</v>
      </c>
    </row>
    <row r="1109" spans="2:10" ht="26.25" customHeight="1" thickTop="1" thickBot="1">
      <c r="B1109" s="301">
        <v>2822</v>
      </c>
      <c r="C1109" s="303">
        <f ca="1">+IF(D1109="","",SUBTOTAL(3,D$9:D1109))</f>
        <v>1101</v>
      </c>
      <c r="D1109" s="304">
        <v>0</v>
      </c>
      <c r="E1109" s="303">
        <v>0</v>
      </c>
      <c r="F1109" s="313">
        <v>0</v>
      </c>
      <c r="G1109" s="313">
        <v>0</v>
      </c>
      <c r="H1109" s="303">
        <v>0</v>
      </c>
      <c r="I1109" s="301">
        <v>0</v>
      </c>
      <c r="J1109" s="301">
        <v>0</v>
      </c>
    </row>
    <row r="1110" spans="2:10" ht="26.25" customHeight="1" thickTop="1" thickBot="1">
      <c r="B1110" s="301">
        <v>2823</v>
      </c>
      <c r="C1110" s="303">
        <f ca="1">+IF(D1110="","",SUBTOTAL(3,D$9:D1110))</f>
        <v>1102</v>
      </c>
      <c r="D1110" s="304">
        <v>0</v>
      </c>
      <c r="E1110" s="303">
        <v>0</v>
      </c>
      <c r="F1110" s="313">
        <v>0</v>
      </c>
      <c r="G1110" s="313">
        <v>0</v>
      </c>
      <c r="H1110" s="303">
        <v>0</v>
      </c>
      <c r="I1110" s="301">
        <v>0</v>
      </c>
      <c r="J1110" s="301">
        <v>0</v>
      </c>
    </row>
    <row r="1111" spans="2:10" ht="26.25" customHeight="1" thickTop="1" thickBot="1">
      <c r="B1111" s="301">
        <v>2824</v>
      </c>
      <c r="C1111" s="303">
        <f ca="1">+IF(D1111="","",SUBTOTAL(3,D$9:D1111))</f>
        <v>1103</v>
      </c>
      <c r="D1111" s="304">
        <v>40362</v>
      </c>
      <c r="E1111" s="303">
        <v>7045</v>
      </c>
      <c r="F1111" s="313">
        <v>4500</v>
      </c>
      <c r="G1111" s="313">
        <v>0</v>
      </c>
      <c r="H1111" s="303" t="s">
        <v>1408</v>
      </c>
      <c r="I1111" s="301" t="s">
        <v>29</v>
      </c>
      <c r="J1111" s="301" t="s">
        <v>19</v>
      </c>
    </row>
    <row r="1112" spans="2:10" ht="26.25" customHeight="1" thickTop="1" thickBot="1">
      <c r="B1112" s="301">
        <v>2825</v>
      </c>
      <c r="C1112" s="303">
        <f ca="1">+IF(D1112="","",SUBTOTAL(3,D$9:D1112))</f>
        <v>1104</v>
      </c>
      <c r="D1112" s="304">
        <v>0</v>
      </c>
      <c r="E1112" s="303">
        <v>0</v>
      </c>
      <c r="F1112" s="313">
        <v>0</v>
      </c>
      <c r="G1112" s="313">
        <v>0</v>
      </c>
      <c r="H1112" s="303">
        <v>0</v>
      </c>
      <c r="I1112" s="301">
        <v>0</v>
      </c>
      <c r="J1112" s="301">
        <v>0</v>
      </c>
    </row>
    <row r="1113" spans="2:10" ht="26.25" customHeight="1" thickTop="1" thickBot="1">
      <c r="B1113" s="301">
        <v>2826</v>
      </c>
      <c r="C1113" s="303">
        <f ca="1">+IF(D1113="","",SUBTOTAL(3,D$9:D1113))</f>
        <v>1105</v>
      </c>
      <c r="D1113" s="304">
        <v>0</v>
      </c>
      <c r="E1113" s="303">
        <v>0</v>
      </c>
      <c r="F1113" s="313">
        <v>0</v>
      </c>
      <c r="G1113" s="313">
        <v>0</v>
      </c>
      <c r="H1113" s="303">
        <v>0</v>
      </c>
      <c r="I1113" s="301">
        <v>0</v>
      </c>
      <c r="J1113" s="301">
        <v>0</v>
      </c>
    </row>
    <row r="1114" spans="2:10" ht="26.25" customHeight="1" thickTop="1" thickBot="1">
      <c r="B1114" s="301">
        <v>2827</v>
      </c>
      <c r="C1114" s="303">
        <f ca="1">+IF(D1114="","",SUBTOTAL(3,D$9:D1114))</f>
        <v>1106</v>
      </c>
      <c r="D1114" s="304">
        <v>40364</v>
      </c>
      <c r="E1114" s="303">
        <v>7045</v>
      </c>
      <c r="F1114" s="313">
        <v>3800</v>
      </c>
      <c r="G1114" s="313">
        <v>0</v>
      </c>
      <c r="H1114" s="303" t="s">
        <v>1409</v>
      </c>
      <c r="I1114" s="301" t="s">
        <v>29</v>
      </c>
      <c r="J1114" s="301" t="s">
        <v>22</v>
      </c>
    </row>
    <row r="1115" spans="2:10" ht="26.25" customHeight="1" thickTop="1" thickBot="1">
      <c r="B1115" s="301">
        <v>2828</v>
      </c>
      <c r="C1115" s="303">
        <f ca="1">+IF(D1115="","",SUBTOTAL(3,D$9:D1115))</f>
        <v>1107</v>
      </c>
      <c r="D1115" s="304">
        <v>0</v>
      </c>
      <c r="E1115" s="303">
        <v>0</v>
      </c>
      <c r="F1115" s="313">
        <v>0</v>
      </c>
      <c r="G1115" s="313">
        <v>0</v>
      </c>
      <c r="H1115" s="303">
        <v>0</v>
      </c>
      <c r="I1115" s="301">
        <v>0</v>
      </c>
      <c r="J1115" s="301">
        <v>0</v>
      </c>
    </row>
    <row r="1116" spans="2:10" ht="26.25" customHeight="1" thickTop="1" thickBot="1">
      <c r="B1116" s="301">
        <v>2829</v>
      </c>
      <c r="C1116" s="303">
        <f ca="1">+IF(D1116="","",SUBTOTAL(3,D$9:D1116))</f>
        <v>1108</v>
      </c>
      <c r="D1116" s="304">
        <v>0</v>
      </c>
      <c r="E1116" s="303">
        <v>0</v>
      </c>
      <c r="F1116" s="313">
        <v>0</v>
      </c>
      <c r="G1116" s="313">
        <v>0</v>
      </c>
      <c r="H1116" s="303">
        <v>0</v>
      </c>
      <c r="I1116" s="301">
        <v>0</v>
      </c>
      <c r="J1116" s="301">
        <v>0</v>
      </c>
    </row>
    <row r="1117" spans="2:10" ht="26.25" customHeight="1" thickTop="1" thickBot="1">
      <c r="B1117" s="301">
        <v>2830</v>
      </c>
      <c r="C1117" s="303">
        <f ca="1">+IF(D1117="","",SUBTOTAL(3,D$9:D1117))</f>
        <v>1109</v>
      </c>
      <c r="D1117" s="304">
        <v>40364</v>
      </c>
      <c r="E1117" s="303">
        <v>7044</v>
      </c>
      <c r="F1117" s="313">
        <v>10600</v>
      </c>
      <c r="G1117" s="313">
        <v>0</v>
      </c>
      <c r="H1117" s="303" t="s">
        <v>1410</v>
      </c>
      <c r="I1117" s="301" t="s">
        <v>32</v>
      </c>
      <c r="J1117" s="301" t="s">
        <v>6</v>
      </c>
    </row>
    <row r="1118" spans="2:10" ht="26.25" customHeight="1" thickTop="1" thickBot="1">
      <c r="B1118" s="301">
        <v>2831</v>
      </c>
      <c r="C1118" s="303">
        <f ca="1">+IF(D1118="","",SUBTOTAL(3,D$9:D1118))</f>
        <v>1110</v>
      </c>
      <c r="D1118" s="304">
        <v>0</v>
      </c>
      <c r="E1118" s="303">
        <v>0</v>
      </c>
      <c r="F1118" s="313">
        <v>0</v>
      </c>
      <c r="G1118" s="313">
        <v>0</v>
      </c>
      <c r="H1118" s="303">
        <v>0</v>
      </c>
      <c r="I1118" s="301">
        <v>0</v>
      </c>
      <c r="J1118" s="301">
        <v>0</v>
      </c>
    </row>
    <row r="1119" spans="2:10" ht="26.25" customHeight="1" thickTop="1" thickBot="1">
      <c r="B1119" s="301">
        <v>2832</v>
      </c>
      <c r="C1119" s="303">
        <f ca="1">+IF(D1119="","",SUBTOTAL(3,D$9:D1119))</f>
        <v>1111</v>
      </c>
      <c r="D1119" s="304">
        <v>0</v>
      </c>
      <c r="E1119" s="303">
        <v>0</v>
      </c>
      <c r="F1119" s="313">
        <v>0</v>
      </c>
      <c r="G1119" s="313">
        <v>0</v>
      </c>
      <c r="H1119" s="303">
        <v>0</v>
      </c>
      <c r="I1119" s="301">
        <v>0</v>
      </c>
      <c r="J1119" s="301">
        <v>0</v>
      </c>
    </row>
    <row r="1120" spans="2:10" ht="26.25" customHeight="1" thickTop="1" thickBot="1">
      <c r="B1120" s="301">
        <v>2833</v>
      </c>
      <c r="C1120" s="303">
        <f ca="1">+IF(D1120="","",SUBTOTAL(3,D$9:D1120))</f>
        <v>1112</v>
      </c>
      <c r="D1120" s="304">
        <v>40364</v>
      </c>
      <c r="E1120" s="303">
        <v>7044</v>
      </c>
      <c r="F1120" s="313">
        <v>3800</v>
      </c>
      <c r="G1120" s="313">
        <v>0</v>
      </c>
      <c r="H1120" s="303" t="s">
        <v>1411</v>
      </c>
      <c r="I1120" s="301" t="s">
        <v>32</v>
      </c>
      <c r="J1120" s="301" t="s">
        <v>432</v>
      </c>
    </row>
    <row r="1121" spans="2:10" ht="26.25" customHeight="1" thickTop="1" thickBot="1">
      <c r="B1121" s="301">
        <v>2834</v>
      </c>
      <c r="C1121" s="303">
        <f ca="1">+IF(D1121="","",SUBTOTAL(3,D$9:D1121))</f>
        <v>1113</v>
      </c>
      <c r="D1121" s="304">
        <v>0</v>
      </c>
      <c r="E1121" s="303">
        <v>0</v>
      </c>
      <c r="F1121" s="313">
        <v>0</v>
      </c>
      <c r="G1121" s="313">
        <v>0</v>
      </c>
      <c r="H1121" s="303">
        <v>0</v>
      </c>
      <c r="I1121" s="301">
        <v>0</v>
      </c>
      <c r="J1121" s="301">
        <v>0</v>
      </c>
    </row>
    <row r="1122" spans="2:10" ht="26.25" customHeight="1" thickTop="1" thickBot="1">
      <c r="B1122" s="301">
        <v>2835</v>
      </c>
      <c r="C1122" s="303">
        <f ca="1">+IF(D1122="","",SUBTOTAL(3,D$9:D1122))</f>
        <v>1114</v>
      </c>
      <c r="D1122" s="304">
        <v>0</v>
      </c>
      <c r="E1122" s="303">
        <v>0</v>
      </c>
      <c r="F1122" s="313">
        <v>0</v>
      </c>
      <c r="G1122" s="313">
        <v>0</v>
      </c>
      <c r="H1122" s="303">
        <v>0</v>
      </c>
      <c r="I1122" s="301">
        <v>0</v>
      </c>
      <c r="J1122" s="301">
        <v>0</v>
      </c>
    </row>
    <row r="1123" spans="2:10" ht="26.25" customHeight="1" thickTop="1" thickBot="1">
      <c r="B1123" s="301">
        <v>2836</v>
      </c>
      <c r="C1123" s="303">
        <f ca="1">+IF(D1123="","",SUBTOTAL(3,D$9:D1123))</f>
        <v>1115</v>
      </c>
      <c r="D1123" s="304">
        <v>40364</v>
      </c>
      <c r="E1123" s="303">
        <v>7044</v>
      </c>
      <c r="F1123" s="313">
        <v>600</v>
      </c>
      <c r="G1123" s="313">
        <v>0</v>
      </c>
      <c r="H1123" s="303" t="s">
        <v>1412</v>
      </c>
      <c r="I1123" s="301" t="s">
        <v>32</v>
      </c>
      <c r="J1123" s="301" t="s">
        <v>129</v>
      </c>
    </row>
    <row r="1124" spans="2:10" ht="26.25" customHeight="1" thickTop="1" thickBot="1">
      <c r="B1124" s="301">
        <v>2837</v>
      </c>
      <c r="C1124" s="303">
        <f ca="1">+IF(D1124="","",SUBTOTAL(3,D$9:D1124))</f>
        <v>1116</v>
      </c>
      <c r="D1124" s="304">
        <v>0</v>
      </c>
      <c r="E1124" s="303">
        <v>0</v>
      </c>
      <c r="F1124" s="313">
        <v>0</v>
      </c>
      <c r="G1124" s="313">
        <v>0</v>
      </c>
      <c r="H1124" s="303">
        <v>0</v>
      </c>
      <c r="I1124" s="301">
        <v>0</v>
      </c>
      <c r="J1124" s="301">
        <v>0</v>
      </c>
    </row>
    <row r="1125" spans="2:10" ht="26.25" customHeight="1" thickTop="1" thickBot="1">
      <c r="B1125" s="301">
        <v>2838</v>
      </c>
      <c r="C1125" s="303">
        <f ca="1">+IF(D1125="","",SUBTOTAL(3,D$9:D1125))</f>
        <v>1117</v>
      </c>
      <c r="D1125" s="304">
        <v>0</v>
      </c>
      <c r="E1125" s="303">
        <v>0</v>
      </c>
      <c r="F1125" s="313">
        <v>0</v>
      </c>
      <c r="G1125" s="313">
        <v>0</v>
      </c>
      <c r="H1125" s="303">
        <v>0</v>
      </c>
      <c r="I1125" s="301">
        <v>0</v>
      </c>
      <c r="J1125" s="301">
        <v>0</v>
      </c>
    </row>
    <row r="1126" spans="2:10" ht="26.25" customHeight="1" thickTop="1" thickBot="1">
      <c r="B1126" s="301">
        <v>2839</v>
      </c>
      <c r="C1126" s="303">
        <f ca="1">+IF(D1126="","",SUBTOTAL(3,D$9:D1126))</f>
        <v>1118</v>
      </c>
      <c r="D1126" s="304">
        <v>40364</v>
      </c>
      <c r="E1126" s="303">
        <v>7044</v>
      </c>
      <c r="F1126" s="313">
        <v>850</v>
      </c>
      <c r="G1126" s="313">
        <v>0</v>
      </c>
      <c r="H1126" s="303" t="s">
        <v>1413</v>
      </c>
      <c r="I1126" s="301" t="s">
        <v>32</v>
      </c>
      <c r="J1126" s="301" t="s">
        <v>8</v>
      </c>
    </row>
    <row r="1127" spans="2:10" ht="26.25" customHeight="1" thickTop="1" thickBot="1">
      <c r="B1127" s="301">
        <v>2840</v>
      </c>
      <c r="C1127" s="303">
        <f ca="1">+IF(D1127="","",SUBTOTAL(3,D$9:D1127))</f>
        <v>1119</v>
      </c>
      <c r="D1127" s="304">
        <v>0</v>
      </c>
      <c r="E1127" s="303">
        <v>0</v>
      </c>
      <c r="F1127" s="313">
        <v>0</v>
      </c>
      <c r="G1127" s="313">
        <v>0</v>
      </c>
      <c r="H1127" s="303">
        <v>0</v>
      </c>
      <c r="I1127" s="301">
        <v>0</v>
      </c>
      <c r="J1127" s="301">
        <v>0</v>
      </c>
    </row>
    <row r="1128" spans="2:10" ht="26.25" customHeight="1" thickTop="1" thickBot="1">
      <c r="B1128" s="301">
        <v>2841</v>
      </c>
      <c r="C1128" s="303">
        <f ca="1">+IF(D1128="","",SUBTOTAL(3,D$9:D1128))</f>
        <v>1120</v>
      </c>
      <c r="D1128" s="304">
        <v>0</v>
      </c>
      <c r="E1128" s="303">
        <v>0</v>
      </c>
      <c r="F1128" s="313">
        <v>0</v>
      </c>
      <c r="G1128" s="313">
        <v>0</v>
      </c>
      <c r="H1128" s="303">
        <v>0</v>
      </c>
      <c r="I1128" s="301">
        <v>0</v>
      </c>
      <c r="J1128" s="301">
        <v>0</v>
      </c>
    </row>
    <row r="1129" spans="2:10" ht="26.25" customHeight="1" thickTop="1" thickBot="1">
      <c r="B1129" s="301">
        <v>2842</v>
      </c>
      <c r="C1129" s="303">
        <f ca="1">+IF(D1129="","",SUBTOTAL(3,D$9:D1129))</f>
        <v>1121</v>
      </c>
      <c r="D1129" s="304">
        <v>40364</v>
      </c>
      <c r="E1129" s="303">
        <v>7044</v>
      </c>
      <c r="F1129" s="313">
        <v>1502</v>
      </c>
      <c r="G1129" s="313">
        <v>0</v>
      </c>
      <c r="H1129" s="303" t="s">
        <v>1414</v>
      </c>
      <c r="I1129" s="301" t="s">
        <v>32</v>
      </c>
      <c r="J1129" s="301" t="s">
        <v>3</v>
      </c>
    </row>
    <row r="1130" spans="2:10" ht="26.25" customHeight="1" thickTop="1" thickBot="1">
      <c r="B1130" s="301">
        <v>2843</v>
      </c>
      <c r="C1130" s="303">
        <f ca="1">+IF(D1130="","",SUBTOTAL(3,D$9:D1130))</f>
        <v>1122</v>
      </c>
      <c r="D1130" s="304">
        <v>0</v>
      </c>
      <c r="E1130" s="303">
        <v>0</v>
      </c>
      <c r="F1130" s="313">
        <v>0</v>
      </c>
      <c r="G1130" s="313">
        <v>0</v>
      </c>
      <c r="H1130" s="303">
        <v>0</v>
      </c>
      <c r="I1130" s="301">
        <v>0</v>
      </c>
      <c r="J1130" s="301">
        <v>0</v>
      </c>
    </row>
    <row r="1131" spans="2:10" ht="26.25" customHeight="1" thickTop="1" thickBot="1">
      <c r="B1131" s="301">
        <v>2844</v>
      </c>
      <c r="C1131" s="303">
        <f ca="1">+IF(D1131="","",SUBTOTAL(3,D$9:D1131))</f>
        <v>1123</v>
      </c>
      <c r="D1131" s="304">
        <v>0</v>
      </c>
      <c r="E1131" s="303">
        <v>0</v>
      </c>
      <c r="F1131" s="313">
        <v>0</v>
      </c>
      <c r="G1131" s="313">
        <v>0</v>
      </c>
      <c r="H1131" s="303">
        <v>0</v>
      </c>
      <c r="I1131" s="301">
        <v>0</v>
      </c>
      <c r="J1131" s="301">
        <v>0</v>
      </c>
    </row>
    <row r="1132" spans="2:10" ht="26.25" customHeight="1" thickTop="1" thickBot="1">
      <c r="B1132" s="301">
        <v>2845</v>
      </c>
      <c r="C1132" s="303">
        <f ca="1">+IF(D1132="","",SUBTOTAL(3,D$9:D1132))</f>
        <v>1124</v>
      </c>
      <c r="D1132" s="304">
        <v>40364</v>
      </c>
      <c r="E1132" s="303">
        <v>7044</v>
      </c>
      <c r="F1132" s="313">
        <v>1502</v>
      </c>
      <c r="G1132" s="313">
        <v>0</v>
      </c>
      <c r="H1132" s="303" t="s">
        <v>1415</v>
      </c>
      <c r="I1132" s="301" t="s">
        <v>32</v>
      </c>
      <c r="J1132" s="301" t="s">
        <v>3</v>
      </c>
    </row>
    <row r="1133" spans="2:10" ht="26.25" customHeight="1" thickTop="1" thickBot="1">
      <c r="B1133" s="301">
        <v>2846</v>
      </c>
      <c r="C1133" s="303">
        <f ca="1">+IF(D1133="","",SUBTOTAL(3,D$9:D1133))</f>
        <v>1125</v>
      </c>
      <c r="D1133" s="304">
        <v>0</v>
      </c>
      <c r="E1133" s="303">
        <v>0</v>
      </c>
      <c r="F1133" s="313">
        <v>0</v>
      </c>
      <c r="G1133" s="313">
        <v>0</v>
      </c>
      <c r="H1133" s="303">
        <v>0</v>
      </c>
      <c r="I1133" s="301">
        <v>0</v>
      </c>
      <c r="J1133" s="301">
        <v>0</v>
      </c>
    </row>
    <row r="1134" spans="2:10" ht="26.25" customHeight="1" thickTop="1" thickBot="1">
      <c r="B1134" s="301">
        <v>2847</v>
      </c>
      <c r="C1134" s="303">
        <f ca="1">+IF(D1134="","",SUBTOTAL(3,D$9:D1134))</f>
        <v>1126</v>
      </c>
      <c r="D1134" s="304">
        <v>0</v>
      </c>
      <c r="E1134" s="303">
        <v>0</v>
      </c>
      <c r="F1134" s="313">
        <v>0</v>
      </c>
      <c r="G1134" s="313">
        <v>0</v>
      </c>
      <c r="H1134" s="303">
        <v>0</v>
      </c>
      <c r="I1134" s="301">
        <v>0</v>
      </c>
      <c r="J1134" s="301">
        <v>0</v>
      </c>
    </row>
    <row r="1135" spans="2:10" ht="26.25" customHeight="1" thickTop="1" thickBot="1">
      <c r="B1135" s="301">
        <v>2848</v>
      </c>
      <c r="C1135" s="303">
        <f ca="1">+IF(D1135="","",SUBTOTAL(3,D$9:D1135))</f>
        <v>1127</v>
      </c>
      <c r="D1135" s="304">
        <v>40364</v>
      </c>
      <c r="E1135" s="303">
        <v>7044</v>
      </c>
      <c r="F1135" s="313">
        <v>2075</v>
      </c>
      <c r="G1135" s="313">
        <v>0</v>
      </c>
      <c r="H1135" s="303" t="s">
        <v>1416</v>
      </c>
      <c r="I1135" s="301" t="s">
        <v>32</v>
      </c>
      <c r="J1135" s="301" t="s">
        <v>3</v>
      </c>
    </row>
    <row r="1136" spans="2:10" ht="26.25" customHeight="1" thickTop="1" thickBot="1">
      <c r="B1136" s="301">
        <v>2849</v>
      </c>
      <c r="C1136" s="303">
        <f ca="1">+IF(D1136="","",SUBTOTAL(3,D$9:D1136))</f>
        <v>1128</v>
      </c>
      <c r="D1136" s="304">
        <v>0</v>
      </c>
      <c r="E1136" s="303">
        <v>0</v>
      </c>
      <c r="F1136" s="313">
        <v>0</v>
      </c>
      <c r="G1136" s="313">
        <v>0</v>
      </c>
      <c r="H1136" s="303">
        <v>0</v>
      </c>
      <c r="I1136" s="301">
        <v>0</v>
      </c>
      <c r="J1136" s="301">
        <v>0</v>
      </c>
    </row>
    <row r="1137" spans="2:10" ht="26.25" customHeight="1" thickTop="1" thickBot="1">
      <c r="B1137" s="301">
        <v>2850</v>
      </c>
      <c r="C1137" s="303">
        <f ca="1">+IF(D1137="","",SUBTOTAL(3,D$9:D1137))</f>
        <v>1129</v>
      </c>
      <c r="D1137" s="304">
        <v>0</v>
      </c>
      <c r="E1137" s="303">
        <v>0</v>
      </c>
      <c r="F1137" s="313">
        <v>0</v>
      </c>
      <c r="G1137" s="313">
        <v>0</v>
      </c>
      <c r="H1137" s="303">
        <v>0</v>
      </c>
      <c r="I1137" s="301">
        <v>0</v>
      </c>
      <c r="J1137" s="301">
        <v>0</v>
      </c>
    </row>
    <row r="1138" spans="2:10" ht="26.25" customHeight="1" thickTop="1" thickBot="1">
      <c r="B1138" s="301">
        <v>2851</v>
      </c>
      <c r="C1138" s="303">
        <f ca="1">+IF(D1138="","",SUBTOTAL(3,D$9:D1138))</f>
        <v>1130</v>
      </c>
      <c r="D1138" s="304">
        <v>40364</v>
      </c>
      <c r="E1138" s="303">
        <v>7044</v>
      </c>
      <c r="F1138" s="313">
        <v>2070</v>
      </c>
      <c r="G1138" s="313">
        <v>0</v>
      </c>
      <c r="H1138" s="303" t="s">
        <v>1417</v>
      </c>
      <c r="I1138" s="301" t="s">
        <v>32</v>
      </c>
      <c r="J1138" s="301" t="s">
        <v>3</v>
      </c>
    </row>
    <row r="1139" spans="2:10" ht="26.25" customHeight="1" thickTop="1" thickBot="1">
      <c r="B1139" s="301">
        <v>2852</v>
      </c>
      <c r="C1139" s="303">
        <f ca="1">+IF(D1139="","",SUBTOTAL(3,D$9:D1139))</f>
        <v>1131</v>
      </c>
      <c r="D1139" s="304">
        <v>0</v>
      </c>
      <c r="E1139" s="303">
        <v>0</v>
      </c>
      <c r="F1139" s="313">
        <v>0</v>
      </c>
      <c r="G1139" s="313">
        <v>0</v>
      </c>
      <c r="H1139" s="303">
        <v>0</v>
      </c>
      <c r="I1139" s="301">
        <v>0</v>
      </c>
      <c r="J1139" s="301">
        <v>0</v>
      </c>
    </row>
    <row r="1140" spans="2:10" ht="26.25" customHeight="1" thickTop="1" thickBot="1">
      <c r="B1140" s="301">
        <v>2853</v>
      </c>
      <c r="C1140" s="303">
        <f ca="1">+IF(D1140="","",SUBTOTAL(3,D$9:D1140))</f>
        <v>1132</v>
      </c>
      <c r="D1140" s="304">
        <v>0</v>
      </c>
      <c r="E1140" s="303">
        <v>0</v>
      </c>
      <c r="F1140" s="313">
        <v>0</v>
      </c>
      <c r="G1140" s="313">
        <v>0</v>
      </c>
      <c r="H1140" s="303">
        <v>0</v>
      </c>
      <c r="I1140" s="301">
        <v>0</v>
      </c>
      <c r="J1140" s="301">
        <v>0</v>
      </c>
    </row>
    <row r="1141" spans="2:10" ht="26.25" customHeight="1" thickTop="1" thickBot="1">
      <c r="B1141" s="301">
        <v>2854</v>
      </c>
      <c r="C1141" s="303">
        <f ca="1">+IF(D1141="","",SUBTOTAL(3,D$9:D1141))</f>
        <v>1133</v>
      </c>
      <c r="D1141" s="304">
        <v>40364</v>
      </c>
      <c r="E1141" s="303">
        <v>7044</v>
      </c>
      <c r="F1141" s="313">
        <v>5665</v>
      </c>
      <c r="G1141" s="313">
        <v>0</v>
      </c>
      <c r="H1141" s="303" t="s">
        <v>1418</v>
      </c>
      <c r="I1141" s="301" t="s">
        <v>32</v>
      </c>
      <c r="J1141" s="301" t="s">
        <v>3</v>
      </c>
    </row>
    <row r="1142" spans="2:10" ht="26.25" customHeight="1" thickTop="1" thickBot="1">
      <c r="B1142" s="301">
        <v>2855</v>
      </c>
      <c r="C1142" s="303">
        <f ca="1">+IF(D1142="","",SUBTOTAL(3,D$9:D1142))</f>
        <v>1134</v>
      </c>
      <c r="D1142" s="304">
        <v>0</v>
      </c>
      <c r="E1142" s="303">
        <v>0</v>
      </c>
      <c r="F1142" s="313">
        <v>0</v>
      </c>
      <c r="G1142" s="313">
        <v>0</v>
      </c>
      <c r="H1142" s="303">
        <v>0</v>
      </c>
      <c r="I1142" s="301">
        <v>0</v>
      </c>
      <c r="J1142" s="301">
        <v>0</v>
      </c>
    </row>
    <row r="1143" spans="2:10" ht="26.25" customHeight="1" thickTop="1" thickBot="1">
      <c r="B1143" s="301">
        <v>2856</v>
      </c>
      <c r="C1143" s="303">
        <f ca="1">+IF(D1143="","",SUBTOTAL(3,D$9:D1143))</f>
        <v>1135</v>
      </c>
      <c r="D1143" s="304">
        <v>0</v>
      </c>
      <c r="E1143" s="303">
        <v>0</v>
      </c>
      <c r="F1143" s="313">
        <v>0</v>
      </c>
      <c r="G1143" s="313">
        <v>0</v>
      </c>
      <c r="H1143" s="303">
        <v>0</v>
      </c>
      <c r="I1143" s="301">
        <v>0</v>
      </c>
      <c r="J1143" s="301">
        <v>0</v>
      </c>
    </row>
    <row r="1144" spans="2:10" ht="26.25" customHeight="1" thickTop="1" thickBot="1">
      <c r="B1144" s="301">
        <v>2857</v>
      </c>
      <c r="C1144" s="303">
        <f ca="1">+IF(D1144="","",SUBTOTAL(3,D$9:D1144))</f>
        <v>1136</v>
      </c>
      <c r="D1144" s="304">
        <v>40364</v>
      </c>
      <c r="E1144" s="303">
        <v>7044</v>
      </c>
      <c r="F1144" s="313">
        <v>12702</v>
      </c>
      <c r="G1144" s="313">
        <v>0</v>
      </c>
      <c r="H1144" s="303" t="s">
        <v>1419</v>
      </c>
      <c r="I1144" s="301" t="s">
        <v>32</v>
      </c>
      <c r="J1144" s="301" t="s">
        <v>3</v>
      </c>
    </row>
    <row r="1145" spans="2:10" ht="26.25" customHeight="1" thickTop="1" thickBot="1">
      <c r="B1145" s="301">
        <v>2858</v>
      </c>
      <c r="C1145" s="303">
        <f ca="1">+IF(D1145="","",SUBTOTAL(3,D$9:D1145))</f>
        <v>1137</v>
      </c>
      <c r="D1145" s="304">
        <v>0</v>
      </c>
      <c r="E1145" s="303">
        <v>0</v>
      </c>
      <c r="F1145" s="313">
        <v>0</v>
      </c>
      <c r="G1145" s="313">
        <v>0</v>
      </c>
      <c r="H1145" s="303">
        <v>0</v>
      </c>
      <c r="I1145" s="301">
        <v>0</v>
      </c>
      <c r="J1145" s="301">
        <v>0</v>
      </c>
    </row>
    <row r="1146" spans="2:10" ht="26.25" customHeight="1" thickTop="1" thickBot="1">
      <c r="B1146" s="301">
        <v>2859</v>
      </c>
      <c r="C1146" s="303">
        <f ca="1">+IF(D1146="","",SUBTOTAL(3,D$9:D1146))</f>
        <v>1138</v>
      </c>
      <c r="D1146" s="304">
        <v>0</v>
      </c>
      <c r="E1146" s="303">
        <v>0</v>
      </c>
      <c r="F1146" s="313">
        <v>0</v>
      </c>
      <c r="G1146" s="313">
        <v>0</v>
      </c>
      <c r="H1146" s="303">
        <v>0</v>
      </c>
      <c r="I1146" s="301">
        <v>0</v>
      </c>
      <c r="J1146" s="301">
        <v>0</v>
      </c>
    </row>
    <row r="1147" spans="2:10" ht="26.25" customHeight="1" thickTop="1" thickBot="1">
      <c r="B1147" s="301">
        <v>2860</v>
      </c>
      <c r="C1147" s="303">
        <f ca="1">+IF(D1147="","",SUBTOTAL(3,D$9:D1147))</f>
        <v>1139</v>
      </c>
      <c r="D1147" s="304">
        <v>40364</v>
      </c>
      <c r="E1147" s="303">
        <v>7044</v>
      </c>
      <c r="F1147" s="313">
        <v>11657.6</v>
      </c>
      <c r="G1147" s="313">
        <v>0</v>
      </c>
      <c r="H1147" s="303" t="s">
        <v>1420</v>
      </c>
      <c r="I1147" s="301" t="s">
        <v>32</v>
      </c>
      <c r="J1147" s="301" t="s">
        <v>3</v>
      </c>
    </row>
    <row r="1148" spans="2:10" ht="26.25" customHeight="1" thickTop="1" thickBot="1">
      <c r="B1148" s="301">
        <v>2861</v>
      </c>
      <c r="C1148" s="303">
        <f ca="1">+IF(D1148="","",SUBTOTAL(3,D$9:D1148))</f>
        <v>1140</v>
      </c>
      <c r="D1148" s="304">
        <v>0</v>
      </c>
      <c r="E1148" s="303">
        <v>0</v>
      </c>
      <c r="F1148" s="313">
        <v>0</v>
      </c>
      <c r="G1148" s="313">
        <v>0</v>
      </c>
      <c r="H1148" s="303">
        <v>0</v>
      </c>
      <c r="I1148" s="301">
        <v>0</v>
      </c>
      <c r="J1148" s="301">
        <v>0</v>
      </c>
    </row>
    <row r="1149" spans="2:10" ht="26.25" customHeight="1" thickTop="1" thickBot="1">
      <c r="B1149" s="301">
        <v>2862</v>
      </c>
      <c r="C1149" s="303">
        <f ca="1">+IF(D1149="","",SUBTOTAL(3,D$9:D1149))</f>
        <v>1141</v>
      </c>
      <c r="D1149" s="304">
        <v>0</v>
      </c>
      <c r="E1149" s="303">
        <v>0</v>
      </c>
      <c r="F1149" s="313">
        <v>0</v>
      </c>
      <c r="G1149" s="313">
        <v>0</v>
      </c>
      <c r="H1149" s="303">
        <v>0</v>
      </c>
      <c r="I1149" s="301">
        <v>0</v>
      </c>
      <c r="J1149" s="301">
        <v>0</v>
      </c>
    </row>
    <row r="1150" spans="2:10" ht="26.25" customHeight="1" thickTop="1" thickBot="1">
      <c r="B1150" s="301">
        <v>2863</v>
      </c>
      <c r="C1150" s="303">
        <f ca="1">+IF(D1150="","",SUBTOTAL(3,D$9:D1150))</f>
        <v>1142</v>
      </c>
      <c r="D1150" s="304">
        <v>40365</v>
      </c>
      <c r="E1150" s="303">
        <v>7045</v>
      </c>
      <c r="F1150" s="313">
        <v>950</v>
      </c>
      <c r="G1150" s="313">
        <v>0</v>
      </c>
      <c r="H1150" s="303" t="s">
        <v>1421</v>
      </c>
      <c r="I1150" s="301" t="s">
        <v>29</v>
      </c>
      <c r="J1150" s="301" t="s">
        <v>618</v>
      </c>
    </row>
    <row r="1151" spans="2:10" ht="26.25" customHeight="1" thickTop="1" thickBot="1">
      <c r="B1151" s="301">
        <v>2864</v>
      </c>
      <c r="C1151" s="303">
        <f ca="1">+IF(D1151="","",SUBTOTAL(3,D$9:D1151))</f>
        <v>1143</v>
      </c>
      <c r="D1151" s="304">
        <v>0</v>
      </c>
      <c r="E1151" s="303">
        <v>0</v>
      </c>
      <c r="F1151" s="313">
        <v>0</v>
      </c>
      <c r="G1151" s="313">
        <v>0</v>
      </c>
      <c r="H1151" s="303">
        <v>0</v>
      </c>
      <c r="I1151" s="301">
        <v>0</v>
      </c>
      <c r="J1151" s="301">
        <v>0</v>
      </c>
    </row>
    <row r="1152" spans="2:10" ht="26.25" customHeight="1" thickTop="1" thickBot="1">
      <c r="B1152" s="301">
        <v>2865</v>
      </c>
      <c r="C1152" s="303">
        <f ca="1">+IF(D1152="","",SUBTOTAL(3,D$9:D1152))</f>
        <v>1144</v>
      </c>
      <c r="D1152" s="304">
        <v>0</v>
      </c>
      <c r="E1152" s="303">
        <v>0</v>
      </c>
      <c r="F1152" s="313">
        <v>0</v>
      </c>
      <c r="G1152" s="313">
        <v>0</v>
      </c>
      <c r="H1152" s="303">
        <v>0</v>
      </c>
      <c r="I1152" s="301">
        <v>0</v>
      </c>
      <c r="J1152" s="301">
        <v>0</v>
      </c>
    </row>
    <row r="1153" spans="2:10" ht="26.25" customHeight="1" thickTop="1" thickBot="1">
      <c r="B1153" s="301">
        <v>2866</v>
      </c>
      <c r="C1153" s="303">
        <f ca="1">+IF(D1153="","",SUBTOTAL(3,D$9:D1153))</f>
        <v>1145</v>
      </c>
      <c r="D1153" s="304">
        <v>40365</v>
      </c>
      <c r="E1153" s="303">
        <v>7044</v>
      </c>
      <c r="F1153" s="313">
        <v>3250</v>
      </c>
      <c r="G1153" s="313">
        <v>0</v>
      </c>
      <c r="H1153" s="303" t="s">
        <v>1422</v>
      </c>
      <c r="I1153" s="301" t="s">
        <v>32</v>
      </c>
      <c r="J1153" s="301" t="s">
        <v>6</v>
      </c>
    </row>
    <row r="1154" spans="2:10" ht="26.25" customHeight="1" thickTop="1" thickBot="1">
      <c r="B1154" s="301">
        <v>2867</v>
      </c>
      <c r="C1154" s="303">
        <f ca="1">+IF(D1154="","",SUBTOTAL(3,D$9:D1154))</f>
        <v>1146</v>
      </c>
      <c r="D1154" s="304">
        <v>0</v>
      </c>
      <c r="E1154" s="303">
        <v>0</v>
      </c>
      <c r="F1154" s="313">
        <v>0</v>
      </c>
      <c r="G1154" s="313">
        <v>0</v>
      </c>
      <c r="H1154" s="303">
        <v>0</v>
      </c>
      <c r="I1154" s="301">
        <v>0</v>
      </c>
      <c r="J1154" s="301">
        <v>0</v>
      </c>
    </row>
    <row r="1155" spans="2:10" ht="26.25" customHeight="1" thickTop="1" thickBot="1">
      <c r="B1155" s="301">
        <v>2868</v>
      </c>
      <c r="C1155" s="303">
        <f ca="1">+IF(D1155="","",SUBTOTAL(3,D$9:D1155))</f>
        <v>1147</v>
      </c>
      <c r="D1155" s="304">
        <v>0</v>
      </c>
      <c r="E1155" s="303">
        <v>0</v>
      </c>
      <c r="F1155" s="313">
        <v>0</v>
      </c>
      <c r="G1155" s="313">
        <v>0</v>
      </c>
      <c r="H1155" s="303">
        <v>0</v>
      </c>
      <c r="I1155" s="301">
        <v>0</v>
      </c>
      <c r="J1155" s="301">
        <v>0</v>
      </c>
    </row>
    <row r="1156" spans="2:10" ht="26.25" customHeight="1" thickTop="1" thickBot="1">
      <c r="B1156" s="301">
        <v>2869</v>
      </c>
      <c r="C1156" s="303">
        <f ca="1">+IF(D1156="","",SUBTOTAL(3,D$9:D1156))</f>
        <v>1148</v>
      </c>
      <c r="D1156" s="304">
        <v>40364</v>
      </c>
      <c r="E1156" s="303">
        <v>7044</v>
      </c>
      <c r="F1156" s="313">
        <v>10460</v>
      </c>
      <c r="G1156" s="313">
        <v>0</v>
      </c>
      <c r="H1156" s="303" t="s">
        <v>1423</v>
      </c>
      <c r="I1156" s="301" t="s">
        <v>32</v>
      </c>
      <c r="J1156" s="301" t="s">
        <v>3</v>
      </c>
    </row>
    <row r="1157" spans="2:10" ht="26.25" customHeight="1" thickTop="1" thickBot="1">
      <c r="B1157" s="301">
        <v>2870</v>
      </c>
      <c r="C1157" s="303">
        <f ca="1">+IF(D1157="","",SUBTOTAL(3,D$9:D1157))</f>
        <v>1149</v>
      </c>
      <c r="D1157" s="304">
        <v>0</v>
      </c>
      <c r="E1157" s="303">
        <v>0</v>
      </c>
      <c r="F1157" s="313">
        <v>0</v>
      </c>
      <c r="G1157" s="313">
        <v>0</v>
      </c>
      <c r="H1157" s="303">
        <v>0</v>
      </c>
      <c r="I1157" s="301">
        <v>0</v>
      </c>
      <c r="J1157" s="301">
        <v>0</v>
      </c>
    </row>
    <row r="1158" spans="2:10" ht="26.25" customHeight="1" thickTop="1" thickBot="1">
      <c r="B1158" s="301">
        <v>2871</v>
      </c>
      <c r="C1158" s="303">
        <f ca="1">+IF(D1158="","",SUBTOTAL(3,D$9:D1158))</f>
        <v>1150</v>
      </c>
      <c r="D1158" s="304">
        <v>0</v>
      </c>
      <c r="E1158" s="303">
        <v>0</v>
      </c>
      <c r="F1158" s="313">
        <v>0</v>
      </c>
      <c r="G1158" s="313">
        <v>0</v>
      </c>
      <c r="H1158" s="303">
        <v>0</v>
      </c>
      <c r="I1158" s="301">
        <v>0</v>
      </c>
      <c r="J1158" s="301">
        <v>0</v>
      </c>
    </row>
    <row r="1159" spans="2:10" ht="26.25" customHeight="1" thickTop="1" thickBot="1">
      <c r="B1159" s="301">
        <v>2872</v>
      </c>
      <c r="C1159" s="303">
        <f ca="1">+IF(D1159="","",SUBTOTAL(3,D$9:D1159))</f>
        <v>1151</v>
      </c>
      <c r="D1159" s="304">
        <v>40366</v>
      </c>
      <c r="E1159" s="303">
        <v>7044</v>
      </c>
      <c r="F1159" s="313">
        <v>35519.29</v>
      </c>
      <c r="G1159" s="313">
        <v>0</v>
      </c>
      <c r="H1159" s="303" t="s">
        <v>1424</v>
      </c>
      <c r="I1159" s="301" t="s">
        <v>32</v>
      </c>
      <c r="J1159" s="301" t="s">
        <v>3</v>
      </c>
    </row>
    <row r="1160" spans="2:10" ht="26.25" customHeight="1" thickTop="1" thickBot="1">
      <c r="B1160" s="301">
        <v>2873</v>
      </c>
      <c r="C1160" s="303">
        <f ca="1">+IF(D1160="","",SUBTOTAL(3,D$9:D1160))</f>
        <v>1152</v>
      </c>
      <c r="D1160" s="304">
        <v>0</v>
      </c>
      <c r="E1160" s="303">
        <v>0</v>
      </c>
      <c r="F1160" s="313">
        <v>0</v>
      </c>
      <c r="G1160" s="313">
        <v>0</v>
      </c>
      <c r="H1160" s="303">
        <v>0</v>
      </c>
      <c r="I1160" s="301">
        <v>0</v>
      </c>
      <c r="J1160" s="301">
        <v>0</v>
      </c>
    </row>
    <row r="1161" spans="2:10" ht="26.25" customHeight="1" thickTop="1" thickBot="1">
      <c r="B1161" s="301">
        <v>2874</v>
      </c>
      <c r="C1161" s="303">
        <f ca="1">+IF(D1161="","",SUBTOTAL(3,D$9:D1161))</f>
        <v>1153</v>
      </c>
      <c r="D1161" s="304">
        <v>0</v>
      </c>
      <c r="E1161" s="303">
        <v>0</v>
      </c>
      <c r="F1161" s="313">
        <v>0</v>
      </c>
      <c r="G1161" s="313">
        <v>0</v>
      </c>
      <c r="H1161" s="303">
        <v>0</v>
      </c>
      <c r="I1161" s="301">
        <v>0</v>
      </c>
      <c r="J1161" s="301">
        <v>0</v>
      </c>
    </row>
    <row r="1162" spans="2:10" ht="26.25" customHeight="1" thickTop="1" thickBot="1">
      <c r="B1162" s="301">
        <v>2875</v>
      </c>
      <c r="C1162" s="303">
        <f ca="1">+IF(D1162="","",SUBTOTAL(3,D$9:D1162))</f>
        <v>1154</v>
      </c>
      <c r="D1162" s="304">
        <v>40367</v>
      </c>
      <c r="E1162" s="303">
        <v>7045</v>
      </c>
      <c r="F1162" s="313">
        <v>795</v>
      </c>
      <c r="G1162" s="313">
        <v>0</v>
      </c>
      <c r="H1162" s="303" t="s">
        <v>1425</v>
      </c>
      <c r="I1162" s="301" t="s">
        <v>29</v>
      </c>
      <c r="J1162" s="301" t="s">
        <v>19</v>
      </c>
    </row>
    <row r="1163" spans="2:10" ht="26.25" customHeight="1" thickTop="1" thickBot="1">
      <c r="B1163" s="301">
        <v>2876</v>
      </c>
      <c r="C1163" s="303">
        <f ca="1">+IF(D1163="","",SUBTOTAL(3,D$9:D1163))</f>
        <v>1155</v>
      </c>
      <c r="D1163" s="304">
        <v>0</v>
      </c>
      <c r="E1163" s="303">
        <v>0</v>
      </c>
      <c r="F1163" s="313">
        <v>0</v>
      </c>
      <c r="G1163" s="313">
        <v>0</v>
      </c>
      <c r="H1163" s="303">
        <v>0</v>
      </c>
      <c r="I1163" s="301">
        <v>0</v>
      </c>
      <c r="J1163" s="301">
        <v>0</v>
      </c>
    </row>
    <row r="1164" spans="2:10" ht="26.25" customHeight="1" thickTop="1" thickBot="1">
      <c r="B1164" s="301">
        <v>2877</v>
      </c>
      <c r="C1164" s="303">
        <f ca="1">+IF(D1164="","",SUBTOTAL(3,D$9:D1164))</f>
        <v>1156</v>
      </c>
      <c r="D1164" s="304">
        <v>0</v>
      </c>
      <c r="E1164" s="303">
        <v>0</v>
      </c>
      <c r="F1164" s="313">
        <v>0</v>
      </c>
      <c r="G1164" s="313">
        <v>0</v>
      </c>
      <c r="H1164" s="303">
        <v>0</v>
      </c>
      <c r="I1164" s="301">
        <v>0</v>
      </c>
      <c r="J1164" s="301">
        <v>0</v>
      </c>
    </row>
    <row r="1165" spans="2:10" ht="26.25" customHeight="1" thickTop="1" thickBot="1">
      <c r="B1165" s="301">
        <v>2878</v>
      </c>
      <c r="C1165" s="303">
        <f ca="1">+IF(D1165="","",SUBTOTAL(3,D$9:D1165))</f>
        <v>1157</v>
      </c>
      <c r="D1165" s="304">
        <v>40367</v>
      </c>
      <c r="E1165" s="303">
        <v>7044</v>
      </c>
      <c r="F1165" s="313">
        <v>1205</v>
      </c>
      <c r="G1165" s="313">
        <v>0</v>
      </c>
      <c r="H1165" s="303" t="s">
        <v>1426</v>
      </c>
      <c r="I1165" s="301" t="s">
        <v>32</v>
      </c>
      <c r="J1165" s="301" t="s">
        <v>169</v>
      </c>
    </row>
    <row r="1166" spans="2:10" ht="26.25" customHeight="1" thickTop="1" thickBot="1">
      <c r="B1166" s="301">
        <v>2879</v>
      </c>
      <c r="C1166" s="303">
        <f ca="1">+IF(D1166="","",SUBTOTAL(3,D$9:D1166))</f>
        <v>1158</v>
      </c>
      <c r="D1166" s="304">
        <v>0</v>
      </c>
      <c r="E1166" s="303">
        <v>0</v>
      </c>
      <c r="F1166" s="313">
        <v>0</v>
      </c>
      <c r="G1166" s="313">
        <v>0</v>
      </c>
      <c r="H1166" s="303">
        <v>0</v>
      </c>
      <c r="I1166" s="301">
        <v>0</v>
      </c>
      <c r="J1166" s="301">
        <v>0</v>
      </c>
    </row>
    <row r="1167" spans="2:10" ht="26.25" customHeight="1" thickTop="1" thickBot="1">
      <c r="B1167" s="301">
        <v>2880</v>
      </c>
      <c r="C1167" s="303">
        <f ca="1">+IF(D1167="","",SUBTOTAL(3,D$9:D1167))</f>
        <v>1159</v>
      </c>
      <c r="D1167" s="304">
        <v>0</v>
      </c>
      <c r="E1167" s="303">
        <v>0</v>
      </c>
      <c r="F1167" s="313">
        <v>0</v>
      </c>
      <c r="G1167" s="313">
        <v>0</v>
      </c>
      <c r="H1167" s="303">
        <v>0</v>
      </c>
      <c r="I1167" s="301">
        <v>0</v>
      </c>
      <c r="J1167" s="301">
        <v>0</v>
      </c>
    </row>
    <row r="1168" spans="2:10" ht="26.25" customHeight="1" thickTop="1" thickBot="1">
      <c r="B1168" s="301">
        <v>2881</v>
      </c>
      <c r="C1168" s="303">
        <f ca="1">+IF(D1168="","",SUBTOTAL(3,D$9:D1168))</f>
        <v>1160</v>
      </c>
      <c r="D1168" s="304">
        <v>40367</v>
      </c>
      <c r="E1168" s="303">
        <v>7044</v>
      </c>
      <c r="F1168" s="313">
        <v>3350</v>
      </c>
      <c r="G1168" s="313">
        <v>0</v>
      </c>
      <c r="H1168" s="303" t="s">
        <v>1427</v>
      </c>
      <c r="I1168" s="301" t="s">
        <v>32</v>
      </c>
      <c r="J1168" s="301" t="s">
        <v>6</v>
      </c>
    </row>
    <row r="1169" spans="2:10" ht="26.25" customHeight="1" thickTop="1" thickBot="1">
      <c r="B1169" s="301">
        <v>2882</v>
      </c>
      <c r="C1169" s="303">
        <f ca="1">+IF(D1169="","",SUBTOTAL(3,D$9:D1169))</f>
        <v>1161</v>
      </c>
      <c r="D1169" s="304">
        <v>0</v>
      </c>
      <c r="E1169" s="303">
        <v>0</v>
      </c>
      <c r="F1169" s="313">
        <v>0</v>
      </c>
      <c r="G1169" s="313">
        <v>0</v>
      </c>
      <c r="H1169" s="303">
        <v>0</v>
      </c>
      <c r="I1169" s="301">
        <v>0</v>
      </c>
      <c r="J1169" s="301">
        <v>0</v>
      </c>
    </row>
    <row r="1170" spans="2:10" ht="26.25" customHeight="1" thickTop="1" thickBot="1">
      <c r="B1170" s="301">
        <v>2883</v>
      </c>
      <c r="C1170" s="303">
        <f ca="1">+IF(D1170="","",SUBTOTAL(3,D$9:D1170))</f>
        <v>1162</v>
      </c>
      <c r="D1170" s="304">
        <v>0</v>
      </c>
      <c r="E1170" s="303">
        <v>0</v>
      </c>
      <c r="F1170" s="313">
        <v>0</v>
      </c>
      <c r="G1170" s="313">
        <v>0</v>
      </c>
      <c r="H1170" s="303">
        <v>0</v>
      </c>
      <c r="I1170" s="301">
        <v>0</v>
      </c>
      <c r="J1170" s="301">
        <v>0</v>
      </c>
    </row>
    <row r="1171" spans="2:10" ht="26.25" customHeight="1" thickTop="1" thickBot="1">
      <c r="B1171" s="301">
        <v>2884</v>
      </c>
      <c r="C1171" s="303">
        <f ca="1">+IF(D1171="","",SUBTOTAL(3,D$9:D1171))</f>
        <v>1163</v>
      </c>
      <c r="D1171" s="304">
        <v>40367</v>
      </c>
      <c r="E1171" s="303">
        <v>7045</v>
      </c>
      <c r="F1171" s="313">
        <v>1050</v>
      </c>
      <c r="G1171" s="313">
        <v>0</v>
      </c>
      <c r="H1171" s="303" t="s">
        <v>1428</v>
      </c>
      <c r="I1171" s="301" t="s">
        <v>29</v>
      </c>
      <c r="J1171" s="301" t="s">
        <v>6</v>
      </c>
    </row>
    <row r="1172" spans="2:10" ht="26.25" customHeight="1" thickTop="1" thickBot="1">
      <c r="B1172" s="301">
        <v>2885</v>
      </c>
      <c r="C1172" s="303">
        <f ca="1">+IF(D1172="","",SUBTOTAL(3,D$9:D1172))</f>
        <v>1164</v>
      </c>
      <c r="D1172" s="304">
        <v>0</v>
      </c>
      <c r="E1172" s="303">
        <v>0</v>
      </c>
      <c r="F1172" s="313">
        <v>0</v>
      </c>
      <c r="G1172" s="313">
        <v>0</v>
      </c>
      <c r="H1172" s="303">
        <v>0</v>
      </c>
      <c r="I1172" s="301">
        <v>0</v>
      </c>
      <c r="J1172" s="301">
        <v>0</v>
      </c>
    </row>
    <row r="1173" spans="2:10" ht="26.25" customHeight="1" thickTop="1" thickBot="1">
      <c r="B1173" s="301">
        <v>2886</v>
      </c>
      <c r="C1173" s="303">
        <f ca="1">+IF(D1173="","",SUBTOTAL(3,D$9:D1173))</f>
        <v>1165</v>
      </c>
      <c r="D1173" s="304">
        <v>0</v>
      </c>
      <c r="E1173" s="303">
        <v>0</v>
      </c>
      <c r="F1173" s="313">
        <v>0</v>
      </c>
      <c r="G1173" s="313">
        <v>0</v>
      </c>
      <c r="H1173" s="303">
        <v>0</v>
      </c>
      <c r="I1173" s="301">
        <v>0</v>
      </c>
      <c r="J1173" s="301">
        <v>0</v>
      </c>
    </row>
    <row r="1174" spans="2:10" ht="26.25" customHeight="1" thickTop="1" thickBot="1">
      <c r="B1174" s="301">
        <v>2887</v>
      </c>
      <c r="C1174" s="303">
        <f ca="1">+IF(D1174="","",SUBTOTAL(3,D$9:D1174))</f>
        <v>1166</v>
      </c>
      <c r="D1174" s="304">
        <v>40367</v>
      </c>
      <c r="E1174" s="303">
        <v>7044</v>
      </c>
      <c r="F1174" s="313">
        <v>1502</v>
      </c>
      <c r="G1174" s="313">
        <v>0</v>
      </c>
      <c r="H1174" s="303" t="s">
        <v>1429</v>
      </c>
      <c r="I1174" s="301" t="s">
        <v>32</v>
      </c>
      <c r="J1174" s="301" t="s">
        <v>3</v>
      </c>
    </row>
    <row r="1175" spans="2:10" ht="26.25" customHeight="1" thickTop="1" thickBot="1">
      <c r="B1175" s="301">
        <v>2888</v>
      </c>
      <c r="C1175" s="303">
        <f ca="1">+IF(D1175="","",SUBTOTAL(3,D$9:D1175))</f>
        <v>1167</v>
      </c>
      <c r="D1175" s="304">
        <v>0</v>
      </c>
      <c r="E1175" s="303">
        <v>0</v>
      </c>
      <c r="F1175" s="313">
        <v>0</v>
      </c>
      <c r="G1175" s="313">
        <v>0</v>
      </c>
      <c r="H1175" s="303">
        <v>0</v>
      </c>
      <c r="I1175" s="301">
        <v>0</v>
      </c>
      <c r="J1175" s="301">
        <v>0</v>
      </c>
    </row>
    <row r="1176" spans="2:10" ht="26.25" customHeight="1" thickTop="1" thickBot="1">
      <c r="B1176" s="301">
        <v>2889</v>
      </c>
      <c r="C1176" s="303">
        <f ca="1">+IF(D1176="","",SUBTOTAL(3,D$9:D1176))</f>
        <v>1168</v>
      </c>
      <c r="D1176" s="304">
        <v>0</v>
      </c>
      <c r="E1176" s="303">
        <v>0</v>
      </c>
      <c r="F1176" s="313">
        <v>0</v>
      </c>
      <c r="G1176" s="313">
        <v>0</v>
      </c>
      <c r="H1176" s="303">
        <v>0</v>
      </c>
      <c r="I1176" s="301">
        <v>0</v>
      </c>
      <c r="J1176" s="301">
        <v>0</v>
      </c>
    </row>
    <row r="1177" spans="2:10" ht="26.25" customHeight="1" thickTop="1" thickBot="1">
      <c r="B1177" s="301">
        <v>2890</v>
      </c>
      <c r="C1177" s="303">
        <f ca="1">+IF(D1177="","",SUBTOTAL(3,D$9:D1177))</f>
        <v>1169</v>
      </c>
      <c r="D1177" s="304">
        <v>40367</v>
      </c>
      <c r="E1177" s="303">
        <v>7044</v>
      </c>
      <c r="F1177" s="313">
        <v>1900</v>
      </c>
      <c r="G1177" s="313">
        <v>0</v>
      </c>
      <c r="H1177" s="303" t="s">
        <v>1430</v>
      </c>
      <c r="I1177" s="301" t="s">
        <v>32</v>
      </c>
      <c r="J1177" s="301" t="s">
        <v>3</v>
      </c>
    </row>
    <row r="1178" spans="2:10" ht="26.25" customHeight="1" thickTop="1" thickBot="1">
      <c r="B1178" s="301">
        <v>2891</v>
      </c>
      <c r="C1178" s="303">
        <f ca="1">+IF(D1178="","",SUBTOTAL(3,D$9:D1178))</f>
        <v>1170</v>
      </c>
      <c r="D1178" s="304">
        <v>0</v>
      </c>
      <c r="E1178" s="303">
        <v>0</v>
      </c>
      <c r="F1178" s="313">
        <v>0</v>
      </c>
      <c r="G1178" s="313">
        <v>0</v>
      </c>
      <c r="H1178" s="303">
        <v>0</v>
      </c>
      <c r="I1178" s="301">
        <v>0</v>
      </c>
      <c r="J1178" s="301">
        <v>0</v>
      </c>
    </row>
    <row r="1179" spans="2:10" ht="26.25" customHeight="1" thickTop="1" thickBot="1">
      <c r="B1179" s="301">
        <v>2892</v>
      </c>
      <c r="C1179" s="303">
        <f ca="1">+IF(D1179="","",SUBTOTAL(3,D$9:D1179))</f>
        <v>1171</v>
      </c>
      <c r="D1179" s="304">
        <v>0</v>
      </c>
      <c r="E1179" s="303">
        <v>0</v>
      </c>
      <c r="F1179" s="313">
        <v>0</v>
      </c>
      <c r="G1179" s="313">
        <v>0</v>
      </c>
      <c r="H1179" s="303">
        <v>0</v>
      </c>
      <c r="I1179" s="301">
        <v>0</v>
      </c>
      <c r="J1179" s="301">
        <v>0</v>
      </c>
    </row>
    <row r="1180" spans="2:10" ht="26.25" customHeight="1" thickTop="1" thickBot="1">
      <c r="B1180" s="301">
        <v>2893</v>
      </c>
      <c r="C1180" s="303">
        <f ca="1">+IF(D1180="","",SUBTOTAL(3,D$9:D1180))</f>
        <v>1172</v>
      </c>
      <c r="D1180" s="304">
        <v>40367</v>
      </c>
      <c r="E1180" s="303">
        <v>7044</v>
      </c>
      <c r="F1180" s="313">
        <v>2300</v>
      </c>
      <c r="G1180" s="313">
        <v>0</v>
      </c>
      <c r="H1180" s="303" t="s">
        <v>1431</v>
      </c>
      <c r="I1180" s="301" t="s">
        <v>32</v>
      </c>
      <c r="J1180" s="301" t="s">
        <v>9</v>
      </c>
    </row>
    <row r="1181" spans="2:10" ht="26.25" customHeight="1" thickTop="1" thickBot="1">
      <c r="B1181" s="301">
        <v>2894</v>
      </c>
      <c r="C1181" s="303">
        <f ca="1">+IF(D1181="","",SUBTOTAL(3,D$9:D1181))</f>
        <v>1173</v>
      </c>
      <c r="D1181" s="304">
        <v>0</v>
      </c>
      <c r="E1181" s="303">
        <v>0</v>
      </c>
      <c r="F1181" s="313">
        <v>0</v>
      </c>
      <c r="G1181" s="313">
        <v>0</v>
      </c>
      <c r="H1181" s="303">
        <v>0</v>
      </c>
      <c r="I1181" s="301">
        <v>0</v>
      </c>
      <c r="J1181" s="301">
        <v>0</v>
      </c>
    </row>
    <row r="1182" spans="2:10" ht="26.25" customHeight="1" thickTop="1" thickBot="1">
      <c r="B1182" s="301">
        <v>2895</v>
      </c>
      <c r="C1182" s="303">
        <f ca="1">+IF(D1182="","",SUBTOTAL(3,D$9:D1182))</f>
        <v>1174</v>
      </c>
      <c r="D1182" s="304">
        <v>0</v>
      </c>
      <c r="E1182" s="303">
        <v>0</v>
      </c>
      <c r="F1182" s="313">
        <v>0</v>
      </c>
      <c r="G1182" s="313">
        <v>0</v>
      </c>
      <c r="H1182" s="303">
        <v>0</v>
      </c>
      <c r="I1182" s="301">
        <v>0</v>
      </c>
      <c r="J1182" s="301">
        <v>0</v>
      </c>
    </row>
    <row r="1183" spans="2:10" ht="26.25" customHeight="1" thickTop="1" thickBot="1">
      <c r="B1183" s="301">
        <v>2896</v>
      </c>
      <c r="C1183" s="303">
        <f ca="1">+IF(D1183="","",SUBTOTAL(3,D$9:D1183))</f>
        <v>1175</v>
      </c>
      <c r="D1183" s="304">
        <v>40367</v>
      </c>
      <c r="E1183" s="303">
        <v>7044</v>
      </c>
      <c r="F1183" s="313">
        <v>2450</v>
      </c>
      <c r="G1183" s="313">
        <v>0</v>
      </c>
      <c r="H1183" s="303" t="s">
        <v>1432</v>
      </c>
      <c r="I1183" s="301" t="s">
        <v>32</v>
      </c>
      <c r="J1183" s="301" t="s">
        <v>232</v>
      </c>
    </row>
    <row r="1184" spans="2:10" ht="26.25" customHeight="1" thickTop="1" thickBot="1">
      <c r="B1184" s="301">
        <v>2897</v>
      </c>
      <c r="C1184" s="303">
        <f ca="1">+IF(D1184="","",SUBTOTAL(3,D$9:D1184))</f>
        <v>1176</v>
      </c>
      <c r="D1184" s="304">
        <v>0</v>
      </c>
      <c r="E1184" s="303">
        <v>0</v>
      </c>
      <c r="F1184" s="313">
        <v>0</v>
      </c>
      <c r="G1184" s="313">
        <v>0</v>
      </c>
      <c r="H1184" s="303">
        <v>0</v>
      </c>
      <c r="I1184" s="301">
        <v>0</v>
      </c>
      <c r="J1184" s="301">
        <v>0</v>
      </c>
    </row>
    <row r="1185" spans="2:10" ht="26.25" customHeight="1" thickTop="1" thickBot="1">
      <c r="B1185" s="301">
        <v>2898</v>
      </c>
      <c r="C1185" s="303">
        <f ca="1">+IF(D1185="","",SUBTOTAL(3,D$9:D1185))</f>
        <v>1177</v>
      </c>
      <c r="D1185" s="304">
        <v>0</v>
      </c>
      <c r="E1185" s="303">
        <v>0</v>
      </c>
      <c r="F1185" s="313">
        <v>0</v>
      </c>
      <c r="G1185" s="313">
        <v>0</v>
      </c>
      <c r="H1185" s="303">
        <v>0</v>
      </c>
      <c r="I1185" s="301">
        <v>0</v>
      </c>
      <c r="J1185" s="301">
        <v>0</v>
      </c>
    </row>
    <row r="1186" spans="2:10" ht="26.25" customHeight="1" thickTop="1" thickBot="1">
      <c r="B1186" s="301">
        <v>2899</v>
      </c>
      <c r="C1186" s="303">
        <f ca="1">+IF(D1186="","",SUBTOTAL(3,D$9:D1186))</f>
        <v>1178</v>
      </c>
      <c r="D1186" s="304">
        <v>40367</v>
      </c>
      <c r="E1186" s="303">
        <v>7045</v>
      </c>
      <c r="F1186" s="313">
        <v>350</v>
      </c>
      <c r="G1186" s="313">
        <v>0</v>
      </c>
      <c r="H1186" s="303" t="s">
        <v>1433</v>
      </c>
      <c r="I1186" s="301" t="s">
        <v>29</v>
      </c>
      <c r="J1186" s="301" t="s">
        <v>19</v>
      </c>
    </row>
    <row r="1187" spans="2:10" ht="26.25" customHeight="1" thickTop="1" thickBot="1">
      <c r="B1187" s="301">
        <v>2900</v>
      </c>
      <c r="C1187" s="303">
        <f ca="1">+IF(D1187="","",SUBTOTAL(3,D$9:D1187))</f>
        <v>1179</v>
      </c>
      <c r="D1187" s="304">
        <v>0</v>
      </c>
      <c r="E1187" s="303">
        <v>0</v>
      </c>
      <c r="F1187" s="313">
        <v>0</v>
      </c>
      <c r="G1187" s="313">
        <v>0</v>
      </c>
      <c r="H1187" s="303">
        <v>0</v>
      </c>
      <c r="I1187" s="301">
        <v>0</v>
      </c>
      <c r="J1187" s="301">
        <v>0</v>
      </c>
    </row>
    <row r="1188" spans="2:10" ht="26.25" customHeight="1" thickTop="1" thickBot="1">
      <c r="B1188" s="301">
        <v>2901</v>
      </c>
      <c r="C1188" s="303">
        <f ca="1">+IF(D1188="","",SUBTOTAL(3,D$9:D1188))</f>
        <v>1180</v>
      </c>
      <c r="D1188" s="304">
        <v>0</v>
      </c>
      <c r="E1188" s="303">
        <v>0</v>
      </c>
      <c r="F1188" s="313">
        <v>0</v>
      </c>
      <c r="G1188" s="313">
        <v>0</v>
      </c>
      <c r="H1188" s="303">
        <v>0</v>
      </c>
      <c r="I1188" s="301">
        <v>0</v>
      </c>
      <c r="J1188" s="301">
        <v>0</v>
      </c>
    </row>
    <row r="1189" spans="2:10" ht="26.25" customHeight="1" thickTop="1" thickBot="1">
      <c r="B1189" s="301">
        <v>2902</v>
      </c>
      <c r="C1189" s="303">
        <f ca="1">+IF(D1189="","",SUBTOTAL(3,D$9:D1189))</f>
        <v>1181</v>
      </c>
      <c r="D1189" s="304">
        <v>40367</v>
      </c>
      <c r="E1189" s="303">
        <v>7044</v>
      </c>
      <c r="F1189" s="313">
        <v>26749.75</v>
      </c>
      <c r="G1189" s="313">
        <v>0</v>
      </c>
      <c r="H1189" s="303" t="s">
        <v>1434</v>
      </c>
      <c r="I1189" s="301" t="s">
        <v>32</v>
      </c>
      <c r="J1189" s="301" t="s">
        <v>3</v>
      </c>
    </row>
    <row r="1190" spans="2:10" ht="26.25" customHeight="1" thickTop="1" thickBot="1">
      <c r="B1190" s="301">
        <v>2903</v>
      </c>
      <c r="C1190" s="303">
        <f ca="1">+IF(D1190="","",SUBTOTAL(3,D$9:D1190))</f>
        <v>1182</v>
      </c>
      <c r="D1190" s="304">
        <v>0</v>
      </c>
      <c r="E1190" s="303">
        <v>0</v>
      </c>
      <c r="F1190" s="313">
        <v>0</v>
      </c>
      <c r="G1190" s="313">
        <v>0</v>
      </c>
      <c r="H1190" s="303">
        <v>0</v>
      </c>
      <c r="I1190" s="301">
        <v>0</v>
      </c>
      <c r="J1190" s="301">
        <v>0</v>
      </c>
    </row>
    <row r="1191" spans="2:10" ht="26.25" customHeight="1" thickTop="1" thickBot="1">
      <c r="B1191" s="301">
        <v>2904</v>
      </c>
      <c r="C1191" s="303">
        <f ca="1">+IF(D1191="","",SUBTOTAL(3,D$9:D1191))</f>
        <v>1183</v>
      </c>
      <c r="D1191" s="304">
        <v>0</v>
      </c>
      <c r="E1191" s="303">
        <v>0</v>
      </c>
      <c r="F1191" s="313">
        <v>0</v>
      </c>
      <c r="G1191" s="313">
        <v>0</v>
      </c>
      <c r="H1191" s="303">
        <v>0</v>
      </c>
      <c r="I1191" s="301">
        <v>0</v>
      </c>
      <c r="J1191" s="301">
        <v>0</v>
      </c>
    </row>
    <row r="1192" spans="2:10" ht="26.25" customHeight="1" thickTop="1" thickBot="1">
      <c r="B1192" s="301">
        <v>2905</v>
      </c>
      <c r="C1192" s="303">
        <f ca="1">+IF(D1192="","",SUBTOTAL(3,D$9:D1192))</f>
        <v>1184</v>
      </c>
      <c r="D1192" s="304">
        <v>40367</v>
      </c>
      <c r="E1192" s="303">
        <v>7044</v>
      </c>
      <c r="F1192" s="313">
        <v>2550</v>
      </c>
      <c r="G1192" s="313">
        <v>0</v>
      </c>
      <c r="H1192" s="303" t="s">
        <v>1435</v>
      </c>
      <c r="I1192" s="301" t="s">
        <v>32</v>
      </c>
      <c r="J1192" s="301" t="s">
        <v>7</v>
      </c>
    </row>
    <row r="1193" spans="2:10" ht="26.25" customHeight="1" thickTop="1" thickBot="1">
      <c r="B1193" s="301">
        <v>2906</v>
      </c>
      <c r="C1193" s="303">
        <f ca="1">+IF(D1193="","",SUBTOTAL(3,D$9:D1193))</f>
        <v>1185</v>
      </c>
      <c r="D1193" s="304">
        <v>0</v>
      </c>
      <c r="E1193" s="303">
        <v>0</v>
      </c>
      <c r="F1193" s="313">
        <v>0</v>
      </c>
      <c r="G1193" s="313">
        <v>0</v>
      </c>
      <c r="H1193" s="303">
        <v>0</v>
      </c>
      <c r="I1193" s="301">
        <v>0</v>
      </c>
      <c r="J1193" s="301">
        <v>0</v>
      </c>
    </row>
    <row r="1194" spans="2:10" ht="26.25" customHeight="1" thickTop="1" thickBot="1">
      <c r="B1194" s="301">
        <v>2907</v>
      </c>
      <c r="C1194" s="303">
        <f ca="1">+IF(D1194="","",SUBTOTAL(3,D$9:D1194))</f>
        <v>1186</v>
      </c>
      <c r="D1194" s="304">
        <v>0</v>
      </c>
      <c r="E1194" s="303">
        <v>0</v>
      </c>
      <c r="F1194" s="313">
        <v>0</v>
      </c>
      <c r="G1194" s="313">
        <v>0</v>
      </c>
      <c r="H1194" s="303">
        <v>0</v>
      </c>
      <c r="I1194" s="301">
        <v>0</v>
      </c>
      <c r="J1194" s="301">
        <v>0</v>
      </c>
    </row>
    <row r="1195" spans="2:10" ht="26.25" customHeight="1" thickTop="1" thickBot="1">
      <c r="B1195" s="301">
        <v>2908</v>
      </c>
      <c r="C1195" s="303">
        <f ca="1">+IF(D1195="","",SUBTOTAL(3,D$9:D1195))</f>
        <v>1187</v>
      </c>
      <c r="D1195" s="304">
        <v>40367</v>
      </c>
      <c r="E1195" s="303">
        <v>7045</v>
      </c>
      <c r="F1195" s="313">
        <v>1980</v>
      </c>
      <c r="G1195" s="313">
        <v>0</v>
      </c>
      <c r="H1195" s="303" t="s">
        <v>1436</v>
      </c>
      <c r="I1195" s="301" t="s">
        <v>29</v>
      </c>
      <c r="J1195" s="301" t="s">
        <v>7</v>
      </c>
    </row>
    <row r="1196" spans="2:10" ht="26.25" customHeight="1" thickTop="1" thickBot="1">
      <c r="B1196" s="301">
        <v>2909</v>
      </c>
      <c r="C1196" s="303">
        <f ca="1">+IF(D1196="","",SUBTOTAL(3,D$9:D1196))</f>
        <v>1188</v>
      </c>
      <c r="D1196" s="304">
        <v>0</v>
      </c>
      <c r="E1196" s="303">
        <v>0</v>
      </c>
      <c r="F1196" s="313">
        <v>0</v>
      </c>
      <c r="G1196" s="313">
        <v>0</v>
      </c>
      <c r="H1196" s="303">
        <v>0</v>
      </c>
      <c r="I1196" s="301">
        <v>0</v>
      </c>
      <c r="J1196" s="301">
        <v>0</v>
      </c>
    </row>
    <row r="1197" spans="2:10" ht="26.25" customHeight="1" thickTop="1" thickBot="1">
      <c r="B1197" s="301">
        <v>2910</v>
      </c>
      <c r="C1197" s="303">
        <f ca="1">+IF(D1197="","",SUBTOTAL(3,D$9:D1197))</f>
        <v>1189</v>
      </c>
      <c r="D1197" s="304">
        <v>0</v>
      </c>
      <c r="E1197" s="303">
        <v>0</v>
      </c>
      <c r="F1197" s="313">
        <v>0</v>
      </c>
      <c r="G1197" s="313">
        <v>0</v>
      </c>
      <c r="H1197" s="303">
        <v>0</v>
      </c>
      <c r="I1197" s="301">
        <v>0</v>
      </c>
      <c r="J1197" s="301">
        <v>0</v>
      </c>
    </row>
    <row r="1198" spans="2:10" ht="26.25" customHeight="1" thickTop="1" thickBot="1">
      <c r="B1198" s="301">
        <v>2911</v>
      </c>
      <c r="C1198" s="303">
        <f ca="1">+IF(D1198="","",SUBTOTAL(3,D$9:D1198))</f>
        <v>1190</v>
      </c>
      <c r="D1198" s="304">
        <v>40370</v>
      </c>
      <c r="E1198" s="303">
        <v>7044</v>
      </c>
      <c r="F1198" s="313">
        <v>800</v>
      </c>
      <c r="G1198" s="313">
        <v>0</v>
      </c>
      <c r="H1198" s="303" t="s">
        <v>1437</v>
      </c>
      <c r="I1198" s="301" t="s">
        <v>32</v>
      </c>
      <c r="J1198" s="301" t="s">
        <v>6</v>
      </c>
    </row>
    <row r="1199" spans="2:10" ht="26.25" customHeight="1" thickTop="1" thickBot="1">
      <c r="B1199" s="301">
        <v>2912</v>
      </c>
      <c r="C1199" s="303">
        <f ca="1">+IF(D1199="","",SUBTOTAL(3,D$9:D1199))</f>
        <v>1191</v>
      </c>
      <c r="D1199" s="304">
        <v>0</v>
      </c>
      <c r="E1199" s="303">
        <v>0</v>
      </c>
      <c r="F1199" s="313">
        <v>0</v>
      </c>
      <c r="G1199" s="313">
        <v>0</v>
      </c>
      <c r="H1199" s="303">
        <v>0</v>
      </c>
      <c r="I1199" s="301">
        <v>0</v>
      </c>
      <c r="J1199" s="301">
        <v>0</v>
      </c>
    </row>
    <row r="1200" spans="2:10" ht="26.25" customHeight="1" thickTop="1" thickBot="1">
      <c r="B1200" s="301">
        <v>2913</v>
      </c>
      <c r="C1200" s="303">
        <f ca="1">+IF(D1200="","",SUBTOTAL(3,D$9:D1200))</f>
        <v>1192</v>
      </c>
      <c r="D1200" s="304">
        <v>0</v>
      </c>
      <c r="E1200" s="303">
        <v>0</v>
      </c>
      <c r="F1200" s="313">
        <v>0</v>
      </c>
      <c r="G1200" s="313">
        <v>0</v>
      </c>
      <c r="H1200" s="303">
        <v>0</v>
      </c>
      <c r="I1200" s="301">
        <v>0</v>
      </c>
      <c r="J1200" s="301">
        <v>0</v>
      </c>
    </row>
    <row r="1201" spans="2:10" ht="26.25" customHeight="1" thickTop="1" thickBot="1">
      <c r="B1201" s="301">
        <v>2914</v>
      </c>
      <c r="C1201" s="303">
        <f ca="1">+IF(D1201="","",SUBTOTAL(3,D$9:D1201))</f>
        <v>1193</v>
      </c>
      <c r="D1201" s="304">
        <v>40366</v>
      </c>
      <c r="E1201" s="303">
        <v>7044</v>
      </c>
      <c r="F1201" s="313">
        <v>1502</v>
      </c>
      <c r="G1201" s="313">
        <v>0</v>
      </c>
      <c r="H1201" s="303" t="s">
        <v>1438</v>
      </c>
      <c r="I1201" s="301" t="s">
        <v>32</v>
      </c>
      <c r="J1201" s="301" t="s">
        <v>3</v>
      </c>
    </row>
    <row r="1202" spans="2:10" ht="26.25" customHeight="1" thickTop="1" thickBot="1">
      <c r="B1202" s="301">
        <v>2915</v>
      </c>
      <c r="C1202" s="303">
        <f ca="1">+IF(D1202="","",SUBTOTAL(3,D$9:D1202))</f>
        <v>1194</v>
      </c>
      <c r="D1202" s="304">
        <v>0</v>
      </c>
      <c r="E1202" s="303">
        <v>0</v>
      </c>
      <c r="F1202" s="313">
        <v>0</v>
      </c>
      <c r="G1202" s="313">
        <v>0</v>
      </c>
      <c r="H1202" s="303">
        <v>0</v>
      </c>
      <c r="I1202" s="301">
        <v>0</v>
      </c>
      <c r="J1202" s="301">
        <v>0</v>
      </c>
    </row>
    <row r="1203" spans="2:10" ht="26.25" customHeight="1" thickTop="1" thickBot="1">
      <c r="B1203" s="301">
        <v>2916</v>
      </c>
      <c r="C1203" s="303">
        <f ca="1">+IF(D1203="","",SUBTOTAL(3,D$9:D1203))</f>
        <v>1195</v>
      </c>
      <c r="D1203" s="304">
        <v>0</v>
      </c>
      <c r="E1203" s="303">
        <v>0</v>
      </c>
      <c r="F1203" s="313">
        <v>0</v>
      </c>
      <c r="G1203" s="313">
        <v>0</v>
      </c>
      <c r="H1203" s="303">
        <v>0</v>
      </c>
      <c r="I1203" s="301">
        <v>0</v>
      </c>
      <c r="J1203" s="301">
        <v>0</v>
      </c>
    </row>
    <row r="1204" spans="2:10" ht="26.25" customHeight="1" thickTop="1" thickBot="1">
      <c r="B1204" s="301">
        <v>2917</v>
      </c>
      <c r="C1204" s="303">
        <f ca="1">+IF(D1204="","",SUBTOTAL(3,D$9:D1204))</f>
        <v>1196</v>
      </c>
      <c r="D1204" s="304">
        <v>40366</v>
      </c>
      <c r="E1204" s="303">
        <v>7044</v>
      </c>
      <c r="F1204" s="313">
        <v>1502</v>
      </c>
      <c r="G1204" s="313">
        <v>0</v>
      </c>
      <c r="H1204" s="303" t="s">
        <v>1439</v>
      </c>
      <c r="I1204" s="301" t="s">
        <v>32</v>
      </c>
      <c r="J1204" s="301" t="s">
        <v>3</v>
      </c>
    </row>
    <row r="1205" spans="2:10" ht="26.25" customHeight="1" thickTop="1" thickBot="1">
      <c r="B1205" s="301">
        <v>2918</v>
      </c>
      <c r="C1205" s="303">
        <f ca="1">+IF(D1205="","",SUBTOTAL(3,D$9:D1205))</f>
        <v>1197</v>
      </c>
      <c r="D1205" s="304">
        <v>0</v>
      </c>
      <c r="E1205" s="303">
        <v>0</v>
      </c>
      <c r="F1205" s="313">
        <v>0</v>
      </c>
      <c r="G1205" s="313">
        <v>0</v>
      </c>
      <c r="H1205" s="303">
        <v>0</v>
      </c>
      <c r="I1205" s="301">
        <v>0</v>
      </c>
      <c r="J1205" s="301">
        <v>0</v>
      </c>
    </row>
    <row r="1206" spans="2:10" ht="26.25" customHeight="1" thickTop="1" thickBot="1">
      <c r="B1206" s="301">
        <v>2919</v>
      </c>
      <c r="C1206" s="303">
        <f ca="1">+IF(D1206="","",SUBTOTAL(3,D$9:D1206))</f>
        <v>1198</v>
      </c>
      <c r="D1206" s="304">
        <v>0</v>
      </c>
      <c r="E1206" s="303">
        <v>0</v>
      </c>
      <c r="F1206" s="313">
        <v>0</v>
      </c>
      <c r="G1206" s="313">
        <v>0</v>
      </c>
      <c r="H1206" s="303">
        <v>0</v>
      </c>
      <c r="I1206" s="301">
        <v>0</v>
      </c>
      <c r="J1206" s="301">
        <v>0</v>
      </c>
    </row>
    <row r="1207" spans="2:10" ht="26.25" customHeight="1" thickTop="1" thickBot="1">
      <c r="B1207" s="301">
        <v>2920</v>
      </c>
      <c r="C1207" s="303">
        <f ca="1">+IF(D1207="","",SUBTOTAL(3,D$9:D1207))</f>
        <v>1199</v>
      </c>
      <c r="D1207" s="304">
        <v>40366</v>
      </c>
      <c r="E1207" s="303">
        <v>7044</v>
      </c>
      <c r="F1207" s="313">
        <v>1502</v>
      </c>
      <c r="G1207" s="313">
        <v>0</v>
      </c>
      <c r="H1207" s="303" t="s">
        <v>1440</v>
      </c>
      <c r="I1207" s="301" t="s">
        <v>32</v>
      </c>
      <c r="J1207" s="301" t="s">
        <v>3</v>
      </c>
    </row>
    <row r="1208" spans="2:10" ht="26.25" customHeight="1" thickTop="1" thickBot="1">
      <c r="B1208" s="301">
        <v>2921</v>
      </c>
      <c r="C1208" s="303">
        <f ca="1">+IF(D1208="","",SUBTOTAL(3,D$9:D1208))</f>
        <v>1200</v>
      </c>
      <c r="D1208" s="304">
        <v>0</v>
      </c>
      <c r="E1208" s="303">
        <v>0</v>
      </c>
      <c r="F1208" s="313">
        <v>0</v>
      </c>
      <c r="G1208" s="313">
        <v>0</v>
      </c>
      <c r="H1208" s="303">
        <v>0</v>
      </c>
      <c r="I1208" s="301">
        <v>0</v>
      </c>
      <c r="J1208" s="301">
        <v>0</v>
      </c>
    </row>
    <row r="1209" spans="2:10" ht="26.25" customHeight="1" thickTop="1" thickBot="1">
      <c r="B1209" s="301">
        <v>2922</v>
      </c>
      <c r="C1209" s="303">
        <f ca="1">+IF(D1209="","",SUBTOTAL(3,D$9:D1209))</f>
        <v>1201</v>
      </c>
      <c r="D1209" s="304">
        <v>0</v>
      </c>
      <c r="E1209" s="303">
        <v>0</v>
      </c>
      <c r="F1209" s="313">
        <v>0</v>
      </c>
      <c r="G1209" s="313">
        <v>0</v>
      </c>
      <c r="H1209" s="303">
        <v>0</v>
      </c>
      <c r="I1209" s="301">
        <v>0</v>
      </c>
      <c r="J1209" s="301">
        <v>0</v>
      </c>
    </row>
    <row r="1210" spans="2:10" ht="26.25" customHeight="1" thickTop="1" thickBot="1">
      <c r="B1210" s="301">
        <v>2923</v>
      </c>
      <c r="C1210" s="303">
        <f ca="1">+IF(D1210="","",SUBTOTAL(3,D$9:D1210))</f>
        <v>1202</v>
      </c>
      <c r="D1210" s="304">
        <v>40366</v>
      </c>
      <c r="E1210" s="303">
        <v>7044</v>
      </c>
      <c r="F1210" s="313">
        <v>1502</v>
      </c>
      <c r="G1210" s="313">
        <v>0</v>
      </c>
      <c r="H1210" s="303" t="s">
        <v>1441</v>
      </c>
      <c r="I1210" s="301" t="s">
        <v>32</v>
      </c>
      <c r="J1210" s="301" t="s">
        <v>3</v>
      </c>
    </row>
    <row r="1211" spans="2:10" ht="26.25" customHeight="1" thickTop="1" thickBot="1">
      <c r="B1211" s="301">
        <v>2924</v>
      </c>
      <c r="C1211" s="303">
        <f ca="1">+IF(D1211="","",SUBTOTAL(3,D$9:D1211))</f>
        <v>1203</v>
      </c>
      <c r="D1211" s="304">
        <v>0</v>
      </c>
      <c r="E1211" s="303">
        <v>0</v>
      </c>
      <c r="F1211" s="313">
        <v>0</v>
      </c>
      <c r="G1211" s="313">
        <v>0</v>
      </c>
      <c r="H1211" s="303">
        <v>0</v>
      </c>
      <c r="I1211" s="301">
        <v>0</v>
      </c>
      <c r="J1211" s="301">
        <v>0</v>
      </c>
    </row>
    <row r="1212" spans="2:10" ht="26.25" customHeight="1" thickTop="1" thickBot="1">
      <c r="B1212" s="301">
        <v>2925</v>
      </c>
      <c r="C1212" s="303">
        <f ca="1">+IF(D1212="","",SUBTOTAL(3,D$9:D1212))</f>
        <v>1204</v>
      </c>
      <c r="D1212" s="304">
        <v>0</v>
      </c>
      <c r="E1212" s="303">
        <v>0</v>
      </c>
      <c r="F1212" s="313">
        <v>0</v>
      </c>
      <c r="G1212" s="313">
        <v>0</v>
      </c>
      <c r="H1212" s="303">
        <v>0</v>
      </c>
      <c r="I1212" s="301">
        <v>0</v>
      </c>
      <c r="J1212" s="301">
        <v>0</v>
      </c>
    </row>
    <row r="1213" spans="2:10" ht="26.25" customHeight="1" thickTop="1" thickBot="1">
      <c r="B1213" s="301">
        <v>2926</v>
      </c>
      <c r="C1213" s="303">
        <f ca="1">+IF(D1213="","",SUBTOTAL(3,D$9:D1213))</f>
        <v>1205</v>
      </c>
      <c r="D1213" s="304">
        <v>40368</v>
      </c>
      <c r="E1213" s="303">
        <v>7044</v>
      </c>
      <c r="F1213" s="313">
        <v>4625</v>
      </c>
      <c r="G1213" s="313">
        <v>0</v>
      </c>
      <c r="H1213" s="303" t="s">
        <v>1442</v>
      </c>
      <c r="I1213" s="301" t="s">
        <v>32</v>
      </c>
      <c r="J1213" s="301" t="s">
        <v>3</v>
      </c>
    </row>
    <row r="1214" spans="2:10" ht="26.25" customHeight="1" thickTop="1" thickBot="1">
      <c r="B1214" s="301">
        <v>2927</v>
      </c>
      <c r="C1214" s="303">
        <f ca="1">+IF(D1214="","",SUBTOTAL(3,D$9:D1214))</f>
        <v>1206</v>
      </c>
      <c r="D1214" s="304">
        <v>0</v>
      </c>
      <c r="E1214" s="303">
        <v>0</v>
      </c>
      <c r="F1214" s="313">
        <v>0</v>
      </c>
      <c r="G1214" s="313">
        <v>0</v>
      </c>
      <c r="H1214" s="303">
        <v>0</v>
      </c>
      <c r="I1214" s="301">
        <v>0</v>
      </c>
      <c r="J1214" s="301">
        <v>0</v>
      </c>
    </row>
    <row r="1215" spans="2:10" ht="26.25" customHeight="1" thickTop="1" thickBot="1">
      <c r="B1215" s="301">
        <v>2928</v>
      </c>
      <c r="C1215" s="303">
        <f ca="1">+IF(D1215="","",SUBTOTAL(3,D$9:D1215))</f>
        <v>1207</v>
      </c>
      <c r="D1215" s="304">
        <v>0</v>
      </c>
      <c r="E1215" s="303">
        <v>0</v>
      </c>
      <c r="F1215" s="313">
        <v>0</v>
      </c>
      <c r="G1215" s="313">
        <v>0</v>
      </c>
      <c r="H1215" s="303">
        <v>0</v>
      </c>
      <c r="I1215" s="301">
        <v>0</v>
      </c>
      <c r="J1215" s="301">
        <v>0</v>
      </c>
    </row>
    <row r="1216" spans="2:10" ht="26.25" customHeight="1" thickTop="1" thickBot="1">
      <c r="B1216" s="301">
        <v>2929</v>
      </c>
      <c r="C1216" s="303">
        <f ca="1">+IF(D1216="","",SUBTOTAL(3,D$9:D1216))</f>
        <v>1208</v>
      </c>
      <c r="D1216" s="304">
        <v>40368</v>
      </c>
      <c r="E1216" s="303">
        <v>7044</v>
      </c>
      <c r="F1216" s="313">
        <v>6900</v>
      </c>
      <c r="G1216" s="313">
        <v>0</v>
      </c>
      <c r="H1216" s="303" t="s">
        <v>1443</v>
      </c>
      <c r="I1216" s="301" t="s">
        <v>32</v>
      </c>
      <c r="J1216" s="301" t="s">
        <v>3</v>
      </c>
    </row>
    <row r="1217" spans="2:10" ht="26.25" customHeight="1" thickTop="1" thickBot="1">
      <c r="B1217" s="301">
        <v>2930</v>
      </c>
      <c r="C1217" s="303">
        <f ca="1">+IF(D1217="","",SUBTOTAL(3,D$9:D1217))</f>
        <v>1209</v>
      </c>
      <c r="D1217" s="304">
        <v>0</v>
      </c>
      <c r="E1217" s="303">
        <v>0</v>
      </c>
      <c r="F1217" s="313">
        <v>0</v>
      </c>
      <c r="G1217" s="313">
        <v>0</v>
      </c>
      <c r="H1217" s="303">
        <v>0</v>
      </c>
      <c r="I1217" s="301">
        <v>0</v>
      </c>
      <c r="J1217" s="301">
        <v>0</v>
      </c>
    </row>
    <row r="1218" spans="2:10" ht="26.25" customHeight="1" thickTop="1" thickBot="1">
      <c r="B1218" s="301">
        <v>2931</v>
      </c>
      <c r="C1218" s="303">
        <f ca="1">+IF(D1218="","",SUBTOTAL(3,D$9:D1218))</f>
        <v>1210</v>
      </c>
      <c r="D1218" s="304">
        <v>0</v>
      </c>
      <c r="E1218" s="303">
        <v>0</v>
      </c>
      <c r="F1218" s="313">
        <v>0</v>
      </c>
      <c r="G1218" s="313">
        <v>0</v>
      </c>
      <c r="H1218" s="303">
        <v>0</v>
      </c>
      <c r="I1218" s="301">
        <v>0</v>
      </c>
      <c r="J1218" s="301">
        <v>0</v>
      </c>
    </row>
    <row r="1219" spans="2:10" ht="26.25" customHeight="1" thickTop="1" thickBot="1">
      <c r="B1219" s="301">
        <v>2932</v>
      </c>
      <c r="C1219" s="303">
        <f ca="1">+IF(D1219="","",SUBTOTAL(3,D$9:D1219))</f>
        <v>1211</v>
      </c>
      <c r="D1219" s="304">
        <v>40368</v>
      </c>
      <c r="E1219" s="303">
        <v>7045</v>
      </c>
      <c r="F1219" s="313">
        <v>2100</v>
      </c>
      <c r="G1219" s="313">
        <v>0</v>
      </c>
      <c r="H1219" s="303" t="s">
        <v>1444</v>
      </c>
      <c r="I1219" s="301" t="s">
        <v>29</v>
      </c>
      <c r="J1219" s="301" t="s">
        <v>3</v>
      </c>
    </row>
    <row r="1220" spans="2:10" ht="26.25" customHeight="1" thickTop="1" thickBot="1">
      <c r="B1220" s="301">
        <v>2933</v>
      </c>
      <c r="C1220" s="303">
        <f ca="1">+IF(D1220="","",SUBTOTAL(3,D$9:D1220))</f>
        <v>1212</v>
      </c>
      <c r="D1220" s="304">
        <v>0</v>
      </c>
      <c r="E1220" s="303">
        <v>0</v>
      </c>
      <c r="F1220" s="313">
        <v>0</v>
      </c>
      <c r="G1220" s="313">
        <v>0</v>
      </c>
      <c r="H1220" s="303">
        <v>0</v>
      </c>
      <c r="I1220" s="301">
        <v>0</v>
      </c>
      <c r="J1220" s="301">
        <v>0</v>
      </c>
    </row>
    <row r="1221" spans="2:10" ht="26.25" customHeight="1" thickTop="1" thickBot="1">
      <c r="B1221" s="301">
        <v>2934</v>
      </c>
      <c r="C1221" s="303">
        <f ca="1">+IF(D1221="","",SUBTOTAL(3,D$9:D1221))</f>
        <v>1213</v>
      </c>
      <c r="D1221" s="304">
        <v>0</v>
      </c>
      <c r="E1221" s="303">
        <v>0</v>
      </c>
      <c r="F1221" s="313">
        <v>0</v>
      </c>
      <c r="G1221" s="313">
        <v>0</v>
      </c>
      <c r="H1221" s="303">
        <v>0</v>
      </c>
      <c r="I1221" s="301">
        <v>0</v>
      </c>
      <c r="J1221" s="301">
        <v>0</v>
      </c>
    </row>
    <row r="1222" spans="2:10" ht="26.25" customHeight="1" thickTop="1" thickBot="1">
      <c r="B1222" s="301">
        <v>2935</v>
      </c>
      <c r="C1222" s="303">
        <f ca="1">+IF(D1222="","",SUBTOTAL(3,D$9:D1222))</f>
        <v>1214</v>
      </c>
      <c r="D1222" s="304">
        <v>40370</v>
      </c>
      <c r="E1222" s="303">
        <v>7044</v>
      </c>
      <c r="F1222" s="313">
        <v>7264</v>
      </c>
      <c r="G1222" s="313">
        <v>0</v>
      </c>
      <c r="H1222" s="303" t="s">
        <v>1445</v>
      </c>
      <c r="I1222" s="301" t="s">
        <v>32</v>
      </c>
      <c r="J1222" s="301" t="s">
        <v>3</v>
      </c>
    </row>
    <row r="1223" spans="2:10" ht="26.25" customHeight="1" thickTop="1" thickBot="1">
      <c r="B1223" s="301">
        <v>2936</v>
      </c>
      <c r="C1223" s="303">
        <f ca="1">+IF(D1223="","",SUBTOTAL(3,D$9:D1223))</f>
        <v>1215</v>
      </c>
      <c r="D1223" s="304">
        <v>0</v>
      </c>
      <c r="E1223" s="303">
        <v>0</v>
      </c>
      <c r="F1223" s="313">
        <v>0</v>
      </c>
      <c r="G1223" s="313">
        <v>0</v>
      </c>
      <c r="H1223" s="303">
        <v>0</v>
      </c>
      <c r="I1223" s="301">
        <v>0</v>
      </c>
      <c r="J1223" s="301">
        <v>0</v>
      </c>
    </row>
    <row r="1224" spans="2:10" ht="26.25" customHeight="1" thickTop="1" thickBot="1">
      <c r="B1224" s="301">
        <v>2937</v>
      </c>
      <c r="C1224" s="303">
        <f ca="1">+IF(D1224="","",SUBTOTAL(3,D$9:D1224))</f>
        <v>1216</v>
      </c>
      <c r="D1224" s="304">
        <v>0</v>
      </c>
      <c r="E1224" s="303">
        <v>0</v>
      </c>
      <c r="F1224" s="313">
        <v>0</v>
      </c>
      <c r="G1224" s="313">
        <v>0</v>
      </c>
      <c r="H1224" s="303">
        <v>0</v>
      </c>
      <c r="I1224" s="301">
        <v>0</v>
      </c>
      <c r="J1224" s="301">
        <v>0</v>
      </c>
    </row>
    <row r="1225" spans="2:10" ht="26.25" customHeight="1" thickTop="1" thickBot="1">
      <c r="B1225" s="301">
        <v>2938</v>
      </c>
      <c r="C1225" s="303">
        <f ca="1">+IF(D1225="","",SUBTOTAL(3,D$9:D1225))</f>
        <v>1217</v>
      </c>
      <c r="D1225" s="304">
        <v>40370</v>
      </c>
      <c r="E1225" s="303">
        <v>7044</v>
      </c>
      <c r="F1225" s="313">
        <v>13800</v>
      </c>
      <c r="G1225" s="313">
        <v>0</v>
      </c>
      <c r="H1225" s="303" t="s">
        <v>1446</v>
      </c>
      <c r="I1225" s="301" t="s">
        <v>32</v>
      </c>
      <c r="J1225" s="301" t="s">
        <v>3</v>
      </c>
    </row>
    <row r="1226" spans="2:10" ht="26.25" customHeight="1" thickTop="1" thickBot="1">
      <c r="B1226" s="301">
        <v>2939</v>
      </c>
      <c r="C1226" s="303">
        <f ca="1">+IF(D1226="","",SUBTOTAL(3,D$9:D1226))</f>
        <v>1218</v>
      </c>
      <c r="D1226" s="304">
        <v>0</v>
      </c>
      <c r="E1226" s="303">
        <v>0</v>
      </c>
      <c r="F1226" s="313">
        <v>0</v>
      </c>
      <c r="G1226" s="313">
        <v>0</v>
      </c>
      <c r="H1226" s="303">
        <v>0</v>
      </c>
      <c r="I1226" s="301">
        <v>0</v>
      </c>
      <c r="J1226" s="301">
        <v>0</v>
      </c>
    </row>
    <row r="1227" spans="2:10" ht="26.25" customHeight="1" thickTop="1" thickBot="1">
      <c r="B1227" s="301">
        <v>2940</v>
      </c>
      <c r="C1227" s="303">
        <f ca="1">+IF(D1227="","",SUBTOTAL(3,D$9:D1227))</f>
        <v>1219</v>
      </c>
      <c r="D1227" s="304">
        <v>0</v>
      </c>
      <c r="E1227" s="303">
        <v>0</v>
      </c>
      <c r="F1227" s="313">
        <v>0</v>
      </c>
      <c r="G1227" s="313">
        <v>0</v>
      </c>
      <c r="H1227" s="303">
        <v>0</v>
      </c>
      <c r="I1227" s="301">
        <v>0</v>
      </c>
      <c r="J1227" s="301">
        <v>0</v>
      </c>
    </row>
    <row r="1228" spans="2:10" ht="26.25" customHeight="1" thickTop="1" thickBot="1">
      <c r="B1228" s="301">
        <v>2941</v>
      </c>
      <c r="C1228" s="303">
        <f ca="1">+IF(D1228="","",SUBTOTAL(3,D$9:D1228))</f>
        <v>1220</v>
      </c>
      <c r="D1228" s="304">
        <v>40370</v>
      </c>
      <c r="E1228" s="303">
        <v>7044</v>
      </c>
      <c r="F1228" s="313">
        <v>6974</v>
      </c>
      <c r="G1228" s="313">
        <v>0</v>
      </c>
      <c r="H1228" s="303" t="s">
        <v>1447</v>
      </c>
      <c r="I1228" s="301" t="s">
        <v>32</v>
      </c>
      <c r="J1228" s="301" t="s">
        <v>3</v>
      </c>
    </row>
    <row r="1229" spans="2:10" ht="26.25" customHeight="1" thickTop="1" thickBot="1">
      <c r="B1229" s="301">
        <v>2942</v>
      </c>
      <c r="C1229" s="303">
        <f ca="1">+IF(D1229="","",SUBTOTAL(3,D$9:D1229))</f>
        <v>1221</v>
      </c>
      <c r="D1229" s="304">
        <v>0</v>
      </c>
      <c r="E1229" s="303">
        <v>0</v>
      </c>
      <c r="F1229" s="313">
        <v>0</v>
      </c>
      <c r="G1229" s="313">
        <v>0</v>
      </c>
      <c r="H1229" s="303">
        <v>0</v>
      </c>
      <c r="I1229" s="301">
        <v>0</v>
      </c>
      <c r="J1229" s="301">
        <v>0</v>
      </c>
    </row>
    <row r="1230" spans="2:10" ht="26.25" customHeight="1" thickTop="1" thickBot="1">
      <c r="B1230" s="301">
        <v>2943</v>
      </c>
      <c r="C1230" s="303">
        <f ca="1">+IF(D1230="","",SUBTOTAL(3,D$9:D1230))</f>
        <v>1222</v>
      </c>
      <c r="D1230" s="304">
        <v>0</v>
      </c>
      <c r="E1230" s="303">
        <v>0</v>
      </c>
      <c r="F1230" s="313">
        <v>0</v>
      </c>
      <c r="G1230" s="313">
        <v>0</v>
      </c>
      <c r="H1230" s="303">
        <v>0</v>
      </c>
      <c r="I1230" s="301">
        <v>0</v>
      </c>
      <c r="J1230" s="301">
        <v>0</v>
      </c>
    </row>
    <row r="1231" spans="2:10" ht="26.25" customHeight="1" thickTop="1" thickBot="1">
      <c r="B1231" s="301">
        <v>2944</v>
      </c>
      <c r="C1231" s="303">
        <f ca="1">+IF(D1231="","",SUBTOTAL(3,D$9:D1231))</f>
        <v>1223</v>
      </c>
      <c r="D1231" s="304">
        <v>40370</v>
      </c>
      <c r="E1231" s="303">
        <v>7044</v>
      </c>
      <c r="F1231" s="313">
        <v>13800</v>
      </c>
      <c r="G1231" s="313">
        <v>0</v>
      </c>
      <c r="H1231" s="303" t="s">
        <v>1448</v>
      </c>
      <c r="I1231" s="301" t="s">
        <v>32</v>
      </c>
      <c r="J1231" s="301" t="s">
        <v>3</v>
      </c>
    </row>
    <row r="1232" spans="2:10" ht="26.25" customHeight="1" thickTop="1" thickBot="1">
      <c r="B1232" s="301">
        <v>2945</v>
      </c>
      <c r="C1232" s="303">
        <f ca="1">+IF(D1232="","",SUBTOTAL(3,D$9:D1232))</f>
        <v>1224</v>
      </c>
      <c r="D1232" s="304">
        <v>0</v>
      </c>
      <c r="E1232" s="303">
        <v>0</v>
      </c>
      <c r="F1232" s="313">
        <v>0</v>
      </c>
      <c r="G1232" s="313">
        <v>0</v>
      </c>
      <c r="H1232" s="303">
        <v>0</v>
      </c>
      <c r="I1232" s="301">
        <v>0</v>
      </c>
      <c r="J1232" s="301">
        <v>0</v>
      </c>
    </row>
    <row r="1233" spans="2:10" ht="26.25" customHeight="1" thickTop="1" thickBot="1">
      <c r="B1233" s="301">
        <v>2946</v>
      </c>
      <c r="C1233" s="303">
        <f ca="1">+IF(D1233="","",SUBTOTAL(3,D$9:D1233))</f>
        <v>1225</v>
      </c>
      <c r="D1233" s="304">
        <v>0</v>
      </c>
      <c r="E1233" s="303">
        <v>0</v>
      </c>
      <c r="F1233" s="313">
        <v>0</v>
      </c>
      <c r="G1233" s="313">
        <v>0</v>
      </c>
      <c r="H1233" s="303">
        <v>0</v>
      </c>
      <c r="I1233" s="301">
        <v>0</v>
      </c>
      <c r="J1233" s="301">
        <v>0</v>
      </c>
    </row>
    <row r="1234" spans="2:10" ht="26.25" customHeight="1" thickTop="1" thickBot="1">
      <c r="B1234" s="301">
        <v>2947</v>
      </c>
      <c r="C1234" s="303">
        <f ca="1">+IF(D1234="","",SUBTOTAL(3,D$9:D1234))</f>
        <v>1226</v>
      </c>
      <c r="D1234" s="304">
        <v>40371</v>
      </c>
      <c r="E1234" s="303">
        <v>7044</v>
      </c>
      <c r="F1234" s="313">
        <v>7470</v>
      </c>
      <c r="G1234" s="313">
        <v>0</v>
      </c>
      <c r="H1234" s="303" t="s">
        <v>1449</v>
      </c>
      <c r="I1234" s="301" t="s">
        <v>32</v>
      </c>
      <c r="J1234" s="301" t="s">
        <v>3</v>
      </c>
    </row>
    <row r="1235" spans="2:10" ht="26.25" customHeight="1" thickTop="1" thickBot="1">
      <c r="B1235" s="301">
        <v>2948</v>
      </c>
      <c r="C1235" s="303">
        <f ca="1">+IF(D1235="","",SUBTOTAL(3,D$9:D1235))</f>
        <v>1227</v>
      </c>
      <c r="D1235" s="304">
        <v>0</v>
      </c>
      <c r="E1235" s="303">
        <v>0</v>
      </c>
      <c r="F1235" s="313">
        <v>0</v>
      </c>
      <c r="G1235" s="313">
        <v>0</v>
      </c>
      <c r="H1235" s="303">
        <v>0</v>
      </c>
      <c r="I1235" s="301">
        <v>0</v>
      </c>
      <c r="J1235" s="301">
        <v>0</v>
      </c>
    </row>
    <row r="1236" spans="2:10" ht="26.25" customHeight="1" thickTop="1" thickBot="1">
      <c r="B1236" s="301">
        <v>2949</v>
      </c>
      <c r="C1236" s="303">
        <f ca="1">+IF(D1236="","",SUBTOTAL(3,D$9:D1236))</f>
        <v>1228</v>
      </c>
      <c r="D1236" s="304">
        <v>0</v>
      </c>
      <c r="E1236" s="303">
        <v>0</v>
      </c>
      <c r="F1236" s="313">
        <v>0</v>
      </c>
      <c r="G1236" s="313">
        <v>0</v>
      </c>
      <c r="H1236" s="303">
        <v>0</v>
      </c>
      <c r="I1236" s="301">
        <v>0</v>
      </c>
      <c r="J1236" s="301">
        <v>0</v>
      </c>
    </row>
    <row r="1237" spans="2:10" ht="26.25" customHeight="1" thickTop="1" thickBot="1">
      <c r="B1237" s="301">
        <v>2950</v>
      </c>
      <c r="C1237" s="303">
        <f ca="1">+IF(D1237="","",SUBTOTAL(3,D$9:D1237))</f>
        <v>1229</v>
      </c>
      <c r="D1237" s="304">
        <v>40371</v>
      </c>
      <c r="E1237" s="303">
        <v>7044</v>
      </c>
      <c r="F1237" s="313">
        <v>13400</v>
      </c>
      <c r="G1237" s="313">
        <v>0</v>
      </c>
      <c r="H1237" s="303" t="s">
        <v>1450</v>
      </c>
      <c r="I1237" s="301" t="s">
        <v>32</v>
      </c>
      <c r="J1237" s="301" t="s">
        <v>3</v>
      </c>
    </row>
    <row r="1238" spans="2:10" ht="26.25" customHeight="1" thickTop="1" thickBot="1">
      <c r="B1238" s="301">
        <v>2951</v>
      </c>
      <c r="C1238" s="303">
        <f ca="1">+IF(D1238="","",SUBTOTAL(3,D$9:D1238))</f>
        <v>1230</v>
      </c>
      <c r="D1238" s="304">
        <v>0</v>
      </c>
      <c r="E1238" s="303">
        <v>0</v>
      </c>
      <c r="F1238" s="313">
        <v>0</v>
      </c>
      <c r="G1238" s="313">
        <v>0</v>
      </c>
      <c r="H1238" s="303">
        <v>0</v>
      </c>
      <c r="I1238" s="301">
        <v>0</v>
      </c>
      <c r="J1238" s="301">
        <v>0</v>
      </c>
    </row>
    <row r="1239" spans="2:10" ht="26.25" customHeight="1" thickTop="1" thickBot="1">
      <c r="B1239" s="301">
        <v>2952</v>
      </c>
      <c r="C1239" s="303">
        <f ca="1">+IF(D1239="","",SUBTOTAL(3,D$9:D1239))</f>
        <v>1231</v>
      </c>
      <c r="D1239" s="304">
        <v>0</v>
      </c>
      <c r="E1239" s="303">
        <v>0</v>
      </c>
      <c r="F1239" s="313">
        <v>0</v>
      </c>
      <c r="G1239" s="313">
        <v>0</v>
      </c>
      <c r="H1239" s="303">
        <v>0</v>
      </c>
      <c r="I1239" s="301">
        <v>0</v>
      </c>
      <c r="J1239" s="301">
        <v>0</v>
      </c>
    </row>
    <row r="1240" spans="2:10" ht="26.25" customHeight="1" thickTop="1" thickBot="1">
      <c r="B1240" s="301">
        <v>2953</v>
      </c>
      <c r="C1240" s="303">
        <f ca="1">+IF(D1240="","",SUBTOTAL(3,D$9:D1240))</f>
        <v>1232</v>
      </c>
      <c r="D1240" s="304">
        <v>40371</v>
      </c>
      <c r="E1240" s="303">
        <v>7045</v>
      </c>
      <c r="F1240" s="313">
        <v>16575</v>
      </c>
      <c r="G1240" s="313">
        <v>0</v>
      </c>
      <c r="H1240" s="303" t="s">
        <v>1451</v>
      </c>
      <c r="I1240" s="301" t="s">
        <v>29</v>
      </c>
      <c r="J1240" s="301" t="s">
        <v>0</v>
      </c>
    </row>
    <row r="1241" spans="2:10" ht="26.25" customHeight="1" thickTop="1" thickBot="1">
      <c r="B1241" s="301">
        <v>2954</v>
      </c>
      <c r="C1241" s="303">
        <f ca="1">+IF(D1241="","",SUBTOTAL(3,D$9:D1241))</f>
        <v>1233</v>
      </c>
      <c r="D1241" s="304">
        <v>0</v>
      </c>
      <c r="E1241" s="303">
        <v>0</v>
      </c>
      <c r="F1241" s="313">
        <v>0</v>
      </c>
      <c r="G1241" s="313">
        <v>0</v>
      </c>
      <c r="H1241" s="303">
        <v>0</v>
      </c>
      <c r="I1241" s="301">
        <v>0</v>
      </c>
      <c r="J1241" s="301">
        <v>0</v>
      </c>
    </row>
    <row r="1242" spans="2:10" ht="26.25" customHeight="1" thickTop="1" thickBot="1">
      <c r="B1242" s="301">
        <v>2955</v>
      </c>
      <c r="C1242" s="303">
        <f ca="1">+IF(D1242="","",SUBTOTAL(3,D$9:D1242))</f>
        <v>1234</v>
      </c>
      <c r="D1242" s="304">
        <v>0</v>
      </c>
      <c r="E1242" s="303">
        <v>0</v>
      </c>
      <c r="F1242" s="313">
        <v>0</v>
      </c>
      <c r="G1242" s="313">
        <v>0</v>
      </c>
      <c r="H1242" s="303">
        <v>0</v>
      </c>
      <c r="I1242" s="301">
        <v>0</v>
      </c>
      <c r="J1242" s="301">
        <v>0</v>
      </c>
    </row>
    <row r="1243" spans="2:10" ht="26.25" customHeight="1" thickTop="1" thickBot="1">
      <c r="B1243" s="301">
        <v>2956</v>
      </c>
      <c r="C1243" s="303">
        <f ca="1">+IF(D1243="","",SUBTOTAL(3,D$9:D1243))</f>
        <v>1235</v>
      </c>
      <c r="D1243" s="304">
        <v>40379</v>
      </c>
      <c r="E1243" s="303">
        <v>7044</v>
      </c>
      <c r="F1243" s="313">
        <v>5828</v>
      </c>
      <c r="G1243" s="313">
        <v>0</v>
      </c>
      <c r="H1243" s="303" t="s">
        <v>1452</v>
      </c>
      <c r="I1243" s="301" t="s">
        <v>32</v>
      </c>
      <c r="J1243" s="301" t="s">
        <v>3</v>
      </c>
    </row>
    <row r="1244" spans="2:10" ht="26.25" customHeight="1" thickTop="1" thickBot="1">
      <c r="B1244" s="301">
        <v>2957</v>
      </c>
      <c r="C1244" s="303">
        <f ca="1">+IF(D1244="","",SUBTOTAL(3,D$9:D1244))</f>
        <v>1236</v>
      </c>
      <c r="D1244" s="304">
        <v>0</v>
      </c>
      <c r="E1244" s="303">
        <v>0</v>
      </c>
      <c r="F1244" s="313">
        <v>0</v>
      </c>
      <c r="G1244" s="313">
        <v>0</v>
      </c>
      <c r="H1244" s="303">
        <v>0</v>
      </c>
      <c r="I1244" s="301">
        <v>0</v>
      </c>
      <c r="J1244" s="301">
        <v>0</v>
      </c>
    </row>
    <row r="1245" spans="2:10" ht="26.25" customHeight="1" thickTop="1" thickBot="1">
      <c r="B1245" s="301">
        <v>2958</v>
      </c>
      <c r="C1245" s="303">
        <f ca="1">+IF(D1245="","",SUBTOTAL(3,D$9:D1245))</f>
        <v>1237</v>
      </c>
      <c r="D1245" s="304">
        <v>0</v>
      </c>
      <c r="E1245" s="303">
        <v>0</v>
      </c>
      <c r="F1245" s="313">
        <v>0</v>
      </c>
      <c r="G1245" s="313">
        <v>0</v>
      </c>
      <c r="H1245" s="303">
        <v>0</v>
      </c>
      <c r="I1245" s="301">
        <v>0</v>
      </c>
      <c r="J1245" s="301">
        <v>0</v>
      </c>
    </row>
    <row r="1246" spans="2:10" ht="26.25" customHeight="1" thickTop="1" thickBot="1">
      <c r="B1246" s="301">
        <v>2959</v>
      </c>
      <c r="C1246" s="303">
        <f ca="1">+IF(D1246="","",SUBTOTAL(3,D$9:D1246))</f>
        <v>1238</v>
      </c>
      <c r="D1246" s="304">
        <v>40379</v>
      </c>
      <c r="E1246" s="303">
        <v>7044</v>
      </c>
      <c r="F1246" s="313">
        <v>5200</v>
      </c>
      <c r="G1246" s="313">
        <v>0</v>
      </c>
      <c r="H1246" s="303" t="s">
        <v>1453</v>
      </c>
      <c r="I1246" s="301" t="s">
        <v>32</v>
      </c>
      <c r="J1246" s="301" t="s">
        <v>3</v>
      </c>
    </row>
    <row r="1247" spans="2:10" ht="26.25" customHeight="1" thickTop="1" thickBot="1">
      <c r="B1247" s="301">
        <v>2960</v>
      </c>
      <c r="C1247" s="303">
        <f ca="1">+IF(D1247="","",SUBTOTAL(3,D$9:D1247))</f>
        <v>1239</v>
      </c>
      <c r="D1247" s="304">
        <v>0</v>
      </c>
      <c r="E1247" s="303">
        <v>0</v>
      </c>
      <c r="F1247" s="313">
        <v>0</v>
      </c>
      <c r="G1247" s="313">
        <v>0</v>
      </c>
      <c r="H1247" s="303">
        <v>0</v>
      </c>
      <c r="I1247" s="301">
        <v>0</v>
      </c>
      <c r="J1247" s="301">
        <v>0</v>
      </c>
    </row>
    <row r="1248" spans="2:10" ht="26.25" customHeight="1" thickTop="1" thickBot="1">
      <c r="B1248" s="301">
        <v>2961</v>
      </c>
      <c r="C1248" s="303">
        <f ca="1">+IF(D1248="","",SUBTOTAL(3,D$9:D1248))</f>
        <v>1240</v>
      </c>
      <c r="D1248" s="304">
        <v>0</v>
      </c>
      <c r="E1248" s="303">
        <v>0</v>
      </c>
      <c r="F1248" s="313">
        <v>0</v>
      </c>
      <c r="G1248" s="313">
        <v>0</v>
      </c>
      <c r="H1248" s="303">
        <v>0</v>
      </c>
      <c r="I1248" s="301">
        <v>0</v>
      </c>
      <c r="J1248" s="301">
        <v>0</v>
      </c>
    </row>
    <row r="1249" spans="2:10" ht="26.25" customHeight="1" thickTop="1" thickBot="1">
      <c r="B1249" s="301">
        <v>2962</v>
      </c>
      <c r="C1249" s="303">
        <f ca="1">+IF(D1249="","",SUBTOTAL(3,D$9:D1249))</f>
        <v>1241</v>
      </c>
      <c r="D1249" s="304">
        <v>40378</v>
      </c>
      <c r="E1249" s="303">
        <v>7044</v>
      </c>
      <c r="F1249" s="313">
        <v>2425</v>
      </c>
      <c r="G1249" s="313">
        <v>0</v>
      </c>
      <c r="H1249" s="303" t="s">
        <v>1454</v>
      </c>
      <c r="I1249" s="301" t="s">
        <v>32</v>
      </c>
      <c r="J1249" s="301" t="s">
        <v>6</v>
      </c>
    </row>
    <row r="1250" spans="2:10" ht="26.25" customHeight="1" thickTop="1" thickBot="1">
      <c r="B1250" s="301">
        <v>2963</v>
      </c>
      <c r="C1250" s="303">
        <f ca="1">+IF(D1250="","",SUBTOTAL(3,D$9:D1250))</f>
        <v>1242</v>
      </c>
      <c r="D1250" s="304">
        <v>0</v>
      </c>
      <c r="E1250" s="303">
        <v>0</v>
      </c>
      <c r="F1250" s="313">
        <v>0</v>
      </c>
      <c r="G1250" s="313">
        <v>0</v>
      </c>
      <c r="H1250" s="303">
        <v>0</v>
      </c>
      <c r="I1250" s="301">
        <v>0</v>
      </c>
      <c r="J1250" s="301">
        <v>0</v>
      </c>
    </row>
    <row r="1251" spans="2:10" ht="26.25" customHeight="1" thickTop="1" thickBot="1">
      <c r="B1251" s="301">
        <v>2964</v>
      </c>
      <c r="C1251" s="303">
        <f ca="1">+IF(D1251="","",SUBTOTAL(3,D$9:D1251))</f>
        <v>1243</v>
      </c>
      <c r="D1251" s="304">
        <v>0</v>
      </c>
      <c r="E1251" s="303">
        <v>0</v>
      </c>
      <c r="F1251" s="313">
        <v>0</v>
      </c>
      <c r="G1251" s="313">
        <v>0</v>
      </c>
      <c r="H1251" s="303">
        <v>0</v>
      </c>
      <c r="I1251" s="301">
        <v>0</v>
      </c>
      <c r="J1251" s="301">
        <v>0</v>
      </c>
    </row>
    <row r="1252" spans="2:10" ht="26.25" customHeight="1" thickTop="1" thickBot="1">
      <c r="B1252" s="301">
        <v>2965</v>
      </c>
      <c r="C1252" s="303">
        <f ca="1">+IF(D1252="","",SUBTOTAL(3,D$9:D1252))</f>
        <v>1244</v>
      </c>
      <c r="D1252" s="304">
        <v>40379</v>
      </c>
      <c r="E1252" s="303">
        <v>7044</v>
      </c>
      <c r="F1252" s="313">
        <v>2514</v>
      </c>
      <c r="G1252" s="313">
        <v>0</v>
      </c>
      <c r="H1252" s="303" t="s">
        <v>1455</v>
      </c>
      <c r="I1252" s="301" t="s">
        <v>32</v>
      </c>
      <c r="J1252" s="301" t="s">
        <v>20</v>
      </c>
    </row>
    <row r="1253" spans="2:10" ht="26.25" customHeight="1" thickTop="1" thickBot="1">
      <c r="B1253" s="301">
        <v>2966</v>
      </c>
      <c r="C1253" s="303">
        <f ca="1">+IF(D1253="","",SUBTOTAL(3,D$9:D1253))</f>
        <v>1245</v>
      </c>
      <c r="D1253" s="304">
        <v>0</v>
      </c>
      <c r="E1253" s="303">
        <v>0</v>
      </c>
      <c r="F1253" s="313">
        <v>0</v>
      </c>
      <c r="G1253" s="313">
        <v>0</v>
      </c>
      <c r="H1253" s="303">
        <v>0</v>
      </c>
      <c r="I1253" s="301">
        <v>0</v>
      </c>
      <c r="J1253" s="301">
        <v>0</v>
      </c>
    </row>
    <row r="1254" spans="2:10" ht="26.25" customHeight="1" thickTop="1" thickBot="1">
      <c r="B1254" s="301">
        <v>2967</v>
      </c>
      <c r="C1254" s="303">
        <f ca="1">+IF(D1254="","",SUBTOTAL(3,D$9:D1254))</f>
        <v>1246</v>
      </c>
      <c r="D1254" s="304">
        <v>0</v>
      </c>
      <c r="E1254" s="303">
        <v>0</v>
      </c>
      <c r="F1254" s="313">
        <v>0</v>
      </c>
      <c r="G1254" s="313">
        <v>0</v>
      </c>
      <c r="H1254" s="303">
        <v>0</v>
      </c>
      <c r="I1254" s="301">
        <v>0</v>
      </c>
      <c r="J1254" s="301">
        <v>0</v>
      </c>
    </row>
    <row r="1255" spans="2:10" ht="26.25" customHeight="1" thickTop="1" thickBot="1">
      <c r="B1255" s="301">
        <v>2968</v>
      </c>
      <c r="C1255" s="303">
        <f ca="1">+IF(D1255="","",SUBTOTAL(3,D$9:D1255))</f>
        <v>1247</v>
      </c>
      <c r="D1255" s="304">
        <v>40379</v>
      </c>
      <c r="E1255" s="303">
        <v>7044</v>
      </c>
      <c r="F1255" s="313">
        <v>1502</v>
      </c>
      <c r="G1255" s="313">
        <v>0</v>
      </c>
      <c r="H1255" s="303" t="s">
        <v>1456</v>
      </c>
      <c r="I1255" s="301" t="s">
        <v>32</v>
      </c>
      <c r="J1255" s="301" t="s">
        <v>3</v>
      </c>
    </row>
    <row r="1256" spans="2:10" ht="26.25" customHeight="1" thickTop="1" thickBot="1">
      <c r="B1256" s="301">
        <v>2969</v>
      </c>
      <c r="C1256" s="303">
        <f ca="1">+IF(D1256="","",SUBTOTAL(3,D$9:D1256))</f>
        <v>1248</v>
      </c>
      <c r="D1256" s="304">
        <v>0</v>
      </c>
      <c r="E1256" s="303">
        <v>0</v>
      </c>
      <c r="F1256" s="313">
        <v>0</v>
      </c>
      <c r="G1256" s="313">
        <v>0</v>
      </c>
      <c r="H1256" s="303">
        <v>0</v>
      </c>
      <c r="I1256" s="301">
        <v>0</v>
      </c>
      <c r="J1256" s="301">
        <v>0</v>
      </c>
    </row>
    <row r="1257" spans="2:10" ht="26.25" customHeight="1" thickTop="1" thickBot="1">
      <c r="B1257" s="301">
        <v>2970</v>
      </c>
      <c r="C1257" s="303">
        <f ca="1">+IF(D1257="","",SUBTOTAL(3,D$9:D1257))</f>
        <v>1249</v>
      </c>
      <c r="D1257" s="304">
        <v>0</v>
      </c>
      <c r="E1257" s="303">
        <v>0</v>
      </c>
      <c r="F1257" s="313">
        <v>0</v>
      </c>
      <c r="G1257" s="313">
        <v>0</v>
      </c>
      <c r="H1257" s="303">
        <v>0</v>
      </c>
      <c r="I1257" s="301">
        <v>0</v>
      </c>
      <c r="J1257" s="301">
        <v>0</v>
      </c>
    </row>
    <row r="1258" spans="2:10" ht="26.25" customHeight="1" thickTop="1" thickBot="1">
      <c r="B1258" s="301">
        <v>2971</v>
      </c>
      <c r="C1258" s="303">
        <f ca="1">+IF(D1258="","",SUBTOTAL(3,D$9:D1258))</f>
        <v>1250</v>
      </c>
      <c r="D1258" s="304">
        <v>40379</v>
      </c>
      <c r="E1258" s="303">
        <v>7044</v>
      </c>
      <c r="F1258" s="313">
        <v>1502</v>
      </c>
      <c r="G1258" s="313">
        <v>0</v>
      </c>
      <c r="H1258" s="303" t="s">
        <v>1457</v>
      </c>
      <c r="I1258" s="301" t="s">
        <v>32</v>
      </c>
      <c r="J1258" s="301" t="s">
        <v>3</v>
      </c>
    </row>
    <row r="1259" spans="2:10" ht="26.25" customHeight="1" thickTop="1" thickBot="1">
      <c r="B1259" s="301">
        <v>2972</v>
      </c>
      <c r="C1259" s="303">
        <f ca="1">+IF(D1259="","",SUBTOTAL(3,D$9:D1259))</f>
        <v>1251</v>
      </c>
      <c r="D1259" s="304">
        <v>0</v>
      </c>
      <c r="E1259" s="303">
        <v>0</v>
      </c>
      <c r="F1259" s="313">
        <v>0</v>
      </c>
      <c r="G1259" s="313">
        <v>0</v>
      </c>
      <c r="H1259" s="303">
        <v>0</v>
      </c>
      <c r="I1259" s="301">
        <v>0</v>
      </c>
      <c r="J1259" s="301">
        <v>0</v>
      </c>
    </row>
    <row r="1260" spans="2:10" ht="26.25" customHeight="1" thickTop="1" thickBot="1">
      <c r="B1260" s="301">
        <v>2973</v>
      </c>
      <c r="C1260" s="303">
        <f ca="1">+IF(D1260="","",SUBTOTAL(3,D$9:D1260))</f>
        <v>1252</v>
      </c>
      <c r="D1260" s="304">
        <v>0</v>
      </c>
      <c r="E1260" s="303">
        <v>0</v>
      </c>
      <c r="F1260" s="313">
        <v>0</v>
      </c>
      <c r="G1260" s="313">
        <v>0</v>
      </c>
      <c r="H1260" s="303">
        <v>0</v>
      </c>
      <c r="I1260" s="301">
        <v>0</v>
      </c>
      <c r="J1260" s="301">
        <v>0</v>
      </c>
    </row>
    <row r="1261" spans="2:10" ht="26.25" customHeight="1" thickTop="1" thickBot="1">
      <c r="B1261" s="301">
        <v>2974</v>
      </c>
      <c r="C1261" s="303">
        <f ca="1">+IF(D1261="","",SUBTOTAL(3,D$9:D1261))</f>
        <v>1253</v>
      </c>
      <c r="D1261" s="304">
        <v>40379</v>
      </c>
      <c r="E1261" s="303">
        <v>7044</v>
      </c>
      <c r="F1261" s="313">
        <v>1502</v>
      </c>
      <c r="G1261" s="313">
        <v>0</v>
      </c>
      <c r="H1261" s="303" t="s">
        <v>1458</v>
      </c>
      <c r="I1261" s="301" t="s">
        <v>32</v>
      </c>
      <c r="J1261" s="301" t="s">
        <v>3</v>
      </c>
    </row>
    <row r="1262" spans="2:10" ht="26.25" customHeight="1" thickTop="1" thickBot="1">
      <c r="B1262" s="301">
        <v>2975</v>
      </c>
      <c r="C1262" s="303">
        <f ca="1">+IF(D1262="","",SUBTOTAL(3,D$9:D1262))</f>
        <v>1254</v>
      </c>
      <c r="D1262" s="304">
        <v>0</v>
      </c>
      <c r="E1262" s="303">
        <v>0</v>
      </c>
      <c r="F1262" s="313">
        <v>0</v>
      </c>
      <c r="G1262" s="313">
        <v>0</v>
      </c>
      <c r="H1262" s="303">
        <v>0</v>
      </c>
      <c r="I1262" s="301">
        <v>0</v>
      </c>
      <c r="J1262" s="301">
        <v>0</v>
      </c>
    </row>
    <row r="1263" spans="2:10" ht="26.25" customHeight="1" thickTop="1" thickBot="1">
      <c r="B1263" s="301">
        <v>2976</v>
      </c>
      <c r="C1263" s="303">
        <f ca="1">+IF(D1263="","",SUBTOTAL(3,D$9:D1263))</f>
        <v>1255</v>
      </c>
      <c r="D1263" s="304">
        <v>0</v>
      </c>
      <c r="E1263" s="303">
        <v>0</v>
      </c>
      <c r="F1263" s="313">
        <v>0</v>
      </c>
      <c r="G1263" s="313">
        <v>0</v>
      </c>
      <c r="H1263" s="303">
        <v>0</v>
      </c>
      <c r="I1263" s="301">
        <v>0</v>
      </c>
      <c r="J1263" s="301">
        <v>0</v>
      </c>
    </row>
    <row r="1264" spans="2:10" ht="26.25" customHeight="1" thickTop="1" thickBot="1">
      <c r="B1264" s="301">
        <v>2977</v>
      </c>
      <c r="C1264" s="303">
        <f ca="1">+IF(D1264="","",SUBTOTAL(3,D$9:D1264))</f>
        <v>1256</v>
      </c>
      <c r="D1264" s="304">
        <v>40379</v>
      </c>
      <c r="E1264" s="303">
        <v>7044</v>
      </c>
      <c r="F1264" s="313">
        <v>800</v>
      </c>
      <c r="G1264" s="313">
        <v>0</v>
      </c>
      <c r="H1264" s="303" t="s">
        <v>1459</v>
      </c>
      <c r="I1264" s="301" t="s">
        <v>32</v>
      </c>
      <c r="J1264" s="301" t="s">
        <v>6</v>
      </c>
    </row>
    <row r="1265" spans="2:10" ht="26.25" customHeight="1" thickTop="1" thickBot="1">
      <c r="B1265" s="301">
        <v>2978</v>
      </c>
      <c r="C1265" s="303">
        <f ca="1">+IF(D1265="","",SUBTOTAL(3,D$9:D1265))</f>
        <v>1257</v>
      </c>
      <c r="D1265" s="304">
        <v>0</v>
      </c>
      <c r="E1265" s="303">
        <v>0</v>
      </c>
      <c r="F1265" s="313">
        <v>0</v>
      </c>
      <c r="G1265" s="313">
        <v>0</v>
      </c>
      <c r="H1265" s="303">
        <v>0</v>
      </c>
      <c r="I1265" s="301">
        <v>0</v>
      </c>
      <c r="J1265" s="301">
        <v>0</v>
      </c>
    </row>
    <row r="1266" spans="2:10" ht="26.25" customHeight="1" thickTop="1" thickBot="1">
      <c r="B1266" s="301">
        <v>2979</v>
      </c>
      <c r="C1266" s="303">
        <f ca="1">+IF(D1266="","",SUBTOTAL(3,D$9:D1266))</f>
        <v>1258</v>
      </c>
      <c r="D1266" s="304">
        <v>0</v>
      </c>
      <c r="E1266" s="303">
        <v>0</v>
      </c>
      <c r="F1266" s="313">
        <v>0</v>
      </c>
      <c r="G1266" s="313">
        <v>0</v>
      </c>
      <c r="H1266" s="303">
        <v>0</v>
      </c>
      <c r="I1266" s="301">
        <v>0</v>
      </c>
      <c r="J1266" s="301">
        <v>0</v>
      </c>
    </row>
    <row r="1267" spans="2:10" ht="26.25" customHeight="1" thickTop="1" thickBot="1">
      <c r="B1267" s="301">
        <v>2980</v>
      </c>
      <c r="C1267" s="303">
        <f ca="1">+IF(D1267="","",SUBTOTAL(3,D$9:D1267))</f>
        <v>1259</v>
      </c>
      <c r="D1267" s="304">
        <v>40379</v>
      </c>
      <c r="E1267" s="303">
        <v>7044</v>
      </c>
      <c r="F1267" s="313">
        <v>8400</v>
      </c>
      <c r="G1267" s="313">
        <v>0</v>
      </c>
      <c r="H1267" s="303" t="s">
        <v>1460</v>
      </c>
      <c r="I1267" s="301" t="s">
        <v>32</v>
      </c>
      <c r="J1267" s="301" t="s">
        <v>7</v>
      </c>
    </row>
    <row r="1268" spans="2:10" ht="26.25" customHeight="1" thickTop="1" thickBot="1">
      <c r="B1268" s="301">
        <v>2981</v>
      </c>
      <c r="C1268" s="303">
        <f ca="1">+IF(D1268="","",SUBTOTAL(3,D$9:D1268))</f>
        <v>1260</v>
      </c>
      <c r="D1268" s="304">
        <v>0</v>
      </c>
      <c r="E1268" s="303">
        <v>0</v>
      </c>
      <c r="F1268" s="313">
        <v>0</v>
      </c>
      <c r="G1268" s="313">
        <v>0</v>
      </c>
      <c r="H1268" s="303">
        <v>0</v>
      </c>
      <c r="I1268" s="301">
        <v>0</v>
      </c>
      <c r="J1268" s="301">
        <v>0</v>
      </c>
    </row>
    <row r="1269" spans="2:10" ht="26.25" customHeight="1" thickTop="1" thickBot="1">
      <c r="B1269" s="301">
        <v>2982</v>
      </c>
      <c r="C1269" s="303">
        <f ca="1">+IF(D1269="","",SUBTOTAL(3,D$9:D1269))</f>
        <v>1261</v>
      </c>
      <c r="D1269" s="304">
        <v>0</v>
      </c>
      <c r="E1269" s="303">
        <v>0</v>
      </c>
      <c r="F1269" s="313">
        <v>0</v>
      </c>
      <c r="G1269" s="313">
        <v>0</v>
      </c>
      <c r="H1269" s="303">
        <v>0</v>
      </c>
      <c r="I1269" s="301">
        <v>0</v>
      </c>
      <c r="J1269" s="301">
        <v>0</v>
      </c>
    </row>
    <row r="1270" spans="2:10" ht="26.25" customHeight="1" thickTop="1" thickBot="1">
      <c r="B1270" s="301">
        <v>2983</v>
      </c>
      <c r="C1270" s="303">
        <f ca="1">+IF(D1270="","",SUBTOTAL(3,D$9:D1270))</f>
        <v>1262</v>
      </c>
      <c r="D1270" s="304">
        <v>40379</v>
      </c>
      <c r="E1270" s="303">
        <v>7044</v>
      </c>
      <c r="F1270" s="313">
        <v>2650</v>
      </c>
      <c r="G1270" s="313">
        <v>0</v>
      </c>
      <c r="H1270" s="303" t="s">
        <v>1461</v>
      </c>
      <c r="I1270" s="301" t="s">
        <v>32</v>
      </c>
      <c r="J1270" s="301" t="s">
        <v>9</v>
      </c>
    </row>
    <row r="1271" spans="2:10" ht="26.25" customHeight="1" thickTop="1" thickBot="1">
      <c r="B1271" s="301">
        <v>2984</v>
      </c>
      <c r="C1271" s="303">
        <f ca="1">+IF(D1271="","",SUBTOTAL(3,D$9:D1271))</f>
        <v>1263</v>
      </c>
      <c r="D1271" s="304">
        <v>0</v>
      </c>
      <c r="E1271" s="303">
        <v>0</v>
      </c>
      <c r="F1271" s="313">
        <v>0</v>
      </c>
      <c r="G1271" s="313">
        <v>0</v>
      </c>
      <c r="H1271" s="303">
        <v>0</v>
      </c>
      <c r="I1271" s="301">
        <v>0</v>
      </c>
      <c r="J1271" s="301">
        <v>0</v>
      </c>
    </row>
    <row r="1272" spans="2:10" ht="26.25" customHeight="1" thickTop="1" thickBot="1">
      <c r="B1272" s="301">
        <v>2985</v>
      </c>
      <c r="C1272" s="303">
        <f ca="1">+IF(D1272="","",SUBTOTAL(3,D$9:D1272))</f>
        <v>1264</v>
      </c>
      <c r="D1272" s="304">
        <v>0</v>
      </c>
      <c r="E1272" s="303">
        <v>0</v>
      </c>
      <c r="F1272" s="313">
        <v>0</v>
      </c>
      <c r="G1272" s="313">
        <v>0</v>
      </c>
      <c r="H1272" s="303">
        <v>0</v>
      </c>
      <c r="I1272" s="301">
        <v>0</v>
      </c>
      <c r="J1272" s="301">
        <v>0</v>
      </c>
    </row>
    <row r="1273" spans="2:10" ht="26.25" customHeight="1" thickTop="1" thickBot="1">
      <c r="B1273" s="301">
        <v>2986</v>
      </c>
      <c r="C1273" s="303">
        <f ca="1">+IF(D1273="","",SUBTOTAL(3,D$9:D1273))</f>
        <v>1265</v>
      </c>
      <c r="D1273" s="304">
        <v>40373</v>
      </c>
      <c r="E1273" s="303">
        <v>7044</v>
      </c>
      <c r="F1273" s="313">
        <v>6264</v>
      </c>
      <c r="G1273" s="313">
        <v>0</v>
      </c>
      <c r="H1273" s="303" t="s">
        <v>1462</v>
      </c>
      <c r="I1273" s="301" t="s">
        <v>32</v>
      </c>
      <c r="J1273" s="301" t="s">
        <v>3</v>
      </c>
    </row>
    <row r="1274" spans="2:10" ht="26.25" customHeight="1" thickTop="1" thickBot="1">
      <c r="B1274" s="301">
        <v>2987</v>
      </c>
      <c r="C1274" s="303">
        <f ca="1">+IF(D1274="","",SUBTOTAL(3,D$9:D1274))</f>
        <v>1266</v>
      </c>
      <c r="D1274" s="304">
        <v>0</v>
      </c>
      <c r="E1274" s="303">
        <v>0</v>
      </c>
      <c r="F1274" s="313">
        <v>0</v>
      </c>
      <c r="G1274" s="313">
        <v>0</v>
      </c>
      <c r="H1274" s="303">
        <v>0</v>
      </c>
      <c r="I1274" s="301">
        <v>0</v>
      </c>
      <c r="J1274" s="301">
        <v>0</v>
      </c>
    </row>
    <row r="1275" spans="2:10" ht="26.25" customHeight="1" thickTop="1" thickBot="1">
      <c r="B1275" s="301">
        <v>2988</v>
      </c>
      <c r="C1275" s="303">
        <f ca="1">+IF(D1275="","",SUBTOTAL(3,D$9:D1275))</f>
        <v>1267</v>
      </c>
      <c r="D1275" s="304">
        <v>0</v>
      </c>
      <c r="E1275" s="303">
        <v>0</v>
      </c>
      <c r="F1275" s="313">
        <v>0</v>
      </c>
      <c r="G1275" s="313">
        <v>0</v>
      </c>
      <c r="H1275" s="303">
        <v>0</v>
      </c>
      <c r="I1275" s="301">
        <v>0</v>
      </c>
      <c r="J1275" s="301">
        <v>0</v>
      </c>
    </row>
    <row r="1276" spans="2:10" ht="26.25" customHeight="1" thickTop="1" thickBot="1">
      <c r="B1276" s="301">
        <v>2989</v>
      </c>
      <c r="C1276" s="303">
        <f ca="1">+IF(D1276="","",SUBTOTAL(3,D$9:D1276))</f>
        <v>1268</v>
      </c>
      <c r="D1276" s="304">
        <v>40373</v>
      </c>
      <c r="E1276" s="303">
        <v>7044</v>
      </c>
      <c r="F1276" s="313">
        <v>13800</v>
      </c>
      <c r="G1276" s="313">
        <v>0</v>
      </c>
      <c r="H1276" s="303" t="s">
        <v>1463</v>
      </c>
      <c r="I1276" s="301" t="s">
        <v>32</v>
      </c>
      <c r="J1276" s="301" t="s">
        <v>3</v>
      </c>
    </row>
    <row r="1277" spans="2:10" ht="26.25" customHeight="1" thickTop="1" thickBot="1">
      <c r="B1277" s="301">
        <v>2990</v>
      </c>
      <c r="C1277" s="303">
        <f ca="1">+IF(D1277="","",SUBTOTAL(3,D$9:D1277))</f>
        <v>1269</v>
      </c>
      <c r="D1277" s="304">
        <v>0</v>
      </c>
      <c r="E1277" s="303">
        <v>0</v>
      </c>
      <c r="F1277" s="313">
        <v>0</v>
      </c>
      <c r="G1277" s="313">
        <v>0</v>
      </c>
      <c r="H1277" s="303">
        <v>0</v>
      </c>
      <c r="I1277" s="301">
        <v>0</v>
      </c>
      <c r="J1277" s="301">
        <v>0</v>
      </c>
    </row>
    <row r="1278" spans="2:10" ht="26.25" customHeight="1" thickTop="1" thickBot="1">
      <c r="B1278" s="301">
        <v>2991</v>
      </c>
      <c r="C1278" s="303">
        <f ca="1">+IF(D1278="","",SUBTOTAL(3,D$9:D1278))</f>
        <v>1270</v>
      </c>
      <c r="D1278" s="304">
        <v>0</v>
      </c>
      <c r="E1278" s="303">
        <v>0</v>
      </c>
      <c r="F1278" s="313">
        <v>0</v>
      </c>
      <c r="G1278" s="313">
        <v>0</v>
      </c>
      <c r="H1278" s="303">
        <v>0</v>
      </c>
      <c r="I1278" s="301">
        <v>0</v>
      </c>
      <c r="J1278" s="301">
        <v>0</v>
      </c>
    </row>
    <row r="1279" spans="2:10" ht="26.25" customHeight="1" thickTop="1" thickBot="1">
      <c r="B1279" s="301">
        <v>2992</v>
      </c>
      <c r="C1279" s="303">
        <f ca="1">+IF(D1279="","",SUBTOTAL(3,D$9:D1279))</f>
        <v>1271</v>
      </c>
      <c r="D1279" s="304">
        <v>40379</v>
      </c>
      <c r="E1279" s="303">
        <v>7045</v>
      </c>
      <c r="F1279" s="313">
        <v>2600</v>
      </c>
      <c r="G1279" s="313">
        <v>0</v>
      </c>
      <c r="H1279" s="303" t="s">
        <v>1464</v>
      </c>
      <c r="I1279" s="301" t="s">
        <v>29</v>
      </c>
      <c r="J1279" s="301" t="s">
        <v>19</v>
      </c>
    </row>
    <row r="1280" spans="2:10" ht="26.25" customHeight="1" thickTop="1" thickBot="1">
      <c r="B1280" s="301">
        <v>2993</v>
      </c>
      <c r="C1280" s="303">
        <f ca="1">+IF(D1280="","",SUBTOTAL(3,D$9:D1280))</f>
        <v>1272</v>
      </c>
      <c r="D1280" s="304">
        <v>0</v>
      </c>
      <c r="E1280" s="303">
        <v>0</v>
      </c>
      <c r="F1280" s="313">
        <v>0</v>
      </c>
      <c r="G1280" s="313">
        <v>0</v>
      </c>
      <c r="H1280" s="303">
        <v>0</v>
      </c>
      <c r="I1280" s="301">
        <v>0</v>
      </c>
      <c r="J1280" s="301">
        <v>0</v>
      </c>
    </row>
    <row r="1281" spans="2:10" ht="26.25" customHeight="1" thickTop="1" thickBot="1">
      <c r="B1281" s="301">
        <v>2994</v>
      </c>
      <c r="C1281" s="303">
        <f ca="1">+IF(D1281="","",SUBTOTAL(3,D$9:D1281))</f>
        <v>1273</v>
      </c>
      <c r="D1281" s="304">
        <v>0</v>
      </c>
      <c r="E1281" s="303">
        <v>0</v>
      </c>
      <c r="F1281" s="313">
        <v>0</v>
      </c>
      <c r="G1281" s="313">
        <v>0</v>
      </c>
      <c r="H1281" s="303">
        <v>0</v>
      </c>
      <c r="I1281" s="301">
        <v>0</v>
      </c>
      <c r="J1281" s="301">
        <v>0</v>
      </c>
    </row>
    <row r="1282" spans="2:10" ht="26.25" customHeight="1" thickTop="1" thickBot="1">
      <c r="B1282" s="301">
        <v>2995</v>
      </c>
      <c r="C1282" s="303">
        <f ca="1">+IF(D1282="","",SUBTOTAL(3,D$9:D1282))</f>
        <v>1274</v>
      </c>
      <c r="D1282" s="304">
        <v>40381</v>
      </c>
      <c r="E1282" s="303">
        <v>7044</v>
      </c>
      <c r="F1282" s="313">
        <v>50</v>
      </c>
      <c r="G1282" s="313">
        <v>0</v>
      </c>
      <c r="H1282" s="303" t="s">
        <v>1465</v>
      </c>
      <c r="I1282" s="301" t="s">
        <v>32</v>
      </c>
      <c r="J1282" s="301" t="s">
        <v>6</v>
      </c>
    </row>
    <row r="1283" spans="2:10" ht="26.25" customHeight="1" thickTop="1" thickBot="1">
      <c r="B1283" s="301">
        <v>2996</v>
      </c>
      <c r="C1283" s="303">
        <f ca="1">+IF(D1283="","",SUBTOTAL(3,D$9:D1283))</f>
        <v>1275</v>
      </c>
      <c r="D1283" s="304">
        <v>0</v>
      </c>
      <c r="E1283" s="303">
        <v>0</v>
      </c>
      <c r="F1283" s="313">
        <v>0</v>
      </c>
      <c r="G1283" s="313">
        <v>0</v>
      </c>
      <c r="H1283" s="303">
        <v>0</v>
      </c>
      <c r="I1283" s="301">
        <v>0</v>
      </c>
      <c r="J1283" s="301">
        <v>0</v>
      </c>
    </row>
    <row r="1284" spans="2:10" ht="26.25" customHeight="1" thickTop="1" thickBot="1">
      <c r="B1284" s="301">
        <v>2997</v>
      </c>
      <c r="C1284" s="303">
        <f ca="1">+IF(D1284="","",SUBTOTAL(3,D$9:D1284))</f>
        <v>1276</v>
      </c>
      <c r="D1284" s="304">
        <v>0</v>
      </c>
      <c r="E1284" s="303">
        <v>0</v>
      </c>
      <c r="F1284" s="313">
        <v>0</v>
      </c>
      <c r="G1284" s="313">
        <v>0</v>
      </c>
      <c r="H1284" s="303">
        <v>0</v>
      </c>
      <c r="I1284" s="301">
        <v>0</v>
      </c>
      <c r="J1284" s="301">
        <v>0</v>
      </c>
    </row>
    <row r="1285" spans="2:10" ht="26.25" customHeight="1" thickTop="1" thickBot="1">
      <c r="B1285" s="301">
        <v>2998</v>
      </c>
      <c r="C1285" s="303">
        <f ca="1">+IF(D1285="","",SUBTOTAL(3,D$9:D1285))</f>
        <v>1277</v>
      </c>
      <c r="D1285" s="304">
        <v>40381</v>
      </c>
      <c r="E1285" s="303">
        <v>7044</v>
      </c>
      <c r="F1285" s="313">
        <v>200</v>
      </c>
      <c r="G1285" s="313">
        <v>0</v>
      </c>
      <c r="H1285" s="303" t="s">
        <v>1466</v>
      </c>
      <c r="I1285" s="301" t="s">
        <v>32</v>
      </c>
      <c r="J1285" s="301" t="s">
        <v>117</v>
      </c>
    </row>
    <row r="1286" spans="2:10" ht="26.25" customHeight="1" thickTop="1" thickBot="1">
      <c r="B1286" s="301">
        <v>2999</v>
      </c>
      <c r="C1286" s="303">
        <f ca="1">+IF(D1286="","",SUBTOTAL(3,D$9:D1286))</f>
        <v>1278</v>
      </c>
      <c r="D1286" s="304">
        <v>0</v>
      </c>
      <c r="E1286" s="303">
        <v>0</v>
      </c>
      <c r="F1286" s="313">
        <v>0</v>
      </c>
      <c r="G1286" s="313">
        <v>0</v>
      </c>
      <c r="H1286" s="303">
        <v>0</v>
      </c>
      <c r="I1286" s="301">
        <v>0</v>
      </c>
      <c r="J1286" s="301">
        <v>0</v>
      </c>
    </row>
    <row r="1287" spans="2:10" ht="26.25" customHeight="1" thickTop="1" thickBot="1">
      <c r="B1287" s="301">
        <v>3000</v>
      </c>
      <c r="C1287" s="303">
        <f ca="1">+IF(D1287="","",SUBTOTAL(3,D$9:D1287))</f>
        <v>1279</v>
      </c>
      <c r="D1287" s="304">
        <v>0</v>
      </c>
      <c r="E1287" s="303">
        <v>0</v>
      </c>
      <c r="F1287" s="313">
        <v>0</v>
      </c>
      <c r="G1287" s="313">
        <v>0</v>
      </c>
      <c r="H1287" s="303">
        <v>0</v>
      </c>
      <c r="I1287" s="301">
        <v>0</v>
      </c>
      <c r="J1287" s="301">
        <v>0</v>
      </c>
    </row>
    <row r="1288" spans="2:10" ht="26.25" customHeight="1" thickTop="1" thickBot="1">
      <c r="B1288" s="301">
        <v>3001</v>
      </c>
      <c r="C1288" s="303">
        <f ca="1">+IF(D1288="","",SUBTOTAL(3,D$9:D1288))</f>
        <v>1280</v>
      </c>
      <c r="D1288" s="304">
        <v>40381</v>
      </c>
      <c r="E1288" s="303">
        <v>7044</v>
      </c>
      <c r="F1288" s="313">
        <v>100</v>
      </c>
      <c r="G1288" s="313">
        <v>0</v>
      </c>
      <c r="H1288" s="303" t="s">
        <v>1467</v>
      </c>
      <c r="I1288" s="301" t="s">
        <v>32</v>
      </c>
      <c r="J1288" s="301" t="s">
        <v>129</v>
      </c>
    </row>
    <row r="1289" spans="2:10" ht="26.25" customHeight="1" thickTop="1" thickBot="1">
      <c r="B1289" s="301">
        <v>3002</v>
      </c>
      <c r="C1289" s="303">
        <f ca="1">+IF(D1289="","",SUBTOTAL(3,D$9:D1289))</f>
        <v>1281</v>
      </c>
      <c r="D1289" s="304">
        <v>0</v>
      </c>
      <c r="E1289" s="303">
        <v>0</v>
      </c>
      <c r="F1289" s="313">
        <v>0</v>
      </c>
      <c r="G1289" s="313">
        <v>0</v>
      </c>
      <c r="H1289" s="303">
        <v>0</v>
      </c>
      <c r="I1289" s="301">
        <v>0</v>
      </c>
      <c r="J1289" s="301">
        <v>0</v>
      </c>
    </row>
    <row r="1290" spans="2:10" ht="26.25" customHeight="1" thickTop="1" thickBot="1">
      <c r="B1290" s="301">
        <v>3003</v>
      </c>
      <c r="C1290" s="303">
        <f ca="1">+IF(D1290="","",SUBTOTAL(3,D$9:D1290))</f>
        <v>1282</v>
      </c>
      <c r="D1290" s="304">
        <v>0</v>
      </c>
      <c r="E1290" s="303">
        <v>0</v>
      </c>
      <c r="F1290" s="313">
        <v>0</v>
      </c>
      <c r="G1290" s="313">
        <v>0</v>
      </c>
      <c r="H1290" s="303">
        <v>0</v>
      </c>
      <c r="I1290" s="301">
        <v>0</v>
      </c>
      <c r="J1290" s="301">
        <v>0</v>
      </c>
    </row>
    <row r="1291" spans="2:10" ht="26.25" customHeight="1" thickTop="1" thickBot="1">
      <c r="B1291" s="301">
        <v>3004</v>
      </c>
      <c r="C1291" s="303">
        <f ca="1">+IF(D1291="","",SUBTOTAL(3,D$9:D1291))</f>
        <v>1283</v>
      </c>
      <c r="D1291" s="304">
        <v>40381</v>
      </c>
      <c r="E1291" s="303">
        <v>7044</v>
      </c>
      <c r="F1291" s="313">
        <v>500</v>
      </c>
      <c r="G1291" s="313">
        <v>0</v>
      </c>
      <c r="H1291" s="303" t="s">
        <v>1468</v>
      </c>
      <c r="I1291" s="301" t="s">
        <v>32</v>
      </c>
      <c r="J1291" s="301" t="s">
        <v>2</v>
      </c>
    </row>
    <row r="1292" spans="2:10" ht="26.25" customHeight="1" thickTop="1" thickBot="1">
      <c r="B1292" s="301">
        <v>3005</v>
      </c>
      <c r="C1292" s="303">
        <f ca="1">+IF(D1292="","",SUBTOTAL(3,D$9:D1292))</f>
        <v>1284</v>
      </c>
      <c r="D1292" s="304">
        <v>0</v>
      </c>
      <c r="E1292" s="303">
        <v>0</v>
      </c>
      <c r="F1292" s="313">
        <v>0</v>
      </c>
      <c r="G1292" s="313">
        <v>0</v>
      </c>
      <c r="H1292" s="303">
        <v>0</v>
      </c>
      <c r="I1292" s="301">
        <v>0</v>
      </c>
      <c r="J1292" s="301">
        <v>0</v>
      </c>
    </row>
    <row r="1293" spans="2:10" ht="26.25" customHeight="1" thickTop="1" thickBot="1">
      <c r="B1293" s="301">
        <v>3006</v>
      </c>
      <c r="C1293" s="303">
        <f ca="1">+IF(D1293="","",SUBTOTAL(3,D$9:D1293))</f>
        <v>1285</v>
      </c>
      <c r="D1293" s="304">
        <v>0</v>
      </c>
      <c r="E1293" s="303">
        <v>0</v>
      </c>
      <c r="F1293" s="313">
        <v>0</v>
      </c>
      <c r="G1293" s="313">
        <v>0</v>
      </c>
      <c r="H1293" s="303">
        <v>0</v>
      </c>
      <c r="I1293" s="301">
        <v>0</v>
      </c>
      <c r="J1293" s="301">
        <v>0</v>
      </c>
    </row>
    <row r="1294" spans="2:10" ht="26.25" customHeight="1" thickTop="1" thickBot="1">
      <c r="B1294" s="301">
        <v>3007</v>
      </c>
      <c r="C1294" s="303">
        <f ca="1">+IF(D1294="","",SUBTOTAL(3,D$9:D1294))</f>
        <v>1286</v>
      </c>
      <c r="D1294" s="304">
        <v>40383</v>
      </c>
      <c r="E1294" s="303">
        <v>7044</v>
      </c>
      <c r="F1294" s="313">
        <v>1452</v>
      </c>
      <c r="G1294" s="313">
        <v>0</v>
      </c>
      <c r="H1294" s="303" t="s">
        <v>1469</v>
      </c>
      <c r="I1294" s="301" t="s">
        <v>32</v>
      </c>
      <c r="J1294" s="301" t="s">
        <v>3</v>
      </c>
    </row>
    <row r="1295" spans="2:10" ht="26.25" customHeight="1" thickTop="1" thickBot="1">
      <c r="B1295" s="301">
        <v>3008</v>
      </c>
      <c r="C1295" s="303">
        <f ca="1">+IF(D1295="","",SUBTOTAL(3,D$9:D1295))</f>
        <v>1287</v>
      </c>
      <c r="D1295" s="304">
        <v>0</v>
      </c>
      <c r="E1295" s="303">
        <v>0</v>
      </c>
      <c r="F1295" s="313">
        <v>0</v>
      </c>
      <c r="G1295" s="313">
        <v>0</v>
      </c>
      <c r="H1295" s="303">
        <v>0</v>
      </c>
      <c r="I1295" s="301">
        <v>0</v>
      </c>
      <c r="J1295" s="301">
        <v>0</v>
      </c>
    </row>
    <row r="1296" spans="2:10" ht="26.25" customHeight="1" thickTop="1" thickBot="1">
      <c r="B1296" s="301">
        <v>3009</v>
      </c>
      <c r="C1296" s="303">
        <f ca="1">+IF(D1296="","",SUBTOTAL(3,D$9:D1296))</f>
        <v>1288</v>
      </c>
      <c r="D1296" s="304">
        <v>0</v>
      </c>
      <c r="E1296" s="303">
        <v>0</v>
      </c>
      <c r="F1296" s="313">
        <v>0</v>
      </c>
      <c r="G1296" s="313">
        <v>0</v>
      </c>
      <c r="H1296" s="303">
        <v>0</v>
      </c>
      <c r="I1296" s="301">
        <v>0</v>
      </c>
      <c r="J1296" s="301">
        <v>0</v>
      </c>
    </row>
    <row r="1297" spans="2:10" ht="26.25" customHeight="1" thickTop="1" thickBot="1">
      <c r="B1297" s="301">
        <v>3010</v>
      </c>
      <c r="C1297" s="303">
        <f ca="1">+IF(D1297="","",SUBTOTAL(3,D$9:D1297))</f>
        <v>1289</v>
      </c>
      <c r="D1297" s="304">
        <v>40383</v>
      </c>
      <c r="E1297" s="303">
        <v>7044</v>
      </c>
      <c r="F1297" s="313">
        <v>3905</v>
      </c>
      <c r="G1297" s="313">
        <v>0</v>
      </c>
      <c r="H1297" s="303" t="s">
        <v>1470</v>
      </c>
      <c r="I1297" s="301" t="s">
        <v>32</v>
      </c>
      <c r="J1297" s="301" t="s">
        <v>3</v>
      </c>
    </row>
    <row r="1298" spans="2:10" ht="26.25" customHeight="1" thickTop="1" thickBot="1">
      <c r="B1298" s="301">
        <v>3011</v>
      </c>
      <c r="C1298" s="303">
        <f ca="1">+IF(D1298="","",SUBTOTAL(3,D$9:D1298))</f>
        <v>1290</v>
      </c>
      <c r="D1298" s="304">
        <v>0</v>
      </c>
      <c r="E1298" s="303">
        <v>0</v>
      </c>
      <c r="F1298" s="313">
        <v>0</v>
      </c>
      <c r="G1298" s="313">
        <v>0</v>
      </c>
      <c r="H1298" s="303">
        <v>0</v>
      </c>
      <c r="I1298" s="301">
        <v>0</v>
      </c>
      <c r="J1298" s="301">
        <v>0</v>
      </c>
    </row>
    <row r="1299" spans="2:10" ht="26.25" customHeight="1" thickTop="1" thickBot="1">
      <c r="B1299" s="301">
        <v>3012</v>
      </c>
      <c r="C1299" s="303">
        <f ca="1">+IF(D1299="","",SUBTOTAL(3,D$9:D1299))</f>
        <v>1291</v>
      </c>
      <c r="D1299" s="304">
        <v>0</v>
      </c>
      <c r="E1299" s="303">
        <v>0</v>
      </c>
      <c r="F1299" s="313">
        <v>0</v>
      </c>
      <c r="G1299" s="313">
        <v>0</v>
      </c>
      <c r="H1299" s="303">
        <v>0</v>
      </c>
      <c r="I1299" s="301">
        <v>0</v>
      </c>
      <c r="J1299" s="301">
        <v>0</v>
      </c>
    </row>
    <row r="1300" spans="2:10" ht="26.25" customHeight="1" thickTop="1" thickBot="1">
      <c r="B1300" s="301">
        <v>3013</v>
      </c>
      <c r="C1300" s="303">
        <f ca="1">+IF(D1300="","",SUBTOTAL(3,D$9:D1300))</f>
        <v>1292</v>
      </c>
      <c r="D1300" s="304">
        <v>40383</v>
      </c>
      <c r="E1300" s="303">
        <v>7044</v>
      </c>
      <c r="F1300" s="313">
        <v>500</v>
      </c>
      <c r="G1300" s="313">
        <v>0</v>
      </c>
      <c r="H1300" s="303" t="s">
        <v>1471</v>
      </c>
      <c r="I1300" s="301" t="s">
        <v>32</v>
      </c>
      <c r="J1300" s="301" t="s">
        <v>2</v>
      </c>
    </row>
    <row r="1301" spans="2:10" ht="26.25" customHeight="1" thickTop="1" thickBot="1">
      <c r="B1301" s="301">
        <v>3014</v>
      </c>
      <c r="C1301" s="303">
        <f ca="1">+IF(D1301="","",SUBTOTAL(3,D$9:D1301))</f>
        <v>1293</v>
      </c>
      <c r="D1301" s="304">
        <v>0</v>
      </c>
      <c r="E1301" s="303">
        <v>0</v>
      </c>
      <c r="F1301" s="313">
        <v>0</v>
      </c>
      <c r="G1301" s="313">
        <v>0</v>
      </c>
      <c r="H1301" s="303">
        <v>0</v>
      </c>
      <c r="I1301" s="301">
        <v>0</v>
      </c>
      <c r="J1301" s="301">
        <v>0</v>
      </c>
    </row>
    <row r="1302" spans="2:10" ht="26.25" customHeight="1" thickTop="1" thickBot="1">
      <c r="B1302" s="301">
        <v>3015</v>
      </c>
      <c r="C1302" s="303">
        <f ca="1">+IF(D1302="","",SUBTOTAL(3,D$9:D1302))</f>
        <v>1294</v>
      </c>
      <c r="D1302" s="304">
        <v>0</v>
      </c>
      <c r="E1302" s="303">
        <v>0</v>
      </c>
      <c r="F1302" s="313">
        <v>0</v>
      </c>
      <c r="G1302" s="313">
        <v>0</v>
      </c>
      <c r="H1302" s="303">
        <v>0</v>
      </c>
      <c r="I1302" s="301">
        <v>0</v>
      </c>
      <c r="J1302" s="301">
        <v>0</v>
      </c>
    </row>
    <row r="1303" spans="2:10" ht="26.25" customHeight="1" thickTop="1" thickBot="1">
      <c r="B1303" s="301">
        <v>3016</v>
      </c>
      <c r="C1303" s="303">
        <f ca="1">+IF(D1303="","",SUBTOTAL(3,D$9:D1303))</f>
        <v>1295</v>
      </c>
      <c r="D1303" s="304">
        <v>40383</v>
      </c>
      <c r="E1303" s="303">
        <v>7044</v>
      </c>
      <c r="F1303" s="313">
        <v>2817</v>
      </c>
      <c r="G1303" s="313">
        <v>0</v>
      </c>
      <c r="H1303" s="303" t="s">
        <v>1472</v>
      </c>
      <c r="I1303" s="301" t="s">
        <v>32</v>
      </c>
      <c r="J1303" s="301" t="s">
        <v>20</v>
      </c>
    </row>
    <row r="1304" spans="2:10" ht="26.25" customHeight="1" thickTop="1" thickBot="1">
      <c r="B1304" s="301">
        <v>3017</v>
      </c>
      <c r="C1304" s="303">
        <f ca="1">+IF(D1304="","",SUBTOTAL(3,D$9:D1304))</f>
        <v>1296</v>
      </c>
      <c r="D1304" s="304">
        <v>0</v>
      </c>
      <c r="E1304" s="303">
        <v>0</v>
      </c>
      <c r="F1304" s="313">
        <v>0</v>
      </c>
      <c r="G1304" s="313">
        <v>0</v>
      </c>
      <c r="H1304" s="303">
        <v>0</v>
      </c>
      <c r="I1304" s="301">
        <v>0</v>
      </c>
      <c r="J1304" s="301">
        <v>0</v>
      </c>
    </row>
    <row r="1305" spans="2:10" ht="26.25" customHeight="1" thickTop="1" thickBot="1">
      <c r="B1305" s="301">
        <v>3018</v>
      </c>
      <c r="C1305" s="303">
        <f ca="1">+IF(D1305="","",SUBTOTAL(3,D$9:D1305))</f>
        <v>1297</v>
      </c>
      <c r="D1305" s="304">
        <v>0</v>
      </c>
      <c r="E1305" s="303">
        <v>0</v>
      </c>
      <c r="F1305" s="313">
        <v>0</v>
      </c>
      <c r="G1305" s="313">
        <v>0</v>
      </c>
      <c r="H1305" s="303">
        <v>0</v>
      </c>
      <c r="I1305" s="301">
        <v>0</v>
      </c>
      <c r="J1305" s="301">
        <v>0</v>
      </c>
    </row>
    <row r="1306" spans="2:10" ht="26.25" customHeight="1" thickTop="1" thickBot="1">
      <c r="B1306" s="301">
        <v>3019</v>
      </c>
      <c r="C1306" s="303">
        <f ca="1">+IF(D1306="","",SUBTOTAL(3,D$9:D1306))</f>
        <v>1298</v>
      </c>
      <c r="D1306" s="304">
        <v>40385</v>
      </c>
      <c r="E1306" s="303">
        <v>7045</v>
      </c>
      <c r="F1306" s="313">
        <v>14025</v>
      </c>
      <c r="G1306" s="313">
        <v>0</v>
      </c>
      <c r="H1306" s="303" t="s">
        <v>1473</v>
      </c>
      <c r="I1306" s="301" t="s">
        <v>29</v>
      </c>
      <c r="J1306" s="301" t="s">
        <v>0</v>
      </c>
    </row>
    <row r="1307" spans="2:10" ht="26.25" customHeight="1" thickTop="1" thickBot="1">
      <c r="B1307" s="301">
        <v>3020</v>
      </c>
      <c r="C1307" s="303">
        <f ca="1">+IF(D1307="","",SUBTOTAL(3,D$9:D1307))</f>
        <v>1299</v>
      </c>
      <c r="D1307" s="304">
        <v>0</v>
      </c>
      <c r="E1307" s="303">
        <v>0</v>
      </c>
      <c r="F1307" s="313">
        <v>0</v>
      </c>
      <c r="G1307" s="313">
        <v>0</v>
      </c>
      <c r="H1307" s="303">
        <v>0</v>
      </c>
      <c r="I1307" s="301">
        <v>0</v>
      </c>
      <c r="J1307" s="301">
        <v>0</v>
      </c>
    </row>
    <row r="1308" spans="2:10" ht="26.25" customHeight="1" thickTop="1" thickBot="1">
      <c r="B1308" s="301">
        <v>3021</v>
      </c>
      <c r="C1308" s="303">
        <f ca="1">+IF(D1308="","",SUBTOTAL(3,D$9:D1308))</f>
        <v>1300</v>
      </c>
      <c r="D1308" s="304">
        <v>0</v>
      </c>
      <c r="E1308" s="303">
        <v>0</v>
      </c>
      <c r="F1308" s="313">
        <v>0</v>
      </c>
      <c r="G1308" s="313">
        <v>0</v>
      </c>
      <c r="H1308" s="303">
        <v>0</v>
      </c>
      <c r="I1308" s="301">
        <v>0</v>
      </c>
      <c r="J1308" s="301">
        <v>0</v>
      </c>
    </row>
    <row r="1309" spans="2:10" ht="26.25" customHeight="1" thickTop="1" thickBot="1">
      <c r="B1309" s="301">
        <v>3022</v>
      </c>
      <c r="C1309" s="303">
        <f ca="1">+IF(D1309="","",SUBTOTAL(3,D$9:D1309))</f>
        <v>1301</v>
      </c>
      <c r="D1309" s="304">
        <v>40385</v>
      </c>
      <c r="E1309" s="303">
        <v>7044</v>
      </c>
      <c r="F1309" s="313">
        <v>7714</v>
      </c>
      <c r="G1309" s="313">
        <v>0</v>
      </c>
      <c r="H1309" s="303" t="s">
        <v>1474</v>
      </c>
      <c r="I1309" s="301" t="s">
        <v>32</v>
      </c>
      <c r="J1309" s="301" t="s">
        <v>3</v>
      </c>
    </row>
    <row r="1310" spans="2:10" ht="26.25" customHeight="1" thickTop="1" thickBot="1">
      <c r="B1310" s="301">
        <v>3023</v>
      </c>
      <c r="C1310" s="303">
        <f ca="1">+IF(D1310="","",SUBTOTAL(3,D$9:D1310))</f>
        <v>1302</v>
      </c>
      <c r="D1310" s="304">
        <v>0</v>
      </c>
      <c r="E1310" s="303">
        <v>0</v>
      </c>
      <c r="F1310" s="313">
        <v>0</v>
      </c>
      <c r="G1310" s="313">
        <v>0</v>
      </c>
      <c r="H1310" s="303">
        <v>0</v>
      </c>
      <c r="I1310" s="301">
        <v>0</v>
      </c>
      <c r="J1310" s="301">
        <v>0</v>
      </c>
    </row>
    <row r="1311" spans="2:10" ht="26.25" customHeight="1" thickTop="1" thickBot="1">
      <c r="B1311" s="301">
        <v>3024</v>
      </c>
      <c r="C1311" s="303">
        <f ca="1">+IF(D1311="","",SUBTOTAL(3,D$9:D1311))</f>
        <v>1303</v>
      </c>
      <c r="D1311" s="304">
        <v>0</v>
      </c>
      <c r="E1311" s="303">
        <v>0</v>
      </c>
      <c r="F1311" s="313">
        <v>0</v>
      </c>
      <c r="G1311" s="313">
        <v>0</v>
      </c>
      <c r="H1311" s="303">
        <v>0</v>
      </c>
      <c r="I1311" s="301">
        <v>0</v>
      </c>
      <c r="J1311" s="301">
        <v>0</v>
      </c>
    </row>
    <row r="1312" spans="2:10" ht="26.25" customHeight="1" thickTop="1" thickBot="1">
      <c r="B1312" s="301">
        <v>3025</v>
      </c>
      <c r="C1312" s="303">
        <f ca="1">+IF(D1312="","",SUBTOTAL(3,D$9:D1312))</f>
        <v>1304</v>
      </c>
      <c r="D1312" s="304">
        <v>40385</v>
      </c>
      <c r="E1312" s="303">
        <v>7044</v>
      </c>
      <c r="F1312" s="313">
        <v>13800</v>
      </c>
      <c r="G1312" s="313">
        <v>0</v>
      </c>
      <c r="H1312" s="303" t="s">
        <v>1475</v>
      </c>
      <c r="I1312" s="301" t="s">
        <v>32</v>
      </c>
      <c r="J1312" s="301" t="s">
        <v>3</v>
      </c>
    </row>
    <row r="1313" spans="2:10" ht="26.25" customHeight="1" thickTop="1" thickBot="1">
      <c r="B1313" s="301">
        <v>3026</v>
      </c>
      <c r="C1313" s="303">
        <f ca="1">+IF(D1313="","",SUBTOTAL(3,D$9:D1313))</f>
        <v>1305</v>
      </c>
      <c r="D1313" s="304">
        <v>0</v>
      </c>
      <c r="E1313" s="303">
        <v>0</v>
      </c>
      <c r="F1313" s="313">
        <v>0</v>
      </c>
      <c r="G1313" s="313">
        <v>0</v>
      </c>
      <c r="H1313" s="303">
        <v>0</v>
      </c>
      <c r="I1313" s="301">
        <v>0</v>
      </c>
      <c r="J1313" s="301">
        <v>0</v>
      </c>
    </row>
    <row r="1314" spans="2:10" ht="26.25" customHeight="1" thickTop="1" thickBot="1">
      <c r="B1314" s="301">
        <v>3027</v>
      </c>
      <c r="C1314" s="303">
        <f ca="1">+IF(D1314="","",SUBTOTAL(3,D$9:D1314))</f>
        <v>1306</v>
      </c>
      <c r="D1314" s="304">
        <v>0</v>
      </c>
      <c r="E1314" s="303">
        <v>0</v>
      </c>
      <c r="F1314" s="313">
        <v>0</v>
      </c>
      <c r="G1314" s="313">
        <v>0</v>
      </c>
      <c r="H1314" s="303">
        <v>0</v>
      </c>
      <c r="I1314" s="301">
        <v>0</v>
      </c>
      <c r="J1314" s="301">
        <v>0</v>
      </c>
    </row>
    <row r="1315" spans="2:10" ht="26.25" customHeight="1" thickTop="1" thickBot="1">
      <c r="B1315" s="301">
        <v>3028</v>
      </c>
      <c r="C1315" s="303">
        <f ca="1">+IF(D1315="","",SUBTOTAL(3,D$9:D1315))</f>
        <v>1307</v>
      </c>
      <c r="D1315" s="304">
        <v>40385</v>
      </c>
      <c r="E1315" s="303">
        <v>7044</v>
      </c>
      <c r="F1315" s="313">
        <v>22169</v>
      </c>
      <c r="G1315" s="313">
        <v>0</v>
      </c>
      <c r="H1315" s="303" t="s">
        <v>1476</v>
      </c>
      <c r="I1315" s="301" t="s">
        <v>32</v>
      </c>
      <c r="J1315" s="301" t="s">
        <v>20</v>
      </c>
    </row>
    <row r="1316" spans="2:10" ht="26.25" customHeight="1" thickTop="1" thickBot="1">
      <c r="B1316" s="301">
        <v>3029</v>
      </c>
      <c r="C1316" s="303">
        <f ca="1">+IF(D1316="","",SUBTOTAL(3,D$9:D1316))</f>
        <v>1308</v>
      </c>
      <c r="D1316" s="304">
        <v>0</v>
      </c>
      <c r="E1316" s="303">
        <v>0</v>
      </c>
      <c r="F1316" s="313">
        <v>0</v>
      </c>
      <c r="G1316" s="313">
        <v>0</v>
      </c>
      <c r="H1316" s="303">
        <v>0</v>
      </c>
      <c r="I1316" s="301">
        <v>0</v>
      </c>
      <c r="J1316" s="301">
        <v>0</v>
      </c>
    </row>
    <row r="1317" spans="2:10" ht="26.25" customHeight="1" thickTop="1" thickBot="1">
      <c r="B1317" s="301">
        <v>3030</v>
      </c>
      <c r="C1317" s="303">
        <f ca="1">+IF(D1317="","",SUBTOTAL(3,D$9:D1317))</f>
        <v>1309</v>
      </c>
      <c r="D1317" s="304">
        <v>0</v>
      </c>
      <c r="E1317" s="303">
        <v>0</v>
      </c>
      <c r="F1317" s="313">
        <v>0</v>
      </c>
      <c r="G1317" s="313">
        <v>0</v>
      </c>
      <c r="H1317" s="303">
        <v>0</v>
      </c>
      <c r="I1317" s="301">
        <v>0</v>
      </c>
      <c r="J1317" s="301">
        <v>0</v>
      </c>
    </row>
    <row r="1318" spans="2:10" ht="26.25" customHeight="1" thickTop="1" thickBot="1">
      <c r="B1318" s="301">
        <v>3031</v>
      </c>
      <c r="C1318" s="303">
        <f ca="1">+IF(D1318="","",SUBTOTAL(3,D$9:D1318))</f>
        <v>1310</v>
      </c>
      <c r="D1318" s="304">
        <v>40385</v>
      </c>
      <c r="E1318" s="303">
        <v>7044</v>
      </c>
      <c r="F1318" s="313">
        <v>35973</v>
      </c>
      <c r="G1318" s="313">
        <v>0</v>
      </c>
      <c r="H1318" s="303" t="s">
        <v>1477</v>
      </c>
      <c r="I1318" s="301" t="s">
        <v>32</v>
      </c>
      <c r="J1318" s="301" t="s">
        <v>20</v>
      </c>
    </row>
    <row r="1319" spans="2:10" ht="26.25" customHeight="1" thickTop="1" thickBot="1">
      <c r="B1319" s="301">
        <v>3032</v>
      </c>
      <c r="C1319" s="303">
        <f ca="1">+IF(D1319="","",SUBTOTAL(3,D$9:D1319))</f>
        <v>1311</v>
      </c>
      <c r="D1319" s="304">
        <v>0</v>
      </c>
      <c r="E1319" s="303">
        <v>0</v>
      </c>
      <c r="F1319" s="313">
        <v>0</v>
      </c>
      <c r="G1319" s="313">
        <v>0</v>
      </c>
      <c r="H1319" s="303">
        <v>0</v>
      </c>
      <c r="I1319" s="301">
        <v>0</v>
      </c>
      <c r="J1319" s="301">
        <v>0</v>
      </c>
    </row>
    <row r="1320" spans="2:10" ht="26.25" customHeight="1" thickTop="1" thickBot="1">
      <c r="B1320" s="301">
        <v>3033</v>
      </c>
      <c r="C1320" s="303">
        <f ca="1">+IF(D1320="","",SUBTOTAL(3,D$9:D1320))</f>
        <v>1312</v>
      </c>
      <c r="D1320" s="304">
        <v>0</v>
      </c>
      <c r="E1320" s="303">
        <v>0</v>
      </c>
      <c r="F1320" s="313">
        <v>0</v>
      </c>
      <c r="G1320" s="313">
        <v>0</v>
      </c>
      <c r="H1320" s="303">
        <v>0</v>
      </c>
      <c r="I1320" s="301">
        <v>0</v>
      </c>
      <c r="J1320" s="301">
        <v>0</v>
      </c>
    </row>
    <row r="1321" spans="2:10" ht="26.25" customHeight="1" thickTop="1" thickBot="1">
      <c r="B1321" s="301">
        <v>3034</v>
      </c>
      <c r="C1321" s="303">
        <f ca="1">+IF(D1321="","",SUBTOTAL(3,D$9:D1321))</f>
        <v>1313</v>
      </c>
      <c r="D1321" s="304">
        <v>40385</v>
      </c>
      <c r="E1321" s="303">
        <v>7044</v>
      </c>
      <c r="F1321" s="313">
        <v>3651</v>
      </c>
      <c r="G1321" s="313">
        <v>0</v>
      </c>
      <c r="H1321" s="303" t="s">
        <v>1478</v>
      </c>
      <c r="I1321" s="301" t="s">
        <v>32</v>
      </c>
      <c r="J1321" s="301" t="s">
        <v>3</v>
      </c>
    </row>
    <row r="1322" spans="2:10" ht="26.25" customHeight="1" thickTop="1" thickBot="1">
      <c r="B1322" s="301">
        <v>3035</v>
      </c>
      <c r="C1322" s="303">
        <f ca="1">+IF(D1322="","",SUBTOTAL(3,D$9:D1322))</f>
        <v>1314</v>
      </c>
      <c r="D1322" s="304">
        <v>0</v>
      </c>
      <c r="E1322" s="303">
        <v>0</v>
      </c>
      <c r="F1322" s="313">
        <v>0</v>
      </c>
      <c r="G1322" s="313">
        <v>0</v>
      </c>
      <c r="H1322" s="303">
        <v>0</v>
      </c>
      <c r="I1322" s="301">
        <v>0</v>
      </c>
      <c r="J1322" s="301">
        <v>0</v>
      </c>
    </row>
    <row r="1323" spans="2:10" ht="26.25" customHeight="1" thickTop="1" thickBot="1">
      <c r="B1323" s="301">
        <v>3036</v>
      </c>
      <c r="C1323" s="303">
        <f ca="1">+IF(D1323="","",SUBTOTAL(3,D$9:D1323))</f>
        <v>1315</v>
      </c>
      <c r="D1323" s="304">
        <v>0</v>
      </c>
      <c r="E1323" s="303">
        <v>0</v>
      </c>
      <c r="F1323" s="313">
        <v>0</v>
      </c>
      <c r="G1323" s="313">
        <v>0</v>
      </c>
      <c r="H1323" s="303">
        <v>0</v>
      </c>
      <c r="I1323" s="301">
        <v>0</v>
      </c>
      <c r="J1323" s="301">
        <v>0</v>
      </c>
    </row>
    <row r="1324" spans="2:10" ht="26.25" customHeight="1" thickTop="1" thickBot="1">
      <c r="B1324" s="301">
        <v>3037</v>
      </c>
      <c r="C1324" s="303">
        <f ca="1">+IF(D1324="","",SUBTOTAL(3,D$9:D1324))</f>
        <v>1316</v>
      </c>
      <c r="D1324" s="304">
        <v>40387</v>
      </c>
      <c r="E1324" s="303">
        <v>7044</v>
      </c>
      <c r="F1324" s="313">
        <v>500</v>
      </c>
      <c r="G1324" s="313">
        <v>0</v>
      </c>
      <c r="H1324" s="303" t="s">
        <v>1479</v>
      </c>
      <c r="I1324" s="301" t="s">
        <v>32</v>
      </c>
      <c r="J1324" s="301" t="s">
        <v>2</v>
      </c>
    </row>
    <row r="1325" spans="2:10" ht="26.25" customHeight="1" thickTop="1" thickBot="1">
      <c r="B1325" s="301">
        <v>3038</v>
      </c>
      <c r="C1325" s="303">
        <f ca="1">+IF(D1325="","",SUBTOTAL(3,D$9:D1325))</f>
        <v>1317</v>
      </c>
      <c r="D1325" s="304">
        <v>0</v>
      </c>
      <c r="E1325" s="303">
        <v>0</v>
      </c>
      <c r="F1325" s="313">
        <v>0</v>
      </c>
      <c r="G1325" s="313">
        <v>0</v>
      </c>
      <c r="H1325" s="303">
        <v>0</v>
      </c>
      <c r="I1325" s="301">
        <v>0</v>
      </c>
      <c r="J1325" s="301">
        <v>0</v>
      </c>
    </row>
    <row r="1326" spans="2:10" ht="26.25" customHeight="1" thickTop="1" thickBot="1">
      <c r="B1326" s="301">
        <v>3039</v>
      </c>
      <c r="C1326" s="303">
        <f ca="1">+IF(D1326="","",SUBTOTAL(3,D$9:D1326))</f>
        <v>1318</v>
      </c>
      <c r="D1326" s="304">
        <v>0</v>
      </c>
      <c r="E1326" s="303">
        <v>0</v>
      </c>
      <c r="F1326" s="313">
        <v>0</v>
      </c>
      <c r="G1326" s="313">
        <v>0</v>
      </c>
      <c r="H1326" s="303">
        <v>0</v>
      </c>
      <c r="I1326" s="301">
        <v>0</v>
      </c>
      <c r="J1326" s="301">
        <v>0</v>
      </c>
    </row>
    <row r="1327" spans="2:10" ht="26.25" customHeight="1" thickTop="1" thickBot="1">
      <c r="B1327" s="301">
        <v>3040</v>
      </c>
      <c r="C1327" s="303">
        <f ca="1">+IF(D1327="","",SUBTOTAL(3,D$9:D1327))</f>
        <v>1319</v>
      </c>
      <c r="D1327" s="304">
        <v>40387</v>
      </c>
      <c r="E1327" s="303">
        <v>7044</v>
      </c>
      <c r="F1327" s="313">
        <v>7944</v>
      </c>
      <c r="G1327" s="313">
        <v>0</v>
      </c>
      <c r="H1327" s="303" t="s">
        <v>1480</v>
      </c>
      <c r="I1327" s="301" t="s">
        <v>32</v>
      </c>
      <c r="J1327" s="301" t="s">
        <v>3</v>
      </c>
    </row>
    <row r="1328" spans="2:10" ht="26.25" customHeight="1" thickTop="1" thickBot="1">
      <c r="B1328" s="301">
        <v>3041</v>
      </c>
      <c r="C1328" s="303">
        <f ca="1">+IF(D1328="","",SUBTOTAL(3,D$9:D1328))</f>
        <v>1320</v>
      </c>
      <c r="D1328" s="304">
        <v>0</v>
      </c>
      <c r="E1328" s="303">
        <v>0</v>
      </c>
      <c r="F1328" s="313">
        <v>0</v>
      </c>
      <c r="G1328" s="313">
        <v>0</v>
      </c>
      <c r="H1328" s="303">
        <v>0</v>
      </c>
      <c r="I1328" s="301">
        <v>0</v>
      </c>
      <c r="J1328" s="301">
        <v>0</v>
      </c>
    </row>
    <row r="1329" spans="2:10" ht="26.25" customHeight="1" thickTop="1" thickBot="1">
      <c r="B1329" s="301">
        <v>3042</v>
      </c>
      <c r="C1329" s="303">
        <f ca="1">+IF(D1329="","",SUBTOTAL(3,D$9:D1329))</f>
        <v>1321</v>
      </c>
      <c r="D1329" s="304">
        <v>0</v>
      </c>
      <c r="E1329" s="303">
        <v>0</v>
      </c>
      <c r="F1329" s="313">
        <v>0</v>
      </c>
      <c r="G1329" s="313">
        <v>0</v>
      </c>
      <c r="H1329" s="303">
        <v>0</v>
      </c>
      <c r="I1329" s="301">
        <v>0</v>
      </c>
      <c r="J1329" s="301">
        <v>0</v>
      </c>
    </row>
    <row r="1330" spans="2:10" ht="26.25" customHeight="1" thickTop="1" thickBot="1">
      <c r="B1330" s="301">
        <v>3043</v>
      </c>
      <c r="C1330" s="303">
        <f ca="1">+IF(D1330="","",SUBTOTAL(3,D$9:D1330))</f>
        <v>1322</v>
      </c>
      <c r="D1330" s="304">
        <v>40387</v>
      </c>
      <c r="E1330" s="303">
        <v>7044</v>
      </c>
      <c r="F1330" s="313">
        <v>13800</v>
      </c>
      <c r="G1330" s="313">
        <v>0</v>
      </c>
      <c r="H1330" s="303" t="s">
        <v>1481</v>
      </c>
      <c r="I1330" s="301" t="s">
        <v>32</v>
      </c>
      <c r="J1330" s="301" t="s">
        <v>3</v>
      </c>
    </row>
    <row r="1331" spans="2:10" ht="26.25" customHeight="1" thickTop="1" thickBot="1">
      <c r="B1331" s="301">
        <v>3044</v>
      </c>
      <c r="C1331" s="303">
        <f ca="1">+IF(D1331="","",SUBTOTAL(3,D$9:D1331))</f>
        <v>1323</v>
      </c>
      <c r="D1331" s="304">
        <v>0</v>
      </c>
      <c r="E1331" s="303">
        <v>0</v>
      </c>
      <c r="F1331" s="313">
        <v>0</v>
      </c>
      <c r="G1331" s="313">
        <v>0</v>
      </c>
      <c r="H1331" s="303">
        <v>0</v>
      </c>
      <c r="I1331" s="301">
        <v>0</v>
      </c>
      <c r="J1331" s="301">
        <v>0</v>
      </c>
    </row>
    <row r="1332" spans="2:10" ht="26.25" customHeight="1" thickTop="1" thickBot="1">
      <c r="B1332" s="301">
        <v>3045</v>
      </c>
      <c r="C1332" s="303">
        <f ca="1">+IF(D1332="","",SUBTOTAL(3,D$9:D1332))</f>
        <v>1324</v>
      </c>
      <c r="D1332" s="304">
        <v>0</v>
      </c>
      <c r="E1332" s="303">
        <v>0</v>
      </c>
      <c r="F1332" s="313">
        <v>0</v>
      </c>
      <c r="G1332" s="313">
        <v>0</v>
      </c>
      <c r="H1332" s="303">
        <v>0</v>
      </c>
      <c r="I1332" s="301">
        <v>0</v>
      </c>
      <c r="J1332" s="301">
        <v>0</v>
      </c>
    </row>
    <row r="1333" spans="2:10" ht="26.25" customHeight="1" thickTop="1" thickBot="1">
      <c r="B1333" s="301">
        <v>3046</v>
      </c>
      <c r="C1333" s="303">
        <f ca="1">+IF(D1333="","",SUBTOTAL(3,D$9:D1333))</f>
        <v>1325</v>
      </c>
      <c r="D1333" s="304">
        <v>40387</v>
      </c>
      <c r="E1333" s="303">
        <v>7044</v>
      </c>
      <c r="F1333" s="313">
        <v>6020</v>
      </c>
      <c r="G1333" s="313">
        <v>0</v>
      </c>
      <c r="H1333" s="303" t="s">
        <v>1482</v>
      </c>
      <c r="I1333" s="301" t="s">
        <v>32</v>
      </c>
      <c r="J1333" s="301" t="s">
        <v>10</v>
      </c>
    </row>
    <row r="1334" spans="2:10" ht="26.25" customHeight="1" thickTop="1" thickBot="1">
      <c r="B1334" s="301">
        <v>3047</v>
      </c>
      <c r="C1334" s="303">
        <f ca="1">+IF(D1334="","",SUBTOTAL(3,D$9:D1334))</f>
        <v>1326</v>
      </c>
      <c r="D1334" s="304">
        <v>0</v>
      </c>
      <c r="E1334" s="303">
        <v>0</v>
      </c>
      <c r="F1334" s="313">
        <v>0</v>
      </c>
      <c r="G1334" s="313">
        <v>0</v>
      </c>
      <c r="H1334" s="303">
        <v>0</v>
      </c>
      <c r="I1334" s="301">
        <v>0</v>
      </c>
      <c r="J1334" s="301">
        <v>0</v>
      </c>
    </row>
    <row r="1335" spans="2:10" ht="26.25" customHeight="1" thickTop="1" thickBot="1">
      <c r="B1335" s="301">
        <v>3048</v>
      </c>
      <c r="C1335" s="303">
        <f ca="1">+IF(D1335="","",SUBTOTAL(3,D$9:D1335))</f>
        <v>1327</v>
      </c>
      <c r="D1335" s="304">
        <v>0</v>
      </c>
      <c r="E1335" s="303">
        <v>0</v>
      </c>
      <c r="F1335" s="313">
        <v>0</v>
      </c>
      <c r="G1335" s="313">
        <v>0</v>
      </c>
      <c r="H1335" s="303">
        <v>0</v>
      </c>
      <c r="I1335" s="301">
        <v>0</v>
      </c>
      <c r="J1335" s="301">
        <v>0</v>
      </c>
    </row>
    <row r="1336" spans="2:10" ht="26.25" customHeight="1" thickTop="1" thickBot="1">
      <c r="B1336" s="301">
        <v>3049</v>
      </c>
      <c r="C1336" s="303">
        <f ca="1">+IF(D1336="","",SUBTOTAL(3,D$9:D1336))</f>
        <v>1328</v>
      </c>
      <c r="D1336" s="304">
        <v>40387</v>
      </c>
      <c r="E1336" s="303">
        <v>7044</v>
      </c>
      <c r="F1336" s="313">
        <v>50161.78</v>
      </c>
      <c r="G1336" s="313">
        <v>0</v>
      </c>
      <c r="H1336" s="303" t="s">
        <v>1483</v>
      </c>
      <c r="I1336" s="301" t="s">
        <v>32</v>
      </c>
      <c r="J1336" s="301" t="s">
        <v>11</v>
      </c>
    </row>
    <row r="1337" spans="2:10" ht="26.25" customHeight="1" thickTop="1" thickBot="1">
      <c r="B1337" s="301">
        <v>3050</v>
      </c>
      <c r="C1337" s="303">
        <f ca="1">+IF(D1337="","",SUBTOTAL(3,D$9:D1337))</f>
        <v>1329</v>
      </c>
      <c r="D1337" s="304">
        <v>0</v>
      </c>
      <c r="E1337" s="303">
        <v>0</v>
      </c>
      <c r="F1337" s="313">
        <v>0</v>
      </c>
      <c r="G1337" s="313">
        <v>0</v>
      </c>
      <c r="H1337" s="303">
        <v>0</v>
      </c>
      <c r="I1337" s="301">
        <v>0</v>
      </c>
      <c r="J1337" s="301">
        <v>0</v>
      </c>
    </row>
    <row r="1338" spans="2:10" ht="26.25" customHeight="1" thickTop="1" thickBot="1">
      <c r="B1338" s="301">
        <v>3051</v>
      </c>
      <c r="C1338" s="303">
        <f ca="1">+IF(D1338="","",SUBTOTAL(3,D$9:D1338))</f>
        <v>1330</v>
      </c>
      <c r="D1338" s="304">
        <v>0</v>
      </c>
      <c r="E1338" s="303">
        <v>0</v>
      </c>
      <c r="F1338" s="313">
        <v>0</v>
      </c>
      <c r="G1338" s="313">
        <v>0</v>
      </c>
      <c r="H1338" s="303">
        <v>0</v>
      </c>
      <c r="I1338" s="301">
        <v>0</v>
      </c>
      <c r="J1338" s="301">
        <v>0</v>
      </c>
    </row>
    <row r="1339" spans="2:10" ht="26.25" customHeight="1" thickTop="1" thickBot="1">
      <c r="B1339" s="301">
        <v>3052</v>
      </c>
      <c r="C1339" s="303">
        <f ca="1">+IF(D1339="","",SUBTOTAL(3,D$9:D1339))</f>
        <v>1331</v>
      </c>
      <c r="D1339" s="304">
        <v>40387</v>
      </c>
      <c r="E1339" s="303">
        <v>7044</v>
      </c>
      <c r="F1339" s="313">
        <v>800</v>
      </c>
      <c r="G1339" s="313">
        <v>0</v>
      </c>
      <c r="H1339" s="303" t="s">
        <v>1484</v>
      </c>
      <c r="I1339" s="301" t="s">
        <v>32</v>
      </c>
      <c r="J1339" s="301" t="s">
        <v>6</v>
      </c>
    </row>
    <row r="1340" spans="2:10" ht="26.25" customHeight="1" thickTop="1" thickBot="1">
      <c r="B1340" s="301">
        <v>3053</v>
      </c>
      <c r="C1340" s="303">
        <f ca="1">+IF(D1340="","",SUBTOTAL(3,D$9:D1340))</f>
        <v>1332</v>
      </c>
      <c r="D1340" s="304">
        <v>0</v>
      </c>
      <c r="E1340" s="303">
        <v>0</v>
      </c>
      <c r="F1340" s="313">
        <v>0</v>
      </c>
      <c r="G1340" s="313">
        <v>0</v>
      </c>
      <c r="H1340" s="303">
        <v>0</v>
      </c>
      <c r="I1340" s="301">
        <v>0</v>
      </c>
      <c r="J1340" s="301">
        <v>0</v>
      </c>
    </row>
    <row r="1341" spans="2:10" ht="26.25" customHeight="1" thickTop="1" thickBot="1">
      <c r="B1341" s="301">
        <v>3054</v>
      </c>
      <c r="C1341" s="303">
        <f ca="1">+IF(D1341="","",SUBTOTAL(3,D$9:D1341))</f>
        <v>1333</v>
      </c>
      <c r="D1341" s="304">
        <v>0</v>
      </c>
      <c r="E1341" s="303">
        <v>0</v>
      </c>
      <c r="F1341" s="313">
        <v>0</v>
      </c>
      <c r="G1341" s="313">
        <v>0</v>
      </c>
      <c r="H1341" s="303">
        <v>0</v>
      </c>
      <c r="I1341" s="301">
        <v>0</v>
      </c>
      <c r="J1341" s="301">
        <v>0</v>
      </c>
    </row>
    <row r="1342" spans="2:10" ht="26.25" customHeight="1" thickTop="1" thickBot="1">
      <c r="B1342" s="301">
        <v>3055</v>
      </c>
      <c r="C1342" s="303">
        <f ca="1">+IF(D1342="","",SUBTOTAL(3,D$9:D1342))</f>
        <v>1334</v>
      </c>
      <c r="D1342" s="304">
        <v>40387</v>
      </c>
      <c r="E1342" s="303">
        <v>7044</v>
      </c>
      <c r="F1342" s="313">
        <v>39131.33</v>
      </c>
      <c r="G1342" s="313">
        <v>0</v>
      </c>
      <c r="H1342" s="303" t="s">
        <v>1485</v>
      </c>
      <c r="I1342" s="301" t="s">
        <v>32</v>
      </c>
      <c r="J1342" s="301" t="s">
        <v>11</v>
      </c>
    </row>
    <row r="1343" spans="2:10" ht="26.25" customHeight="1" thickTop="1" thickBot="1">
      <c r="B1343" s="301">
        <v>3056</v>
      </c>
      <c r="C1343" s="303">
        <f ca="1">+IF(D1343="","",SUBTOTAL(3,D$9:D1343))</f>
        <v>1335</v>
      </c>
      <c r="D1343" s="304">
        <v>0</v>
      </c>
      <c r="E1343" s="303">
        <v>0</v>
      </c>
      <c r="F1343" s="313">
        <v>0</v>
      </c>
      <c r="G1343" s="313">
        <v>0</v>
      </c>
      <c r="H1343" s="303">
        <v>0</v>
      </c>
      <c r="I1343" s="301">
        <v>0</v>
      </c>
      <c r="J1343" s="301">
        <v>0</v>
      </c>
    </row>
    <row r="1344" spans="2:10" ht="26.25" customHeight="1" thickTop="1" thickBot="1">
      <c r="B1344" s="301">
        <v>3057</v>
      </c>
      <c r="C1344" s="303">
        <f ca="1">+IF(D1344="","",SUBTOTAL(3,D$9:D1344))</f>
        <v>1336</v>
      </c>
      <c r="D1344" s="304">
        <v>0</v>
      </c>
      <c r="E1344" s="303">
        <v>0</v>
      </c>
      <c r="F1344" s="313">
        <v>0</v>
      </c>
      <c r="G1344" s="313">
        <v>0</v>
      </c>
      <c r="H1344" s="303">
        <v>0</v>
      </c>
      <c r="I1344" s="301">
        <v>0</v>
      </c>
      <c r="J1344" s="301">
        <v>0</v>
      </c>
    </row>
    <row r="1345" spans="2:10" ht="26.25" customHeight="1" thickTop="1" thickBot="1">
      <c r="B1345" s="301">
        <v>3058</v>
      </c>
      <c r="C1345" s="303">
        <f ca="1">+IF(D1345="","",SUBTOTAL(3,D$9:D1345))</f>
        <v>1337</v>
      </c>
      <c r="D1345" s="304">
        <v>40387</v>
      </c>
      <c r="E1345" s="303">
        <v>7044</v>
      </c>
      <c r="F1345" s="313">
        <v>63464.83</v>
      </c>
      <c r="G1345" s="313">
        <v>0</v>
      </c>
      <c r="H1345" s="303" t="s">
        <v>1486</v>
      </c>
      <c r="I1345" s="301" t="s">
        <v>32</v>
      </c>
      <c r="J1345" s="301" t="s">
        <v>11</v>
      </c>
    </row>
    <row r="1346" spans="2:10" ht="26.25" customHeight="1" thickTop="1" thickBot="1">
      <c r="B1346" s="301">
        <v>3059</v>
      </c>
      <c r="C1346" s="303">
        <f ca="1">+IF(D1346="","",SUBTOTAL(3,D$9:D1346))</f>
        <v>1338</v>
      </c>
      <c r="D1346" s="304">
        <v>0</v>
      </c>
      <c r="E1346" s="303">
        <v>0</v>
      </c>
      <c r="F1346" s="313">
        <v>0</v>
      </c>
      <c r="G1346" s="313">
        <v>0</v>
      </c>
      <c r="H1346" s="303">
        <v>0</v>
      </c>
      <c r="I1346" s="301">
        <v>0</v>
      </c>
      <c r="J1346" s="301">
        <v>0</v>
      </c>
    </row>
    <row r="1347" spans="2:10" ht="26.25" customHeight="1" thickTop="1" thickBot="1">
      <c r="B1347" s="301">
        <v>3060</v>
      </c>
      <c r="C1347" s="303">
        <f ca="1">+IF(D1347="","",SUBTOTAL(3,D$9:D1347))</f>
        <v>1339</v>
      </c>
      <c r="D1347" s="304">
        <v>0</v>
      </c>
      <c r="E1347" s="303">
        <v>0</v>
      </c>
      <c r="F1347" s="313">
        <v>0</v>
      </c>
      <c r="G1347" s="313">
        <v>0</v>
      </c>
      <c r="H1347" s="303">
        <v>0</v>
      </c>
      <c r="I1347" s="301">
        <v>0</v>
      </c>
      <c r="J1347" s="301">
        <v>0</v>
      </c>
    </row>
    <row r="1348" spans="2:10" ht="26.25" customHeight="1" thickTop="1" thickBot="1">
      <c r="B1348" s="301">
        <v>3061</v>
      </c>
      <c r="C1348" s="303">
        <f ca="1">+IF(D1348="","",SUBTOTAL(3,D$9:D1348))</f>
        <v>1340</v>
      </c>
      <c r="D1348" s="304">
        <v>40387</v>
      </c>
      <c r="E1348" s="303">
        <v>7044</v>
      </c>
      <c r="F1348" s="313">
        <v>5450</v>
      </c>
      <c r="G1348" s="313">
        <v>0</v>
      </c>
      <c r="H1348" s="303" t="s">
        <v>1487</v>
      </c>
      <c r="I1348" s="301" t="s">
        <v>32</v>
      </c>
      <c r="J1348" s="301" t="s">
        <v>8</v>
      </c>
    </row>
    <row r="1349" spans="2:10" ht="26.25" customHeight="1" thickTop="1" thickBot="1">
      <c r="B1349" s="301">
        <v>3062</v>
      </c>
      <c r="C1349" s="303">
        <f ca="1">+IF(D1349="","",SUBTOTAL(3,D$9:D1349))</f>
        <v>1341</v>
      </c>
      <c r="D1349" s="304">
        <v>0</v>
      </c>
      <c r="E1349" s="303">
        <v>0</v>
      </c>
      <c r="F1349" s="313">
        <v>0</v>
      </c>
      <c r="G1349" s="313">
        <v>0</v>
      </c>
      <c r="H1349" s="303">
        <v>0</v>
      </c>
      <c r="I1349" s="301">
        <v>0</v>
      </c>
      <c r="J1349" s="301">
        <v>0</v>
      </c>
    </row>
    <row r="1350" spans="2:10" ht="26.25" customHeight="1" thickTop="1" thickBot="1">
      <c r="B1350" s="301">
        <v>3063</v>
      </c>
      <c r="C1350" s="303">
        <f ca="1">+IF(D1350="","",SUBTOTAL(3,D$9:D1350))</f>
        <v>1342</v>
      </c>
      <c r="D1350" s="304">
        <v>0</v>
      </c>
      <c r="E1350" s="303">
        <v>0</v>
      </c>
      <c r="F1350" s="313">
        <v>0</v>
      </c>
      <c r="G1350" s="313">
        <v>0</v>
      </c>
      <c r="H1350" s="303">
        <v>0</v>
      </c>
      <c r="I1350" s="301">
        <v>0</v>
      </c>
      <c r="J1350" s="301">
        <v>0</v>
      </c>
    </row>
    <row r="1351" spans="2:10" ht="26.25" customHeight="1" thickTop="1" thickBot="1">
      <c r="B1351" s="301">
        <v>3064</v>
      </c>
      <c r="C1351" s="303">
        <f ca="1">+IF(D1351="","",SUBTOTAL(3,D$9:D1351))</f>
        <v>1343</v>
      </c>
      <c r="D1351" s="304">
        <v>40387</v>
      </c>
      <c r="E1351" s="303">
        <v>7044</v>
      </c>
      <c r="F1351" s="313">
        <v>750</v>
      </c>
      <c r="G1351" s="313">
        <v>0</v>
      </c>
      <c r="H1351" s="303" t="s">
        <v>1488</v>
      </c>
      <c r="I1351" s="301" t="s">
        <v>32</v>
      </c>
      <c r="J1351" s="301" t="s">
        <v>6</v>
      </c>
    </row>
    <row r="1352" spans="2:10" ht="26.25" customHeight="1" thickTop="1" thickBot="1">
      <c r="B1352" s="301">
        <v>3065</v>
      </c>
      <c r="C1352" s="303">
        <f ca="1">+IF(D1352="","",SUBTOTAL(3,D$9:D1352))</f>
        <v>1344</v>
      </c>
      <c r="D1352" s="304">
        <v>0</v>
      </c>
      <c r="E1352" s="303">
        <v>0</v>
      </c>
      <c r="F1352" s="313">
        <v>0</v>
      </c>
      <c r="G1352" s="313">
        <v>0</v>
      </c>
      <c r="H1352" s="303">
        <v>0</v>
      </c>
      <c r="I1352" s="301">
        <v>0</v>
      </c>
      <c r="J1352" s="301">
        <v>0</v>
      </c>
    </row>
    <row r="1353" spans="2:10" ht="26.25" customHeight="1" thickTop="1" thickBot="1">
      <c r="B1353" s="301">
        <v>3066</v>
      </c>
      <c r="C1353" s="303">
        <f ca="1">+IF(D1353="","",SUBTOTAL(3,D$9:D1353))</f>
        <v>1345</v>
      </c>
      <c r="D1353" s="304">
        <v>0</v>
      </c>
      <c r="E1353" s="303">
        <v>0</v>
      </c>
      <c r="F1353" s="313">
        <v>0</v>
      </c>
      <c r="G1353" s="313">
        <v>0</v>
      </c>
      <c r="H1353" s="303">
        <v>0</v>
      </c>
      <c r="I1353" s="301">
        <v>0</v>
      </c>
      <c r="J1353" s="301">
        <v>0</v>
      </c>
    </row>
    <row r="1354" spans="2:10" ht="26.25" customHeight="1" thickTop="1" thickBot="1">
      <c r="B1354" s="301">
        <v>3067</v>
      </c>
      <c r="C1354" s="303">
        <f ca="1">+IF(D1354="","",SUBTOTAL(3,D$9:D1354))</f>
        <v>1346</v>
      </c>
      <c r="D1354" s="304">
        <v>40387</v>
      </c>
      <c r="E1354" s="303">
        <v>7044</v>
      </c>
      <c r="F1354" s="313">
        <v>8444</v>
      </c>
      <c r="G1354" s="313">
        <v>0</v>
      </c>
      <c r="H1354" s="303" t="s">
        <v>1489</v>
      </c>
      <c r="I1354" s="301" t="s">
        <v>32</v>
      </c>
      <c r="J1354" s="301" t="s">
        <v>3</v>
      </c>
    </row>
    <row r="1355" spans="2:10" ht="26.25" customHeight="1" thickTop="1" thickBot="1">
      <c r="B1355" s="301">
        <v>3068</v>
      </c>
      <c r="C1355" s="303">
        <f ca="1">+IF(D1355="","",SUBTOTAL(3,D$9:D1355))</f>
        <v>1347</v>
      </c>
      <c r="D1355" s="304">
        <v>0</v>
      </c>
      <c r="E1355" s="303">
        <v>0</v>
      </c>
      <c r="F1355" s="313">
        <v>0</v>
      </c>
      <c r="G1355" s="313">
        <v>0</v>
      </c>
      <c r="H1355" s="303">
        <v>0</v>
      </c>
      <c r="I1355" s="301">
        <v>0</v>
      </c>
      <c r="J1355" s="301">
        <v>0</v>
      </c>
    </row>
    <row r="1356" spans="2:10" ht="26.25" customHeight="1" thickTop="1" thickBot="1">
      <c r="B1356" s="301">
        <v>3069</v>
      </c>
      <c r="C1356" s="303">
        <f ca="1">+IF(D1356="","",SUBTOTAL(3,D$9:D1356))</f>
        <v>1348</v>
      </c>
      <c r="D1356" s="304">
        <v>0</v>
      </c>
      <c r="E1356" s="303">
        <v>0</v>
      </c>
      <c r="F1356" s="313">
        <v>0</v>
      </c>
      <c r="G1356" s="313">
        <v>0</v>
      </c>
      <c r="H1356" s="303">
        <v>0</v>
      </c>
      <c r="I1356" s="301">
        <v>0</v>
      </c>
      <c r="J1356" s="301">
        <v>0</v>
      </c>
    </row>
    <row r="1357" spans="2:10" ht="26.25" customHeight="1" thickTop="1" thickBot="1">
      <c r="B1357" s="301">
        <v>3070</v>
      </c>
      <c r="C1357" s="303">
        <f ca="1">+IF(D1357="","",SUBTOTAL(3,D$9:D1357))</f>
        <v>1349</v>
      </c>
      <c r="D1357" s="304">
        <v>40387</v>
      </c>
      <c r="E1357" s="303">
        <v>7044</v>
      </c>
      <c r="F1357" s="313">
        <v>13400</v>
      </c>
      <c r="G1357" s="313">
        <v>0</v>
      </c>
      <c r="H1357" s="303" t="s">
        <v>1490</v>
      </c>
      <c r="I1357" s="301" t="s">
        <v>32</v>
      </c>
      <c r="J1357" s="301" t="s">
        <v>3</v>
      </c>
    </row>
    <row r="1358" spans="2:10" ht="26.25" customHeight="1" thickTop="1" thickBot="1">
      <c r="B1358" s="301">
        <v>3071</v>
      </c>
      <c r="C1358" s="303">
        <f ca="1">+IF(D1358="","",SUBTOTAL(3,D$9:D1358))</f>
        <v>1350</v>
      </c>
      <c r="D1358" s="304">
        <v>0</v>
      </c>
      <c r="E1358" s="303">
        <v>0</v>
      </c>
      <c r="F1358" s="313">
        <v>0</v>
      </c>
      <c r="G1358" s="313">
        <v>0</v>
      </c>
      <c r="H1358" s="303">
        <v>0</v>
      </c>
      <c r="I1358" s="301">
        <v>0</v>
      </c>
      <c r="J1358" s="301">
        <v>0</v>
      </c>
    </row>
    <row r="1359" spans="2:10" ht="26.25" customHeight="1" thickTop="1" thickBot="1">
      <c r="B1359" s="301">
        <v>3072</v>
      </c>
      <c r="C1359" s="303">
        <f ca="1">+IF(D1359="","",SUBTOTAL(3,D$9:D1359))</f>
        <v>1351</v>
      </c>
      <c r="D1359" s="304">
        <v>0</v>
      </c>
      <c r="E1359" s="303">
        <v>0</v>
      </c>
      <c r="F1359" s="313">
        <v>0</v>
      </c>
      <c r="G1359" s="313">
        <v>0</v>
      </c>
      <c r="H1359" s="303">
        <v>0</v>
      </c>
      <c r="I1359" s="301">
        <v>0</v>
      </c>
      <c r="J1359" s="301">
        <v>0</v>
      </c>
    </row>
    <row r="1360" spans="2:10" ht="26.25" customHeight="1" thickTop="1" thickBot="1">
      <c r="B1360" s="301">
        <v>3073</v>
      </c>
      <c r="C1360" s="303">
        <f ca="1">+IF(D1360="","",SUBTOTAL(3,D$9:D1360))</f>
        <v>1352</v>
      </c>
      <c r="D1360" s="304">
        <v>40388</v>
      </c>
      <c r="E1360" s="303">
        <v>7044</v>
      </c>
      <c r="F1360" s="313">
        <v>275</v>
      </c>
      <c r="G1360" s="313">
        <v>0</v>
      </c>
      <c r="H1360" s="303" t="s">
        <v>1491</v>
      </c>
      <c r="I1360" s="301" t="s">
        <v>32</v>
      </c>
      <c r="J1360" s="301" t="s">
        <v>774</v>
      </c>
    </row>
    <row r="1361" spans="2:10" ht="26.25" customHeight="1" thickTop="1" thickBot="1">
      <c r="B1361" s="301">
        <v>3074</v>
      </c>
      <c r="C1361" s="303">
        <f ca="1">+IF(D1361="","",SUBTOTAL(3,D$9:D1361))</f>
        <v>1353</v>
      </c>
      <c r="D1361" s="304">
        <v>0</v>
      </c>
      <c r="E1361" s="303">
        <v>0</v>
      </c>
      <c r="F1361" s="313">
        <v>0</v>
      </c>
      <c r="G1361" s="313">
        <v>0</v>
      </c>
      <c r="H1361" s="303">
        <v>0</v>
      </c>
      <c r="I1361" s="301">
        <v>0</v>
      </c>
      <c r="J1361" s="301">
        <v>0</v>
      </c>
    </row>
    <row r="1362" spans="2:10" ht="26.25" customHeight="1" thickTop="1" thickBot="1">
      <c r="B1362" s="301">
        <v>3075</v>
      </c>
      <c r="C1362" s="303">
        <f ca="1">+IF(D1362="","",SUBTOTAL(3,D$9:D1362))</f>
        <v>1354</v>
      </c>
      <c r="D1362" s="304">
        <v>0</v>
      </c>
      <c r="E1362" s="303">
        <v>0</v>
      </c>
      <c r="F1362" s="313">
        <v>0</v>
      </c>
      <c r="G1362" s="313">
        <v>0</v>
      </c>
      <c r="H1362" s="303">
        <v>0</v>
      </c>
      <c r="I1362" s="301">
        <v>0</v>
      </c>
      <c r="J1362" s="301">
        <v>0</v>
      </c>
    </row>
    <row r="1363" spans="2:10" ht="26.25" customHeight="1" thickTop="1" thickBot="1">
      <c r="B1363" s="301">
        <v>3076</v>
      </c>
      <c r="C1363" s="303">
        <f ca="1">+IF(D1363="","",SUBTOTAL(3,D$9:D1363))</f>
        <v>1355</v>
      </c>
      <c r="D1363" s="304">
        <v>40388</v>
      </c>
      <c r="E1363" s="303">
        <v>7045</v>
      </c>
      <c r="F1363" s="313">
        <v>850</v>
      </c>
      <c r="G1363" s="313">
        <v>0</v>
      </c>
      <c r="H1363" s="303" t="s">
        <v>1492</v>
      </c>
      <c r="I1363" s="301" t="s">
        <v>29</v>
      </c>
      <c r="J1363" s="301" t="s">
        <v>773</v>
      </c>
    </row>
    <row r="1364" spans="2:10" ht="26.25" customHeight="1" thickTop="1" thickBot="1">
      <c r="B1364" s="301">
        <v>3077</v>
      </c>
      <c r="C1364" s="303">
        <f ca="1">+IF(D1364="","",SUBTOTAL(3,D$9:D1364))</f>
        <v>1356</v>
      </c>
      <c r="D1364" s="304">
        <v>0</v>
      </c>
      <c r="E1364" s="303">
        <v>0</v>
      </c>
      <c r="F1364" s="313">
        <v>0</v>
      </c>
      <c r="G1364" s="313">
        <v>0</v>
      </c>
      <c r="H1364" s="303">
        <v>0</v>
      </c>
      <c r="I1364" s="301">
        <v>0</v>
      </c>
      <c r="J1364" s="301">
        <v>0</v>
      </c>
    </row>
    <row r="1365" spans="2:10" ht="26.25" customHeight="1" thickTop="1" thickBot="1">
      <c r="B1365" s="301">
        <v>3078</v>
      </c>
      <c r="C1365" s="303">
        <f ca="1">+IF(D1365="","",SUBTOTAL(3,D$9:D1365))</f>
        <v>1357</v>
      </c>
      <c r="D1365" s="304">
        <v>0</v>
      </c>
      <c r="E1365" s="303">
        <v>0</v>
      </c>
      <c r="F1365" s="313">
        <v>0</v>
      </c>
      <c r="G1365" s="313">
        <v>0</v>
      </c>
      <c r="H1365" s="303">
        <v>0</v>
      </c>
      <c r="I1365" s="301">
        <v>0</v>
      </c>
      <c r="J1365" s="301">
        <v>0</v>
      </c>
    </row>
    <row r="1366" spans="2:10" ht="26.25" customHeight="1" thickTop="1" thickBot="1">
      <c r="B1366" s="301">
        <v>3079</v>
      </c>
      <c r="C1366" s="303">
        <f ca="1">+IF(D1366="","",SUBTOTAL(3,D$9:D1366))</f>
        <v>1358</v>
      </c>
      <c r="D1366" s="304">
        <v>40391</v>
      </c>
      <c r="E1366" s="303">
        <v>8044</v>
      </c>
      <c r="F1366" s="313">
        <v>2100</v>
      </c>
      <c r="G1366" s="313">
        <v>0</v>
      </c>
      <c r="H1366" s="303" t="s">
        <v>1493</v>
      </c>
      <c r="I1366" s="301" t="s">
        <v>32</v>
      </c>
      <c r="J1366" s="301" t="s">
        <v>1</v>
      </c>
    </row>
    <row r="1367" spans="2:10" ht="26.25" customHeight="1" thickTop="1" thickBot="1">
      <c r="B1367" s="301">
        <v>3080</v>
      </c>
      <c r="C1367" s="303">
        <f ca="1">+IF(D1367="","",SUBTOTAL(3,D$9:D1367))</f>
        <v>1359</v>
      </c>
      <c r="D1367" s="304">
        <v>0</v>
      </c>
      <c r="E1367" s="303">
        <v>0</v>
      </c>
      <c r="F1367" s="313">
        <v>0</v>
      </c>
      <c r="G1367" s="313">
        <v>0</v>
      </c>
      <c r="H1367" s="303">
        <v>0</v>
      </c>
      <c r="I1367" s="301">
        <v>0</v>
      </c>
      <c r="J1367" s="301">
        <v>0</v>
      </c>
    </row>
    <row r="1368" spans="2:10" ht="26.25" customHeight="1" thickTop="1" thickBot="1">
      <c r="B1368" s="301">
        <v>3081</v>
      </c>
      <c r="C1368" s="303">
        <f ca="1">+IF(D1368="","",SUBTOTAL(3,D$9:D1368))</f>
        <v>1360</v>
      </c>
      <c r="D1368" s="304">
        <v>0</v>
      </c>
      <c r="E1368" s="303">
        <v>0</v>
      </c>
      <c r="F1368" s="313">
        <v>0</v>
      </c>
      <c r="G1368" s="313">
        <v>0</v>
      </c>
      <c r="H1368" s="303">
        <v>0</v>
      </c>
      <c r="I1368" s="301">
        <v>0</v>
      </c>
      <c r="J1368" s="301">
        <v>0</v>
      </c>
    </row>
    <row r="1369" spans="2:10" ht="26.25" customHeight="1" thickTop="1" thickBot="1">
      <c r="B1369" s="301">
        <v>3082</v>
      </c>
      <c r="C1369" s="303">
        <f ca="1">+IF(D1369="","",SUBTOTAL(3,D$9:D1369))</f>
        <v>1361</v>
      </c>
      <c r="D1369" s="304">
        <v>40391</v>
      </c>
      <c r="E1369" s="303">
        <v>8045</v>
      </c>
      <c r="F1369" s="313">
        <v>560</v>
      </c>
      <c r="G1369" s="313">
        <v>0</v>
      </c>
      <c r="H1369" s="303" t="s">
        <v>1494</v>
      </c>
      <c r="I1369" s="301" t="s">
        <v>29</v>
      </c>
      <c r="J1369" s="301" t="s">
        <v>1</v>
      </c>
    </row>
    <row r="1370" spans="2:10" ht="26.25" customHeight="1" thickTop="1" thickBot="1">
      <c r="B1370" s="301">
        <v>3083</v>
      </c>
      <c r="C1370" s="303">
        <f ca="1">+IF(D1370="","",SUBTOTAL(3,D$9:D1370))</f>
        <v>1362</v>
      </c>
      <c r="D1370" s="304">
        <v>0</v>
      </c>
      <c r="E1370" s="303">
        <v>0</v>
      </c>
      <c r="F1370" s="313">
        <v>0</v>
      </c>
      <c r="G1370" s="313">
        <v>0</v>
      </c>
      <c r="H1370" s="303">
        <v>0</v>
      </c>
      <c r="I1370" s="301">
        <v>0</v>
      </c>
      <c r="J1370" s="301">
        <v>0</v>
      </c>
    </row>
    <row r="1371" spans="2:10" ht="26.25" customHeight="1" thickTop="1" thickBot="1">
      <c r="B1371" s="301">
        <v>3084</v>
      </c>
      <c r="C1371" s="303">
        <f ca="1">+IF(D1371="","",SUBTOTAL(3,D$9:D1371))</f>
        <v>1363</v>
      </c>
      <c r="D1371" s="304">
        <v>0</v>
      </c>
      <c r="E1371" s="303">
        <v>0</v>
      </c>
      <c r="F1371" s="313">
        <v>0</v>
      </c>
      <c r="G1371" s="313">
        <v>0</v>
      </c>
      <c r="H1371" s="303">
        <v>0</v>
      </c>
      <c r="I1371" s="301">
        <v>0</v>
      </c>
      <c r="J1371" s="301">
        <v>0</v>
      </c>
    </row>
    <row r="1372" spans="2:10" ht="26.25" customHeight="1" thickTop="1" thickBot="1">
      <c r="B1372" s="301">
        <v>3085</v>
      </c>
      <c r="C1372" s="303">
        <f ca="1">+IF(D1372="","",SUBTOTAL(3,D$9:D1372))</f>
        <v>1364</v>
      </c>
      <c r="D1372" s="304">
        <v>40392</v>
      </c>
      <c r="E1372" s="303">
        <v>0</v>
      </c>
      <c r="F1372" s="313">
        <v>2390</v>
      </c>
      <c r="G1372" s="313">
        <v>0</v>
      </c>
      <c r="H1372" s="303" t="s">
        <v>1495</v>
      </c>
      <c r="I1372" s="301" t="s">
        <v>32</v>
      </c>
      <c r="J1372" s="301" t="s">
        <v>3</v>
      </c>
    </row>
    <row r="1373" spans="2:10" ht="26.25" customHeight="1" thickTop="1" thickBot="1">
      <c r="B1373" s="301">
        <v>3086</v>
      </c>
      <c r="C1373" s="303">
        <f ca="1">+IF(D1373="","",SUBTOTAL(3,D$9:D1373))</f>
        <v>1365</v>
      </c>
      <c r="D1373" s="304">
        <v>0</v>
      </c>
      <c r="E1373" s="303">
        <v>0</v>
      </c>
      <c r="F1373" s="313">
        <v>0</v>
      </c>
      <c r="G1373" s="313">
        <v>0</v>
      </c>
      <c r="H1373" s="303">
        <v>0</v>
      </c>
      <c r="I1373" s="301">
        <v>0</v>
      </c>
      <c r="J1373" s="301">
        <v>0</v>
      </c>
    </row>
    <row r="1374" spans="2:10" ht="26.25" customHeight="1" thickTop="1" thickBot="1">
      <c r="B1374" s="301">
        <v>3087</v>
      </c>
      <c r="C1374" s="303">
        <f ca="1">+IF(D1374="","",SUBTOTAL(3,D$9:D1374))</f>
        <v>1366</v>
      </c>
      <c r="D1374" s="304">
        <v>0</v>
      </c>
      <c r="E1374" s="303">
        <v>0</v>
      </c>
      <c r="F1374" s="313">
        <v>0</v>
      </c>
      <c r="G1374" s="313">
        <v>0</v>
      </c>
      <c r="H1374" s="303">
        <v>0</v>
      </c>
      <c r="I1374" s="301">
        <v>0</v>
      </c>
      <c r="J1374" s="301">
        <v>0</v>
      </c>
    </row>
    <row r="1375" spans="2:10" ht="26.25" customHeight="1" thickTop="1" thickBot="1">
      <c r="B1375" s="301">
        <v>3088</v>
      </c>
      <c r="C1375" s="303">
        <f ca="1">+IF(D1375="","",SUBTOTAL(3,D$9:D1375))</f>
        <v>1367</v>
      </c>
      <c r="D1375" s="304">
        <v>40392</v>
      </c>
      <c r="E1375" s="303">
        <v>0</v>
      </c>
      <c r="F1375" s="313">
        <v>2600</v>
      </c>
      <c r="G1375" s="313">
        <v>0</v>
      </c>
      <c r="H1375" s="303" t="s">
        <v>1496</v>
      </c>
      <c r="I1375" s="301" t="s">
        <v>32</v>
      </c>
      <c r="J1375" s="301" t="s">
        <v>3</v>
      </c>
    </row>
    <row r="1376" spans="2:10" ht="26.25" customHeight="1" thickTop="1" thickBot="1">
      <c r="B1376" s="301">
        <v>3089</v>
      </c>
      <c r="C1376" s="303">
        <f ca="1">+IF(D1376="","",SUBTOTAL(3,D$9:D1376))</f>
        <v>1368</v>
      </c>
      <c r="D1376" s="304">
        <v>0</v>
      </c>
      <c r="E1376" s="303">
        <v>0</v>
      </c>
      <c r="F1376" s="313">
        <v>0</v>
      </c>
      <c r="G1376" s="313">
        <v>0</v>
      </c>
      <c r="H1376" s="303">
        <v>0</v>
      </c>
      <c r="I1376" s="301">
        <v>0</v>
      </c>
      <c r="J1376" s="301">
        <v>0</v>
      </c>
    </row>
    <row r="1377" spans="2:10" ht="26.25" customHeight="1" thickTop="1" thickBot="1">
      <c r="B1377" s="301">
        <v>3090</v>
      </c>
      <c r="C1377" s="303">
        <f ca="1">+IF(D1377="","",SUBTOTAL(3,D$9:D1377))</f>
        <v>1369</v>
      </c>
      <c r="D1377" s="304">
        <v>0</v>
      </c>
      <c r="E1377" s="303">
        <v>0</v>
      </c>
      <c r="F1377" s="313">
        <v>0</v>
      </c>
      <c r="G1377" s="313">
        <v>0</v>
      </c>
      <c r="H1377" s="303">
        <v>0</v>
      </c>
      <c r="I1377" s="301">
        <v>0</v>
      </c>
      <c r="J1377" s="301">
        <v>0</v>
      </c>
    </row>
    <row r="1378" spans="2:10" ht="26.25" customHeight="1" thickTop="1" thickBot="1">
      <c r="B1378" s="301">
        <v>3091</v>
      </c>
      <c r="C1378" s="303">
        <f ca="1">+IF(D1378="","",SUBTOTAL(3,D$9:D1378))</f>
        <v>1370</v>
      </c>
      <c r="D1378" s="304">
        <v>40392</v>
      </c>
      <c r="E1378" s="303">
        <v>0</v>
      </c>
      <c r="F1378" s="313">
        <v>5798</v>
      </c>
      <c r="G1378" s="313">
        <v>0</v>
      </c>
      <c r="H1378" s="303" t="s">
        <v>1497</v>
      </c>
      <c r="I1378" s="301" t="s">
        <v>32</v>
      </c>
      <c r="J1378" s="301" t="s">
        <v>3</v>
      </c>
    </row>
    <row r="1379" spans="2:10" ht="26.25" customHeight="1" thickTop="1" thickBot="1">
      <c r="B1379" s="301">
        <v>3092</v>
      </c>
      <c r="C1379" s="303">
        <f ca="1">+IF(D1379="","",SUBTOTAL(3,D$9:D1379))</f>
        <v>1371</v>
      </c>
      <c r="D1379" s="304">
        <v>0</v>
      </c>
      <c r="E1379" s="303">
        <v>0</v>
      </c>
      <c r="F1379" s="313">
        <v>0</v>
      </c>
      <c r="G1379" s="313">
        <v>0</v>
      </c>
      <c r="H1379" s="303">
        <v>0</v>
      </c>
      <c r="I1379" s="301">
        <v>0</v>
      </c>
      <c r="J1379" s="301">
        <v>0</v>
      </c>
    </row>
    <row r="1380" spans="2:10" ht="26.25" customHeight="1" thickTop="1" thickBot="1">
      <c r="B1380" s="301">
        <v>3093</v>
      </c>
      <c r="C1380" s="303">
        <f ca="1">+IF(D1380="","",SUBTOTAL(3,D$9:D1380))</f>
        <v>1372</v>
      </c>
      <c r="D1380" s="304">
        <v>0</v>
      </c>
      <c r="E1380" s="303">
        <v>0</v>
      </c>
      <c r="F1380" s="313">
        <v>0</v>
      </c>
      <c r="G1380" s="313">
        <v>0</v>
      </c>
      <c r="H1380" s="303">
        <v>0</v>
      </c>
      <c r="I1380" s="301">
        <v>0</v>
      </c>
      <c r="J1380" s="301">
        <v>0</v>
      </c>
    </row>
    <row r="1381" spans="2:10" ht="26.25" customHeight="1" thickTop="1" thickBot="1">
      <c r="B1381" s="301">
        <v>3094</v>
      </c>
      <c r="C1381" s="303">
        <f ca="1">+IF(D1381="","",SUBTOTAL(3,D$9:D1381))</f>
        <v>1373</v>
      </c>
      <c r="D1381" s="304">
        <v>40392</v>
      </c>
      <c r="E1381" s="303">
        <v>0</v>
      </c>
      <c r="F1381" s="313">
        <v>4800</v>
      </c>
      <c r="G1381" s="313">
        <v>0</v>
      </c>
      <c r="H1381" s="303" t="s">
        <v>1498</v>
      </c>
      <c r="I1381" s="301" t="s">
        <v>32</v>
      </c>
      <c r="J1381" s="301" t="s">
        <v>3</v>
      </c>
    </row>
    <row r="1382" spans="2:10" ht="26.25" customHeight="1" thickTop="1" thickBot="1">
      <c r="B1382" s="301">
        <v>3095</v>
      </c>
      <c r="C1382" s="303">
        <f ca="1">+IF(D1382="","",SUBTOTAL(3,D$9:D1382))</f>
        <v>1374</v>
      </c>
      <c r="D1382" s="304">
        <v>0</v>
      </c>
      <c r="E1382" s="303">
        <v>0</v>
      </c>
      <c r="F1382" s="313">
        <v>0</v>
      </c>
      <c r="G1382" s="313">
        <v>0</v>
      </c>
      <c r="H1382" s="303">
        <v>0</v>
      </c>
      <c r="I1382" s="301">
        <v>0</v>
      </c>
      <c r="J1382" s="301">
        <v>0</v>
      </c>
    </row>
    <row r="1383" spans="2:10" ht="26.25" customHeight="1" thickTop="1" thickBot="1">
      <c r="B1383" s="301">
        <v>3096</v>
      </c>
      <c r="C1383" s="303">
        <f ca="1">+IF(D1383="","",SUBTOTAL(3,D$9:D1383))</f>
        <v>1375</v>
      </c>
      <c r="D1383" s="304">
        <v>0</v>
      </c>
      <c r="E1383" s="303">
        <v>0</v>
      </c>
      <c r="F1383" s="313">
        <v>0</v>
      </c>
      <c r="G1383" s="313">
        <v>0</v>
      </c>
      <c r="H1383" s="303">
        <v>0</v>
      </c>
      <c r="I1383" s="301">
        <v>0</v>
      </c>
      <c r="J1383" s="301">
        <v>0</v>
      </c>
    </row>
    <row r="1384" spans="2:10" ht="26.25" customHeight="1" thickTop="1" thickBot="1">
      <c r="B1384" s="301">
        <v>3097</v>
      </c>
      <c r="C1384" s="303">
        <f ca="1">+IF(D1384="","",SUBTOTAL(3,D$9:D1384))</f>
        <v>1376</v>
      </c>
      <c r="D1384" s="304">
        <v>40392</v>
      </c>
      <c r="E1384" s="303">
        <v>0</v>
      </c>
      <c r="F1384" s="313">
        <v>3371.5</v>
      </c>
      <c r="G1384" s="313">
        <v>0</v>
      </c>
      <c r="H1384" s="303" t="s">
        <v>1499</v>
      </c>
      <c r="I1384" s="301" t="s">
        <v>32</v>
      </c>
      <c r="J1384" s="301" t="s">
        <v>3</v>
      </c>
    </row>
    <row r="1385" spans="2:10" ht="26.25" customHeight="1" thickTop="1" thickBot="1">
      <c r="B1385" s="301">
        <v>3098</v>
      </c>
      <c r="C1385" s="303">
        <f ca="1">+IF(D1385="","",SUBTOTAL(3,D$9:D1385))</f>
        <v>1377</v>
      </c>
      <c r="D1385" s="304">
        <v>0</v>
      </c>
      <c r="E1385" s="303">
        <v>0</v>
      </c>
      <c r="F1385" s="313">
        <v>0</v>
      </c>
      <c r="G1385" s="313">
        <v>0</v>
      </c>
      <c r="H1385" s="303">
        <v>0</v>
      </c>
      <c r="I1385" s="301">
        <v>0</v>
      </c>
      <c r="J1385" s="301">
        <v>0</v>
      </c>
    </row>
    <row r="1386" spans="2:10" ht="26.25" customHeight="1" thickTop="1" thickBot="1">
      <c r="B1386" s="301">
        <v>3099</v>
      </c>
      <c r="C1386" s="303">
        <f ca="1">+IF(D1386="","",SUBTOTAL(3,D$9:D1386))</f>
        <v>1378</v>
      </c>
      <c r="D1386" s="304">
        <v>0</v>
      </c>
      <c r="E1386" s="303">
        <v>0</v>
      </c>
      <c r="F1386" s="313">
        <v>0</v>
      </c>
      <c r="G1386" s="313">
        <v>0</v>
      </c>
      <c r="H1386" s="303">
        <v>0</v>
      </c>
      <c r="I1386" s="301">
        <v>0</v>
      </c>
      <c r="J1386" s="301">
        <v>0</v>
      </c>
    </row>
    <row r="1387" spans="2:10" ht="26.25" customHeight="1" thickTop="1" thickBot="1">
      <c r="B1387" s="301">
        <v>3100</v>
      </c>
      <c r="C1387" s="303">
        <f ca="1">+IF(D1387="","",SUBTOTAL(3,D$9:D1387))</f>
        <v>1379</v>
      </c>
      <c r="D1387" s="304">
        <v>40392</v>
      </c>
      <c r="E1387" s="303">
        <v>0</v>
      </c>
      <c r="F1387" s="313">
        <v>2000</v>
      </c>
      <c r="G1387" s="313">
        <v>0</v>
      </c>
      <c r="H1387" s="303" t="s">
        <v>1500</v>
      </c>
      <c r="I1387" s="301" t="s">
        <v>32</v>
      </c>
      <c r="J1387" s="301" t="s">
        <v>3</v>
      </c>
    </row>
    <row r="1388" spans="2:10" ht="26.25" customHeight="1" thickTop="1" thickBot="1">
      <c r="B1388" s="301">
        <v>3101</v>
      </c>
      <c r="C1388" s="303">
        <f ca="1">+IF(D1388="","",SUBTOTAL(3,D$9:D1388))</f>
        <v>1380</v>
      </c>
      <c r="D1388" s="304">
        <v>0</v>
      </c>
      <c r="E1388" s="303">
        <v>0</v>
      </c>
      <c r="F1388" s="313">
        <v>0</v>
      </c>
      <c r="G1388" s="313">
        <v>0</v>
      </c>
      <c r="H1388" s="303">
        <v>0</v>
      </c>
      <c r="I1388" s="301">
        <v>0</v>
      </c>
      <c r="J1388" s="301">
        <v>0</v>
      </c>
    </row>
    <row r="1389" spans="2:10" ht="26.25" customHeight="1" thickTop="1" thickBot="1">
      <c r="B1389" s="301">
        <v>3102</v>
      </c>
      <c r="C1389" s="303">
        <f ca="1">+IF(D1389="","",SUBTOTAL(3,D$9:D1389))</f>
        <v>1381</v>
      </c>
      <c r="D1389" s="304">
        <v>0</v>
      </c>
      <c r="E1389" s="303">
        <v>0</v>
      </c>
      <c r="F1389" s="313">
        <v>0</v>
      </c>
      <c r="G1389" s="313">
        <v>0</v>
      </c>
      <c r="H1389" s="303">
        <v>0</v>
      </c>
      <c r="I1389" s="301">
        <v>0</v>
      </c>
      <c r="J1389" s="301">
        <v>0</v>
      </c>
    </row>
    <row r="1390" spans="2:10" ht="26.25" customHeight="1" thickTop="1" thickBot="1">
      <c r="B1390" s="301">
        <v>3103</v>
      </c>
      <c r="C1390" s="303">
        <f ca="1">+IF(D1390="","",SUBTOTAL(3,D$9:D1390))</f>
        <v>1382</v>
      </c>
      <c r="D1390" s="304">
        <v>40393</v>
      </c>
      <c r="E1390" s="303">
        <v>8045</v>
      </c>
      <c r="F1390" s="313">
        <v>4680</v>
      </c>
      <c r="G1390" s="313">
        <v>0</v>
      </c>
      <c r="H1390" s="303" t="s">
        <v>1501</v>
      </c>
      <c r="I1390" s="301" t="s">
        <v>29</v>
      </c>
      <c r="J1390" s="301" t="s">
        <v>3</v>
      </c>
    </row>
    <row r="1391" spans="2:10" ht="26.25" customHeight="1" thickTop="1" thickBot="1">
      <c r="B1391" s="301">
        <v>3104</v>
      </c>
      <c r="C1391" s="303">
        <f ca="1">+IF(D1391="","",SUBTOTAL(3,D$9:D1391))</f>
        <v>1383</v>
      </c>
      <c r="D1391" s="304">
        <v>0</v>
      </c>
      <c r="E1391" s="303">
        <v>0</v>
      </c>
      <c r="F1391" s="313">
        <v>0</v>
      </c>
      <c r="G1391" s="313">
        <v>0</v>
      </c>
      <c r="H1391" s="303">
        <v>0</v>
      </c>
      <c r="I1391" s="301">
        <v>0</v>
      </c>
      <c r="J1391" s="301">
        <v>0</v>
      </c>
    </row>
    <row r="1392" spans="2:10" ht="26.25" customHeight="1" thickTop="1" thickBot="1">
      <c r="B1392" s="301">
        <v>3105</v>
      </c>
      <c r="C1392" s="303">
        <f ca="1">+IF(D1392="","",SUBTOTAL(3,D$9:D1392))</f>
        <v>1384</v>
      </c>
      <c r="D1392" s="304">
        <v>0</v>
      </c>
      <c r="E1392" s="303">
        <v>0</v>
      </c>
      <c r="F1392" s="313">
        <v>0</v>
      </c>
      <c r="G1392" s="313">
        <v>0</v>
      </c>
      <c r="H1392" s="303">
        <v>0</v>
      </c>
      <c r="I1392" s="301">
        <v>0</v>
      </c>
      <c r="J1392" s="301">
        <v>0</v>
      </c>
    </row>
    <row r="1393" spans="2:10" ht="26.25" customHeight="1" thickTop="1" thickBot="1">
      <c r="B1393" s="301">
        <v>3106</v>
      </c>
      <c r="C1393" s="303">
        <f ca="1">+IF(D1393="","",SUBTOTAL(3,D$9:D1393))</f>
        <v>1385</v>
      </c>
      <c r="D1393" s="304">
        <v>40393</v>
      </c>
      <c r="E1393" s="303">
        <v>8045</v>
      </c>
      <c r="F1393" s="313">
        <v>780</v>
      </c>
      <c r="G1393" s="313">
        <v>0</v>
      </c>
      <c r="H1393" s="303" t="s">
        <v>1502</v>
      </c>
      <c r="I1393" s="301" t="s">
        <v>29</v>
      </c>
      <c r="J1393" s="301" t="s">
        <v>3</v>
      </c>
    </row>
    <row r="1394" spans="2:10" ht="26.25" customHeight="1" thickTop="1" thickBot="1">
      <c r="B1394" s="301">
        <v>3107</v>
      </c>
      <c r="C1394" s="303">
        <f ca="1">+IF(D1394="","",SUBTOTAL(3,D$9:D1394))</f>
        <v>1386</v>
      </c>
      <c r="D1394" s="304">
        <v>0</v>
      </c>
      <c r="E1394" s="303">
        <v>0</v>
      </c>
      <c r="F1394" s="313">
        <v>0</v>
      </c>
      <c r="G1394" s="313">
        <v>0</v>
      </c>
      <c r="H1394" s="303">
        <v>0</v>
      </c>
      <c r="I1394" s="301">
        <v>0</v>
      </c>
      <c r="J1394" s="301">
        <v>0</v>
      </c>
    </row>
    <row r="1395" spans="2:10" ht="26.25" customHeight="1" thickTop="1" thickBot="1">
      <c r="B1395" s="301">
        <v>3108</v>
      </c>
      <c r="C1395" s="303">
        <f ca="1">+IF(D1395="","",SUBTOTAL(3,D$9:D1395))</f>
        <v>1387</v>
      </c>
      <c r="D1395" s="304">
        <v>0</v>
      </c>
      <c r="E1395" s="303">
        <v>0</v>
      </c>
      <c r="F1395" s="313">
        <v>0</v>
      </c>
      <c r="G1395" s="313">
        <v>0</v>
      </c>
      <c r="H1395" s="303">
        <v>0</v>
      </c>
      <c r="I1395" s="301">
        <v>0</v>
      </c>
      <c r="J1395" s="301">
        <v>0</v>
      </c>
    </row>
    <row r="1396" spans="2:10" ht="26.25" customHeight="1" thickTop="1" thickBot="1">
      <c r="B1396" s="301">
        <v>3109</v>
      </c>
      <c r="C1396" s="303">
        <f ca="1">+IF(D1396="","",SUBTOTAL(3,D$9:D1396))</f>
        <v>1388</v>
      </c>
      <c r="D1396" s="304">
        <v>40393</v>
      </c>
      <c r="E1396" s="303">
        <v>8044</v>
      </c>
      <c r="F1396" s="313">
        <v>4100</v>
      </c>
      <c r="G1396" s="313">
        <v>0</v>
      </c>
      <c r="H1396" s="303" t="s">
        <v>1503</v>
      </c>
      <c r="I1396" s="301" t="s">
        <v>32</v>
      </c>
      <c r="J1396" s="301" t="s">
        <v>6</v>
      </c>
    </row>
    <row r="1397" spans="2:10" ht="26.25" customHeight="1" thickTop="1" thickBot="1">
      <c r="B1397" s="301">
        <v>3110</v>
      </c>
      <c r="C1397" s="303">
        <f ca="1">+IF(D1397="","",SUBTOTAL(3,D$9:D1397))</f>
        <v>1389</v>
      </c>
      <c r="D1397" s="304">
        <v>0</v>
      </c>
      <c r="E1397" s="303">
        <v>0</v>
      </c>
      <c r="F1397" s="313">
        <v>0</v>
      </c>
      <c r="G1397" s="313">
        <v>0</v>
      </c>
      <c r="H1397" s="303">
        <v>0</v>
      </c>
      <c r="I1397" s="301">
        <v>0</v>
      </c>
      <c r="J1397" s="301">
        <v>0</v>
      </c>
    </row>
    <row r="1398" spans="2:10" ht="26.25" customHeight="1" thickTop="1" thickBot="1">
      <c r="B1398" s="301">
        <v>3111</v>
      </c>
      <c r="C1398" s="303">
        <f ca="1">+IF(D1398="","",SUBTOTAL(3,D$9:D1398))</f>
        <v>1390</v>
      </c>
      <c r="D1398" s="304">
        <v>0</v>
      </c>
      <c r="E1398" s="303">
        <v>0</v>
      </c>
      <c r="F1398" s="313">
        <v>0</v>
      </c>
      <c r="G1398" s="313">
        <v>0</v>
      </c>
      <c r="H1398" s="303">
        <v>0</v>
      </c>
      <c r="I1398" s="301">
        <v>0</v>
      </c>
      <c r="J1398" s="301">
        <v>0</v>
      </c>
    </row>
    <row r="1399" spans="2:10" ht="26.25" customHeight="1" thickTop="1" thickBot="1">
      <c r="B1399" s="301">
        <v>3112</v>
      </c>
      <c r="C1399" s="303">
        <f ca="1">+IF(D1399="","",SUBTOTAL(3,D$9:D1399))</f>
        <v>1391</v>
      </c>
      <c r="D1399" s="304">
        <v>40393</v>
      </c>
      <c r="E1399" s="303">
        <v>0</v>
      </c>
      <c r="F1399" s="313">
        <v>1550</v>
      </c>
      <c r="G1399" s="313">
        <v>0</v>
      </c>
      <c r="H1399" s="303" t="s">
        <v>1504</v>
      </c>
      <c r="I1399" s="301" t="s">
        <v>32</v>
      </c>
      <c r="J1399" s="301" t="s">
        <v>3</v>
      </c>
    </row>
    <row r="1400" spans="2:10" ht="26.25" customHeight="1" thickTop="1" thickBot="1">
      <c r="B1400" s="301">
        <v>3113</v>
      </c>
      <c r="C1400" s="303">
        <f ca="1">+IF(D1400="","",SUBTOTAL(3,D$9:D1400))</f>
        <v>1392</v>
      </c>
      <c r="D1400" s="304">
        <v>0</v>
      </c>
      <c r="E1400" s="303">
        <v>0</v>
      </c>
      <c r="F1400" s="313">
        <v>0</v>
      </c>
      <c r="G1400" s="313">
        <v>0</v>
      </c>
      <c r="H1400" s="303">
        <v>0</v>
      </c>
      <c r="I1400" s="301">
        <v>0</v>
      </c>
      <c r="J1400" s="301">
        <v>0</v>
      </c>
    </row>
    <row r="1401" spans="2:10" ht="26.25" customHeight="1" thickTop="1" thickBot="1">
      <c r="B1401" s="301">
        <v>3114</v>
      </c>
      <c r="C1401" s="303">
        <f ca="1">+IF(D1401="","",SUBTOTAL(3,D$9:D1401))</f>
        <v>1393</v>
      </c>
      <c r="D1401" s="304">
        <v>0</v>
      </c>
      <c r="E1401" s="303">
        <v>0</v>
      </c>
      <c r="F1401" s="313">
        <v>0</v>
      </c>
      <c r="G1401" s="313">
        <v>0</v>
      </c>
      <c r="H1401" s="303">
        <v>0</v>
      </c>
      <c r="I1401" s="301">
        <v>0</v>
      </c>
      <c r="J1401" s="301">
        <v>0</v>
      </c>
    </row>
    <row r="1402" spans="2:10" ht="26.25" customHeight="1" thickTop="1" thickBot="1">
      <c r="B1402" s="301">
        <v>3115</v>
      </c>
      <c r="C1402" s="303">
        <f ca="1">+IF(D1402="","",SUBTOTAL(3,D$9:D1402))</f>
        <v>1394</v>
      </c>
      <c r="D1402" s="304">
        <v>40393</v>
      </c>
      <c r="E1402" s="303">
        <v>0</v>
      </c>
      <c r="F1402" s="313">
        <v>1550</v>
      </c>
      <c r="G1402" s="313">
        <v>0</v>
      </c>
      <c r="H1402" s="303" t="s">
        <v>1505</v>
      </c>
      <c r="I1402" s="301" t="s">
        <v>32</v>
      </c>
      <c r="J1402" s="301" t="s">
        <v>3</v>
      </c>
    </row>
    <row r="1403" spans="2:10" ht="26.25" customHeight="1" thickTop="1" thickBot="1">
      <c r="B1403" s="301">
        <v>3116</v>
      </c>
      <c r="C1403" s="303">
        <f ca="1">+IF(D1403="","",SUBTOTAL(3,D$9:D1403))</f>
        <v>1395</v>
      </c>
      <c r="D1403" s="304">
        <v>0</v>
      </c>
      <c r="E1403" s="303">
        <v>0</v>
      </c>
      <c r="F1403" s="313">
        <v>0</v>
      </c>
      <c r="G1403" s="313">
        <v>0</v>
      </c>
      <c r="H1403" s="303">
        <v>0</v>
      </c>
      <c r="I1403" s="301">
        <v>0</v>
      </c>
      <c r="J1403" s="301">
        <v>0</v>
      </c>
    </row>
    <row r="1404" spans="2:10" ht="26.25" customHeight="1" thickTop="1" thickBot="1">
      <c r="B1404" s="301">
        <v>3117</v>
      </c>
      <c r="C1404" s="303">
        <f ca="1">+IF(D1404="","",SUBTOTAL(3,D$9:D1404))</f>
        <v>1396</v>
      </c>
      <c r="D1404" s="304">
        <v>0</v>
      </c>
      <c r="E1404" s="303">
        <v>0</v>
      </c>
      <c r="F1404" s="313">
        <v>0</v>
      </c>
      <c r="G1404" s="313">
        <v>0</v>
      </c>
      <c r="H1404" s="303">
        <v>0</v>
      </c>
      <c r="I1404" s="301">
        <v>0</v>
      </c>
      <c r="J1404" s="301">
        <v>0</v>
      </c>
    </row>
    <row r="1405" spans="2:10" ht="26.25" customHeight="1" thickTop="1" thickBot="1">
      <c r="B1405" s="301">
        <v>3118</v>
      </c>
      <c r="C1405" s="303">
        <f ca="1">+IF(D1405="","",SUBTOTAL(3,D$9:D1405))</f>
        <v>1397</v>
      </c>
      <c r="D1405" s="304">
        <v>40393</v>
      </c>
      <c r="E1405" s="303">
        <v>0</v>
      </c>
      <c r="F1405" s="313">
        <v>1550</v>
      </c>
      <c r="G1405" s="313">
        <v>0</v>
      </c>
      <c r="H1405" s="303" t="s">
        <v>1506</v>
      </c>
      <c r="I1405" s="301" t="s">
        <v>32</v>
      </c>
      <c r="J1405" s="301" t="s">
        <v>3</v>
      </c>
    </row>
    <row r="1406" spans="2:10" ht="26.25" customHeight="1" thickTop="1" thickBot="1">
      <c r="B1406" s="301">
        <v>3119</v>
      </c>
      <c r="C1406" s="303">
        <f ca="1">+IF(D1406="","",SUBTOTAL(3,D$9:D1406))</f>
        <v>1398</v>
      </c>
      <c r="D1406" s="304">
        <v>0</v>
      </c>
      <c r="E1406" s="303">
        <v>0</v>
      </c>
      <c r="F1406" s="313">
        <v>0</v>
      </c>
      <c r="G1406" s="313">
        <v>0</v>
      </c>
      <c r="H1406" s="303">
        <v>0</v>
      </c>
      <c r="I1406" s="301">
        <v>0</v>
      </c>
      <c r="J1406" s="301">
        <v>0</v>
      </c>
    </row>
    <row r="1407" spans="2:10" ht="26.25" customHeight="1" thickTop="1" thickBot="1">
      <c r="B1407" s="301">
        <v>3120</v>
      </c>
      <c r="C1407" s="303">
        <f ca="1">+IF(D1407="","",SUBTOTAL(3,D$9:D1407))</f>
        <v>1399</v>
      </c>
      <c r="D1407" s="304">
        <v>0</v>
      </c>
      <c r="E1407" s="303">
        <v>0</v>
      </c>
      <c r="F1407" s="313">
        <v>0</v>
      </c>
      <c r="G1407" s="313">
        <v>0</v>
      </c>
      <c r="H1407" s="303">
        <v>0</v>
      </c>
      <c r="I1407" s="301">
        <v>0</v>
      </c>
      <c r="J1407" s="301">
        <v>0</v>
      </c>
    </row>
    <row r="1408" spans="2:10" ht="26.25" customHeight="1" thickTop="1" thickBot="1">
      <c r="B1408" s="301">
        <v>3121</v>
      </c>
      <c r="C1408" s="303">
        <f ca="1">+IF(D1408="","",SUBTOTAL(3,D$9:D1408))</f>
        <v>1400</v>
      </c>
      <c r="D1408" s="304">
        <v>40393</v>
      </c>
      <c r="E1408" s="303">
        <v>0</v>
      </c>
      <c r="F1408" s="313">
        <v>1550</v>
      </c>
      <c r="G1408" s="313">
        <v>0</v>
      </c>
      <c r="H1408" s="303" t="s">
        <v>1507</v>
      </c>
      <c r="I1408" s="301" t="s">
        <v>32</v>
      </c>
      <c r="J1408" s="301" t="s">
        <v>3</v>
      </c>
    </row>
    <row r="1409" spans="2:10" ht="26.25" customHeight="1" thickTop="1" thickBot="1">
      <c r="B1409" s="301">
        <v>3122</v>
      </c>
      <c r="C1409" s="303">
        <f ca="1">+IF(D1409="","",SUBTOTAL(3,D$9:D1409))</f>
        <v>1401</v>
      </c>
      <c r="D1409" s="304">
        <v>0</v>
      </c>
      <c r="E1409" s="303">
        <v>0</v>
      </c>
      <c r="F1409" s="313">
        <v>0</v>
      </c>
      <c r="G1409" s="313">
        <v>0</v>
      </c>
      <c r="H1409" s="303">
        <v>0</v>
      </c>
      <c r="I1409" s="301">
        <v>0</v>
      </c>
      <c r="J1409" s="301">
        <v>0</v>
      </c>
    </row>
    <row r="1410" spans="2:10" ht="26.25" customHeight="1" thickTop="1" thickBot="1">
      <c r="B1410" s="301">
        <v>3123</v>
      </c>
      <c r="C1410" s="303">
        <f ca="1">+IF(D1410="","",SUBTOTAL(3,D$9:D1410))</f>
        <v>1402</v>
      </c>
      <c r="D1410" s="304">
        <v>0</v>
      </c>
      <c r="E1410" s="303">
        <v>0</v>
      </c>
      <c r="F1410" s="313">
        <v>0</v>
      </c>
      <c r="G1410" s="313">
        <v>0</v>
      </c>
      <c r="H1410" s="303">
        <v>0</v>
      </c>
      <c r="I1410" s="301">
        <v>0</v>
      </c>
      <c r="J1410" s="301">
        <v>0</v>
      </c>
    </row>
    <row r="1411" spans="2:10" ht="26.25" customHeight="1" thickTop="1" thickBot="1">
      <c r="B1411" s="301">
        <v>3124</v>
      </c>
      <c r="C1411" s="303">
        <f ca="1">+IF(D1411="","",SUBTOTAL(3,D$9:D1411))</f>
        <v>1403</v>
      </c>
      <c r="D1411" s="304">
        <v>40393</v>
      </c>
      <c r="E1411" s="303">
        <v>0</v>
      </c>
      <c r="F1411" s="313">
        <v>1550</v>
      </c>
      <c r="G1411" s="313">
        <v>0</v>
      </c>
      <c r="H1411" s="303" t="s">
        <v>1508</v>
      </c>
      <c r="I1411" s="301" t="s">
        <v>32</v>
      </c>
      <c r="J1411" s="301" t="s">
        <v>3</v>
      </c>
    </row>
    <row r="1412" spans="2:10" ht="26.25" customHeight="1" thickTop="1" thickBot="1">
      <c r="B1412" s="301">
        <v>3125</v>
      </c>
      <c r="C1412" s="303">
        <f ca="1">+IF(D1412="","",SUBTOTAL(3,D$9:D1412))</f>
        <v>1404</v>
      </c>
      <c r="D1412" s="304">
        <v>0</v>
      </c>
      <c r="E1412" s="303">
        <v>0</v>
      </c>
      <c r="F1412" s="313">
        <v>0</v>
      </c>
      <c r="G1412" s="313">
        <v>0</v>
      </c>
      <c r="H1412" s="303">
        <v>0</v>
      </c>
      <c r="I1412" s="301">
        <v>0</v>
      </c>
      <c r="J1412" s="301">
        <v>0</v>
      </c>
    </row>
    <row r="1413" spans="2:10" ht="26.25" customHeight="1" thickTop="1" thickBot="1">
      <c r="B1413" s="301">
        <v>3126</v>
      </c>
      <c r="C1413" s="303">
        <f ca="1">+IF(D1413="","",SUBTOTAL(3,D$9:D1413))</f>
        <v>1405</v>
      </c>
      <c r="D1413" s="304">
        <v>0</v>
      </c>
      <c r="E1413" s="303">
        <v>0</v>
      </c>
      <c r="F1413" s="313">
        <v>0</v>
      </c>
      <c r="G1413" s="313">
        <v>0</v>
      </c>
      <c r="H1413" s="303">
        <v>0</v>
      </c>
      <c r="I1413" s="301">
        <v>0</v>
      </c>
      <c r="J1413" s="301">
        <v>0</v>
      </c>
    </row>
    <row r="1414" spans="2:10" ht="26.25" customHeight="1" thickTop="1" thickBot="1">
      <c r="B1414" s="301">
        <v>3127</v>
      </c>
      <c r="C1414" s="303">
        <f ca="1">+IF(D1414="","",SUBTOTAL(3,D$9:D1414))</f>
        <v>1406</v>
      </c>
      <c r="D1414" s="304">
        <v>40393</v>
      </c>
      <c r="E1414" s="303">
        <v>0</v>
      </c>
      <c r="F1414" s="313">
        <v>1550</v>
      </c>
      <c r="G1414" s="313">
        <v>0</v>
      </c>
      <c r="H1414" s="303" t="s">
        <v>1509</v>
      </c>
      <c r="I1414" s="301" t="s">
        <v>32</v>
      </c>
      <c r="J1414" s="301" t="s">
        <v>3</v>
      </c>
    </row>
    <row r="1415" spans="2:10" ht="26.25" customHeight="1" thickTop="1" thickBot="1">
      <c r="B1415" s="301">
        <v>3128</v>
      </c>
      <c r="C1415" s="303">
        <f ca="1">+IF(D1415="","",SUBTOTAL(3,D$9:D1415))</f>
        <v>1407</v>
      </c>
      <c r="D1415" s="304">
        <v>0</v>
      </c>
      <c r="E1415" s="303">
        <v>0</v>
      </c>
      <c r="F1415" s="313">
        <v>0</v>
      </c>
      <c r="G1415" s="313">
        <v>0</v>
      </c>
      <c r="H1415" s="303">
        <v>0</v>
      </c>
      <c r="I1415" s="301">
        <v>0</v>
      </c>
      <c r="J1415" s="301">
        <v>0</v>
      </c>
    </row>
    <row r="1416" spans="2:10" ht="26.25" customHeight="1" thickTop="1" thickBot="1">
      <c r="B1416" s="301">
        <v>3129</v>
      </c>
      <c r="C1416" s="303">
        <f ca="1">+IF(D1416="","",SUBTOTAL(3,D$9:D1416))</f>
        <v>1408</v>
      </c>
      <c r="D1416" s="304">
        <v>0</v>
      </c>
      <c r="E1416" s="303">
        <v>0</v>
      </c>
      <c r="F1416" s="313">
        <v>0</v>
      </c>
      <c r="G1416" s="313">
        <v>0</v>
      </c>
      <c r="H1416" s="303">
        <v>0</v>
      </c>
      <c r="I1416" s="301">
        <v>0</v>
      </c>
      <c r="J1416" s="301">
        <v>0</v>
      </c>
    </row>
    <row r="1417" spans="2:10" ht="26.25" customHeight="1" thickTop="1" thickBot="1">
      <c r="B1417" s="301">
        <v>3130</v>
      </c>
      <c r="C1417" s="303">
        <f ca="1">+IF(D1417="","",SUBTOTAL(3,D$9:D1417))</f>
        <v>1409</v>
      </c>
      <c r="D1417" s="304">
        <v>40392</v>
      </c>
      <c r="E1417" s="303">
        <v>8045</v>
      </c>
      <c r="F1417" s="313">
        <v>2520</v>
      </c>
      <c r="G1417" s="313">
        <v>0</v>
      </c>
      <c r="H1417" s="303" t="s">
        <v>1510</v>
      </c>
      <c r="I1417" s="301" t="s">
        <v>29</v>
      </c>
      <c r="J1417" s="301" t="s">
        <v>19</v>
      </c>
    </row>
    <row r="1418" spans="2:10" ht="26.25" customHeight="1" thickTop="1" thickBot="1">
      <c r="B1418" s="301">
        <v>3131</v>
      </c>
      <c r="C1418" s="303">
        <f ca="1">+IF(D1418="","",SUBTOTAL(3,D$9:D1418))</f>
        <v>1410</v>
      </c>
      <c r="D1418" s="304">
        <v>0</v>
      </c>
      <c r="E1418" s="303">
        <v>0</v>
      </c>
      <c r="F1418" s="313">
        <v>0</v>
      </c>
      <c r="G1418" s="313">
        <v>0</v>
      </c>
      <c r="H1418" s="303">
        <v>0</v>
      </c>
      <c r="I1418" s="301">
        <v>0</v>
      </c>
      <c r="J1418" s="301">
        <v>0</v>
      </c>
    </row>
    <row r="1419" spans="2:10" ht="26.25" customHeight="1" thickTop="1" thickBot="1">
      <c r="B1419" s="301">
        <v>3132</v>
      </c>
      <c r="C1419" s="303">
        <f ca="1">+IF(D1419="","",SUBTOTAL(3,D$9:D1419))</f>
        <v>1411</v>
      </c>
      <c r="D1419" s="304">
        <v>0</v>
      </c>
      <c r="E1419" s="303">
        <v>0</v>
      </c>
      <c r="F1419" s="313">
        <v>0</v>
      </c>
      <c r="G1419" s="313">
        <v>0</v>
      </c>
      <c r="H1419" s="303">
        <v>0</v>
      </c>
      <c r="I1419" s="301">
        <v>0</v>
      </c>
      <c r="J1419" s="301">
        <v>0</v>
      </c>
    </row>
    <row r="1420" spans="2:10" ht="26.25" customHeight="1" thickTop="1" thickBot="1">
      <c r="B1420" s="301">
        <v>3133</v>
      </c>
      <c r="C1420" s="303">
        <f ca="1">+IF(D1420="","",SUBTOTAL(3,D$9:D1420))</f>
        <v>1412</v>
      </c>
      <c r="D1420" s="304">
        <v>40393</v>
      </c>
      <c r="E1420" s="303">
        <v>8044</v>
      </c>
      <c r="F1420" s="313">
        <v>2825</v>
      </c>
      <c r="G1420" s="313">
        <v>0</v>
      </c>
      <c r="H1420" s="303" t="s">
        <v>1511</v>
      </c>
      <c r="I1420" s="301" t="s">
        <v>32</v>
      </c>
      <c r="J1420" s="301" t="s">
        <v>2</v>
      </c>
    </row>
    <row r="1421" spans="2:10" ht="26.25" customHeight="1" thickTop="1" thickBot="1">
      <c r="B1421" s="301">
        <v>3134</v>
      </c>
      <c r="C1421" s="303">
        <f ca="1">+IF(D1421="","",SUBTOTAL(3,D$9:D1421))</f>
        <v>1413</v>
      </c>
      <c r="D1421" s="304">
        <v>0</v>
      </c>
      <c r="E1421" s="303">
        <v>0</v>
      </c>
      <c r="F1421" s="313">
        <v>0</v>
      </c>
      <c r="G1421" s="313">
        <v>0</v>
      </c>
      <c r="H1421" s="303">
        <v>0</v>
      </c>
      <c r="I1421" s="301">
        <v>0</v>
      </c>
      <c r="J1421" s="301">
        <v>0</v>
      </c>
    </row>
    <row r="1422" spans="2:10" ht="26.25" customHeight="1" thickTop="1" thickBot="1">
      <c r="B1422" s="301">
        <v>3135</v>
      </c>
      <c r="C1422" s="303">
        <f ca="1">+IF(D1422="","",SUBTOTAL(3,D$9:D1422))</f>
        <v>1414</v>
      </c>
      <c r="D1422" s="304">
        <v>0</v>
      </c>
      <c r="E1422" s="303">
        <v>0</v>
      </c>
      <c r="F1422" s="313">
        <v>0</v>
      </c>
      <c r="G1422" s="313">
        <v>0</v>
      </c>
      <c r="H1422" s="303">
        <v>0</v>
      </c>
      <c r="I1422" s="301">
        <v>0</v>
      </c>
      <c r="J1422" s="301">
        <v>0</v>
      </c>
    </row>
    <row r="1423" spans="2:10" ht="26.25" customHeight="1" thickTop="1" thickBot="1">
      <c r="B1423" s="301">
        <v>3136</v>
      </c>
      <c r="C1423" s="303">
        <f ca="1">+IF(D1423="","",SUBTOTAL(3,D$9:D1423))</f>
        <v>1415</v>
      </c>
      <c r="D1423" s="304">
        <v>40393</v>
      </c>
      <c r="E1423" s="303">
        <v>8045</v>
      </c>
      <c r="F1423" s="313">
        <v>650</v>
      </c>
      <c r="G1423" s="313">
        <v>0</v>
      </c>
      <c r="H1423" s="303" t="s">
        <v>1512</v>
      </c>
      <c r="I1423" s="301" t="s">
        <v>29</v>
      </c>
      <c r="J1423" s="301" t="s">
        <v>2</v>
      </c>
    </row>
    <row r="1424" spans="2:10" ht="26.25" customHeight="1" thickTop="1" thickBot="1">
      <c r="B1424" s="301">
        <v>3137</v>
      </c>
      <c r="C1424" s="303">
        <f ca="1">+IF(D1424="","",SUBTOTAL(3,D$9:D1424))</f>
        <v>1416</v>
      </c>
      <c r="D1424" s="304">
        <v>0</v>
      </c>
      <c r="E1424" s="303">
        <v>0</v>
      </c>
      <c r="F1424" s="313">
        <v>0</v>
      </c>
      <c r="G1424" s="313">
        <v>0</v>
      </c>
      <c r="H1424" s="303">
        <v>0</v>
      </c>
      <c r="I1424" s="301">
        <v>0</v>
      </c>
      <c r="J1424" s="301">
        <v>0</v>
      </c>
    </row>
    <row r="1425" spans="2:10" ht="26.25" customHeight="1" thickTop="1" thickBot="1">
      <c r="B1425" s="301">
        <v>3138</v>
      </c>
      <c r="C1425" s="303">
        <f ca="1">+IF(D1425="","",SUBTOTAL(3,D$9:D1425))</f>
        <v>1417</v>
      </c>
      <c r="D1425" s="304">
        <v>0</v>
      </c>
      <c r="E1425" s="303">
        <v>0</v>
      </c>
      <c r="F1425" s="313">
        <v>0</v>
      </c>
      <c r="G1425" s="313">
        <v>0</v>
      </c>
      <c r="H1425" s="303">
        <v>0</v>
      </c>
      <c r="I1425" s="301">
        <v>0</v>
      </c>
      <c r="J1425" s="301">
        <v>0</v>
      </c>
    </row>
    <row r="1426" spans="2:10" ht="26.25" customHeight="1" thickTop="1" thickBot="1">
      <c r="B1426" s="301">
        <v>3139</v>
      </c>
      <c r="C1426" s="303">
        <f ca="1">+IF(D1426="","",SUBTOTAL(3,D$9:D1426))</f>
        <v>1418</v>
      </c>
      <c r="D1426" s="304">
        <v>40394</v>
      </c>
      <c r="E1426" s="303">
        <v>8044</v>
      </c>
      <c r="F1426" s="313">
        <v>5550</v>
      </c>
      <c r="G1426" s="313">
        <v>0</v>
      </c>
      <c r="H1426" s="303" t="s">
        <v>1513</v>
      </c>
      <c r="I1426" s="301" t="s">
        <v>32</v>
      </c>
      <c r="J1426" s="301" t="s">
        <v>9</v>
      </c>
    </row>
    <row r="1427" spans="2:10" ht="26.25" customHeight="1" thickTop="1" thickBot="1">
      <c r="B1427" s="301">
        <v>3140</v>
      </c>
      <c r="C1427" s="303">
        <f ca="1">+IF(D1427="","",SUBTOTAL(3,D$9:D1427))</f>
        <v>1419</v>
      </c>
      <c r="D1427" s="304">
        <v>0</v>
      </c>
      <c r="E1427" s="303">
        <v>0</v>
      </c>
      <c r="F1427" s="313">
        <v>0</v>
      </c>
      <c r="G1427" s="313">
        <v>0</v>
      </c>
      <c r="H1427" s="303">
        <v>0</v>
      </c>
      <c r="I1427" s="301">
        <v>0</v>
      </c>
      <c r="J1427" s="301">
        <v>0</v>
      </c>
    </row>
    <row r="1428" spans="2:10" ht="26.25" customHeight="1" thickTop="1" thickBot="1">
      <c r="B1428" s="301">
        <v>3141</v>
      </c>
      <c r="C1428" s="303">
        <f ca="1">+IF(D1428="","",SUBTOTAL(3,D$9:D1428))</f>
        <v>1420</v>
      </c>
      <c r="D1428" s="304">
        <v>0</v>
      </c>
      <c r="E1428" s="303">
        <v>0</v>
      </c>
      <c r="F1428" s="313">
        <v>0</v>
      </c>
      <c r="G1428" s="313">
        <v>0</v>
      </c>
      <c r="H1428" s="303">
        <v>0</v>
      </c>
      <c r="I1428" s="301">
        <v>0</v>
      </c>
      <c r="J1428" s="301">
        <v>0</v>
      </c>
    </row>
    <row r="1429" spans="2:10" ht="26.25" customHeight="1" thickTop="1" thickBot="1">
      <c r="B1429" s="301">
        <v>3142</v>
      </c>
      <c r="C1429" s="303">
        <f ca="1">+IF(D1429="","",SUBTOTAL(3,D$9:D1429))</f>
        <v>1421</v>
      </c>
      <c r="D1429" s="304">
        <v>40394</v>
      </c>
      <c r="E1429" s="303">
        <v>8045</v>
      </c>
      <c r="F1429" s="313">
        <v>3650</v>
      </c>
      <c r="G1429" s="313">
        <v>0</v>
      </c>
      <c r="H1429" s="303" t="s">
        <v>1514</v>
      </c>
      <c r="I1429" s="301" t="s">
        <v>29</v>
      </c>
      <c r="J1429" s="301" t="s">
        <v>8</v>
      </c>
    </row>
    <row r="1430" spans="2:10" ht="26.25" customHeight="1" thickTop="1" thickBot="1">
      <c r="B1430" s="301">
        <v>3143</v>
      </c>
      <c r="C1430" s="303">
        <f ca="1">+IF(D1430="","",SUBTOTAL(3,D$9:D1430))</f>
        <v>1422</v>
      </c>
      <c r="D1430" s="304">
        <v>0</v>
      </c>
      <c r="E1430" s="303">
        <v>0</v>
      </c>
      <c r="F1430" s="313">
        <v>0</v>
      </c>
      <c r="G1430" s="313">
        <v>0</v>
      </c>
      <c r="H1430" s="303">
        <v>0</v>
      </c>
      <c r="I1430" s="301">
        <v>0</v>
      </c>
      <c r="J1430" s="301">
        <v>0</v>
      </c>
    </row>
    <row r="1431" spans="2:10" ht="26.25" customHeight="1" thickTop="1" thickBot="1">
      <c r="B1431" s="301">
        <v>3144</v>
      </c>
      <c r="C1431" s="303">
        <f ca="1">+IF(D1431="","",SUBTOTAL(3,D$9:D1431))</f>
        <v>1423</v>
      </c>
      <c r="D1431" s="304">
        <v>0</v>
      </c>
      <c r="E1431" s="303">
        <v>0</v>
      </c>
      <c r="F1431" s="313">
        <v>0</v>
      </c>
      <c r="G1431" s="313">
        <v>0</v>
      </c>
      <c r="H1431" s="303">
        <v>0</v>
      </c>
      <c r="I1431" s="301">
        <v>0</v>
      </c>
      <c r="J1431" s="301">
        <v>0</v>
      </c>
    </row>
    <row r="1432" spans="2:10" ht="26.25" customHeight="1" thickTop="1" thickBot="1">
      <c r="B1432" s="301">
        <v>3145</v>
      </c>
      <c r="C1432" s="303">
        <f ca="1">+IF(D1432="","",SUBTOTAL(3,D$9:D1432))</f>
        <v>1424</v>
      </c>
      <c r="D1432" s="304">
        <v>40393</v>
      </c>
      <c r="E1432" s="303">
        <v>8044</v>
      </c>
      <c r="F1432" s="313">
        <v>2825</v>
      </c>
      <c r="G1432" s="313">
        <v>0</v>
      </c>
      <c r="H1432" s="303" t="s">
        <v>1515</v>
      </c>
      <c r="I1432" s="301" t="s">
        <v>32</v>
      </c>
      <c r="J1432" s="301" t="s">
        <v>2</v>
      </c>
    </row>
    <row r="1433" spans="2:10" ht="26.25" customHeight="1" thickTop="1" thickBot="1">
      <c r="B1433" s="301">
        <v>3146</v>
      </c>
      <c r="C1433" s="303">
        <f ca="1">+IF(D1433="","",SUBTOTAL(3,D$9:D1433))</f>
        <v>1425</v>
      </c>
      <c r="D1433" s="304">
        <v>0</v>
      </c>
      <c r="E1433" s="303">
        <v>0</v>
      </c>
      <c r="F1433" s="313">
        <v>0</v>
      </c>
      <c r="G1433" s="313">
        <v>0</v>
      </c>
      <c r="H1433" s="303">
        <v>0</v>
      </c>
      <c r="I1433" s="301">
        <v>0</v>
      </c>
      <c r="J1433" s="301">
        <v>0</v>
      </c>
    </row>
    <row r="1434" spans="2:10" ht="26.25" customHeight="1" thickTop="1" thickBot="1">
      <c r="B1434" s="301">
        <v>3147</v>
      </c>
      <c r="C1434" s="303">
        <f ca="1">+IF(D1434="","",SUBTOTAL(3,D$9:D1434))</f>
        <v>1426</v>
      </c>
      <c r="D1434" s="304">
        <v>0</v>
      </c>
      <c r="E1434" s="303">
        <v>0</v>
      </c>
      <c r="F1434" s="313">
        <v>0</v>
      </c>
      <c r="G1434" s="313">
        <v>0</v>
      </c>
      <c r="H1434" s="303">
        <v>0</v>
      </c>
      <c r="I1434" s="301">
        <v>0</v>
      </c>
      <c r="J1434" s="301">
        <v>0</v>
      </c>
    </row>
    <row r="1435" spans="2:10" ht="26.25" customHeight="1" thickTop="1" thickBot="1">
      <c r="B1435" s="301">
        <v>3148</v>
      </c>
      <c r="C1435" s="303">
        <f ca="1">+IF(D1435="","",SUBTOTAL(3,D$9:D1435))</f>
        <v>1427</v>
      </c>
      <c r="D1435" s="304">
        <v>40393</v>
      </c>
      <c r="E1435" s="303">
        <v>8045</v>
      </c>
      <c r="F1435" s="313">
        <v>650</v>
      </c>
      <c r="G1435" s="313">
        <v>0</v>
      </c>
      <c r="H1435" s="303" t="s">
        <v>1516</v>
      </c>
      <c r="I1435" s="301" t="s">
        <v>29</v>
      </c>
      <c r="J1435" s="301" t="s">
        <v>2</v>
      </c>
    </row>
    <row r="1436" spans="2:10" ht="26.25" customHeight="1" thickTop="1" thickBot="1">
      <c r="B1436" s="301">
        <v>3149</v>
      </c>
      <c r="C1436" s="303">
        <f ca="1">+IF(D1436="","",SUBTOTAL(3,D$9:D1436))</f>
        <v>1428</v>
      </c>
      <c r="D1436" s="304">
        <v>0</v>
      </c>
      <c r="E1436" s="303">
        <v>0</v>
      </c>
      <c r="F1436" s="313">
        <v>0</v>
      </c>
      <c r="G1436" s="313">
        <v>0</v>
      </c>
      <c r="H1436" s="303">
        <v>0</v>
      </c>
      <c r="I1436" s="301">
        <v>0</v>
      </c>
      <c r="J1436" s="301">
        <v>0</v>
      </c>
    </row>
    <row r="1437" spans="2:10" ht="26.25" customHeight="1" thickTop="1" thickBot="1">
      <c r="B1437" s="301">
        <v>3150</v>
      </c>
      <c r="C1437" s="303">
        <f ca="1">+IF(D1437="","",SUBTOTAL(3,D$9:D1437))</f>
        <v>1429</v>
      </c>
      <c r="D1437" s="304">
        <v>0</v>
      </c>
      <c r="E1437" s="303">
        <v>0</v>
      </c>
      <c r="F1437" s="313">
        <v>0</v>
      </c>
      <c r="G1437" s="313">
        <v>0</v>
      </c>
      <c r="H1437" s="303">
        <v>0</v>
      </c>
      <c r="I1437" s="301">
        <v>0</v>
      </c>
      <c r="J1437" s="301">
        <v>0</v>
      </c>
    </row>
    <row r="1438" spans="2:10" ht="26.25" customHeight="1" thickTop="1" thickBot="1">
      <c r="B1438" s="301">
        <v>3151</v>
      </c>
      <c r="C1438" s="303">
        <f ca="1">+IF(D1438="","",SUBTOTAL(3,D$9:D1438))</f>
        <v>1430</v>
      </c>
      <c r="D1438" s="304">
        <v>40391</v>
      </c>
      <c r="E1438" s="303">
        <v>8044</v>
      </c>
      <c r="F1438" s="313">
        <v>2800</v>
      </c>
      <c r="G1438" s="313">
        <v>0</v>
      </c>
      <c r="H1438" s="303" t="s">
        <v>1517</v>
      </c>
      <c r="I1438" s="301" t="s">
        <v>32</v>
      </c>
      <c r="J1438" s="301" t="s">
        <v>9</v>
      </c>
    </row>
    <row r="1439" spans="2:10" ht="26.25" customHeight="1" thickTop="1" thickBot="1">
      <c r="B1439" s="301">
        <v>3152</v>
      </c>
      <c r="C1439" s="303">
        <f ca="1">+IF(D1439="","",SUBTOTAL(3,D$9:D1439))</f>
        <v>1431</v>
      </c>
      <c r="D1439" s="304">
        <v>0</v>
      </c>
      <c r="E1439" s="303">
        <v>0</v>
      </c>
      <c r="F1439" s="313">
        <v>0</v>
      </c>
      <c r="G1439" s="313">
        <v>0</v>
      </c>
      <c r="H1439" s="303">
        <v>0</v>
      </c>
      <c r="I1439" s="301">
        <v>0</v>
      </c>
      <c r="J1439" s="301">
        <v>0</v>
      </c>
    </row>
    <row r="1440" spans="2:10" ht="26.25" customHeight="1" thickTop="1" thickBot="1">
      <c r="B1440" s="301">
        <v>3153</v>
      </c>
      <c r="C1440" s="303">
        <f ca="1">+IF(D1440="","",SUBTOTAL(3,D$9:D1440))</f>
        <v>1432</v>
      </c>
      <c r="D1440" s="304">
        <v>0</v>
      </c>
      <c r="E1440" s="303">
        <v>0</v>
      </c>
      <c r="F1440" s="313">
        <v>0</v>
      </c>
      <c r="G1440" s="313">
        <v>0</v>
      </c>
      <c r="H1440" s="303">
        <v>0</v>
      </c>
      <c r="I1440" s="301">
        <v>0</v>
      </c>
      <c r="J1440" s="301">
        <v>0</v>
      </c>
    </row>
    <row r="1441" spans="2:10" ht="26.25" customHeight="1" thickTop="1" thickBot="1">
      <c r="B1441" s="301">
        <v>3154</v>
      </c>
      <c r="C1441" s="303">
        <f ca="1">+IF(D1441="","",SUBTOTAL(3,D$9:D1441))</f>
        <v>1433</v>
      </c>
      <c r="D1441" s="304">
        <v>40391</v>
      </c>
      <c r="E1441" s="303">
        <v>8045</v>
      </c>
      <c r="F1441" s="313">
        <v>2450</v>
      </c>
      <c r="G1441" s="313">
        <v>0</v>
      </c>
      <c r="H1441" s="303" t="s">
        <v>1518</v>
      </c>
      <c r="I1441" s="301" t="s">
        <v>29</v>
      </c>
      <c r="J1441" s="301" t="s">
        <v>9</v>
      </c>
    </row>
    <row r="1442" spans="2:10" ht="26.25" customHeight="1" thickTop="1" thickBot="1">
      <c r="B1442" s="301">
        <v>3155</v>
      </c>
      <c r="C1442" s="303">
        <f ca="1">+IF(D1442="","",SUBTOTAL(3,D$9:D1442))</f>
        <v>1434</v>
      </c>
      <c r="D1442" s="304">
        <v>0</v>
      </c>
      <c r="E1442" s="303">
        <v>0</v>
      </c>
      <c r="F1442" s="313">
        <v>0</v>
      </c>
      <c r="G1442" s="313">
        <v>0</v>
      </c>
      <c r="H1442" s="303">
        <v>0</v>
      </c>
      <c r="I1442" s="301">
        <v>0</v>
      </c>
      <c r="J1442" s="301">
        <v>0</v>
      </c>
    </row>
    <row r="1443" spans="2:10" ht="26.25" customHeight="1" thickTop="1" thickBot="1">
      <c r="B1443" s="301">
        <v>3156</v>
      </c>
      <c r="C1443" s="303">
        <f ca="1">+IF(D1443="","",SUBTOTAL(3,D$9:D1443))</f>
        <v>1435</v>
      </c>
      <c r="D1443" s="304">
        <v>0</v>
      </c>
      <c r="E1443" s="303">
        <v>0</v>
      </c>
      <c r="F1443" s="313">
        <v>0</v>
      </c>
      <c r="G1443" s="313">
        <v>0</v>
      </c>
      <c r="H1443" s="303">
        <v>0</v>
      </c>
      <c r="I1443" s="301">
        <v>0</v>
      </c>
      <c r="J1443" s="301">
        <v>0</v>
      </c>
    </row>
    <row r="1444" spans="2:10" ht="26.25" customHeight="1" thickTop="1" thickBot="1">
      <c r="B1444" s="301">
        <v>3157</v>
      </c>
      <c r="C1444" s="303">
        <f ca="1">+IF(D1444="","",SUBTOTAL(3,D$9:D1444))</f>
        <v>1436</v>
      </c>
      <c r="D1444" s="304">
        <v>40394</v>
      </c>
      <c r="E1444" s="303">
        <v>0</v>
      </c>
      <c r="F1444" s="313">
        <v>254962.2</v>
      </c>
      <c r="G1444" s="313">
        <v>0</v>
      </c>
      <c r="H1444" s="303" t="s">
        <v>1519</v>
      </c>
      <c r="I1444" s="301" t="s">
        <v>32</v>
      </c>
      <c r="J1444" s="301" t="s">
        <v>3</v>
      </c>
    </row>
    <row r="1445" spans="2:10" ht="26.25" customHeight="1" thickTop="1" thickBot="1">
      <c r="B1445" s="301">
        <v>3158</v>
      </c>
      <c r="C1445" s="303">
        <f ca="1">+IF(D1445="","",SUBTOTAL(3,D$9:D1445))</f>
        <v>1437</v>
      </c>
      <c r="D1445" s="304">
        <v>0</v>
      </c>
      <c r="E1445" s="303">
        <v>0</v>
      </c>
      <c r="F1445" s="313">
        <v>0</v>
      </c>
      <c r="G1445" s="313">
        <v>0</v>
      </c>
      <c r="H1445" s="303">
        <v>0</v>
      </c>
      <c r="I1445" s="301">
        <v>0</v>
      </c>
      <c r="J1445" s="301">
        <v>0</v>
      </c>
    </row>
    <row r="1446" spans="2:10" ht="26.25" customHeight="1" thickTop="1" thickBot="1">
      <c r="B1446" s="301">
        <v>3159</v>
      </c>
      <c r="C1446" s="303">
        <f ca="1">+IF(D1446="","",SUBTOTAL(3,D$9:D1446))</f>
        <v>1438</v>
      </c>
      <c r="D1446" s="304">
        <v>0</v>
      </c>
      <c r="E1446" s="303">
        <v>0</v>
      </c>
      <c r="F1446" s="313">
        <v>0</v>
      </c>
      <c r="G1446" s="313">
        <v>0</v>
      </c>
      <c r="H1446" s="303">
        <v>0</v>
      </c>
      <c r="I1446" s="301">
        <v>0</v>
      </c>
      <c r="J1446" s="301">
        <v>0</v>
      </c>
    </row>
    <row r="1447" spans="2:10" ht="26.25" customHeight="1" thickTop="1" thickBot="1">
      <c r="B1447" s="301">
        <v>3160</v>
      </c>
      <c r="C1447" s="303">
        <f ca="1">+IF(D1447="","",SUBTOTAL(3,D$9:D1447))</f>
        <v>1439</v>
      </c>
      <c r="D1447" s="304">
        <v>40394</v>
      </c>
      <c r="E1447" s="303">
        <v>8044</v>
      </c>
      <c r="F1447" s="313">
        <v>6250</v>
      </c>
      <c r="G1447" s="313">
        <v>0</v>
      </c>
      <c r="H1447" s="303" t="s">
        <v>1520</v>
      </c>
      <c r="I1447" s="301" t="s">
        <v>32</v>
      </c>
      <c r="J1447" s="301" t="s">
        <v>929</v>
      </c>
    </row>
    <row r="1448" spans="2:10" ht="26.25" customHeight="1" thickTop="1" thickBot="1">
      <c r="B1448" s="301">
        <v>3161</v>
      </c>
      <c r="C1448" s="303">
        <f ca="1">+IF(D1448="","",SUBTOTAL(3,D$9:D1448))</f>
        <v>1440</v>
      </c>
      <c r="D1448" s="304">
        <v>0</v>
      </c>
      <c r="E1448" s="303">
        <v>0</v>
      </c>
      <c r="F1448" s="313">
        <v>0</v>
      </c>
      <c r="G1448" s="313">
        <v>0</v>
      </c>
      <c r="H1448" s="303">
        <v>0</v>
      </c>
      <c r="I1448" s="301">
        <v>0</v>
      </c>
      <c r="J1448" s="301">
        <v>0</v>
      </c>
    </row>
    <row r="1449" spans="2:10" ht="26.25" customHeight="1" thickTop="1" thickBot="1">
      <c r="B1449" s="301">
        <v>3162</v>
      </c>
      <c r="C1449" s="303">
        <f ca="1">+IF(D1449="","",SUBTOTAL(3,D$9:D1449))</f>
        <v>1441</v>
      </c>
      <c r="D1449" s="304">
        <v>0</v>
      </c>
      <c r="E1449" s="303">
        <v>0</v>
      </c>
      <c r="F1449" s="313">
        <v>0</v>
      </c>
      <c r="G1449" s="313">
        <v>0</v>
      </c>
      <c r="H1449" s="303">
        <v>0</v>
      </c>
      <c r="I1449" s="301">
        <v>0</v>
      </c>
      <c r="J1449" s="301">
        <v>0</v>
      </c>
    </row>
    <row r="1450" spans="2:10" ht="26.25" customHeight="1" thickTop="1" thickBot="1">
      <c r="B1450" s="301">
        <v>3163</v>
      </c>
      <c r="C1450" s="303">
        <f ca="1">+IF(D1450="","",SUBTOTAL(3,D$9:D1450))</f>
        <v>1442</v>
      </c>
      <c r="D1450" s="304">
        <v>40394</v>
      </c>
      <c r="E1450" s="303">
        <v>8045</v>
      </c>
      <c r="F1450" s="313">
        <v>3000</v>
      </c>
      <c r="G1450" s="313">
        <v>0</v>
      </c>
      <c r="H1450" s="303" t="s">
        <v>1521</v>
      </c>
      <c r="I1450" s="301" t="s">
        <v>29</v>
      </c>
      <c r="J1450" s="301" t="s">
        <v>929</v>
      </c>
    </row>
    <row r="1451" spans="2:10" ht="26.25" customHeight="1" thickTop="1" thickBot="1">
      <c r="B1451" s="301">
        <v>3164</v>
      </c>
      <c r="C1451" s="303">
        <f ca="1">+IF(D1451="","",SUBTOTAL(3,D$9:D1451))</f>
        <v>1443</v>
      </c>
      <c r="D1451" s="304">
        <v>0</v>
      </c>
      <c r="E1451" s="303">
        <v>0</v>
      </c>
      <c r="F1451" s="313">
        <v>0</v>
      </c>
      <c r="G1451" s="313">
        <v>0</v>
      </c>
      <c r="H1451" s="303">
        <v>0</v>
      </c>
      <c r="I1451" s="301">
        <v>0</v>
      </c>
      <c r="J1451" s="301">
        <v>0</v>
      </c>
    </row>
    <row r="1452" spans="2:10" ht="26.25" customHeight="1" thickTop="1" thickBot="1">
      <c r="B1452" s="301">
        <v>3165</v>
      </c>
      <c r="C1452" s="303">
        <f ca="1">+IF(D1452="","",SUBTOTAL(3,D$9:D1452))</f>
        <v>1444</v>
      </c>
      <c r="D1452" s="304">
        <v>0</v>
      </c>
      <c r="E1452" s="303">
        <v>0</v>
      </c>
      <c r="F1452" s="313">
        <v>0</v>
      </c>
      <c r="G1452" s="313">
        <v>0</v>
      </c>
      <c r="H1452" s="303">
        <v>0</v>
      </c>
      <c r="I1452" s="301">
        <v>0</v>
      </c>
      <c r="J1452" s="301">
        <v>0</v>
      </c>
    </row>
    <row r="1453" spans="2:10" ht="26.25" customHeight="1" thickTop="1" thickBot="1">
      <c r="B1453" s="301">
        <v>3166</v>
      </c>
      <c r="C1453" s="303">
        <f ca="1">+IF(D1453="","",SUBTOTAL(3,D$9:D1453))</f>
        <v>1445</v>
      </c>
      <c r="D1453" s="304">
        <v>40394</v>
      </c>
      <c r="E1453" s="303">
        <v>8045</v>
      </c>
      <c r="F1453" s="313">
        <v>1600</v>
      </c>
      <c r="G1453" s="313">
        <v>0</v>
      </c>
      <c r="H1453" s="303" t="s">
        <v>1522</v>
      </c>
      <c r="I1453" s="301" t="s">
        <v>29</v>
      </c>
      <c r="J1453" s="301" t="s">
        <v>777</v>
      </c>
    </row>
    <row r="1454" spans="2:10" ht="26.25" customHeight="1" thickTop="1" thickBot="1">
      <c r="B1454" s="301">
        <v>3167</v>
      </c>
      <c r="C1454" s="303">
        <f ca="1">+IF(D1454="","",SUBTOTAL(3,D$9:D1454))</f>
        <v>1446</v>
      </c>
      <c r="D1454" s="304">
        <v>0</v>
      </c>
      <c r="E1454" s="303">
        <v>0</v>
      </c>
      <c r="F1454" s="313">
        <v>0</v>
      </c>
      <c r="G1454" s="313">
        <v>0</v>
      </c>
      <c r="H1454" s="303">
        <v>0</v>
      </c>
      <c r="I1454" s="301">
        <v>0</v>
      </c>
      <c r="J1454" s="301">
        <v>0</v>
      </c>
    </row>
    <row r="1455" spans="2:10" ht="26.25" customHeight="1" thickTop="1" thickBot="1">
      <c r="B1455" s="301">
        <v>3168</v>
      </c>
      <c r="C1455" s="303">
        <f ca="1">+IF(D1455="","",SUBTOTAL(3,D$9:D1455))</f>
        <v>1447</v>
      </c>
      <c r="D1455" s="304">
        <v>0</v>
      </c>
      <c r="E1455" s="303">
        <v>0</v>
      </c>
      <c r="F1455" s="313">
        <v>0</v>
      </c>
      <c r="G1455" s="313">
        <v>0</v>
      </c>
      <c r="H1455" s="303">
        <v>0</v>
      </c>
      <c r="I1455" s="301">
        <v>0</v>
      </c>
      <c r="J1455" s="301">
        <v>0</v>
      </c>
    </row>
    <row r="1456" spans="2:10" ht="26.25" customHeight="1" thickTop="1" thickBot="1">
      <c r="B1456" s="301">
        <v>3169</v>
      </c>
      <c r="C1456" s="303">
        <f ca="1">+IF(D1456="","",SUBTOTAL(3,D$9:D1456))</f>
        <v>1448</v>
      </c>
      <c r="D1456" s="304">
        <v>40394</v>
      </c>
      <c r="E1456" s="303">
        <v>8044</v>
      </c>
      <c r="F1456" s="313">
        <v>500</v>
      </c>
      <c r="G1456" s="313">
        <v>0</v>
      </c>
      <c r="H1456" s="303" t="s">
        <v>1523</v>
      </c>
      <c r="I1456" s="301" t="s">
        <v>32</v>
      </c>
      <c r="J1456" s="301" t="s">
        <v>777</v>
      </c>
    </row>
    <row r="1457" spans="2:10" ht="26.25" customHeight="1" thickTop="1" thickBot="1">
      <c r="B1457" s="301">
        <v>3170</v>
      </c>
      <c r="C1457" s="303">
        <f ca="1">+IF(D1457="","",SUBTOTAL(3,D$9:D1457))</f>
        <v>1449</v>
      </c>
      <c r="D1457" s="304">
        <v>0</v>
      </c>
      <c r="E1457" s="303">
        <v>0</v>
      </c>
      <c r="F1457" s="313">
        <v>0</v>
      </c>
      <c r="G1457" s="313">
        <v>0</v>
      </c>
      <c r="H1457" s="303">
        <v>0</v>
      </c>
      <c r="I1457" s="301">
        <v>0</v>
      </c>
      <c r="J1457" s="301">
        <v>0</v>
      </c>
    </row>
    <row r="1458" spans="2:10" ht="26.25" customHeight="1" thickTop="1" thickBot="1">
      <c r="B1458" s="301">
        <v>3171</v>
      </c>
      <c r="C1458" s="303">
        <f ca="1">+IF(D1458="","",SUBTOTAL(3,D$9:D1458))</f>
        <v>1450</v>
      </c>
      <c r="D1458" s="304">
        <v>0</v>
      </c>
      <c r="E1458" s="303">
        <v>0</v>
      </c>
      <c r="F1458" s="313">
        <v>0</v>
      </c>
      <c r="G1458" s="313">
        <v>0</v>
      </c>
      <c r="H1458" s="303">
        <v>0</v>
      </c>
      <c r="I1458" s="301">
        <v>0</v>
      </c>
      <c r="J1458" s="301">
        <v>0</v>
      </c>
    </row>
    <row r="1459" spans="2:10" ht="26.25" customHeight="1" thickTop="1" thickBot="1">
      <c r="B1459" s="301">
        <v>3172</v>
      </c>
      <c r="C1459" s="303">
        <f ca="1">+IF(D1459="","",SUBTOTAL(3,D$9:D1459))</f>
        <v>1451</v>
      </c>
      <c r="D1459" s="304">
        <v>40394</v>
      </c>
      <c r="E1459" s="303">
        <v>0</v>
      </c>
      <c r="F1459" s="313">
        <v>7100</v>
      </c>
      <c r="G1459" s="313">
        <v>0</v>
      </c>
      <c r="H1459" s="303" t="s">
        <v>1524</v>
      </c>
      <c r="I1459" s="301" t="s">
        <v>32</v>
      </c>
      <c r="J1459" s="301" t="s">
        <v>3</v>
      </c>
    </row>
    <row r="1460" spans="2:10" ht="26.25" customHeight="1" thickTop="1" thickBot="1">
      <c r="B1460" s="301">
        <v>3173</v>
      </c>
      <c r="C1460" s="303">
        <f ca="1">+IF(D1460="","",SUBTOTAL(3,D$9:D1460))</f>
        <v>1452</v>
      </c>
      <c r="D1460" s="304">
        <v>0</v>
      </c>
      <c r="E1460" s="303">
        <v>0</v>
      </c>
      <c r="F1460" s="313">
        <v>0</v>
      </c>
      <c r="G1460" s="313">
        <v>0</v>
      </c>
      <c r="H1460" s="303">
        <v>0</v>
      </c>
      <c r="I1460" s="301">
        <v>0</v>
      </c>
      <c r="J1460" s="301">
        <v>0</v>
      </c>
    </row>
    <row r="1461" spans="2:10" ht="26.25" customHeight="1" thickTop="1" thickBot="1">
      <c r="B1461" s="301">
        <v>3174</v>
      </c>
      <c r="C1461" s="303">
        <f ca="1">+IF(D1461="","",SUBTOTAL(3,D$9:D1461))</f>
        <v>1453</v>
      </c>
      <c r="D1461" s="304">
        <v>0</v>
      </c>
      <c r="E1461" s="303">
        <v>0</v>
      </c>
      <c r="F1461" s="313">
        <v>0</v>
      </c>
      <c r="G1461" s="313">
        <v>0</v>
      </c>
      <c r="H1461" s="303">
        <v>0</v>
      </c>
      <c r="I1461" s="301">
        <v>0</v>
      </c>
      <c r="J1461" s="301">
        <v>0</v>
      </c>
    </row>
    <row r="1462" spans="2:10" ht="26.25" customHeight="1" thickTop="1" thickBot="1">
      <c r="B1462" s="301">
        <v>3175</v>
      </c>
      <c r="C1462" s="303">
        <f ca="1">+IF(D1462="","",SUBTOTAL(3,D$9:D1462))</f>
        <v>1454</v>
      </c>
      <c r="D1462" s="304">
        <v>40394</v>
      </c>
      <c r="E1462" s="303">
        <v>0</v>
      </c>
      <c r="F1462" s="313">
        <v>13800</v>
      </c>
      <c r="G1462" s="313">
        <v>0</v>
      </c>
      <c r="H1462" s="303" t="s">
        <v>1525</v>
      </c>
      <c r="I1462" s="301" t="s">
        <v>32</v>
      </c>
      <c r="J1462" s="301" t="s">
        <v>3</v>
      </c>
    </row>
    <row r="1463" spans="2:10" ht="26.25" customHeight="1" thickTop="1" thickBot="1">
      <c r="B1463" s="301">
        <v>3176</v>
      </c>
      <c r="C1463" s="303">
        <f ca="1">+IF(D1463="","",SUBTOTAL(3,D$9:D1463))</f>
        <v>1455</v>
      </c>
      <c r="D1463" s="304">
        <v>0</v>
      </c>
      <c r="E1463" s="303">
        <v>0</v>
      </c>
      <c r="F1463" s="313">
        <v>0</v>
      </c>
      <c r="G1463" s="313">
        <v>0</v>
      </c>
      <c r="H1463" s="303">
        <v>0</v>
      </c>
      <c r="I1463" s="301">
        <v>0</v>
      </c>
      <c r="J1463" s="301">
        <v>0</v>
      </c>
    </row>
    <row r="1464" spans="2:10" ht="26.25" customHeight="1" thickTop="1" thickBot="1">
      <c r="B1464" s="301">
        <v>3177</v>
      </c>
      <c r="C1464" s="303">
        <f ca="1">+IF(D1464="","",SUBTOTAL(3,D$9:D1464))</f>
        <v>1456</v>
      </c>
      <c r="D1464" s="304">
        <v>0</v>
      </c>
      <c r="E1464" s="303">
        <v>0</v>
      </c>
      <c r="F1464" s="313">
        <v>0</v>
      </c>
      <c r="G1464" s="313">
        <v>0</v>
      </c>
      <c r="H1464" s="303">
        <v>0</v>
      </c>
      <c r="I1464" s="301">
        <v>0</v>
      </c>
      <c r="J1464" s="301">
        <v>0</v>
      </c>
    </row>
    <row r="1465" spans="2:10" ht="26.25" customHeight="1" thickTop="1" thickBot="1">
      <c r="B1465" s="301">
        <v>3178</v>
      </c>
      <c r="C1465" s="303">
        <f ca="1">+IF(D1465="","",SUBTOTAL(3,D$9:D1465))</f>
        <v>1457</v>
      </c>
      <c r="D1465" s="304">
        <v>40397</v>
      </c>
      <c r="E1465" s="303">
        <v>8044</v>
      </c>
      <c r="F1465" s="313">
        <v>14959</v>
      </c>
      <c r="G1465" s="313">
        <v>0</v>
      </c>
      <c r="H1465" s="303" t="s">
        <v>1526</v>
      </c>
      <c r="I1465" s="301" t="s">
        <v>32</v>
      </c>
      <c r="J1465" s="301" t="s">
        <v>20</v>
      </c>
    </row>
    <row r="1466" spans="2:10" ht="26.25" customHeight="1" thickTop="1" thickBot="1">
      <c r="B1466" s="301">
        <v>3179</v>
      </c>
      <c r="C1466" s="303">
        <f ca="1">+IF(D1466="","",SUBTOTAL(3,D$9:D1466))</f>
        <v>1458</v>
      </c>
      <c r="D1466" s="304">
        <v>0</v>
      </c>
      <c r="E1466" s="303">
        <v>0</v>
      </c>
      <c r="F1466" s="313">
        <v>0</v>
      </c>
      <c r="G1466" s="313">
        <v>0</v>
      </c>
      <c r="H1466" s="303">
        <v>0</v>
      </c>
      <c r="I1466" s="301">
        <v>0</v>
      </c>
      <c r="J1466" s="301">
        <v>0</v>
      </c>
    </row>
    <row r="1467" spans="2:10" ht="26.25" customHeight="1" thickTop="1" thickBot="1">
      <c r="B1467" s="301">
        <v>3180</v>
      </c>
      <c r="C1467" s="303">
        <f ca="1">+IF(D1467="","",SUBTOTAL(3,D$9:D1467))</f>
        <v>1459</v>
      </c>
      <c r="D1467" s="304">
        <v>0</v>
      </c>
      <c r="E1467" s="303">
        <v>0</v>
      </c>
      <c r="F1467" s="313">
        <v>0</v>
      </c>
      <c r="G1467" s="313">
        <v>0</v>
      </c>
      <c r="H1467" s="303">
        <v>0</v>
      </c>
      <c r="I1467" s="301">
        <v>0</v>
      </c>
      <c r="J1467" s="301">
        <v>0</v>
      </c>
    </row>
    <row r="1468" spans="2:10" ht="26.25" customHeight="1" thickTop="1" thickBot="1">
      <c r="B1468" s="301">
        <v>3181</v>
      </c>
      <c r="C1468" s="303">
        <f ca="1">+IF(D1468="","",SUBTOTAL(3,D$9:D1468))</f>
        <v>1460</v>
      </c>
      <c r="D1468" s="304">
        <v>40397</v>
      </c>
      <c r="E1468" s="303">
        <v>8044</v>
      </c>
      <c r="F1468" s="313">
        <v>23982</v>
      </c>
      <c r="G1468" s="313">
        <v>0</v>
      </c>
      <c r="H1468" s="303" t="s">
        <v>1527</v>
      </c>
      <c r="I1468" s="301" t="s">
        <v>32</v>
      </c>
      <c r="J1468" s="301" t="s">
        <v>20</v>
      </c>
    </row>
    <row r="1469" spans="2:10" ht="26.25" customHeight="1" thickTop="1" thickBot="1">
      <c r="B1469" s="301">
        <v>3182</v>
      </c>
      <c r="C1469" s="303">
        <f ca="1">+IF(D1469="","",SUBTOTAL(3,D$9:D1469))</f>
        <v>1461</v>
      </c>
      <c r="D1469" s="304">
        <v>0</v>
      </c>
      <c r="E1469" s="303">
        <v>0</v>
      </c>
      <c r="F1469" s="313">
        <v>0</v>
      </c>
      <c r="G1469" s="313">
        <v>0</v>
      </c>
      <c r="H1469" s="303">
        <v>0</v>
      </c>
      <c r="I1469" s="301">
        <v>0</v>
      </c>
      <c r="J1469" s="301">
        <v>0</v>
      </c>
    </row>
    <row r="1470" spans="2:10" ht="26.25" customHeight="1" thickTop="1" thickBot="1">
      <c r="B1470" s="301">
        <v>3183</v>
      </c>
      <c r="C1470" s="303">
        <f ca="1">+IF(D1470="","",SUBTOTAL(3,D$9:D1470))</f>
        <v>1462</v>
      </c>
      <c r="D1470" s="304">
        <v>0</v>
      </c>
      <c r="E1470" s="303">
        <v>0</v>
      </c>
      <c r="F1470" s="313">
        <v>0</v>
      </c>
      <c r="G1470" s="313">
        <v>0</v>
      </c>
      <c r="H1470" s="303">
        <v>0</v>
      </c>
      <c r="I1470" s="301">
        <v>0</v>
      </c>
      <c r="J1470" s="301">
        <v>0</v>
      </c>
    </row>
    <row r="1471" spans="2:10" ht="26.25" customHeight="1" thickTop="1" thickBot="1">
      <c r="B1471" s="301">
        <v>3184</v>
      </c>
      <c r="C1471" s="303">
        <f ca="1">+IF(D1471="","",SUBTOTAL(3,D$9:D1471))</f>
        <v>1463</v>
      </c>
      <c r="D1471" s="304">
        <v>40398</v>
      </c>
      <c r="E1471" s="303">
        <v>8044</v>
      </c>
      <c r="F1471" s="313">
        <v>2700</v>
      </c>
      <c r="G1471" s="313">
        <v>0</v>
      </c>
      <c r="H1471" s="303" t="s">
        <v>1528</v>
      </c>
      <c r="I1471" s="301" t="s">
        <v>32</v>
      </c>
      <c r="J1471" s="301" t="s">
        <v>444</v>
      </c>
    </row>
    <row r="1472" spans="2:10" ht="26.25" customHeight="1" thickTop="1" thickBot="1">
      <c r="B1472" s="301">
        <v>3185</v>
      </c>
      <c r="C1472" s="303">
        <f ca="1">+IF(D1472="","",SUBTOTAL(3,D$9:D1472))</f>
        <v>1464</v>
      </c>
      <c r="D1472" s="304">
        <v>0</v>
      </c>
      <c r="E1472" s="303">
        <v>0</v>
      </c>
      <c r="F1472" s="313">
        <v>0</v>
      </c>
      <c r="G1472" s="313">
        <v>0</v>
      </c>
      <c r="H1472" s="303">
        <v>0</v>
      </c>
      <c r="I1472" s="301">
        <v>0</v>
      </c>
      <c r="J1472" s="301">
        <v>0</v>
      </c>
    </row>
    <row r="1473" spans="2:10" ht="26.25" customHeight="1" thickTop="1" thickBot="1">
      <c r="B1473" s="301">
        <v>3186</v>
      </c>
      <c r="C1473" s="303">
        <f ca="1">+IF(D1473="","",SUBTOTAL(3,D$9:D1473))</f>
        <v>1465</v>
      </c>
      <c r="D1473" s="304">
        <v>0</v>
      </c>
      <c r="E1473" s="303">
        <v>0</v>
      </c>
      <c r="F1473" s="313">
        <v>0</v>
      </c>
      <c r="G1473" s="313">
        <v>0</v>
      </c>
      <c r="H1473" s="303">
        <v>0</v>
      </c>
      <c r="I1473" s="301">
        <v>0</v>
      </c>
      <c r="J1473" s="301">
        <v>0</v>
      </c>
    </row>
    <row r="1474" spans="2:10" ht="26.25" customHeight="1" thickTop="1" thickBot="1">
      <c r="B1474" s="301">
        <v>3187</v>
      </c>
      <c r="C1474" s="303">
        <f ca="1">+IF(D1474="","",SUBTOTAL(3,D$9:D1474))</f>
        <v>1466</v>
      </c>
      <c r="D1474" s="304">
        <v>40398</v>
      </c>
      <c r="E1474" s="303">
        <v>8045</v>
      </c>
      <c r="F1474" s="313">
        <v>400</v>
      </c>
      <c r="G1474" s="313">
        <v>0</v>
      </c>
      <c r="H1474" s="303" t="s">
        <v>1529</v>
      </c>
      <c r="I1474" s="301" t="s">
        <v>29</v>
      </c>
      <c r="J1474" s="301" t="s">
        <v>444</v>
      </c>
    </row>
    <row r="1475" spans="2:10" ht="26.25" customHeight="1" thickTop="1" thickBot="1">
      <c r="B1475" s="301">
        <v>3188</v>
      </c>
      <c r="C1475" s="303">
        <f ca="1">+IF(D1475="","",SUBTOTAL(3,D$9:D1475))</f>
        <v>1467</v>
      </c>
      <c r="D1475" s="304">
        <v>0</v>
      </c>
      <c r="E1475" s="303">
        <v>0</v>
      </c>
      <c r="F1475" s="313">
        <v>0</v>
      </c>
      <c r="G1475" s="313">
        <v>0</v>
      </c>
      <c r="H1475" s="303">
        <v>0</v>
      </c>
      <c r="I1475" s="301">
        <v>0</v>
      </c>
      <c r="J1475" s="301">
        <v>0</v>
      </c>
    </row>
    <row r="1476" spans="2:10" ht="26.25" customHeight="1" thickTop="1" thickBot="1">
      <c r="B1476" s="301">
        <v>3189</v>
      </c>
      <c r="C1476" s="303">
        <f ca="1">+IF(D1476="","",SUBTOTAL(3,D$9:D1476))</f>
        <v>1468</v>
      </c>
      <c r="D1476" s="304">
        <v>0</v>
      </c>
      <c r="E1476" s="303">
        <v>0</v>
      </c>
      <c r="F1476" s="313">
        <v>0</v>
      </c>
      <c r="G1476" s="313">
        <v>0</v>
      </c>
      <c r="H1476" s="303">
        <v>0</v>
      </c>
      <c r="I1476" s="301">
        <v>0</v>
      </c>
      <c r="J1476" s="301">
        <v>0</v>
      </c>
    </row>
    <row r="1477" spans="2:10" ht="26.25" customHeight="1" thickTop="1" thickBot="1">
      <c r="B1477" s="301">
        <v>3190</v>
      </c>
      <c r="C1477" s="303">
        <f ca="1">+IF(D1477="","",SUBTOTAL(3,D$9:D1477))</f>
        <v>1469</v>
      </c>
      <c r="D1477" s="304">
        <v>40398</v>
      </c>
      <c r="E1477" s="303">
        <v>8044</v>
      </c>
      <c r="F1477" s="313">
        <v>2550</v>
      </c>
      <c r="G1477" s="313">
        <v>0</v>
      </c>
      <c r="H1477" s="303" t="s">
        <v>1530</v>
      </c>
      <c r="I1477" s="301" t="s">
        <v>32</v>
      </c>
      <c r="J1477" s="301" t="s">
        <v>7</v>
      </c>
    </row>
    <row r="1478" spans="2:10" ht="26.25" customHeight="1" thickTop="1" thickBot="1">
      <c r="B1478" s="301">
        <v>3191</v>
      </c>
      <c r="C1478" s="303">
        <f ca="1">+IF(D1478="","",SUBTOTAL(3,D$9:D1478))</f>
        <v>1470</v>
      </c>
      <c r="D1478" s="304">
        <v>0</v>
      </c>
      <c r="E1478" s="303">
        <v>0</v>
      </c>
      <c r="F1478" s="313">
        <v>0</v>
      </c>
      <c r="G1478" s="313">
        <v>0</v>
      </c>
      <c r="H1478" s="303">
        <v>0</v>
      </c>
      <c r="I1478" s="301">
        <v>0</v>
      </c>
      <c r="J1478" s="301">
        <v>0</v>
      </c>
    </row>
    <row r="1479" spans="2:10" ht="26.25" customHeight="1" thickTop="1" thickBot="1">
      <c r="B1479" s="301">
        <v>3192</v>
      </c>
      <c r="C1479" s="303">
        <f ca="1">+IF(D1479="","",SUBTOTAL(3,D$9:D1479))</f>
        <v>1471</v>
      </c>
      <c r="D1479" s="304">
        <v>0</v>
      </c>
      <c r="E1479" s="303">
        <v>0</v>
      </c>
      <c r="F1479" s="313">
        <v>0</v>
      </c>
      <c r="G1479" s="313">
        <v>0</v>
      </c>
      <c r="H1479" s="303">
        <v>0</v>
      </c>
      <c r="I1479" s="301">
        <v>0</v>
      </c>
      <c r="J1479" s="301">
        <v>0</v>
      </c>
    </row>
    <row r="1480" spans="2:10" ht="26.25" customHeight="1" thickTop="1" thickBot="1">
      <c r="B1480" s="301">
        <v>3193</v>
      </c>
      <c r="C1480" s="303">
        <f ca="1">+IF(D1480="","",SUBTOTAL(3,D$9:D1480))</f>
        <v>1472</v>
      </c>
      <c r="D1480" s="304">
        <v>40398</v>
      </c>
      <c r="E1480" s="303">
        <v>8045</v>
      </c>
      <c r="F1480" s="313">
        <v>2300</v>
      </c>
      <c r="G1480" s="313">
        <v>0</v>
      </c>
      <c r="H1480" s="303" t="s">
        <v>1531</v>
      </c>
      <c r="I1480" s="301" t="s">
        <v>29</v>
      </c>
      <c r="J1480" s="301" t="s">
        <v>7</v>
      </c>
    </row>
    <row r="1481" spans="2:10" ht="26.25" customHeight="1" thickTop="1" thickBot="1">
      <c r="B1481" s="301">
        <v>3194</v>
      </c>
      <c r="C1481" s="303">
        <f ca="1">+IF(D1481="","",SUBTOTAL(3,D$9:D1481))</f>
        <v>1473</v>
      </c>
      <c r="D1481" s="304">
        <v>0</v>
      </c>
      <c r="E1481" s="303">
        <v>0</v>
      </c>
      <c r="F1481" s="313">
        <v>0</v>
      </c>
      <c r="G1481" s="313">
        <v>0</v>
      </c>
      <c r="H1481" s="303">
        <v>0</v>
      </c>
      <c r="I1481" s="301">
        <v>0</v>
      </c>
      <c r="J1481" s="301">
        <v>0</v>
      </c>
    </row>
    <row r="1482" spans="2:10" ht="26.25" customHeight="1" thickTop="1" thickBot="1">
      <c r="B1482" s="301">
        <v>3195</v>
      </c>
      <c r="C1482" s="303">
        <f ca="1">+IF(D1482="","",SUBTOTAL(3,D$9:D1482))</f>
        <v>1474</v>
      </c>
      <c r="D1482" s="304">
        <v>0</v>
      </c>
      <c r="E1482" s="303">
        <v>0</v>
      </c>
      <c r="F1482" s="313">
        <v>0</v>
      </c>
      <c r="G1482" s="313">
        <v>0</v>
      </c>
      <c r="H1482" s="303">
        <v>0</v>
      </c>
      <c r="I1482" s="301">
        <v>0</v>
      </c>
      <c r="J1482" s="301">
        <v>0</v>
      </c>
    </row>
    <row r="1483" spans="2:10" ht="26.25" customHeight="1" thickTop="1" thickBot="1">
      <c r="B1483" s="301">
        <v>3196</v>
      </c>
      <c r="C1483" s="303">
        <f ca="1">+IF(D1483="","",SUBTOTAL(3,D$9:D1483))</f>
        <v>1475</v>
      </c>
      <c r="D1483" s="304">
        <v>40398</v>
      </c>
      <c r="E1483" s="303">
        <v>8045</v>
      </c>
      <c r="F1483" s="313">
        <v>5460</v>
      </c>
      <c r="G1483" s="313">
        <v>0</v>
      </c>
      <c r="H1483" s="303" t="s">
        <v>1532</v>
      </c>
      <c r="I1483" s="301" t="s">
        <v>29</v>
      </c>
      <c r="J1483" s="301" t="s">
        <v>3</v>
      </c>
    </row>
    <row r="1484" spans="2:10" ht="26.25" customHeight="1" thickTop="1" thickBot="1">
      <c r="B1484" s="301">
        <v>3197</v>
      </c>
      <c r="C1484" s="303">
        <f ca="1">+IF(D1484="","",SUBTOTAL(3,D$9:D1484))</f>
        <v>1476</v>
      </c>
      <c r="D1484" s="304">
        <v>0</v>
      </c>
      <c r="E1484" s="303">
        <v>0</v>
      </c>
      <c r="F1484" s="313">
        <v>0</v>
      </c>
      <c r="G1484" s="313">
        <v>0</v>
      </c>
      <c r="H1484" s="303">
        <v>0</v>
      </c>
      <c r="I1484" s="301">
        <v>0</v>
      </c>
      <c r="J1484" s="301">
        <v>0</v>
      </c>
    </row>
    <row r="1485" spans="2:10" ht="26.25" customHeight="1" thickTop="1" thickBot="1">
      <c r="B1485" s="301">
        <v>3198</v>
      </c>
      <c r="C1485" s="303">
        <f ca="1">+IF(D1485="","",SUBTOTAL(3,D$9:D1485))</f>
        <v>1477</v>
      </c>
      <c r="D1485" s="304">
        <v>0</v>
      </c>
      <c r="E1485" s="303">
        <v>0</v>
      </c>
      <c r="F1485" s="313">
        <v>0</v>
      </c>
      <c r="G1485" s="313">
        <v>0</v>
      </c>
      <c r="H1485" s="303">
        <v>0</v>
      </c>
      <c r="I1485" s="301">
        <v>0</v>
      </c>
      <c r="J1485" s="301">
        <v>0</v>
      </c>
    </row>
    <row r="1486" spans="2:10" ht="26.25" customHeight="1" thickTop="1" thickBot="1">
      <c r="B1486" s="301">
        <v>3199</v>
      </c>
      <c r="C1486" s="303">
        <f ca="1">+IF(D1486="","",SUBTOTAL(3,D$9:D1486))</f>
        <v>1478</v>
      </c>
      <c r="D1486" s="304">
        <v>40400</v>
      </c>
      <c r="E1486" s="303">
        <v>8045</v>
      </c>
      <c r="F1486" s="313">
        <v>20400</v>
      </c>
      <c r="G1486" s="313">
        <v>0</v>
      </c>
      <c r="H1486" s="303" t="s">
        <v>1533</v>
      </c>
      <c r="I1486" s="301" t="s">
        <v>29</v>
      </c>
      <c r="J1486" s="301" t="s">
        <v>0</v>
      </c>
    </row>
    <row r="1487" spans="2:10" ht="26.25" customHeight="1" thickTop="1" thickBot="1">
      <c r="B1487" s="301">
        <v>3200</v>
      </c>
      <c r="C1487" s="303">
        <f ca="1">+IF(D1487="","",SUBTOTAL(3,D$9:D1487))</f>
        <v>1479</v>
      </c>
      <c r="D1487" s="304">
        <v>0</v>
      </c>
      <c r="E1487" s="303">
        <v>0</v>
      </c>
      <c r="F1487" s="313">
        <v>0</v>
      </c>
      <c r="G1487" s="313">
        <v>0</v>
      </c>
      <c r="H1487" s="303">
        <v>0</v>
      </c>
      <c r="I1487" s="301">
        <v>0</v>
      </c>
      <c r="J1487" s="301">
        <v>0</v>
      </c>
    </row>
    <row r="1488" spans="2:10" ht="26.25" customHeight="1" thickTop="1" thickBot="1">
      <c r="B1488" s="301">
        <v>3201</v>
      </c>
      <c r="C1488" s="303">
        <f ca="1">+IF(D1488="","",SUBTOTAL(3,D$9:D1488))</f>
        <v>1480</v>
      </c>
      <c r="D1488" s="304">
        <v>0</v>
      </c>
      <c r="E1488" s="303">
        <v>0</v>
      </c>
      <c r="F1488" s="313">
        <v>0</v>
      </c>
      <c r="G1488" s="313">
        <v>0</v>
      </c>
      <c r="H1488" s="303">
        <v>0</v>
      </c>
      <c r="I1488" s="301">
        <v>0</v>
      </c>
      <c r="J1488" s="301">
        <v>0</v>
      </c>
    </row>
    <row r="1489" spans="2:10" ht="26.25" customHeight="1" thickTop="1" thickBot="1">
      <c r="B1489" s="301">
        <v>3202</v>
      </c>
      <c r="C1489" s="303">
        <f ca="1">+IF(D1489="","",SUBTOTAL(3,D$9:D1489))</f>
        <v>1481</v>
      </c>
      <c r="D1489" s="304">
        <v>40400</v>
      </c>
      <c r="E1489" s="303">
        <v>8045</v>
      </c>
      <c r="F1489" s="313">
        <v>2850</v>
      </c>
      <c r="G1489" s="313">
        <v>0</v>
      </c>
      <c r="H1489" s="303" t="s">
        <v>1534</v>
      </c>
      <c r="I1489" s="301" t="s">
        <v>29</v>
      </c>
      <c r="J1489" s="301" t="s">
        <v>773</v>
      </c>
    </row>
    <row r="1490" spans="2:10" ht="26.25" customHeight="1" thickTop="1" thickBot="1">
      <c r="B1490" s="301">
        <v>3203</v>
      </c>
      <c r="C1490" s="303">
        <f ca="1">+IF(D1490="","",SUBTOTAL(3,D$9:D1490))</f>
        <v>1482</v>
      </c>
      <c r="D1490" s="304">
        <v>0</v>
      </c>
      <c r="E1490" s="303">
        <v>0</v>
      </c>
      <c r="F1490" s="313">
        <v>0</v>
      </c>
      <c r="G1490" s="313">
        <v>0</v>
      </c>
      <c r="H1490" s="303">
        <v>0</v>
      </c>
      <c r="I1490" s="301">
        <v>0</v>
      </c>
      <c r="J1490" s="301">
        <v>0</v>
      </c>
    </row>
    <row r="1491" spans="2:10" ht="26.25" customHeight="1" thickTop="1" thickBot="1">
      <c r="B1491" s="301">
        <v>3204</v>
      </c>
      <c r="C1491" s="303">
        <f ca="1">+IF(D1491="","",SUBTOTAL(3,D$9:D1491))</f>
        <v>1483</v>
      </c>
      <c r="D1491" s="304">
        <v>0</v>
      </c>
      <c r="E1491" s="303">
        <v>0</v>
      </c>
      <c r="F1491" s="313">
        <v>0</v>
      </c>
      <c r="G1491" s="313">
        <v>0</v>
      </c>
      <c r="H1491" s="303">
        <v>0</v>
      </c>
      <c r="I1491" s="301">
        <v>0</v>
      </c>
      <c r="J1491" s="301">
        <v>0</v>
      </c>
    </row>
    <row r="1492" spans="2:10" ht="26.25" customHeight="1" thickTop="1" thickBot="1">
      <c r="B1492" s="301">
        <v>3205</v>
      </c>
      <c r="C1492" s="303">
        <f ca="1">+IF(D1492="","",SUBTOTAL(3,D$9:D1492))</f>
        <v>1484</v>
      </c>
      <c r="D1492" s="304">
        <v>40400</v>
      </c>
      <c r="E1492" s="303">
        <v>8045</v>
      </c>
      <c r="F1492" s="313">
        <v>1005</v>
      </c>
      <c r="G1492" s="313">
        <v>0</v>
      </c>
      <c r="H1492" s="303" t="s">
        <v>1535</v>
      </c>
      <c r="I1492" s="301" t="s">
        <v>29</v>
      </c>
      <c r="J1492" s="301" t="s">
        <v>24</v>
      </c>
    </row>
    <row r="1493" spans="2:10" ht="26.25" customHeight="1" thickTop="1" thickBot="1">
      <c r="B1493" s="301">
        <v>3206</v>
      </c>
      <c r="C1493" s="303">
        <f ca="1">+IF(D1493="","",SUBTOTAL(3,D$9:D1493))</f>
        <v>1485</v>
      </c>
      <c r="D1493" s="304">
        <v>0</v>
      </c>
      <c r="E1493" s="303">
        <v>0</v>
      </c>
      <c r="F1493" s="313">
        <v>0</v>
      </c>
      <c r="G1493" s="313">
        <v>0</v>
      </c>
      <c r="H1493" s="303">
        <v>0</v>
      </c>
      <c r="I1493" s="301">
        <v>0</v>
      </c>
      <c r="J1493" s="301">
        <v>0</v>
      </c>
    </row>
    <row r="1494" spans="2:10" ht="26.25" customHeight="1" thickTop="1" thickBot="1">
      <c r="B1494" s="301">
        <v>3207</v>
      </c>
      <c r="C1494" s="303">
        <f ca="1">+IF(D1494="","",SUBTOTAL(3,D$9:D1494))</f>
        <v>1486</v>
      </c>
      <c r="D1494" s="304">
        <v>0</v>
      </c>
      <c r="E1494" s="303">
        <v>0</v>
      </c>
      <c r="F1494" s="313">
        <v>0</v>
      </c>
      <c r="G1494" s="313">
        <v>0</v>
      </c>
      <c r="H1494" s="303">
        <v>0</v>
      </c>
      <c r="I1494" s="301">
        <v>0</v>
      </c>
      <c r="J1494" s="301">
        <v>0</v>
      </c>
    </row>
    <row r="1495" spans="2:10" ht="26.25" customHeight="1" thickTop="1" thickBot="1">
      <c r="B1495" s="301">
        <v>3208</v>
      </c>
      <c r="C1495" s="303">
        <f ca="1">+IF(D1495="","",SUBTOTAL(3,D$9:D1495))</f>
        <v>1487</v>
      </c>
      <c r="D1495" s="304">
        <v>40400</v>
      </c>
      <c r="E1495" s="303">
        <v>8044</v>
      </c>
      <c r="F1495" s="313">
        <v>687</v>
      </c>
      <c r="G1495" s="313">
        <v>0</v>
      </c>
      <c r="H1495" s="303" t="s">
        <v>1536</v>
      </c>
      <c r="I1495" s="301" t="s">
        <v>32</v>
      </c>
      <c r="J1495" s="301" t="s">
        <v>117</v>
      </c>
    </row>
    <row r="1496" spans="2:10" ht="26.25" customHeight="1" thickTop="1" thickBot="1">
      <c r="B1496" s="301">
        <v>3209</v>
      </c>
      <c r="C1496" s="303">
        <f ca="1">+IF(D1496="","",SUBTOTAL(3,D$9:D1496))</f>
        <v>1488</v>
      </c>
      <c r="D1496" s="304">
        <v>0</v>
      </c>
      <c r="E1496" s="303">
        <v>0</v>
      </c>
      <c r="F1496" s="313">
        <v>0</v>
      </c>
      <c r="G1496" s="313">
        <v>0</v>
      </c>
      <c r="H1496" s="303">
        <v>0</v>
      </c>
      <c r="I1496" s="301">
        <v>0</v>
      </c>
      <c r="J1496" s="301">
        <v>0</v>
      </c>
    </row>
    <row r="1497" spans="2:10" ht="26.25" customHeight="1" thickTop="1" thickBot="1">
      <c r="B1497" s="301">
        <v>3210</v>
      </c>
      <c r="C1497" s="303">
        <f ca="1">+IF(D1497="","",SUBTOTAL(3,D$9:D1497))</f>
        <v>1489</v>
      </c>
      <c r="D1497" s="304">
        <v>0</v>
      </c>
      <c r="E1497" s="303">
        <v>0</v>
      </c>
      <c r="F1497" s="313">
        <v>0</v>
      </c>
      <c r="G1497" s="313">
        <v>0</v>
      </c>
      <c r="H1497" s="303">
        <v>0</v>
      </c>
      <c r="I1497" s="301">
        <v>0</v>
      </c>
      <c r="J1497" s="301">
        <v>0</v>
      </c>
    </row>
    <row r="1498" spans="2:10" ht="26.25" customHeight="1" thickTop="1" thickBot="1">
      <c r="B1498" s="301">
        <v>3211</v>
      </c>
      <c r="C1498" s="303">
        <f ca="1">+IF(D1498="","",SUBTOTAL(3,D$9:D1498))</f>
        <v>1490</v>
      </c>
      <c r="D1498" s="304">
        <v>40399</v>
      </c>
      <c r="E1498" s="303">
        <v>0</v>
      </c>
      <c r="F1498" s="313">
        <v>6474</v>
      </c>
      <c r="G1498" s="313">
        <v>0</v>
      </c>
      <c r="H1498" s="303" t="s">
        <v>1537</v>
      </c>
      <c r="I1498" s="301" t="s">
        <v>32</v>
      </c>
      <c r="J1498" s="301" t="s">
        <v>3</v>
      </c>
    </row>
    <row r="1499" spans="2:10" ht="26.25" customHeight="1" thickTop="1" thickBot="1">
      <c r="B1499" s="301">
        <v>3212</v>
      </c>
      <c r="C1499" s="303">
        <f ca="1">+IF(D1499="","",SUBTOTAL(3,D$9:D1499))</f>
        <v>1491</v>
      </c>
      <c r="D1499" s="304">
        <v>0</v>
      </c>
      <c r="E1499" s="303">
        <v>0</v>
      </c>
      <c r="F1499" s="313">
        <v>0</v>
      </c>
      <c r="G1499" s="313">
        <v>0</v>
      </c>
      <c r="H1499" s="303">
        <v>0</v>
      </c>
      <c r="I1499" s="301">
        <v>0</v>
      </c>
      <c r="J1499" s="301">
        <v>0</v>
      </c>
    </row>
    <row r="1500" spans="2:10" ht="26.25" customHeight="1" thickTop="1" thickBot="1">
      <c r="B1500" s="301">
        <v>3213</v>
      </c>
      <c r="C1500" s="303">
        <f ca="1">+IF(D1500="","",SUBTOTAL(3,D$9:D1500))</f>
        <v>1492</v>
      </c>
      <c r="D1500" s="304">
        <v>0</v>
      </c>
      <c r="E1500" s="303">
        <v>0</v>
      </c>
      <c r="F1500" s="313">
        <v>0</v>
      </c>
      <c r="G1500" s="313">
        <v>0</v>
      </c>
      <c r="H1500" s="303">
        <v>0</v>
      </c>
      <c r="I1500" s="301">
        <v>0</v>
      </c>
      <c r="J1500" s="301">
        <v>0</v>
      </c>
    </row>
    <row r="1501" spans="2:10" ht="26.25" customHeight="1" thickTop="1" thickBot="1">
      <c r="B1501" s="301">
        <v>3214</v>
      </c>
      <c r="C1501" s="303">
        <f ca="1">+IF(D1501="","",SUBTOTAL(3,D$9:D1501))</f>
        <v>1493</v>
      </c>
      <c r="D1501" s="304">
        <v>40399</v>
      </c>
      <c r="E1501" s="303">
        <v>0</v>
      </c>
      <c r="F1501" s="313">
        <v>13400</v>
      </c>
      <c r="G1501" s="313">
        <v>0</v>
      </c>
      <c r="H1501" s="303" t="s">
        <v>1538</v>
      </c>
      <c r="I1501" s="301" t="s">
        <v>32</v>
      </c>
      <c r="J1501" s="301" t="s">
        <v>3</v>
      </c>
    </row>
    <row r="1502" spans="2:10" ht="26.25" customHeight="1" thickTop="1" thickBot="1">
      <c r="B1502" s="301">
        <v>3215</v>
      </c>
      <c r="C1502" s="303">
        <f ca="1">+IF(D1502="","",SUBTOTAL(3,D$9:D1502))</f>
        <v>1494</v>
      </c>
      <c r="D1502" s="304">
        <v>0</v>
      </c>
      <c r="E1502" s="303">
        <v>0</v>
      </c>
      <c r="F1502" s="313">
        <v>0</v>
      </c>
      <c r="G1502" s="313">
        <v>0</v>
      </c>
      <c r="H1502" s="303">
        <v>0</v>
      </c>
      <c r="I1502" s="301">
        <v>0</v>
      </c>
      <c r="J1502" s="301">
        <v>0</v>
      </c>
    </row>
    <row r="1503" spans="2:10" ht="26.25" customHeight="1" thickTop="1" thickBot="1">
      <c r="B1503" s="301">
        <v>3216</v>
      </c>
      <c r="C1503" s="303">
        <f ca="1">+IF(D1503="","",SUBTOTAL(3,D$9:D1503))</f>
        <v>1495</v>
      </c>
      <c r="D1503" s="304">
        <v>0</v>
      </c>
      <c r="E1503" s="303">
        <v>0</v>
      </c>
      <c r="F1503" s="313">
        <v>0</v>
      </c>
      <c r="G1503" s="313">
        <v>0</v>
      </c>
      <c r="H1503" s="303">
        <v>0</v>
      </c>
      <c r="I1503" s="301">
        <v>0</v>
      </c>
      <c r="J1503" s="301">
        <v>0</v>
      </c>
    </row>
    <row r="1504" spans="2:10" ht="26.25" customHeight="1" thickTop="1" thickBot="1">
      <c r="B1504" s="301">
        <v>3217</v>
      </c>
      <c r="C1504" s="303">
        <f ca="1">+IF(D1504="","",SUBTOTAL(3,D$9:D1504))</f>
        <v>1496</v>
      </c>
      <c r="D1504" s="304">
        <v>40401</v>
      </c>
      <c r="E1504" s="303">
        <v>8044</v>
      </c>
      <c r="F1504" s="313">
        <v>7859</v>
      </c>
      <c r="G1504" s="313">
        <v>0</v>
      </c>
      <c r="H1504" s="303" t="s">
        <v>1539</v>
      </c>
      <c r="I1504" s="301" t="s">
        <v>32</v>
      </c>
      <c r="J1504" s="301" t="s">
        <v>20</v>
      </c>
    </row>
    <row r="1505" spans="2:10" ht="26.25" customHeight="1" thickTop="1" thickBot="1">
      <c r="B1505" s="301">
        <v>3218</v>
      </c>
      <c r="C1505" s="303">
        <f ca="1">+IF(D1505="","",SUBTOTAL(3,D$9:D1505))</f>
        <v>1497</v>
      </c>
      <c r="D1505" s="304">
        <v>0</v>
      </c>
      <c r="E1505" s="303">
        <v>0</v>
      </c>
      <c r="F1505" s="313">
        <v>0</v>
      </c>
      <c r="G1505" s="313">
        <v>0</v>
      </c>
      <c r="H1505" s="303">
        <v>0</v>
      </c>
      <c r="I1505" s="301">
        <v>0</v>
      </c>
      <c r="J1505" s="301">
        <v>0</v>
      </c>
    </row>
    <row r="1506" spans="2:10" ht="26.25" customHeight="1" thickTop="1" thickBot="1">
      <c r="B1506" s="301">
        <v>3219</v>
      </c>
      <c r="C1506" s="303">
        <f ca="1">+IF(D1506="","",SUBTOTAL(3,D$9:D1506))</f>
        <v>1498</v>
      </c>
      <c r="D1506" s="304">
        <v>0</v>
      </c>
      <c r="E1506" s="303">
        <v>0</v>
      </c>
      <c r="F1506" s="313">
        <v>0</v>
      </c>
      <c r="G1506" s="313">
        <v>0</v>
      </c>
      <c r="H1506" s="303">
        <v>0</v>
      </c>
      <c r="I1506" s="301">
        <v>0</v>
      </c>
      <c r="J1506" s="301">
        <v>0</v>
      </c>
    </row>
    <row r="1507" spans="2:10" ht="26.25" customHeight="1" thickTop="1" thickBot="1">
      <c r="B1507" s="301">
        <v>3220</v>
      </c>
      <c r="C1507" s="303">
        <f ca="1">+IF(D1507="","",SUBTOTAL(3,D$9:D1507))</f>
        <v>1499</v>
      </c>
      <c r="D1507" s="304">
        <v>40401</v>
      </c>
      <c r="E1507" s="303">
        <v>8044</v>
      </c>
      <c r="F1507" s="313">
        <v>11949</v>
      </c>
      <c r="G1507" s="313">
        <v>0</v>
      </c>
      <c r="H1507" s="303" t="s">
        <v>1540</v>
      </c>
      <c r="I1507" s="301" t="s">
        <v>32</v>
      </c>
      <c r="J1507" s="301" t="s">
        <v>20</v>
      </c>
    </row>
    <row r="1508" spans="2:10" ht="26.25" customHeight="1" thickTop="1" thickBot="1">
      <c r="B1508" s="301">
        <v>3221</v>
      </c>
      <c r="C1508" s="303">
        <f ca="1">+IF(D1508="","",SUBTOTAL(3,D$9:D1508))</f>
        <v>1500</v>
      </c>
      <c r="D1508" s="304">
        <v>0</v>
      </c>
      <c r="E1508" s="303">
        <v>0</v>
      </c>
      <c r="F1508" s="313">
        <v>0</v>
      </c>
      <c r="G1508" s="313">
        <v>0</v>
      </c>
      <c r="H1508" s="303">
        <v>0</v>
      </c>
      <c r="I1508" s="301">
        <v>0</v>
      </c>
      <c r="J1508" s="301">
        <v>0</v>
      </c>
    </row>
    <row r="1509" spans="2:10" ht="26.25" customHeight="1" thickTop="1" thickBot="1">
      <c r="B1509" s="301">
        <v>3222</v>
      </c>
      <c r="C1509" s="303">
        <f ca="1">+IF(D1509="","",SUBTOTAL(3,D$9:D1509))</f>
        <v>1501</v>
      </c>
      <c r="D1509" s="304">
        <v>0</v>
      </c>
      <c r="E1509" s="303">
        <v>0</v>
      </c>
      <c r="F1509" s="313">
        <v>0</v>
      </c>
      <c r="G1509" s="313">
        <v>0</v>
      </c>
      <c r="H1509" s="303">
        <v>0</v>
      </c>
      <c r="I1509" s="301">
        <v>0</v>
      </c>
      <c r="J1509" s="301">
        <v>0</v>
      </c>
    </row>
    <row r="1510" spans="2:10" ht="26.25" customHeight="1" thickTop="1" thickBot="1">
      <c r="B1510" s="301">
        <v>3223</v>
      </c>
      <c r="C1510" s="303">
        <f ca="1">+IF(D1510="","",SUBTOTAL(3,D$9:D1510))</f>
        <v>1502</v>
      </c>
      <c r="D1510" s="304">
        <v>40402</v>
      </c>
      <c r="E1510" s="303">
        <v>8044</v>
      </c>
      <c r="F1510" s="313">
        <v>2825</v>
      </c>
      <c r="G1510" s="313">
        <v>0</v>
      </c>
      <c r="H1510" s="303" t="s">
        <v>1541</v>
      </c>
      <c r="I1510" s="301" t="s">
        <v>32</v>
      </c>
      <c r="J1510" s="301" t="s">
        <v>2</v>
      </c>
    </row>
    <row r="1511" spans="2:10" ht="26.25" customHeight="1" thickTop="1" thickBot="1">
      <c r="B1511" s="301">
        <v>3224</v>
      </c>
      <c r="C1511" s="303">
        <f ca="1">+IF(D1511="","",SUBTOTAL(3,D$9:D1511))</f>
        <v>1503</v>
      </c>
      <c r="D1511" s="304">
        <v>0</v>
      </c>
      <c r="E1511" s="303">
        <v>0</v>
      </c>
      <c r="F1511" s="313">
        <v>0</v>
      </c>
      <c r="G1511" s="313">
        <v>0</v>
      </c>
      <c r="H1511" s="303">
        <v>0</v>
      </c>
      <c r="I1511" s="301">
        <v>0</v>
      </c>
      <c r="J1511" s="301">
        <v>0</v>
      </c>
    </row>
    <row r="1512" spans="2:10" ht="26.25" customHeight="1" thickTop="1" thickBot="1">
      <c r="B1512" s="301">
        <v>3225</v>
      </c>
      <c r="C1512" s="303">
        <f ca="1">+IF(D1512="","",SUBTOTAL(3,D$9:D1512))</f>
        <v>1504</v>
      </c>
      <c r="D1512" s="304">
        <v>0</v>
      </c>
      <c r="E1512" s="303">
        <v>0</v>
      </c>
      <c r="F1512" s="313">
        <v>0</v>
      </c>
      <c r="G1512" s="313">
        <v>0</v>
      </c>
      <c r="H1512" s="303">
        <v>0</v>
      </c>
      <c r="I1512" s="301">
        <v>0</v>
      </c>
      <c r="J1512" s="301">
        <v>0</v>
      </c>
    </row>
    <row r="1513" spans="2:10" ht="26.25" customHeight="1" thickTop="1" thickBot="1">
      <c r="B1513" s="301">
        <v>3226</v>
      </c>
      <c r="C1513" s="303">
        <f ca="1">+IF(D1513="","",SUBTOTAL(3,D$9:D1513))</f>
        <v>1505</v>
      </c>
      <c r="D1513" s="304">
        <v>40402</v>
      </c>
      <c r="E1513" s="303">
        <v>8045</v>
      </c>
      <c r="F1513" s="313">
        <v>650</v>
      </c>
      <c r="G1513" s="313">
        <v>0</v>
      </c>
      <c r="H1513" s="303" t="s">
        <v>1542</v>
      </c>
      <c r="I1513" s="301" t="s">
        <v>29</v>
      </c>
      <c r="J1513" s="301" t="s">
        <v>2</v>
      </c>
    </row>
    <row r="1514" spans="2:10" ht="26.25" customHeight="1" thickTop="1" thickBot="1">
      <c r="B1514" s="301">
        <v>3227</v>
      </c>
      <c r="C1514" s="303">
        <f ca="1">+IF(D1514="","",SUBTOTAL(3,D$9:D1514))</f>
        <v>1506</v>
      </c>
      <c r="D1514" s="304">
        <v>0</v>
      </c>
      <c r="E1514" s="303">
        <v>0</v>
      </c>
      <c r="F1514" s="313">
        <v>0</v>
      </c>
      <c r="G1514" s="313">
        <v>0</v>
      </c>
      <c r="H1514" s="303">
        <v>0</v>
      </c>
      <c r="I1514" s="301">
        <v>0</v>
      </c>
      <c r="J1514" s="301">
        <v>0</v>
      </c>
    </row>
    <row r="1515" spans="2:10" ht="26.25" customHeight="1" thickTop="1" thickBot="1">
      <c r="B1515" s="301">
        <v>3228</v>
      </c>
      <c r="C1515" s="303">
        <f ca="1">+IF(D1515="","",SUBTOTAL(3,D$9:D1515))</f>
        <v>1507</v>
      </c>
      <c r="D1515" s="304">
        <v>0</v>
      </c>
      <c r="E1515" s="303">
        <v>0</v>
      </c>
      <c r="F1515" s="313">
        <v>0</v>
      </c>
      <c r="G1515" s="313">
        <v>0</v>
      </c>
      <c r="H1515" s="303">
        <v>0</v>
      </c>
      <c r="I1515" s="301">
        <v>0</v>
      </c>
      <c r="J1515" s="301">
        <v>0</v>
      </c>
    </row>
    <row r="1516" spans="2:10" ht="26.25" customHeight="1" thickTop="1" thickBot="1">
      <c r="B1516" s="301">
        <v>3229</v>
      </c>
      <c r="C1516" s="303">
        <f ca="1">+IF(D1516="","",SUBTOTAL(3,D$9:D1516))</f>
        <v>1508</v>
      </c>
      <c r="D1516" s="304">
        <v>40406</v>
      </c>
      <c r="E1516" s="303">
        <v>8045</v>
      </c>
      <c r="F1516" s="313">
        <v>1800</v>
      </c>
      <c r="G1516" s="313">
        <v>0</v>
      </c>
      <c r="H1516" s="303" t="s">
        <v>1543</v>
      </c>
      <c r="I1516" s="301" t="s">
        <v>29</v>
      </c>
      <c r="J1516" s="301" t="s">
        <v>3</v>
      </c>
    </row>
    <row r="1517" spans="2:10" ht="26.25" customHeight="1" thickTop="1" thickBot="1">
      <c r="B1517" s="301">
        <v>3230</v>
      </c>
      <c r="C1517" s="303">
        <f ca="1">+IF(D1517="","",SUBTOTAL(3,D$9:D1517))</f>
        <v>1509</v>
      </c>
      <c r="D1517" s="304">
        <v>0</v>
      </c>
      <c r="E1517" s="303">
        <v>0</v>
      </c>
      <c r="F1517" s="313">
        <v>0</v>
      </c>
      <c r="G1517" s="313">
        <v>0</v>
      </c>
      <c r="H1517" s="303">
        <v>0</v>
      </c>
      <c r="I1517" s="301">
        <v>0</v>
      </c>
      <c r="J1517" s="301">
        <v>0</v>
      </c>
    </row>
    <row r="1518" spans="2:10" ht="26.25" customHeight="1" thickTop="1" thickBot="1">
      <c r="B1518" s="301">
        <v>3231</v>
      </c>
      <c r="C1518" s="303">
        <f ca="1">+IF(D1518="","",SUBTOTAL(3,D$9:D1518))</f>
        <v>1510</v>
      </c>
      <c r="D1518" s="304">
        <v>0</v>
      </c>
      <c r="E1518" s="303">
        <v>0</v>
      </c>
      <c r="F1518" s="313">
        <v>0</v>
      </c>
      <c r="G1518" s="313">
        <v>0</v>
      </c>
      <c r="H1518" s="303">
        <v>0</v>
      </c>
      <c r="I1518" s="301">
        <v>0</v>
      </c>
      <c r="J1518" s="301">
        <v>0</v>
      </c>
    </row>
    <row r="1519" spans="2:10" ht="26.25" customHeight="1" thickTop="1" thickBot="1">
      <c r="B1519" s="301">
        <v>3232</v>
      </c>
      <c r="C1519" s="303">
        <f ca="1">+IF(D1519="","",SUBTOTAL(3,D$9:D1519))</f>
        <v>1511</v>
      </c>
      <c r="D1519" s="304">
        <v>40407</v>
      </c>
      <c r="E1519" s="303">
        <v>8044</v>
      </c>
      <c r="F1519" s="313">
        <v>4200</v>
      </c>
      <c r="G1519" s="313">
        <v>0</v>
      </c>
      <c r="H1519" s="303" t="s">
        <v>1544</v>
      </c>
      <c r="I1519" s="301" t="s">
        <v>32</v>
      </c>
      <c r="J1519" s="301" t="s">
        <v>1</v>
      </c>
    </row>
    <row r="1520" spans="2:10" ht="26.25" customHeight="1" thickTop="1" thickBot="1">
      <c r="B1520" s="301">
        <v>3233</v>
      </c>
      <c r="C1520" s="303">
        <f ca="1">+IF(D1520="","",SUBTOTAL(3,D$9:D1520))</f>
        <v>1512</v>
      </c>
      <c r="D1520" s="304">
        <v>0</v>
      </c>
      <c r="E1520" s="303">
        <v>0</v>
      </c>
      <c r="F1520" s="313">
        <v>0</v>
      </c>
      <c r="G1520" s="313">
        <v>0</v>
      </c>
      <c r="H1520" s="303">
        <v>0</v>
      </c>
      <c r="I1520" s="301">
        <v>0</v>
      </c>
      <c r="J1520" s="301">
        <v>0</v>
      </c>
    </row>
    <row r="1521" spans="2:10" ht="26.25" customHeight="1" thickTop="1" thickBot="1">
      <c r="B1521" s="301">
        <v>3234</v>
      </c>
      <c r="C1521" s="303">
        <f ca="1">+IF(D1521="","",SUBTOTAL(3,D$9:D1521))</f>
        <v>1513</v>
      </c>
      <c r="D1521" s="304">
        <v>0</v>
      </c>
      <c r="E1521" s="303">
        <v>0</v>
      </c>
      <c r="F1521" s="313">
        <v>0</v>
      </c>
      <c r="G1521" s="313">
        <v>0</v>
      </c>
      <c r="H1521" s="303">
        <v>0</v>
      </c>
      <c r="I1521" s="301">
        <v>0</v>
      </c>
      <c r="J1521" s="301">
        <v>0</v>
      </c>
    </row>
    <row r="1522" spans="2:10" ht="26.25" customHeight="1" thickTop="1" thickBot="1">
      <c r="B1522" s="301">
        <v>3235</v>
      </c>
      <c r="C1522" s="303">
        <f ca="1">+IF(D1522="","",SUBTOTAL(3,D$9:D1522))</f>
        <v>1514</v>
      </c>
      <c r="D1522" s="304">
        <v>40407</v>
      </c>
      <c r="E1522" s="303">
        <v>8045</v>
      </c>
      <c r="F1522" s="313">
        <v>750</v>
      </c>
      <c r="G1522" s="313">
        <v>0</v>
      </c>
      <c r="H1522" s="303" t="s">
        <v>1545</v>
      </c>
      <c r="I1522" s="301" t="s">
        <v>29</v>
      </c>
      <c r="J1522" s="301" t="s">
        <v>1</v>
      </c>
    </row>
    <row r="1523" spans="2:10" ht="26.25" customHeight="1" thickTop="1" thickBot="1">
      <c r="B1523" s="301">
        <v>3236</v>
      </c>
      <c r="C1523" s="303">
        <f ca="1">+IF(D1523="","",SUBTOTAL(3,D$9:D1523))</f>
        <v>1515</v>
      </c>
      <c r="D1523" s="304">
        <v>0</v>
      </c>
      <c r="E1523" s="303">
        <v>0</v>
      </c>
      <c r="F1523" s="313">
        <v>0</v>
      </c>
      <c r="G1523" s="313">
        <v>0</v>
      </c>
      <c r="H1523" s="303">
        <v>0</v>
      </c>
      <c r="I1523" s="301">
        <v>0</v>
      </c>
      <c r="J1523" s="301">
        <v>0</v>
      </c>
    </row>
    <row r="1524" spans="2:10" ht="26.25" customHeight="1" thickTop="1" thickBot="1">
      <c r="B1524" s="301">
        <v>3237</v>
      </c>
      <c r="C1524" s="303">
        <f ca="1">+IF(D1524="","",SUBTOTAL(3,D$9:D1524))</f>
        <v>1516</v>
      </c>
      <c r="D1524" s="304">
        <v>0</v>
      </c>
      <c r="E1524" s="303">
        <v>0</v>
      </c>
      <c r="F1524" s="313">
        <v>0</v>
      </c>
      <c r="G1524" s="313">
        <v>0</v>
      </c>
      <c r="H1524" s="303">
        <v>0</v>
      </c>
      <c r="I1524" s="301">
        <v>0</v>
      </c>
      <c r="J1524" s="301">
        <v>0</v>
      </c>
    </row>
    <row r="1525" spans="2:10" ht="26.25" customHeight="1" thickTop="1" thickBot="1">
      <c r="B1525" s="301">
        <v>3238</v>
      </c>
      <c r="C1525" s="303">
        <f ca="1">+IF(D1525="","",SUBTOTAL(3,D$9:D1525))</f>
        <v>1517</v>
      </c>
      <c r="D1525" s="304">
        <v>40405</v>
      </c>
      <c r="E1525" s="303">
        <v>0</v>
      </c>
      <c r="F1525" s="313">
        <v>7169</v>
      </c>
      <c r="G1525" s="313">
        <v>0</v>
      </c>
      <c r="H1525" s="303" t="s">
        <v>1546</v>
      </c>
      <c r="I1525" s="301" t="s">
        <v>32</v>
      </c>
      <c r="J1525" s="301" t="s">
        <v>3</v>
      </c>
    </row>
    <row r="1526" spans="2:10" ht="26.25" customHeight="1" thickTop="1" thickBot="1">
      <c r="B1526" s="301">
        <v>3239</v>
      </c>
      <c r="C1526" s="303">
        <f ca="1">+IF(D1526="","",SUBTOTAL(3,D$9:D1526))</f>
        <v>1518</v>
      </c>
      <c r="D1526" s="304">
        <v>0</v>
      </c>
      <c r="E1526" s="303">
        <v>0</v>
      </c>
      <c r="F1526" s="313">
        <v>0</v>
      </c>
      <c r="G1526" s="313">
        <v>0</v>
      </c>
      <c r="H1526" s="303">
        <v>0</v>
      </c>
      <c r="I1526" s="301">
        <v>0</v>
      </c>
      <c r="J1526" s="301">
        <v>0</v>
      </c>
    </row>
    <row r="1527" spans="2:10" ht="26.25" customHeight="1" thickTop="1" thickBot="1">
      <c r="B1527" s="301">
        <v>3240</v>
      </c>
      <c r="C1527" s="303">
        <f ca="1">+IF(D1527="","",SUBTOTAL(3,D$9:D1527))</f>
        <v>1519</v>
      </c>
      <c r="D1527" s="304">
        <v>0</v>
      </c>
      <c r="E1527" s="303">
        <v>0</v>
      </c>
      <c r="F1527" s="313">
        <v>0</v>
      </c>
      <c r="G1527" s="313">
        <v>0</v>
      </c>
      <c r="H1527" s="303">
        <v>0</v>
      </c>
      <c r="I1527" s="301">
        <v>0</v>
      </c>
      <c r="J1527" s="301">
        <v>0</v>
      </c>
    </row>
    <row r="1528" spans="2:10" ht="26.25" customHeight="1" thickTop="1" thickBot="1">
      <c r="B1528" s="301">
        <v>3241</v>
      </c>
      <c r="C1528" s="303">
        <f ca="1">+IF(D1528="","",SUBTOTAL(3,D$9:D1528))</f>
        <v>1520</v>
      </c>
      <c r="D1528" s="304">
        <v>40405</v>
      </c>
      <c r="E1528" s="303">
        <v>0</v>
      </c>
      <c r="F1528" s="313">
        <v>14100</v>
      </c>
      <c r="G1528" s="313">
        <v>0</v>
      </c>
      <c r="H1528" s="303" t="s">
        <v>1547</v>
      </c>
      <c r="I1528" s="301" t="s">
        <v>32</v>
      </c>
      <c r="J1528" s="301" t="s">
        <v>3</v>
      </c>
    </row>
    <row r="1529" spans="2:10" ht="26.25" customHeight="1" thickTop="1" thickBot="1">
      <c r="B1529" s="301">
        <v>3242</v>
      </c>
      <c r="C1529" s="303">
        <f ca="1">+IF(D1529="","",SUBTOTAL(3,D$9:D1529))</f>
        <v>1521</v>
      </c>
      <c r="D1529" s="304">
        <v>0</v>
      </c>
      <c r="E1529" s="303">
        <v>0</v>
      </c>
      <c r="F1529" s="313">
        <v>0</v>
      </c>
      <c r="G1529" s="313">
        <v>0</v>
      </c>
      <c r="H1529" s="303">
        <v>0</v>
      </c>
      <c r="I1529" s="301">
        <v>0</v>
      </c>
      <c r="J1529" s="301">
        <v>0</v>
      </c>
    </row>
    <row r="1530" spans="2:10" ht="26.25" customHeight="1" thickTop="1" thickBot="1">
      <c r="B1530" s="301">
        <v>3243</v>
      </c>
      <c r="C1530" s="303">
        <f ca="1">+IF(D1530="","",SUBTOTAL(3,D$9:D1530))</f>
        <v>1522</v>
      </c>
      <c r="D1530" s="304">
        <v>0</v>
      </c>
      <c r="E1530" s="303">
        <v>0</v>
      </c>
      <c r="F1530" s="313">
        <v>0</v>
      </c>
      <c r="G1530" s="313">
        <v>0</v>
      </c>
      <c r="H1530" s="303">
        <v>0</v>
      </c>
      <c r="I1530" s="301">
        <v>0</v>
      </c>
      <c r="J1530" s="301">
        <v>0</v>
      </c>
    </row>
    <row r="1531" spans="2:10" ht="26.25" customHeight="1" thickTop="1" thickBot="1">
      <c r="B1531" s="301">
        <v>3244</v>
      </c>
      <c r="C1531" s="303">
        <f ca="1">+IF(D1531="","",SUBTOTAL(3,D$9:D1531))</f>
        <v>1523</v>
      </c>
      <c r="D1531" s="304">
        <v>0</v>
      </c>
      <c r="E1531" s="303">
        <v>0</v>
      </c>
      <c r="F1531" s="313">
        <v>0</v>
      </c>
      <c r="G1531" s="313">
        <v>0</v>
      </c>
      <c r="H1531" s="303" t="s">
        <v>1548</v>
      </c>
      <c r="I1531" s="301">
        <v>0</v>
      </c>
      <c r="J1531" s="301">
        <v>0</v>
      </c>
    </row>
    <row r="1532" spans="2:10" ht="26.25" customHeight="1" thickTop="1" thickBot="1">
      <c r="B1532" s="301">
        <v>3245</v>
      </c>
      <c r="C1532" s="303">
        <f ca="1">+IF(D1532="","",SUBTOTAL(3,D$9:D1532))</f>
        <v>1524</v>
      </c>
      <c r="D1532" s="304">
        <v>0</v>
      </c>
      <c r="E1532" s="303">
        <v>0</v>
      </c>
      <c r="F1532" s="313">
        <v>0</v>
      </c>
      <c r="G1532" s="313">
        <v>0</v>
      </c>
      <c r="H1532" s="303">
        <v>0</v>
      </c>
      <c r="I1532" s="301">
        <v>0</v>
      </c>
      <c r="J1532" s="301">
        <v>0</v>
      </c>
    </row>
    <row r="1533" spans="2:10" ht="26.25" customHeight="1" thickTop="1" thickBot="1">
      <c r="B1533" s="301">
        <v>3246</v>
      </c>
      <c r="C1533" s="303">
        <f ca="1">+IF(D1533="","",SUBTOTAL(3,D$9:D1533))</f>
        <v>1525</v>
      </c>
      <c r="D1533" s="304">
        <v>0</v>
      </c>
      <c r="E1533" s="303">
        <v>0</v>
      </c>
      <c r="F1533" s="313">
        <v>0</v>
      </c>
      <c r="G1533" s="313">
        <v>0</v>
      </c>
      <c r="H1533" s="303">
        <v>0</v>
      </c>
      <c r="I1533" s="301">
        <v>0</v>
      </c>
      <c r="J1533" s="301">
        <v>0</v>
      </c>
    </row>
    <row r="1534" spans="2:10" ht="26.25" customHeight="1" thickTop="1" thickBot="1">
      <c r="B1534" s="301">
        <v>3247</v>
      </c>
      <c r="C1534" s="303">
        <f ca="1">+IF(D1534="","",SUBTOTAL(3,D$9:D1534))</f>
        <v>1526</v>
      </c>
      <c r="D1534" s="304">
        <v>0</v>
      </c>
      <c r="E1534" s="303">
        <v>0</v>
      </c>
      <c r="F1534" s="313">
        <v>0</v>
      </c>
      <c r="G1534" s="313">
        <v>0</v>
      </c>
      <c r="H1534" s="303" t="s">
        <v>1549</v>
      </c>
      <c r="I1534" s="301">
        <v>0</v>
      </c>
      <c r="J1534" s="301">
        <v>0</v>
      </c>
    </row>
    <row r="1535" spans="2:10" ht="26.25" customHeight="1" thickTop="1" thickBot="1">
      <c r="B1535" s="301">
        <v>3248</v>
      </c>
      <c r="C1535" s="303">
        <f ca="1">+IF(D1535="","",SUBTOTAL(3,D$9:D1535))</f>
        <v>1527</v>
      </c>
      <c r="D1535" s="304">
        <v>0</v>
      </c>
      <c r="E1535" s="303">
        <v>0</v>
      </c>
      <c r="F1535" s="313">
        <v>0</v>
      </c>
      <c r="G1535" s="313">
        <v>0</v>
      </c>
      <c r="H1535" s="303">
        <v>0</v>
      </c>
      <c r="I1535" s="301">
        <v>0</v>
      </c>
      <c r="J1535" s="301">
        <v>0</v>
      </c>
    </row>
    <row r="1536" spans="2:10" ht="26.25" customHeight="1" thickTop="1" thickBot="1">
      <c r="B1536" s="301">
        <v>3249</v>
      </c>
      <c r="C1536" s="303">
        <f ca="1">+IF(D1536="","",SUBTOTAL(3,D$9:D1536))</f>
        <v>1528</v>
      </c>
      <c r="D1536" s="304">
        <v>0</v>
      </c>
      <c r="E1536" s="303">
        <v>0</v>
      </c>
      <c r="F1536" s="313">
        <v>0</v>
      </c>
      <c r="G1536" s="313">
        <v>0</v>
      </c>
      <c r="H1536" s="303">
        <v>0</v>
      </c>
      <c r="I1536" s="301">
        <v>0</v>
      </c>
      <c r="J1536" s="301">
        <v>0</v>
      </c>
    </row>
    <row r="1537" spans="2:10" ht="26.25" customHeight="1" thickTop="1" thickBot="1">
      <c r="B1537" s="301">
        <v>3250</v>
      </c>
      <c r="C1537" s="303">
        <f ca="1">+IF(D1537="","",SUBTOTAL(3,D$9:D1537))</f>
        <v>1529</v>
      </c>
      <c r="D1537" s="304">
        <v>40406</v>
      </c>
      <c r="E1537" s="303">
        <v>0</v>
      </c>
      <c r="F1537" s="313">
        <v>3075</v>
      </c>
      <c r="G1537" s="313">
        <v>0</v>
      </c>
      <c r="H1537" s="303" t="s">
        <v>1550</v>
      </c>
      <c r="I1537" s="301" t="s">
        <v>32</v>
      </c>
      <c r="J1537" s="301" t="s">
        <v>3</v>
      </c>
    </row>
    <row r="1538" spans="2:10" ht="26.25" customHeight="1" thickTop="1" thickBot="1">
      <c r="B1538" s="301">
        <v>3251</v>
      </c>
      <c r="C1538" s="303">
        <f ca="1">+IF(D1538="","",SUBTOTAL(3,D$9:D1538))</f>
        <v>1530</v>
      </c>
      <c r="D1538" s="304">
        <v>0</v>
      </c>
      <c r="E1538" s="303">
        <v>0</v>
      </c>
      <c r="F1538" s="313">
        <v>0</v>
      </c>
      <c r="G1538" s="313">
        <v>0</v>
      </c>
      <c r="H1538" s="303">
        <v>0</v>
      </c>
      <c r="I1538" s="301">
        <v>0</v>
      </c>
      <c r="J1538" s="301">
        <v>0</v>
      </c>
    </row>
    <row r="1539" spans="2:10" ht="26.25" customHeight="1" thickTop="1" thickBot="1">
      <c r="B1539" s="301">
        <v>3252</v>
      </c>
      <c r="C1539" s="303">
        <f ca="1">+IF(D1539="","",SUBTOTAL(3,D$9:D1539))</f>
        <v>1531</v>
      </c>
      <c r="D1539" s="304">
        <v>0</v>
      </c>
      <c r="E1539" s="303">
        <v>0</v>
      </c>
      <c r="F1539" s="313">
        <v>0</v>
      </c>
      <c r="G1539" s="313">
        <v>0</v>
      </c>
      <c r="H1539" s="303">
        <v>0</v>
      </c>
      <c r="I1539" s="301">
        <v>0</v>
      </c>
      <c r="J1539" s="301">
        <v>0</v>
      </c>
    </row>
    <row r="1540" spans="2:10" ht="26.25" customHeight="1" thickTop="1" thickBot="1">
      <c r="B1540" s="301">
        <v>3253</v>
      </c>
      <c r="C1540" s="303">
        <f ca="1">+IF(D1540="","",SUBTOTAL(3,D$9:D1540))</f>
        <v>1532</v>
      </c>
      <c r="D1540" s="304">
        <v>40406</v>
      </c>
      <c r="E1540" s="303">
        <v>0</v>
      </c>
      <c r="F1540" s="313">
        <v>2000</v>
      </c>
      <c r="G1540" s="313">
        <v>0</v>
      </c>
      <c r="H1540" s="303" t="s">
        <v>1551</v>
      </c>
      <c r="I1540" s="301" t="s">
        <v>32</v>
      </c>
      <c r="J1540" s="301" t="s">
        <v>3</v>
      </c>
    </row>
    <row r="1541" spans="2:10" ht="26.25" customHeight="1" thickTop="1" thickBot="1">
      <c r="B1541" s="301">
        <v>3254</v>
      </c>
      <c r="C1541" s="303">
        <f ca="1">+IF(D1541="","",SUBTOTAL(3,D$9:D1541))</f>
        <v>1533</v>
      </c>
      <c r="D1541" s="304">
        <v>0</v>
      </c>
      <c r="E1541" s="303">
        <v>0</v>
      </c>
      <c r="F1541" s="313">
        <v>0</v>
      </c>
      <c r="G1541" s="313">
        <v>0</v>
      </c>
      <c r="H1541" s="303">
        <v>0</v>
      </c>
      <c r="I1541" s="301">
        <v>0</v>
      </c>
      <c r="J1541" s="301">
        <v>0</v>
      </c>
    </row>
    <row r="1542" spans="2:10" ht="26.25" customHeight="1" thickTop="1" thickBot="1">
      <c r="B1542" s="301">
        <v>3255</v>
      </c>
      <c r="C1542" s="303">
        <f ca="1">+IF(D1542="","",SUBTOTAL(3,D$9:D1542))</f>
        <v>1534</v>
      </c>
      <c r="D1542" s="304">
        <v>0</v>
      </c>
      <c r="E1542" s="303">
        <v>0</v>
      </c>
      <c r="F1542" s="313">
        <v>0</v>
      </c>
      <c r="G1542" s="313">
        <v>0</v>
      </c>
      <c r="H1542" s="303">
        <v>0</v>
      </c>
      <c r="I1542" s="301">
        <v>0</v>
      </c>
      <c r="J1542" s="301">
        <v>0</v>
      </c>
    </row>
    <row r="1543" spans="2:10" ht="26.25" customHeight="1" thickTop="1" thickBot="1">
      <c r="B1543" s="301">
        <v>3256</v>
      </c>
      <c r="C1543" s="303">
        <f ca="1">+IF(D1543="","",SUBTOTAL(3,D$9:D1543))</f>
        <v>1535</v>
      </c>
      <c r="D1543" s="304">
        <v>40407</v>
      </c>
      <c r="E1543" s="303">
        <v>8045</v>
      </c>
      <c r="F1543" s="313">
        <v>15300</v>
      </c>
      <c r="G1543" s="313">
        <v>0</v>
      </c>
      <c r="H1543" s="303" t="s">
        <v>1552</v>
      </c>
      <c r="I1543" s="301" t="s">
        <v>29</v>
      </c>
      <c r="J1543" s="301" t="s">
        <v>0</v>
      </c>
    </row>
    <row r="1544" spans="2:10" ht="26.25" customHeight="1" thickTop="1" thickBot="1">
      <c r="B1544" s="301">
        <v>3257</v>
      </c>
      <c r="C1544" s="303">
        <f ca="1">+IF(D1544="","",SUBTOTAL(3,D$9:D1544))</f>
        <v>1536</v>
      </c>
      <c r="D1544" s="304">
        <v>0</v>
      </c>
      <c r="E1544" s="303">
        <v>0</v>
      </c>
      <c r="F1544" s="313">
        <v>0</v>
      </c>
      <c r="G1544" s="313">
        <v>0</v>
      </c>
      <c r="H1544" s="303">
        <v>0</v>
      </c>
      <c r="I1544" s="301">
        <v>0</v>
      </c>
      <c r="J1544" s="301">
        <v>0</v>
      </c>
    </row>
    <row r="1545" spans="2:10" ht="26.25" customHeight="1" thickTop="1" thickBot="1">
      <c r="B1545" s="301">
        <v>3258</v>
      </c>
      <c r="C1545" s="303">
        <f ca="1">+IF(D1545="","",SUBTOTAL(3,D$9:D1545))</f>
        <v>1537</v>
      </c>
      <c r="D1545" s="304">
        <v>0</v>
      </c>
      <c r="E1545" s="303">
        <v>0</v>
      </c>
      <c r="F1545" s="313">
        <v>0</v>
      </c>
      <c r="G1545" s="313">
        <v>0</v>
      </c>
      <c r="H1545" s="303">
        <v>0</v>
      </c>
      <c r="I1545" s="301">
        <v>0</v>
      </c>
      <c r="J1545" s="301">
        <v>0</v>
      </c>
    </row>
    <row r="1546" spans="2:10" ht="26.25" customHeight="1" thickTop="1" thickBot="1">
      <c r="B1546" s="301">
        <v>3259</v>
      </c>
      <c r="C1546" s="303">
        <f ca="1">+IF(D1546="","",SUBTOTAL(3,D$9:D1546))</f>
        <v>1538</v>
      </c>
      <c r="D1546" s="304">
        <v>40409</v>
      </c>
      <c r="E1546" s="303">
        <v>8044</v>
      </c>
      <c r="F1546" s="313">
        <v>500</v>
      </c>
      <c r="G1546" s="313">
        <v>0</v>
      </c>
      <c r="H1546" s="303" t="s">
        <v>1553</v>
      </c>
      <c r="I1546" s="301" t="s">
        <v>32</v>
      </c>
      <c r="J1546" s="301" t="s">
        <v>2</v>
      </c>
    </row>
    <row r="1547" spans="2:10" ht="26.25" customHeight="1" thickTop="1" thickBot="1">
      <c r="B1547" s="301">
        <v>3260</v>
      </c>
      <c r="C1547" s="303">
        <f ca="1">+IF(D1547="","",SUBTOTAL(3,D$9:D1547))</f>
        <v>1539</v>
      </c>
      <c r="D1547" s="304">
        <v>0</v>
      </c>
      <c r="E1547" s="303">
        <v>0</v>
      </c>
      <c r="F1547" s="313">
        <v>0</v>
      </c>
      <c r="G1547" s="313">
        <v>0</v>
      </c>
      <c r="H1547" s="303">
        <v>0</v>
      </c>
      <c r="I1547" s="301">
        <v>0</v>
      </c>
      <c r="J1547" s="301">
        <v>0</v>
      </c>
    </row>
    <row r="1548" spans="2:10" ht="26.25" customHeight="1" thickTop="1" thickBot="1">
      <c r="B1548" s="301">
        <v>3261</v>
      </c>
      <c r="C1548" s="303">
        <f ca="1">+IF(D1548="","",SUBTOTAL(3,D$9:D1548))</f>
        <v>1540</v>
      </c>
      <c r="D1548" s="304">
        <v>0</v>
      </c>
      <c r="E1548" s="303">
        <v>0</v>
      </c>
      <c r="F1548" s="313">
        <v>0</v>
      </c>
      <c r="G1548" s="313">
        <v>0</v>
      </c>
      <c r="H1548" s="303">
        <v>0</v>
      </c>
      <c r="I1548" s="301">
        <v>0</v>
      </c>
      <c r="J1548" s="301">
        <v>0</v>
      </c>
    </row>
    <row r="1549" spans="2:10" ht="26.25" customHeight="1" thickTop="1" thickBot="1">
      <c r="B1549" s="301">
        <v>3262</v>
      </c>
      <c r="C1549" s="303">
        <f ca="1">+IF(D1549="","",SUBTOTAL(3,D$9:D1549))</f>
        <v>1541</v>
      </c>
      <c r="D1549" s="304">
        <v>40409</v>
      </c>
      <c r="E1549" s="303">
        <v>8044</v>
      </c>
      <c r="F1549" s="313">
        <v>500</v>
      </c>
      <c r="G1549" s="313">
        <v>0</v>
      </c>
      <c r="H1549" s="303" t="s">
        <v>1554</v>
      </c>
      <c r="I1549" s="301" t="s">
        <v>32</v>
      </c>
      <c r="J1549" s="301" t="s">
        <v>2</v>
      </c>
    </row>
    <row r="1550" spans="2:10" ht="26.25" customHeight="1" thickTop="1" thickBot="1">
      <c r="B1550" s="301">
        <v>3263</v>
      </c>
      <c r="C1550" s="303">
        <f ca="1">+IF(D1550="","",SUBTOTAL(3,D$9:D1550))</f>
        <v>1542</v>
      </c>
      <c r="D1550" s="304">
        <v>0</v>
      </c>
      <c r="E1550" s="303">
        <v>0</v>
      </c>
      <c r="F1550" s="313">
        <v>0</v>
      </c>
      <c r="G1550" s="313">
        <v>0</v>
      </c>
      <c r="H1550" s="303">
        <v>0</v>
      </c>
      <c r="I1550" s="301">
        <v>0</v>
      </c>
      <c r="J1550" s="301">
        <v>0</v>
      </c>
    </row>
    <row r="1551" spans="2:10" ht="26.25" customHeight="1" thickTop="1" thickBot="1">
      <c r="B1551" s="301">
        <v>3264</v>
      </c>
      <c r="C1551" s="303">
        <f ca="1">+IF(D1551="","",SUBTOTAL(3,D$9:D1551))</f>
        <v>1543</v>
      </c>
      <c r="D1551" s="304">
        <v>0</v>
      </c>
      <c r="E1551" s="303">
        <v>0</v>
      </c>
      <c r="F1551" s="313">
        <v>0</v>
      </c>
      <c r="G1551" s="313">
        <v>0</v>
      </c>
      <c r="H1551" s="303">
        <v>0</v>
      </c>
      <c r="I1551" s="301">
        <v>0</v>
      </c>
      <c r="J1551" s="301">
        <v>0</v>
      </c>
    </row>
    <row r="1552" spans="2:10" ht="26.25" customHeight="1" thickTop="1" thickBot="1">
      <c r="B1552" s="301">
        <v>3265</v>
      </c>
      <c r="C1552" s="303">
        <f ca="1">+IF(D1552="","",SUBTOTAL(3,D$9:D1552))</f>
        <v>1544</v>
      </c>
      <c r="D1552" s="304">
        <v>40409</v>
      </c>
      <c r="E1552" s="303">
        <v>8044</v>
      </c>
      <c r="F1552" s="313">
        <v>500</v>
      </c>
      <c r="G1552" s="313">
        <v>0</v>
      </c>
      <c r="H1552" s="303" t="s">
        <v>1555</v>
      </c>
      <c r="I1552" s="301" t="s">
        <v>32</v>
      </c>
      <c r="J1552" s="301" t="s">
        <v>2</v>
      </c>
    </row>
    <row r="1553" spans="2:10" ht="26.25" customHeight="1" thickTop="1" thickBot="1">
      <c r="B1553" s="301">
        <v>3266</v>
      </c>
      <c r="C1553" s="303">
        <f ca="1">+IF(D1553="","",SUBTOTAL(3,D$9:D1553))</f>
        <v>1545</v>
      </c>
      <c r="D1553" s="304">
        <v>0</v>
      </c>
      <c r="E1553" s="303">
        <v>0</v>
      </c>
      <c r="F1553" s="313">
        <v>0</v>
      </c>
      <c r="G1553" s="313">
        <v>0</v>
      </c>
      <c r="H1553" s="303">
        <v>0</v>
      </c>
      <c r="I1553" s="301">
        <v>0</v>
      </c>
      <c r="J1553" s="301">
        <v>0</v>
      </c>
    </row>
    <row r="1554" spans="2:10" ht="26.25" customHeight="1" thickTop="1" thickBot="1">
      <c r="B1554" s="301">
        <v>3267</v>
      </c>
      <c r="C1554" s="303">
        <f ca="1">+IF(D1554="","",SUBTOTAL(3,D$9:D1554))</f>
        <v>1546</v>
      </c>
      <c r="D1554" s="304">
        <v>0</v>
      </c>
      <c r="E1554" s="303">
        <v>0</v>
      </c>
      <c r="F1554" s="313">
        <v>0</v>
      </c>
      <c r="G1554" s="313">
        <v>0</v>
      </c>
      <c r="H1554" s="303">
        <v>0</v>
      </c>
      <c r="I1554" s="301">
        <v>0</v>
      </c>
      <c r="J1554" s="301">
        <v>0</v>
      </c>
    </row>
    <row r="1555" spans="2:10" ht="26.25" customHeight="1" thickTop="1" thickBot="1">
      <c r="B1555" s="301">
        <v>3268</v>
      </c>
      <c r="C1555" s="303">
        <f ca="1">+IF(D1555="","",SUBTOTAL(3,D$9:D1555))</f>
        <v>1547</v>
      </c>
      <c r="D1555" s="304">
        <v>40395</v>
      </c>
      <c r="E1555" s="303">
        <v>0</v>
      </c>
      <c r="F1555" s="313">
        <v>1500</v>
      </c>
      <c r="G1555" s="313">
        <v>0</v>
      </c>
      <c r="H1555" s="303" t="s">
        <v>1556</v>
      </c>
      <c r="I1555" s="301" t="s">
        <v>32</v>
      </c>
      <c r="J1555" s="301" t="s">
        <v>3</v>
      </c>
    </row>
    <row r="1556" spans="2:10" ht="26.25" customHeight="1" thickTop="1" thickBot="1">
      <c r="B1556" s="301">
        <v>3269</v>
      </c>
      <c r="C1556" s="303">
        <f ca="1">+IF(D1556="","",SUBTOTAL(3,D$9:D1556))</f>
        <v>1548</v>
      </c>
      <c r="D1556" s="304">
        <v>0</v>
      </c>
      <c r="E1556" s="303">
        <v>0</v>
      </c>
      <c r="F1556" s="313">
        <v>0</v>
      </c>
      <c r="G1556" s="313">
        <v>0</v>
      </c>
      <c r="H1556" s="303">
        <v>0</v>
      </c>
      <c r="I1556" s="301">
        <v>0</v>
      </c>
      <c r="J1556" s="301">
        <v>0</v>
      </c>
    </row>
    <row r="1557" spans="2:10" ht="26.25" customHeight="1" thickTop="1" thickBot="1">
      <c r="B1557" s="301">
        <v>3270</v>
      </c>
      <c r="C1557" s="303">
        <f ca="1">+IF(D1557="","",SUBTOTAL(3,D$9:D1557))</f>
        <v>1549</v>
      </c>
      <c r="D1557" s="304">
        <v>0</v>
      </c>
      <c r="E1557" s="303">
        <v>0</v>
      </c>
      <c r="F1557" s="313">
        <v>0</v>
      </c>
      <c r="G1557" s="313">
        <v>0</v>
      </c>
      <c r="H1557" s="303">
        <v>0</v>
      </c>
      <c r="I1557" s="301">
        <v>0</v>
      </c>
      <c r="J1557" s="301">
        <v>0</v>
      </c>
    </row>
    <row r="1558" spans="2:10" ht="26.25" customHeight="1" thickTop="1" thickBot="1">
      <c r="B1558" s="301">
        <v>3271</v>
      </c>
      <c r="C1558" s="303">
        <f ca="1">+IF(D1558="","",SUBTOTAL(3,D$9:D1558))</f>
        <v>1550</v>
      </c>
      <c r="D1558" s="304">
        <v>40395</v>
      </c>
      <c r="E1558" s="303">
        <v>0</v>
      </c>
      <c r="F1558" s="313">
        <v>1500</v>
      </c>
      <c r="G1558" s="313">
        <v>0</v>
      </c>
      <c r="H1558" s="303" t="s">
        <v>1557</v>
      </c>
      <c r="I1558" s="301" t="s">
        <v>32</v>
      </c>
      <c r="J1558" s="301" t="s">
        <v>3</v>
      </c>
    </row>
    <row r="1559" spans="2:10" ht="26.25" customHeight="1" thickTop="1" thickBot="1">
      <c r="B1559" s="301">
        <v>3272</v>
      </c>
      <c r="C1559" s="303">
        <f ca="1">+IF(D1559="","",SUBTOTAL(3,D$9:D1559))</f>
        <v>1551</v>
      </c>
      <c r="D1559" s="304">
        <v>0</v>
      </c>
      <c r="E1559" s="303">
        <v>0</v>
      </c>
      <c r="F1559" s="313">
        <v>0</v>
      </c>
      <c r="G1559" s="313">
        <v>0</v>
      </c>
      <c r="H1559" s="303">
        <v>0</v>
      </c>
      <c r="I1559" s="301">
        <v>0</v>
      </c>
      <c r="J1559" s="301">
        <v>0</v>
      </c>
    </row>
    <row r="1560" spans="2:10" ht="26.25" customHeight="1" thickTop="1" thickBot="1">
      <c r="B1560" s="301">
        <v>3273</v>
      </c>
      <c r="C1560" s="303">
        <f ca="1">+IF(D1560="","",SUBTOTAL(3,D$9:D1560))</f>
        <v>1552</v>
      </c>
      <c r="D1560" s="304">
        <v>0</v>
      </c>
      <c r="E1560" s="303">
        <v>0</v>
      </c>
      <c r="F1560" s="313">
        <v>0</v>
      </c>
      <c r="G1560" s="313">
        <v>0</v>
      </c>
      <c r="H1560" s="303">
        <v>0</v>
      </c>
      <c r="I1560" s="301">
        <v>0</v>
      </c>
      <c r="J1560" s="301">
        <v>0</v>
      </c>
    </row>
    <row r="1561" spans="2:10" ht="26.25" customHeight="1" thickTop="1" thickBot="1">
      <c r="B1561" s="301">
        <v>3274</v>
      </c>
      <c r="C1561" s="303">
        <f ca="1">+IF(D1561="","",SUBTOTAL(3,D$9:D1561))</f>
        <v>1553</v>
      </c>
      <c r="D1561" s="304">
        <v>40400</v>
      </c>
      <c r="E1561" s="303">
        <v>0</v>
      </c>
      <c r="F1561" s="313">
        <v>1500</v>
      </c>
      <c r="G1561" s="313">
        <v>0</v>
      </c>
      <c r="H1561" s="303" t="s">
        <v>1558</v>
      </c>
      <c r="I1561" s="301" t="s">
        <v>32</v>
      </c>
      <c r="J1561" s="301" t="s">
        <v>3</v>
      </c>
    </row>
    <row r="1562" spans="2:10" ht="26.25" customHeight="1" thickTop="1" thickBot="1">
      <c r="B1562" s="301">
        <v>3275</v>
      </c>
      <c r="C1562" s="303">
        <f ca="1">+IF(D1562="","",SUBTOTAL(3,D$9:D1562))</f>
        <v>1554</v>
      </c>
      <c r="D1562" s="304">
        <v>0</v>
      </c>
      <c r="E1562" s="303">
        <v>0</v>
      </c>
      <c r="F1562" s="313">
        <v>0</v>
      </c>
      <c r="G1562" s="313">
        <v>0</v>
      </c>
      <c r="H1562" s="303">
        <v>0</v>
      </c>
      <c r="I1562" s="301">
        <v>0</v>
      </c>
      <c r="J1562" s="301">
        <v>0</v>
      </c>
    </row>
    <row r="1563" spans="2:10" ht="26.25" customHeight="1" thickTop="1" thickBot="1">
      <c r="B1563" s="301">
        <v>3276</v>
      </c>
      <c r="C1563" s="303">
        <f ca="1">+IF(D1563="","",SUBTOTAL(3,D$9:D1563))</f>
        <v>1555</v>
      </c>
      <c r="D1563" s="304">
        <v>0</v>
      </c>
      <c r="E1563" s="303">
        <v>0</v>
      </c>
      <c r="F1563" s="313">
        <v>0</v>
      </c>
      <c r="G1563" s="313">
        <v>0</v>
      </c>
      <c r="H1563" s="303">
        <v>0</v>
      </c>
      <c r="I1563" s="301">
        <v>0</v>
      </c>
      <c r="J1563" s="301">
        <v>0</v>
      </c>
    </row>
    <row r="1564" spans="2:10" ht="26.25" customHeight="1" thickTop="1" thickBot="1">
      <c r="B1564" s="301">
        <v>3277</v>
      </c>
      <c r="C1564" s="303">
        <f ca="1">+IF(D1564="","",SUBTOTAL(3,D$9:D1564))</f>
        <v>1556</v>
      </c>
      <c r="D1564" s="304">
        <v>40409</v>
      </c>
      <c r="E1564" s="303">
        <v>8044</v>
      </c>
      <c r="F1564" s="313">
        <v>23063.279999999999</v>
      </c>
      <c r="G1564" s="313">
        <v>0</v>
      </c>
      <c r="H1564" s="303" t="s">
        <v>1559</v>
      </c>
      <c r="I1564" s="301" t="s">
        <v>32</v>
      </c>
      <c r="J1564" s="301" t="s">
        <v>11</v>
      </c>
    </row>
    <row r="1565" spans="2:10" ht="26.25" customHeight="1" thickTop="1" thickBot="1">
      <c r="B1565" s="301">
        <v>3278</v>
      </c>
      <c r="C1565" s="303">
        <f ca="1">+IF(D1565="","",SUBTOTAL(3,D$9:D1565))</f>
        <v>1557</v>
      </c>
      <c r="D1565" s="304">
        <v>0</v>
      </c>
      <c r="E1565" s="303">
        <v>0</v>
      </c>
      <c r="F1565" s="313">
        <v>0</v>
      </c>
      <c r="G1565" s="313">
        <v>0</v>
      </c>
      <c r="H1565" s="303">
        <v>0</v>
      </c>
      <c r="I1565" s="301">
        <v>0</v>
      </c>
      <c r="J1565" s="301">
        <v>0</v>
      </c>
    </row>
    <row r="1566" spans="2:10" ht="26.25" customHeight="1" thickTop="1" thickBot="1">
      <c r="B1566" s="301">
        <v>3279</v>
      </c>
      <c r="C1566" s="303">
        <f ca="1">+IF(D1566="","",SUBTOTAL(3,D$9:D1566))</f>
        <v>1558</v>
      </c>
      <c r="D1566" s="304">
        <v>0</v>
      </c>
      <c r="E1566" s="303">
        <v>0</v>
      </c>
      <c r="F1566" s="313">
        <v>0</v>
      </c>
      <c r="G1566" s="313">
        <v>0</v>
      </c>
      <c r="H1566" s="303">
        <v>0</v>
      </c>
      <c r="I1566" s="301">
        <v>0</v>
      </c>
      <c r="J1566" s="301">
        <v>0</v>
      </c>
    </row>
    <row r="1567" spans="2:10" ht="26.25" customHeight="1" thickTop="1" thickBot="1">
      <c r="B1567" s="301">
        <v>3280</v>
      </c>
      <c r="C1567" s="303">
        <f ca="1">+IF(D1567="","",SUBTOTAL(3,D$9:D1567))</f>
        <v>1559</v>
      </c>
      <c r="D1567" s="304">
        <v>40405</v>
      </c>
      <c r="E1567" s="303">
        <v>0</v>
      </c>
      <c r="F1567" s="313">
        <v>1500</v>
      </c>
      <c r="G1567" s="313">
        <v>0</v>
      </c>
      <c r="H1567" s="303" t="s">
        <v>1560</v>
      </c>
      <c r="I1567" s="301" t="s">
        <v>32</v>
      </c>
      <c r="J1567" s="301" t="s">
        <v>3</v>
      </c>
    </row>
    <row r="1568" spans="2:10" ht="26.25" customHeight="1" thickTop="1" thickBot="1">
      <c r="B1568" s="301">
        <v>3281</v>
      </c>
      <c r="C1568" s="303">
        <f ca="1">+IF(D1568="","",SUBTOTAL(3,D$9:D1568))</f>
        <v>1560</v>
      </c>
      <c r="D1568" s="304">
        <v>0</v>
      </c>
      <c r="E1568" s="303">
        <v>0</v>
      </c>
      <c r="F1568" s="313">
        <v>0</v>
      </c>
      <c r="G1568" s="313">
        <v>0</v>
      </c>
      <c r="H1568" s="303">
        <v>0</v>
      </c>
      <c r="I1568" s="301">
        <v>0</v>
      </c>
      <c r="J1568" s="301">
        <v>0</v>
      </c>
    </row>
    <row r="1569" spans="2:10" ht="26.25" customHeight="1" thickTop="1" thickBot="1">
      <c r="B1569" s="301">
        <v>3282</v>
      </c>
      <c r="C1569" s="303">
        <f ca="1">+IF(D1569="","",SUBTOTAL(3,D$9:D1569))</f>
        <v>1561</v>
      </c>
      <c r="D1569" s="304">
        <v>0</v>
      </c>
      <c r="E1569" s="303">
        <v>0</v>
      </c>
      <c r="F1569" s="313">
        <v>0</v>
      </c>
      <c r="G1569" s="313">
        <v>0</v>
      </c>
      <c r="H1569" s="303">
        <v>0</v>
      </c>
      <c r="I1569" s="301">
        <v>0</v>
      </c>
      <c r="J1569" s="301">
        <v>0</v>
      </c>
    </row>
    <row r="1570" spans="2:10" ht="26.25" customHeight="1" thickTop="1" thickBot="1">
      <c r="B1570" s="301">
        <v>3283</v>
      </c>
      <c r="C1570" s="303">
        <f ca="1">+IF(D1570="","",SUBTOTAL(3,D$9:D1570))</f>
        <v>1562</v>
      </c>
      <c r="D1570" s="304">
        <v>40409</v>
      </c>
      <c r="E1570" s="303">
        <v>0</v>
      </c>
      <c r="F1570" s="313">
        <v>2255</v>
      </c>
      <c r="G1570" s="313">
        <v>0</v>
      </c>
      <c r="H1570" s="303" t="s">
        <v>1561</v>
      </c>
      <c r="I1570" s="301" t="s">
        <v>32</v>
      </c>
      <c r="J1570" s="301" t="s">
        <v>3</v>
      </c>
    </row>
    <row r="1571" spans="2:10" ht="26.25" customHeight="1" thickTop="1" thickBot="1">
      <c r="B1571" s="301">
        <v>3284</v>
      </c>
      <c r="C1571" s="303">
        <f ca="1">+IF(D1571="","",SUBTOTAL(3,D$9:D1571))</f>
        <v>1563</v>
      </c>
      <c r="D1571" s="304">
        <v>0</v>
      </c>
      <c r="E1571" s="303">
        <v>0</v>
      </c>
      <c r="F1571" s="313">
        <v>0</v>
      </c>
      <c r="G1571" s="313">
        <v>0</v>
      </c>
      <c r="H1571" s="303">
        <v>0</v>
      </c>
      <c r="I1571" s="301">
        <v>0</v>
      </c>
      <c r="J1571" s="301">
        <v>0</v>
      </c>
    </row>
    <row r="1572" spans="2:10" ht="26.25" customHeight="1" thickTop="1" thickBot="1">
      <c r="B1572" s="301">
        <v>3285</v>
      </c>
      <c r="C1572" s="303">
        <f ca="1">+IF(D1572="","",SUBTOTAL(3,D$9:D1572))</f>
        <v>1564</v>
      </c>
      <c r="D1572" s="304">
        <v>0</v>
      </c>
      <c r="E1572" s="303">
        <v>0</v>
      </c>
      <c r="F1572" s="313">
        <v>0</v>
      </c>
      <c r="G1572" s="313">
        <v>0</v>
      </c>
      <c r="H1572" s="303">
        <v>0</v>
      </c>
      <c r="I1572" s="301">
        <v>0</v>
      </c>
      <c r="J1572" s="301">
        <v>0</v>
      </c>
    </row>
    <row r="1573" spans="2:10" ht="26.25" customHeight="1" thickTop="1" thickBot="1">
      <c r="B1573" s="301">
        <v>3286</v>
      </c>
      <c r="C1573" s="303">
        <f ca="1">+IF(D1573="","",SUBTOTAL(3,D$9:D1573))</f>
        <v>1565</v>
      </c>
      <c r="D1573" s="304">
        <v>40409</v>
      </c>
      <c r="E1573" s="303">
        <v>0</v>
      </c>
      <c r="F1573" s="313">
        <v>2000</v>
      </c>
      <c r="G1573" s="313">
        <v>0</v>
      </c>
      <c r="H1573" s="303" t="s">
        <v>1562</v>
      </c>
      <c r="I1573" s="301" t="s">
        <v>32</v>
      </c>
      <c r="J1573" s="301" t="s">
        <v>3</v>
      </c>
    </row>
    <row r="1574" spans="2:10" ht="26.25" customHeight="1" thickTop="1" thickBot="1">
      <c r="B1574" s="301">
        <v>3287</v>
      </c>
      <c r="C1574" s="303">
        <f ca="1">+IF(D1574="","",SUBTOTAL(3,D$9:D1574))</f>
        <v>1566</v>
      </c>
      <c r="D1574" s="304">
        <v>0</v>
      </c>
      <c r="E1574" s="303">
        <v>0</v>
      </c>
      <c r="F1574" s="313">
        <v>0</v>
      </c>
      <c r="G1574" s="313">
        <v>0</v>
      </c>
      <c r="H1574" s="303">
        <v>0</v>
      </c>
      <c r="I1574" s="301">
        <v>0</v>
      </c>
      <c r="J1574" s="301">
        <v>0</v>
      </c>
    </row>
    <row r="1575" spans="2:10" ht="26.25" customHeight="1" thickTop="1" thickBot="1">
      <c r="B1575" s="301">
        <v>3288</v>
      </c>
      <c r="C1575" s="303">
        <f ca="1">+IF(D1575="","",SUBTOTAL(3,D$9:D1575))</f>
        <v>1567</v>
      </c>
      <c r="D1575" s="304">
        <v>0</v>
      </c>
      <c r="E1575" s="303">
        <v>0</v>
      </c>
      <c r="F1575" s="313">
        <v>0</v>
      </c>
      <c r="G1575" s="313">
        <v>0</v>
      </c>
      <c r="H1575" s="303">
        <v>0</v>
      </c>
      <c r="I1575" s="301">
        <v>0</v>
      </c>
      <c r="J1575" s="301">
        <v>0</v>
      </c>
    </row>
    <row r="1576" spans="2:10" ht="26.25" customHeight="1" thickTop="1" thickBot="1">
      <c r="B1576" s="301">
        <v>3289</v>
      </c>
      <c r="C1576" s="303">
        <f ca="1">+IF(D1576="","",SUBTOTAL(3,D$9:D1576))</f>
        <v>1568</v>
      </c>
      <c r="D1576" s="304">
        <v>40409</v>
      </c>
      <c r="E1576" s="303">
        <v>0</v>
      </c>
      <c r="F1576" s="313">
        <v>700</v>
      </c>
      <c r="G1576" s="313">
        <v>0</v>
      </c>
      <c r="H1576" s="303" t="s">
        <v>1563</v>
      </c>
      <c r="I1576" s="301" t="s">
        <v>29</v>
      </c>
      <c r="J1576" s="301" t="s">
        <v>3</v>
      </c>
    </row>
    <row r="1577" spans="2:10" ht="26.25" customHeight="1" thickTop="1" thickBot="1">
      <c r="B1577" s="301">
        <v>3290</v>
      </c>
      <c r="C1577" s="303">
        <f ca="1">+IF(D1577="","",SUBTOTAL(3,D$9:D1577))</f>
        <v>1569</v>
      </c>
      <c r="D1577" s="304">
        <v>0</v>
      </c>
      <c r="E1577" s="303">
        <v>0</v>
      </c>
      <c r="F1577" s="313">
        <v>0</v>
      </c>
      <c r="G1577" s="313">
        <v>0</v>
      </c>
      <c r="H1577" s="303">
        <v>0</v>
      </c>
      <c r="I1577" s="301">
        <v>0</v>
      </c>
      <c r="J1577" s="301">
        <v>0</v>
      </c>
    </row>
    <row r="1578" spans="2:10" ht="26.25" customHeight="1" thickTop="1" thickBot="1">
      <c r="B1578" s="301">
        <v>3291</v>
      </c>
      <c r="C1578" s="303">
        <f ca="1">+IF(D1578="","",SUBTOTAL(3,D$9:D1578))</f>
        <v>1570</v>
      </c>
      <c r="D1578" s="304">
        <v>0</v>
      </c>
      <c r="E1578" s="303">
        <v>0</v>
      </c>
      <c r="F1578" s="313">
        <v>0</v>
      </c>
      <c r="G1578" s="313">
        <v>0</v>
      </c>
      <c r="H1578" s="303">
        <v>0</v>
      </c>
      <c r="I1578" s="301">
        <v>0</v>
      </c>
      <c r="J1578" s="301">
        <v>0</v>
      </c>
    </row>
    <row r="1579" spans="2:10" ht="26.25" customHeight="1" thickTop="1" thickBot="1">
      <c r="B1579" s="301">
        <v>3292</v>
      </c>
      <c r="C1579" s="303">
        <f ca="1">+IF(D1579="","",SUBTOTAL(3,D$9:D1579))</f>
        <v>1571</v>
      </c>
      <c r="D1579" s="304">
        <v>40400</v>
      </c>
      <c r="E1579" s="303">
        <v>0</v>
      </c>
      <c r="F1579" s="313">
        <v>1500</v>
      </c>
      <c r="G1579" s="313">
        <v>0</v>
      </c>
      <c r="H1579" s="303" t="s">
        <v>1564</v>
      </c>
      <c r="I1579" s="301" t="s">
        <v>32</v>
      </c>
      <c r="J1579" s="301" t="s">
        <v>3</v>
      </c>
    </row>
    <row r="1580" spans="2:10" ht="26.25" customHeight="1" thickTop="1" thickBot="1">
      <c r="B1580" s="301">
        <v>3293</v>
      </c>
      <c r="C1580" s="303">
        <f ca="1">+IF(D1580="","",SUBTOTAL(3,D$9:D1580))</f>
        <v>1572</v>
      </c>
      <c r="D1580" s="304">
        <v>0</v>
      </c>
      <c r="E1580" s="303">
        <v>0</v>
      </c>
      <c r="F1580" s="313">
        <v>0</v>
      </c>
      <c r="G1580" s="313">
        <v>0</v>
      </c>
      <c r="H1580" s="303">
        <v>0</v>
      </c>
      <c r="I1580" s="301">
        <v>0</v>
      </c>
      <c r="J1580" s="301">
        <v>0</v>
      </c>
    </row>
    <row r="1581" spans="2:10" ht="26.25" customHeight="1" thickTop="1" thickBot="1">
      <c r="B1581" s="301">
        <v>3294</v>
      </c>
      <c r="C1581" s="303">
        <f ca="1">+IF(D1581="","",SUBTOTAL(3,D$9:D1581))</f>
        <v>1573</v>
      </c>
      <c r="D1581" s="304">
        <v>0</v>
      </c>
      <c r="E1581" s="303">
        <v>0</v>
      </c>
      <c r="F1581" s="313">
        <v>0</v>
      </c>
      <c r="G1581" s="313">
        <v>0</v>
      </c>
      <c r="H1581" s="303">
        <v>0</v>
      </c>
      <c r="I1581" s="301">
        <v>0</v>
      </c>
      <c r="J1581" s="301">
        <v>0</v>
      </c>
    </row>
    <row r="1582" spans="2:10" ht="26.25" customHeight="1" thickTop="1" thickBot="1">
      <c r="B1582" s="301">
        <v>3295</v>
      </c>
      <c r="C1582" s="303">
        <f ca="1">+IF(D1582="","",SUBTOTAL(3,D$9:D1582))</f>
        <v>1574</v>
      </c>
      <c r="D1582" s="304">
        <v>40411</v>
      </c>
      <c r="E1582" s="303">
        <v>0</v>
      </c>
      <c r="F1582" s="313">
        <v>1500</v>
      </c>
      <c r="G1582" s="313">
        <v>0</v>
      </c>
      <c r="H1582" s="303" t="s">
        <v>1565</v>
      </c>
      <c r="I1582" s="301" t="s">
        <v>32</v>
      </c>
      <c r="J1582" s="301" t="s">
        <v>3</v>
      </c>
    </row>
    <row r="1583" spans="2:10" ht="26.25" customHeight="1" thickTop="1" thickBot="1">
      <c r="B1583" s="301">
        <v>3296</v>
      </c>
      <c r="C1583" s="303">
        <f ca="1">+IF(D1583="","",SUBTOTAL(3,D$9:D1583))</f>
        <v>1575</v>
      </c>
      <c r="D1583" s="304">
        <v>0</v>
      </c>
      <c r="E1583" s="303">
        <v>0</v>
      </c>
      <c r="F1583" s="313">
        <v>0</v>
      </c>
      <c r="G1583" s="313">
        <v>0</v>
      </c>
      <c r="H1583" s="303">
        <v>0</v>
      </c>
      <c r="I1583" s="301">
        <v>0</v>
      </c>
      <c r="J1583" s="301">
        <v>0</v>
      </c>
    </row>
    <row r="1584" spans="2:10" ht="26.25" customHeight="1" thickTop="1" thickBot="1">
      <c r="B1584" s="301">
        <v>3297</v>
      </c>
      <c r="C1584" s="303">
        <f ca="1">+IF(D1584="","",SUBTOTAL(3,D$9:D1584))</f>
        <v>1576</v>
      </c>
      <c r="D1584" s="304">
        <v>0</v>
      </c>
      <c r="E1584" s="303">
        <v>0</v>
      </c>
      <c r="F1584" s="313">
        <v>0</v>
      </c>
      <c r="G1584" s="313">
        <v>0</v>
      </c>
      <c r="H1584" s="303">
        <v>0</v>
      </c>
      <c r="I1584" s="301">
        <v>0</v>
      </c>
      <c r="J1584" s="301">
        <v>0</v>
      </c>
    </row>
    <row r="1585" spans="2:10" ht="26.25" customHeight="1" thickTop="1" thickBot="1">
      <c r="B1585" s="301">
        <v>3298</v>
      </c>
      <c r="C1585" s="303">
        <f ca="1">+IF(D1585="","",SUBTOTAL(3,D$9:D1585))</f>
        <v>1577</v>
      </c>
      <c r="D1585" s="304">
        <v>40405</v>
      </c>
      <c r="E1585" s="303">
        <v>0</v>
      </c>
      <c r="F1585" s="313">
        <v>1500</v>
      </c>
      <c r="G1585" s="313">
        <v>0</v>
      </c>
      <c r="H1585" s="303" t="s">
        <v>1566</v>
      </c>
      <c r="I1585" s="301" t="s">
        <v>32</v>
      </c>
      <c r="J1585" s="301" t="s">
        <v>3</v>
      </c>
    </row>
    <row r="1586" spans="2:10" ht="26.25" customHeight="1" thickTop="1" thickBot="1">
      <c r="B1586" s="301">
        <v>3299</v>
      </c>
      <c r="C1586" s="303">
        <f ca="1">+IF(D1586="","",SUBTOTAL(3,D$9:D1586))</f>
        <v>1578</v>
      </c>
      <c r="D1586" s="304">
        <v>0</v>
      </c>
      <c r="E1586" s="303">
        <v>0</v>
      </c>
      <c r="F1586" s="313">
        <v>0</v>
      </c>
      <c r="G1586" s="313">
        <v>0</v>
      </c>
      <c r="H1586" s="303">
        <v>0</v>
      </c>
      <c r="I1586" s="301">
        <v>0</v>
      </c>
      <c r="J1586" s="301">
        <v>0</v>
      </c>
    </row>
    <row r="1587" spans="2:10" ht="26.25" customHeight="1" thickTop="1" thickBot="1">
      <c r="B1587" s="301">
        <v>3300</v>
      </c>
      <c r="C1587" s="303">
        <f ca="1">+IF(D1587="","",SUBTOTAL(3,D$9:D1587))</f>
        <v>1579</v>
      </c>
      <c r="D1587" s="304">
        <v>0</v>
      </c>
      <c r="E1587" s="303">
        <v>0</v>
      </c>
      <c r="F1587" s="313">
        <v>0</v>
      </c>
      <c r="G1587" s="313">
        <v>0</v>
      </c>
      <c r="H1587" s="303">
        <v>0</v>
      </c>
      <c r="I1587" s="301">
        <v>0</v>
      </c>
      <c r="J1587" s="301">
        <v>0</v>
      </c>
    </row>
    <row r="1588" spans="2:10" ht="26.25" customHeight="1" thickTop="1" thickBot="1">
      <c r="B1588" s="301">
        <v>3301</v>
      </c>
      <c r="C1588" s="303">
        <f ca="1">+IF(D1588="","",SUBTOTAL(3,D$9:D1588))</f>
        <v>1580</v>
      </c>
      <c r="D1588" s="304">
        <v>40408</v>
      </c>
      <c r="E1588" s="303">
        <v>0</v>
      </c>
      <c r="F1588" s="313">
        <v>1500</v>
      </c>
      <c r="G1588" s="313">
        <v>0</v>
      </c>
      <c r="H1588" s="303" t="s">
        <v>1567</v>
      </c>
      <c r="I1588" s="301" t="s">
        <v>32</v>
      </c>
      <c r="J1588" s="301" t="s">
        <v>3</v>
      </c>
    </row>
    <row r="1589" spans="2:10" ht="26.25" customHeight="1" thickTop="1" thickBot="1">
      <c r="B1589" s="301">
        <v>3302</v>
      </c>
      <c r="C1589" s="303">
        <f ca="1">+IF(D1589="","",SUBTOTAL(3,D$9:D1589))</f>
        <v>1581</v>
      </c>
      <c r="D1589" s="304">
        <v>0</v>
      </c>
      <c r="E1589" s="303">
        <v>0</v>
      </c>
      <c r="F1589" s="313">
        <v>0</v>
      </c>
      <c r="G1589" s="313">
        <v>0</v>
      </c>
      <c r="H1589" s="303">
        <v>0</v>
      </c>
      <c r="I1589" s="301">
        <v>0</v>
      </c>
      <c r="J1589" s="301">
        <v>0</v>
      </c>
    </row>
    <row r="1590" spans="2:10" ht="26.25" customHeight="1" thickTop="1" thickBot="1">
      <c r="B1590" s="301">
        <v>3303</v>
      </c>
      <c r="C1590" s="303">
        <f ca="1">+IF(D1590="","",SUBTOTAL(3,D$9:D1590))</f>
        <v>1582</v>
      </c>
      <c r="D1590" s="304">
        <v>0</v>
      </c>
      <c r="E1590" s="303">
        <v>0</v>
      </c>
      <c r="F1590" s="313">
        <v>0</v>
      </c>
      <c r="G1590" s="313">
        <v>0</v>
      </c>
      <c r="H1590" s="303">
        <v>0</v>
      </c>
      <c r="I1590" s="301">
        <v>0</v>
      </c>
      <c r="J1590" s="301">
        <v>0</v>
      </c>
    </row>
    <row r="1591" spans="2:10" ht="26.25" customHeight="1" thickTop="1" thickBot="1">
      <c r="B1591" s="301">
        <v>3304</v>
      </c>
      <c r="C1591" s="303">
        <f ca="1">+IF(D1591="","",SUBTOTAL(3,D$9:D1591))</f>
        <v>1583</v>
      </c>
      <c r="D1591" s="304">
        <v>40412</v>
      </c>
      <c r="E1591" s="303">
        <v>0</v>
      </c>
      <c r="F1591" s="313">
        <v>1500</v>
      </c>
      <c r="G1591" s="313">
        <v>0</v>
      </c>
      <c r="H1591" s="303" t="s">
        <v>1568</v>
      </c>
      <c r="I1591" s="301" t="s">
        <v>32</v>
      </c>
      <c r="J1591" s="301" t="s">
        <v>3</v>
      </c>
    </row>
    <row r="1592" spans="2:10" ht="26.25" customHeight="1" thickTop="1" thickBot="1">
      <c r="B1592" s="301">
        <v>3305</v>
      </c>
      <c r="C1592" s="303">
        <f ca="1">+IF(D1592="","",SUBTOTAL(3,D$9:D1592))</f>
        <v>1584</v>
      </c>
      <c r="D1592" s="304">
        <v>0</v>
      </c>
      <c r="E1592" s="303">
        <v>0</v>
      </c>
      <c r="F1592" s="313">
        <v>0</v>
      </c>
      <c r="G1592" s="313">
        <v>0</v>
      </c>
      <c r="H1592" s="303">
        <v>0</v>
      </c>
      <c r="I1592" s="301">
        <v>0</v>
      </c>
      <c r="J1592" s="301">
        <v>0</v>
      </c>
    </row>
    <row r="1593" spans="2:10" ht="26.25" customHeight="1" thickTop="1" thickBot="1">
      <c r="B1593" s="301">
        <v>3306</v>
      </c>
      <c r="C1593" s="303">
        <f ca="1">+IF(D1593="","",SUBTOTAL(3,D$9:D1593))</f>
        <v>1585</v>
      </c>
      <c r="D1593" s="304">
        <v>0</v>
      </c>
      <c r="E1593" s="303">
        <v>0</v>
      </c>
      <c r="F1593" s="313">
        <v>0</v>
      </c>
      <c r="G1593" s="313">
        <v>0</v>
      </c>
      <c r="H1593" s="303">
        <v>0</v>
      </c>
      <c r="I1593" s="301">
        <v>0</v>
      </c>
      <c r="J1593" s="301">
        <v>0</v>
      </c>
    </row>
    <row r="1594" spans="2:10" ht="26.25" customHeight="1" thickTop="1" thickBot="1">
      <c r="B1594" s="301">
        <v>3307</v>
      </c>
      <c r="C1594" s="303">
        <f ca="1">+IF(D1594="","",SUBTOTAL(3,D$9:D1594))</f>
        <v>1586</v>
      </c>
      <c r="D1594" s="304">
        <v>40407</v>
      </c>
      <c r="E1594" s="303">
        <v>0</v>
      </c>
      <c r="F1594" s="313">
        <v>1500</v>
      </c>
      <c r="G1594" s="313">
        <v>0</v>
      </c>
      <c r="H1594" s="303" t="s">
        <v>1569</v>
      </c>
      <c r="I1594" s="301" t="s">
        <v>32</v>
      </c>
      <c r="J1594" s="301" t="s">
        <v>3</v>
      </c>
    </row>
    <row r="1595" spans="2:10" ht="26.25" customHeight="1" thickTop="1" thickBot="1">
      <c r="B1595" s="301">
        <v>3308</v>
      </c>
      <c r="C1595" s="303">
        <f ca="1">+IF(D1595="","",SUBTOTAL(3,D$9:D1595))</f>
        <v>1587</v>
      </c>
      <c r="D1595" s="304">
        <v>0</v>
      </c>
      <c r="E1595" s="303">
        <v>0</v>
      </c>
      <c r="F1595" s="313">
        <v>0</v>
      </c>
      <c r="G1595" s="313">
        <v>0</v>
      </c>
      <c r="H1595" s="303">
        <v>0</v>
      </c>
      <c r="I1595" s="301">
        <v>0</v>
      </c>
      <c r="J1595" s="301">
        <v>0</v>
      </c>
    </row>
    <row r="1596" spans="2:10" ht="26.25" customHeight="1" thickTop="1" thickBot="1">
      <c r="B1596" s="301">
        <v>3309</v>
      </c>
      <c r="C1596" s="303">
        <f ca="1">+IF(D1596="","",SUBTOTAL(3,D$9:D1596))</f>
        <v>1588</v>
      </c>
      <c r="D1596" s="304">
        <v>0</v>
      </c>
      <c r="E1596" s="303">
        <v>0</v>
      </c>
      <c r="F1596" s="313">
        <v>0</v>
      </c>
      <c r="G1596" s="313">
        <v>0</v>
      </c>
      <c r="H1596" s="303">
        <v>0</v>
      </c>
      <c r="I1596" s="301">
        <v>0</v>
      </c>
      <c r="J1596" s="301">
        <v>0</v>
      </c>
    </row>
    <row r="1597" spans="2:10" ht="26.25" customHeight="1" thickTop="1" thickBot="1">
      <c r="B1597" s="301">
        <v>3310</v>
      </c>
      <c r="C1597" s="303">
        <f ca="1">+IF(D1597="","",SUBTOTAL(3,D$9:D1597))</f>
        <v>1589</v>
      </c>
      <c r="D1597" s="304">
        <v>40408</v>
      </c>
      <c r="E1597" s="303">
        <v>8044</v>
      </c>
      <c r="F1597" s="313">
        <v>800</v>
      </c>
      <c r="G1597" s="313">
        <v>0</v>
      </c>
      <c r="H1597" s="303" t="s">
        <v>1570</v>
      </c>
      <c r="I1597" s="301" t="s">
        <v>32</v>
      </c>
      <c r="J1597" s="301" t="s">
        <v>6</v>
      </c>
    </row>
    <row r="1598" spans="2:10" ht="26.25" customHeight="1" thickTop="1" thickBot="1">
      <c r="B1598" s="301">
        <v>3311</v>
      </c>
      <c r="C1598" s="303">
        <f ca="1">+IF(D1598="","",SUBTOTAL(3,D$9:D1598))</f>
        <v>1590</v>
      </c>
      <c r="D1598" s="304">
        <v>0</v>
      </c>
      <c r="E1598" s="303">
        <v>0</v>
      </c>
      <c r="F1598" s="313">
        <v>0</v>
      </c>
      <c r="G1598" s="313">
        <v>0</v>
      </c>
      <c r="H1598" s="303">
        <v>0</v>
      </c>
      <c r="I1598" s="301">
        <v>0</v>
      </c>
      <c r="J1598" s="301">
        <v>0</v>
      </c>
    </row>
    <row r="1599" spans="2:10" ht="26.25" customHeight="1" thickTop="1" thickBot="1">
      <c r="B1599" s="301">
        <v>3312</v>
      </c>
      <c r="C1599" s="303">
        <f ca="1">+IF(D1599="","",SUBTOTAL(3,D$9:D1599))</f>
        <v>1591</v>
      </c>
      <c r="D1599" s="304">
        <v>0</v>
      </c>
      <c r="E1599" s="303">
        <v>0</v>
      </c>
      <c r="F1599" s="313">
        <v>0</v>
      </c>
      <c r="G1599" s="313">
        <v>0</v>
      </c>
      <c r="H1599" s="303">
        <v>0</v>
      </c>
      <c r="I1599" s="301">
        <v>0</v>
      </c>
      <c r="J1599" s="301">
        <v>0</v>
      </c>
    </row>
    <row r="1600" spans="2:10" ht="26.25" customHeight="1" thickTop="1" thickBot="1">
      <c r="B1600" s="301">
        <v>3313</v>
      </c>
      <c r="C1600" s="303">
        <f ca="1">+IF(D1600="","",SUBTOTAL(3,D$9:D1600))</f>
        <v>1592</v>
      </c>
      <c r="D1600" s="304">
        <v>40408</v>
      </c>
      <c r="E1600" s="303">
        <v>8044</v>
      </c>
      <c r="F1600" s="313">
        <v>800</v>
      </c>
      <c r="G1600" s="313">
        <v>0</v>
      </c>
      <c r="H1600" s="303" t="s">
        <v>1571</v>
      </c>
      <c r="I1600" s="301" t="s">
        <v>32</v>
      </c>
      <c r="J1600" s="301" t="s">
        <v>6</v>
      </c>
    </row>
    <row r="1601" spans="2:10" ht="26.25" customHeight="1" thickTop="1" thickBot="1">
      <c r="B1601" s="301">
        <v>3314</v>
      </c>
      <c r="C1601" s="303">
        <f ca="1">+IF(D1601="","",SUBTOTAL(3,D$9:D1601))</f>
        <v>1593</v>
      </c>
      <c r="D1601" s="304">
        <v>0</v>
      </c>
      <c r="E1601" s="303">
        <v>0</v>
      </c>
      <c r="F1601" s="313">
        <v>0</v>
      </c>
      <c r="G1601" s="313">
        <v>0</v>
      </c>
      <c r="H1601" s="303">
        <v>0</v>
      </c>
      <c r="I1601" s="301">
        <v>0</v>
      </c>
      <c r="J1601" s="301">
        <v>0</v>
      </c>
    </row>
    <row r="1602" spans="2:10" ht="26.25" customHeight="1" thickTop="1" thickBot="1">
      <c r="B1602" s="301">
        <v>3315</v>
      </c>
      <c r="C1602" s="303">
        <f ca="1">+IF(D1602="","",SUBTOTAL(3,D$9:D1602))</f>
        <v>1594</v>
      </c>
      <c r="D1602" s="304">
        <v>0</v>
      </c>
      <c r="E1602" s="303">
        <v>0</v>
      </c>
      <c r="F1602" s="313">
        <v>0</v>
      </c>
      <c r="G1602" s="313">
        <v>0</v>
      </c>
      <c r="H1602" s="303">
        <v>0</v>
      </c>
      <c r="I1602" s="301">
        <v>0</v>
      </c>
      <c r="J1602" s="301">
        <v>0</v>
      </c>
    </row>
    <row r="1603" spans="2:10" ht="26.25" customHeight="1" thickTop="1" thickBot="1">
      <c r="B1603" s="301">
        <v>3316</v>
      </c>
      <c r="C1603" s="303">
        <f ca="1">+IF(D1603="","",SUBTOTAL(3,D$9:D1603))</f>
        <v>1595</v>
      </c>
      <c r="D1603" s="304">
        <v>40408</v>
      </c>
      <c r="E1603" s="303">
        <v>8044</v>
      </c>
      <c r="F1603" s="313">
        <v>750</v>
      </c>
      <c r="G1603" s="313">
        <v>0</v>
      </c>
      <c r="H1603" s="303" t="s">
        <v>1572</v>
      </c>
      <c r="I1603" s="301" t="s">
        <v>32</v>
      </c>
      <c r="J1603" s="301" t="s">
        <v>6</v>
      </c>
    </row>
    <row r="1604" spans="2:10" ht="26.25" customHeight="1" thickTop="1" thickBot="1">
      <c r="B1604" s="301">
        <v>3317</v>
      </c>
      <c r="C1604" s="303">
        <f ca="1">+IF(D1604="","",SUBTOTAL(3,D$9:D1604))</f>
        <v>1596</v>
      </c>
      <c r="D1604" s="304">
        <v>0</v>
      </c>
      <c r="E1604" s="303">
        <v>0</v>
      </c>
      <c r="F1604" s="313">
        <v>0</v>
      </c>
      <c r="G1604" s="313">
        <v>0</v>
      </c>
      <c r="H1604" s="303">
        <v>0</v>
      </c>
      <c r="I1604" s="301">
        <v>0</v>
      </c>
      <c r="J1604" s="301">
        <v>0</v>
      </c>
    </row>
    <row r="1605" spans="2:10" ht="26.25" customHeight="1" thickTop="1" thickBot="1">
      <c r="B1605" s="301">
        <v>3318</v>
      </c>
      <c r="C1605" s="303">
        <f ca="1">+IF(D1605="","",SUBTOTAL(3,D$9:D1605))</f>
        <v>1597</v>
      </c>
      <c r="D1605" s="304">
        <v>0</v>
      </c>
      <c r="E1605" s="303">
        <v>0</v>
      </c>
      <c r="F1605" s="313">
        <v>0</v>
      </c>
      <c r="G1605" s="313">
        <v>0</v>
      </c>
      <c r="H1605" s="303">
        <v>0</v>
      </c>
      <c r="I1605" s="301">
        <v>0</v>
      </c>
      <c r="J1605" s="301">
        <v>0</v>
      </c>
    </row>
    <row r="1606" spans="2:10" ht="26.25" customHeight="1" thickTop="1" thickBot="1">
      <c r="B1606" s="301">
        <v>3319</v>
      </c>
      <c r="C1606" s="303">
        <f ca="1">+IF(D1606="","",SUBTOTAL(3,D$9:D1606))</f>
        <v>1598</v>
      </c>
      <c r="D1606" s="304">
        <v>40409</v>
      </c>
      <c r="E1606" s="303">
        <v>8045</v>
      </c>
      <c r="F1606" s="313">
        <v>650</v>
      </c>
      <c r="G1606" s="313">
        <v>0</v>
      </c>
      <c r="H1606" s="303" t="s">
        <v>1573</v>
      </c>
      <c r="I1606" s="301" t="s">
        <v>29</v>
      </c>
      <c r="J1606" s="301" t="s">
        <v>19</v>
      </c>
    </row>
    <row r="1607" spans="2:10" ht="26.25" customHeight="1" thickTop="1" thickBot="1">
      <c r="B1607" s="301">
        <v>3320</v>
      </c>
      <c r="C1607" s="303">
        <f ca="1">+IF(D1607="","",SUBTOTAL(3,D$9:D1607))</f>
        <v>1599</v>
      </c>
      <c r="D1607" s="304">
        <v>0</v>
      </c>
      <c r="E1607" s="303">
        <v>0</v>
      </c>
      <c r="F1607" s="313">
        <v>0</v>
      </c>
      <c r="G1607" s="313">
        <v>0</v>
      </c>
      <c r="H1607" s="303">
        <v>0</v>
      </c>
      <c r="I1607" s="301">
        <v>0</v>
      </c>
      <c r="J1607" s="301">
        <v>0</v>
      </c>
    </row>
    <row r="1608" spans="2:10" ht="26.25" customHeight="1" thickTop="1" thickBot="1">
      <c r="B1608" s="301">
        <v>3321</v>
      </c>
      <c r="C1608" s="303">
        <f ca="1">+IF(D1608="","",SUBTOTAL(3,D$9:D1608))</f>
        <v>1600</v>
      </c>
      <c r="D1608" s="304">
        <v>0</v>
      </c>
      <c r="E1608" s="303">
        <v>0</v>
      </c>
      <c r="F1608" s="313">
        <v>0</v>
      </c>
      <c r="G1608" s="313">
        <v>0</v>
      </c>
      <c r="H1608" s="303">
        <v>0</v>
      </c>
      <c r="I1608" s="301">
        <v>0</v>
      </c>
      <c r="J1608" s="301">
        <v>0</v>
      </c>
    </row>
    <row r="1609" spans="2:10" ht="26.25" customHeight="1" thickTop="1" thickBot="1">
      <c r="B1609" s="301">
        <v>3322</v>
      </c>
      <c r="C1609" s="303">
        <f ca="1">+IF(D1609="","",SUBTOTAL(3,D$9:D1609))</f>
        <v>1601</v>
      </c>
      <c r="D1609" s="304">
        <v>40413</v>
      </c>
      <c r="E1609" s="303">
        <v>8044</v>
      </c>
      <c r="F1609" s="313">
        <v>12900</v>
      </c>
      <c r="G1609" s="313">
        <v>0</v>
      </c>
      <c r="H1609" s="303" t="s">
        <v>1574</v>
      </c>
      <c r="I1609" s="301" t="s">
        <v>32</v>
      </c>
      <c r="J1609" s="301" t="s">
        <v>7</v>
      </c>
    </row>
    <row r="1610" spans="2:10" ht="26.25" customHeight="1" thickTop="1" thickBot="1">
      <c r="B1610" s="301">
        <v>3323</v>
      </c>
      <c r="C1610" s="303">
        <f ca="1">+IF(D1610="","",SUBTOTAL(3,D$9:D1610))</f>
        <v>1602</v>
      </c>
      <c r="D1610" s="304">
        <v>0</v>
      </c>
      <c r="E1610" s="303">
        <v>0</v>
      </c>
      <c r="F1610" s="313">
        <v>0</v>
      </c>
      <c r="G1610" s="313">
        <v>0</v>
      </c>
      <c r="H1610" s="303">
        <v>0</v>
      </c>
      <c r="I1610" s="301">
        <v>0</v>
      </c>
      <c r="J1610" s="301">
        <v>0</v>
      </c>
    </row>
    <row r="1611" spans="2:10" ht="26.25" customHeight="1" thickTop="1" thickBot="1">
      <c r="B1611" s="301">
        <v>3324</v>
      </c>
      <c r="C1611" s="303">
        <f ca="1">+IF(D1611="","",SUBTOTAL(3,D$9:D1611))</f>
        <v>1603</v>
      </c>
      <c r="D1611" s="304">
        <v>0</v>
      </c>
      <c r="E1611" s="303">
        <v>0</v>
      </c>
      <c r="F1611" s="313">
        <v>0</v>
      </c>
      <c r="G1611" s="313">
        <v>0</v>
      </c>
      <c r="H1611" s="303">
        <v>0</v>
      </c>
      <c r="I1611" s="301">
        <v>0</v>
      </c>
      <c r="J1611" s="301">
        <v>0</v>
      </c>
    </row>
    <row r="1612" spans="2:10" ht="26.25" customHeight="1" thickTop="1" thickBot="1">
      <c r="B1612" s="301">
        <v>3325</v>
      </c>
      <c r="C1612" s="303">
        <f ca="1">+IF(D1612="","",SUBTOTAL(3,D$9:D1612))</f>
        <v>1604</v>
      </c>
      <c r="D1612" s="304">
        <v>40413</v>
      </c>
      <c r="E1612" s="303">
        <v>8044</v>
      </c>
      <c r="F1612" s="313">
        <v>4200</v>
      </c>
      <c r="G1612" s="313">
        <v>0</v>
      </c>
      <c r="H1612" s="303" t="s">
        <v>1575</v>
      </c>
      <c r="I1612" s="301" t="s">
        <v>32</v>
      </c>
      <c r="J1612" s="301" t="s">
        <v>1</v>
      </c>
    </row>
    <row r="1613" spans="2:10" ht="26.25" customHeight="1" thickTop="1" thickBot="1">
      <c r="B1613" s="301">
        <v>3326</v>
      </c>
      <c r="C1613" s="303">
        <f ca="1">+IF(D1613="","",SUBTOTAL(3,D$9:D1613))</f>
        <v>1605</v>
      </c>
      <c r="D1613" s="304">
        <v>0</v>
      </c>
      <c r="E1613" s="303">
        <v>0</v>
      </c>
      <c r="F1613" s="313">
        <v>0</v>
      </c>
      <c r="G1613" s="313">
        <v>0</v>
      </c>
      <c r="H1613" s="303">
        <v>0</v>
      </c>
      <c r="I1613" s="301">
        <v>0</v>
      </c>
      <c r="J1613" s="301">
        <v>0</v>
      </c>
    </row>
    <row r="1614" spans="2:10" ht="26.25" customHeight="1" thickTop="1" thickBot="1">
      <c r="B1614" s="301">
        <v>3327</v>
      </c>
      <c r="C1614" s="303">
        <f ca="1">+IF(D1614="","",SUBTOTAL(3,D$9:D1614))</f>
        <v>1606</v>
      </c>
      <c r="D1614" s="304">
        <v>0</v>
      </c>
      <c r="E1614" s="303">
        <v>0</v>
      </c>
      <c r="F1614" s="313">
        <v>0</v>
      </c>
      <c r="G1614" s="313">
        <v>0</v>
      </c>
      <c r="H1614" s="303">
        <v>0</v>
      </c>
      <c r="I1614" s="301">
        <v>0</v>
      </c>
      <c r="J1614" s="301">
        <v>0</v>
      </c>
    </row>
    <row r="1615" spans="2:10" ht="26.25" customHeight="1" thickTop="1" thickBot="1">
      <c r="B1615" s="301">
        <v>3328</v>
      </c>
      <c r="C1615" s="303">
        <f ca="1">+IF(D1615="","",SUBTOTAL(3,D$9:D1615))</f>
        <v>1607</v>
      </c>
      <c r="D1615" s="304">
        <v>40413</v>
      </c>
      <c r="E1615" s="303">
        <v>8045</v>
      </c>
      <c r="F1615" s="313">
        <v>800</v>
      </c>
      <c r="G1615" s="313">
        <v>0</v>
      </c>
      <c r="H1615" s="303" t="s">
        <v>1576</v>
      </c>
      <c r="I1615" s="301" t="s">
        <v>29</v>
      </c>
      <c r="J1615" s="301" t="s">
        <v>1</v>
      </c>
    </row>
    <row r="1616" spans="2:10" ht="26.25" customHeight="1" thickTop="1" thickBot="1">
      <c r="B1616" s="301">
        <v>3329</v>
      </c>
      <c r="C1616" s="303">
        <f ca="1">+IF(D1616="","",SUBTOTAL(3,D$9:D1616))</f>
        <v>1608</v>
      </c>
      <c r="D1616" s="304">
        <v>0</v>
      </c>
      <c r="E1616" s="303">
        <v>0</v>
      </c>
      <c r="F1616" s="313">
        <v>0</v>
      </c>
      <c r="G1616" s="313">
        <v>0</v>
      </c>
      <c r="H1616" s="303">
        <v>0</v>
      </c>
      <c r="I1616" s="301">
        <v>0</v>
      </c>
      <c r="J1616" s="301">
        <v>0</v>
      </c>
    </row>
    <row r="1617" spans="2:10" ht="26.25" customHeight="1" thickTop="1" thickBot="1">
      <c r="B1617" s="301">
        <v>3330</v>
      </c>
      <c r="C1617" s="303">
        <f ca="1">+IF(D1617="","",SUBTOTAL(3,D$9:D1617))</f>
        <v>1609</v>
      </c>
      <c r="D1617" s="304">
        <v>0</v>
      </c>
      <c r="E1617" s="303">
        <v>0</v>
      </c>
      <c r="F1617" s="313">
        <v>0</v>
      </c>
      <c r="G1617" s="313">
        <v>0</v>
      </c>
      <c r="H1617" s="303">
        <v>0</v>
      </c>
      <c r="I1617" s="301">
        <v>0</v>
      </c>
      <c r="J1617" s="301">
        <v>0</v>
      </c>
    </row>
    <row r="1618" spans="2:10" ht="26.25" customHeight="1" thickTop="1" thickBot="1">
      <c r="B1618" s="301">
        <v>3331</v>
      </c>
      <c r="C1618" s="303">
        <f ca="1">+IF(D1618="","",SUBTOTAL(3,D$9:D1618))</f>
        <v>1610</v>
      </c>
      <c r="D1618" s="304">
        <v>40415</v>
      </c>
      <c r="E1618" s="303">
        <v>8045</v>
      </c>
      <c r="F1618" s="313">
        <v>9360</v>
      </c>
      <c r="G1618" s="313">
        <v>0</v>
      </c>
      <c r="H1618" s="303" t="s">
        <v>1577</v>
      </c>
      <c r="I1618" s="301" t="s">
        <v>29</v>
      </c>
      <c r="J1618" s="301" t="s">
        <v>3</v>
      </c>
    </row>
    <row r="1619" spans="2:10" ht="26.25" customHeight="1" thickTop="1" thickBot="1">
      <c r="B1619" s="301">
        <v>3332</v>
      </c>
      <c r="C1619" s="303">
        <f ca="1">+IF(D1619="","",SUBTOTAL(3,D$9:D1619))</f>
        <v>1611</v>
      </c>
      <c r="D1619" s="304">
        <v>0</v>
      </c>
      <c r="E1619" s="303">
        <v>0</v>
      </c>
      <c r="F1619" s="313">
        <v>0</v>
      </c>
      <c r="G1619" s="313">
        <v>0</v>
      </c>
      <c r="H1619" s="303">
        <v>0</v>
      </c>
      <c r="I1619" s="301">
        <v>0</v>
      </c>
      <c r="J1619" s="301">
        <v>0</v>
      </c>
    </row>
    <row r="1620" spans="2:10" ht="26.25" customHeight="1" thickTop="1" thickBot="1">
      <c r="B1620" s="301">
        <v>3333</v>
      </c>
      <c r="C1620" s="303">
        <f ca="1">+IF(D1620="","",SUBTOTAL(3,D$9:D1620))</f>
        <v>1612</v>
      </c>
      <c r="D1620" s="304">
        <v>0</v>
      </c>
      <c r="E1620" s="303">
        <v>0</v>
      </c>
      <c r="F1620" s="313">
        <v>0</v>
      </c>
      <c r="G1620" s="313">
        <v>0</v>
      </c>
      <c r="H1620" s="303">
        <v>0</v>
      </c>
      <c r="I1620" s="301">
        <v>0</v>
      </c>
      <c r="J1620" s="301">
        <v>0</v>
      </c>
    </row>
    <row r="1621" spans="2:10" ht="26.25" customHeight="1" thickTop="1" thickBot="1">
      <c r="B1621" s="301">
        <v>3334</v>
      </c>
      <c r="C1621" s="303">
        <f ca="1">+IF(D1621="","",SUBTOTAL(3,D$9:D1621))</f>
        <v>1613</v>
      </c>
      <c r="D1621" s="304">
        <v>40415</v>
      </c>
      <c r="E1621" s="303">
        <v>8045</v>
      </c>
      <c r="F1621" s="313">
        <v>1600</v>
      </c>
      <c r="G1621" s="313">
        <v>0</v>
      </c>
      <c r="H1621" s="303" t="s">
        <v>1578</v>
      </c>
      <c r="I1621" s="301" t="s">
        <v>29</v>
      </c>
      <c r="J1621" s="301" t="s">
        <v>3</v>
      </c>
    </row>
    <row r="1622" spans="2:10" ht="26.25" customHeight="1" thickTop="1" thickBot="1">
      <c r="B1622" s="301">
        <v>3335</v>
      </c>
      <c r="C1622" s="303">
        <f ca="1">+IF(D1622="","",SUBTOTAL(3,D$9:D1622))</f>
        <v>1614</v>
      </c>
      <c r="D1622" s="304">
        <v>0</v>
      </c>
      <c r="E1622" s="303">
        <v>0</v>
      </c>
      <c r="F1622" s="313">
        <v>0</v>
      </c>
      <c r="G1622" s="313">
        <v>0</v>
      </c>
      <c r="H1622" s="303">
        <v>0</v>
      </c>
      <c r="I1622" s="301">
        <v>0</v>
      </c>
      <c r="J1622" s="301">
        <v>0</v>
      </c>
    </row>
    <row r="1623" spans="2:10" ht="26.25" customHeight="1" thickTop="1" thickBot="1">
      <c r="B1623" s="301">
        <v>3336</v>
      </c>
      <c r="C1623" s="303">
        <f ca="1">+IF(D1623="","",SUBTOTAL(3,D$9:D1623))</f>
        <v>1615</v>
      </c>
      <c r="D1623" s="304">
        <v>0</v>
      </c>
      <c r="E1623" s="303">
        <v>0</v>
      </c>
      <c r="F1623" s="313">
        <v>0</v>
      </c>
      <c r="G1623" s="313">
        <v>0</v>
      </c>
      <c r="H1623" s="303">
        <v>0</v>
      </c>
      <c r="I1623" s="301">
        <v>0</v>
      </c>
      <c r="J1623" s="301">
        <v>0</v>
      </c>
    </row>
    <row r="1624" spans="2:10" ht="26.25" customHeight="1" thickTop="1" thickBot="1">
      <c r="B1624" s="301">
        <v>3337</v>
      </c>
      <c r="C1624" s="303">
        <f ca="1">+IF(D1624="","",SUBTOTAL(3,D$9:D1624))</f>
        <v>1616</v>
      </c>
      <c r="D1624" s="304">
        <v>40415</v>
      </c>
      <c r="E1624" s="303">
        <v>8044</v>
      </c>
      <c r="F1624" s="313">
        <v>2450</v>
      </c>
      <c r="G1624" s="313">
        <v>0</v>
      </c>
      <c r="H1624" s="303" t="s">
        <v>1579</v>
      </c>
      <c r="I1624" s="301" t="s">
        <v>32</v>
      </c>
      <c r="J1624" s="301" t="s">
        <v>6</v>
      </c>
    </row>
    <row r="1625" spans="2:10" ht="26.25" customHeight="1" thickTop="1" thickBot="1">
      <c r="B1625" s="301">
        <v>3338</v>
      </c>
      <c r="C1625" s="303">
        <f ca="1">+IF(D1625="","",SUBTOTAL(3,D$9:D1625))</f>
        <v>1617</v>
      </c>
      <c r="D1625" s="304">
        <v>0</v>
      </c>
      <c r="E1625" s="303">
        <v>0</v>
      </c>
      <c r="F1625" s="313">
        <v>0</v>
      </c>
      <c r="G1625" s="313">
        <v>0</v>
      </c>
      <c r="H1625" s="303">
        <v>0</v>
      </c>
      <c r="I1625" s="301">
        <v>0</v>
      </c>
      <c r="J1625" s="301">
        <v>0</v>
      </c>
    </row>
    <row r="1626" spans="2:10" ht="26.25" customHeight="1" thickTop="1" thickBot="1">
      <c r="B1626" s="301">
        <v>3339</v>
      </c>
      <c r="C1626" s="303">
        <f ca="1">+IF(D1626="","",SUBTOTAL(3,D$9:D1626))</f>
        <v>1618</v>
      </c>
      <c r="D1626" s="304">
        <v>0</v>
      </c>
      <c r="E1626" s="303">
        <v>0</v>
      </c>
      <c r="F1626" s="313">
        <v>0</v>
      </c>
      <c r="G1626" s="313">
        <v>0</v>
      </c>
      <c r="H1626" s="303">
        <v>0</v>
      </c>
      <c r="I1626" s="301">
        <v>0</v>
      </c>
      <c r="J1626" s="301">
        <v>0</v>
      </c>
    </row>
    <row r="1627" spans="2:10" ht="26.25" customHeight="1" thickTop="1" thickBot="1">
      <c r="B1627" s="301">
        <v>3340</v>
      </c>
      <c r="C1627" s="303">
        <f ca="1">+IF(D1627="","",SUBTOTAL(3,D$9:D1627))</f>
        <v>1619</v>
      </c>
      <c r="D1627" s="304">
        <v>40415</v>
      </c>
      <c r="E1627" s="303">
        <v>8045</v>
      </c>
      <c r="F1627" s="313">
        <v>700</v>
      </c>
      <c r="G1627" s="313">
        <v>0</v>
      </c>
      <c r="H1627" s="303" t="s">
        <v>1580</v>
      </c>
      <c r="I1627" s="301" t="s">
        <v>29</v>
      </c>
      <c r="J1627" s="301" t="s">
        <v>6</v>
      </c>
    </row>
    <row r="1628" spans="2:10" ht="26.25" customHeight="1" thickTop="1" thickBot="1">
      <c r="B1628" s="301">
        <v>3341</v>
      </c>
      <c r="C1628" s="303">
        <f ca="1">+IF(D1628="","",SUBTOTAL(3,D$9:D1628))</f>
        <v>1620</v>
      </c>
      <c r="D1628" s="304">
        <v>0</v>
      </c>
      <c r="E1628" s="303">
        <v>0</v>
      </c>
      <c r="F1628" s="313">
        <v>0</v>
      </c>
      <c r="G1628" s="313">
        <v>0</v>
      </c>
      <c r="H1628" s="303">
        <v>0</v>
      </c>
      <c r="I1628" s="301">
        <v>0</v>
      </c>
      <c r="J1628" s="301">
        <v>0</v>
      </c>
    </row>
    <row r="1629" spans="2:10" ht="26.25" customHeight="1" thickTop="1" thickBot="1">
      <c r="B1629" s="301">
        <v>3342</v>
      </c>
      <c r="C1629" s="303">
        <f ca="1">+IF(D1629="","",SUBTOTAL(3,D$9:D1629))</f>
        <v>1621</v>
      </c>
      <c r="D1629" s="304">
        <v>0</v>
      </c>
      <c r="E1629" s="303">
        <v>0</v>
      </c>
      <c r="F1629" s="313">
        <v>0</v>
      </c>
      <c r="G1629" s="313">
        <v>0</v>
      </c>
      <c r="H1629" s="303">
        <v>0</v>
      </c>
      <c r="I1629" s="301">
        <v>0</v>
      </c>
      <c r="J1629" s="301">
        <v>0</v>
      </c>
    </row>
    <row r="1630" spans="2:10" ht="26.25" customHeight="1" thickTop="1" thickBot="1">
      <c r="B1630" s="301">
        <v>3343</v>
      </c>
      <c r="C1630" s="303">
        <f ca="1">+IF(D1630="","",SUBTOTAL(3,D$9:D1630))</f>
        <v>1622</v>
      </c>
      <c r="D1630" s="304">
        <v>40415</v>
      </c>
      <c r="E1630" s="303">
        <v>8044</v>
      </c>
      <c r="F1630" s="313">
        <v>1300</v>
      </c>
      <c r="G1630" s="313">
        <v>0</v>
      </c>
      <c r="H1630" s="303" t="s">
        <v>1581</v>
      </c>
      <c r="I1630" s="301" t="s">
        <v>32</v>
      </c>
      <c r="J1630" s="301" t="s">
        <v>919</v>
      </c>
    </row>
    <row r="1631" spans="2:10" ht="26.25" customHeight="1" thickTop="1" thickBot="1">
      <c r="B1631" s="301">
        <v>3344</v>
      </c>
      <c r="C1631" s="303">
        <f ca="1">+IF(D1631="","",SUBTOTAL(3,D$9:D1631))</f>
        <v>1623</v>
      </c>
      <c r="D1631" s="304">
        <v>0</v>
      </c>
      <c r="E1631" s="303">
        <v>0</v>
      </c>
      <c r="F1631" s="313">
        <v>0</v>
      </c>
      <c r="G1631" s="313">
        <v>0</v>
      </c>
      <c r="H1631" s="303">
        <v>0</v>
      </c>
      <c r="I1631" s="301">
        <v>0</v>
      </c>
      <c r="J1631" s="301">
        <v>0</v>
      </c>
    </row>
    <row r="1632" spans="2:10" ht="26.25" customHeight="1" thickTop="1" thickBot="1">
      <c r="B1632" s="301">
        <v>3345</v>
      </c>
      <c r="C1632" s="303">
        <f ca="1">+IF(D1632="","",SUBTOTAL(3,D$9:D1632))</f>
        <v>1624</v>
      </c>
      <c r="D1632" s="304">
        <v>0</v>
      </c>
      <c r="E1632" s="303">
        <v>0</v>
      </c>
      <c r="F1632" s="313">
        <v>0</v>
      </c>
      <c r="G1632" s="313">
        <v>0</v>
      </c>
      <c r="H1632" s="303">
        <v>0</v>
      </c>
      <c r="I1632" s="301">
        <v>0</v>
      </c>
      <c r="J1632" s="301">
        <v>0</v>
      </c>
    </row>
    <row r="1633" spans="2:10" ht="26.25" customHeight="1" thickTop="1" thickBot="1">
      <c r="B1633" s="301">
        <v>3346</v>
      </c>
      <c r="C1633" s="303">
        <f ca="1">+IF(D1633="","",SUBTOTAL(3,D$9:D1633))</f>
        <v>1625</v>
      </c>
      <c r="D1633" s="304">
        <v>0</v>
      </c>
      <c r="E1633" s="303">
        <v>0</v>
      </c>
      <c r="F1633" s="313">
        <v>0</v>
      </c>
      <c r="G1633" s="313">
        <v>0</v>
      </c>
      <c r="H1633" s="303" t="s">
        <v>1582</v>
      </c>
      <c r="I1633" s="301">
        <v>0</v>
      </c>
      <c r="J1633" s="301">
        <v>0</v>
      </c>
    </row>
    <row r="1634" spans="2:10" ht="26.25" customHeight="1" thickTop="1" thickBot="1">
      <c r="B1634" s="301">
        <v>3347</v>
      </c>
      <c r="C1634" s="303">
        <f ca="1">+IF(D1634="","",SUBTOTAL(3,D$9:D1634))</f>
        <v>1626</v>
      </c>
      <c r="D1634" s="304">
        <v>0</v>
      </c>
      <c r="E1634" s="303">
        <v>0</v>
      </c>
      <c r="F1634" s="313">
        <v>0</v>
      </c>
      <c r="G1634" s="313">
        <v>0</v>
      </c>
      <c r="H1634" s="303">
        <v>0</v>
      </c>
      <c r="I1634" s="301">
        <v>0</v>
      </c>
      <c r="J1634" s="301">
        <v>0</v>
      </c>
    </row>
    <row r="1635" spans="2:10" ht="26.25" customHeight="1" thickTop="1" thickBot="1">
      <c r="B1635" s="301">
        <v>3348</v>
      </c>
      <c r="C1635" s="303">
        <f ca="1">+IF(D1635="","",SUBTOTAL(3,D$9:D1635))</f>
        <v>1627</v>
      </c>
      <c r="D1635" s="304">
        <v>0</v>
      </c>
      <c r="E1635" s="303">
        <v>0</v>
      </c>
      <c r="F1635" s="313">
        <v>0</v>
      </c>
      <c r="G1635" s="313">
        <v>0</v>
      </c>
      <c r="H1635" s="303">
        <v>0</v>
      </c>
      <c r="I1635" s="301">
        <v>0</v>
      </c>
      <c r="J1635" s="301">
        <v>0</v>
      </c>
    </row>
    <row r="1636" spans="2:10" ht="26.25" customHeight="1" thickTop="1" thickBot="1">
      <c r="B1636" s="301">
        <v>3349</v>
      </c>
      <c r="C1636" s="303">
        <f ca="1">+IF(D1636="","",SUBTOTAL(3,D$9:D1636))</f>
        <v>1628</v>
      </c>
      <c r="D1636" s="304">
        <v>40415</v>
      </c>
      <c r="E1636" s="303">
        <v>8044</v>
      </c>
      <c r="F1636" s="313">
        <v>500</v>
      </c>
      <c r="G1636" s="313">
        <v>0</v>
      </c>
      <c r="H1636" s="303" t="s">
        <v>1583</v>
      </c>
      <c r="I1636" s="301" t="s">
        <v>32</v>
      </c>
      <c r="J1636" s="301" t="s">
        <v>2</v>
      </c>
    </row>
    <row r="1637" spans="2:10" ht="26.25" customHeight="1" thickTop="1" thickBot="1">
      <c r="B1637" s="301">
        <v>3350</v>
      </c>
      <c r="C1637" s="303">
        <f ca="1">+IF(D1637="","",SUBTOTAL(3,D$9:D1637))</f>
        <v>1629</v>
      </c>
      <c r="D1637" s="304">
        <v>0</v>
      </c>
      <c r="E1637" s="303">
        <v>0</v>
      </c>
      <c r="F1637" s="313">
        <v>0</v>
      </c>
      <c r="G1637" s="313">
        <v>0</v>
      </c>
      <c r="H1637" s="303">
        <v>0</v>
      </c>
      <c r="I1637" s="301">
        <v>0</v>
      </c>
      <c r="J1637" s="301">
        <v>0</v>
      </c>
    </row>
    <row r="1638" spans="2:10" ht="26.25" customHeight="1" thickTop="1" thickBot="1">
      <c r="B1638" s="301">
        <v>3351</v>
      </c>
      <c r="C1638" s="303">
        <f ca="1">+IF(D1638="","",SUBTOTAL(3,D$9:D1638))</f>
        <v>1630</v>
      </c>
      <c r="D1638" s="304">
        <v>0</v>
      </c>
      <c r="E1638" s="303">
        <v>0</v>
      </c>
      <c r="F1638" s="313">
        <v>0</v>
      </c>
      <c r="G1638" s="313">
        <v>0</v>
      </c>
      <c r="H1638" s="303">
        <v>0</v>
      </c>
      <c r="I1638" s="301">
        <v>0</v>
      </c>
      <c r="J1638" s="301">
        <v>0</v>
      </c>
    </row>
    <row r="1639" spans="2:10" ht="26.25" customHeight="1" thickTop="1" thickBot="1">
      <c r="B1639" s="301">
        <v>3352</v>
      </c>
      <c r="C1639" s="303">
        <f ca="1">+IF(D1639="","",SUBTOTAL(3,D$9:D1639))</f>
        <v>1631</v>
      </c>
      <c r="D1639" s="304">
        <v>40416</v>
      </c>
      <c r="E1639" s="303">
        <v>8044</v>
      </c>
      <c r="F1639" s="313">
        <v>2350</v>
      </c>
      <c r="G1639" s="313">
        <v>0</v>
      </c>
      <c r="H1639" s="303" t="s">
        <v>1584</v>
      </c>
      <c r="I1639" s="301" t="s">
        <v>32</v>
      </c>
      <c r="J1639" s="301" t="s">
        <v>9</v>
      </c>
    </row>
    <row r="1640" spans="2:10" ht="26.25" customHeight="1" thickTop="1" thickBot="1">
      <c r="B1640" s="301">
        <v>3353</v>
      </c>
      <c r="C1640" s="303">
        <f ca="1">+IF(D1640="","",SUBTOTAL(3,D$9:D1640))</f>
        <v>1632</v>
      </c>
      <c r="D1640" s="304">
        <v>0</v>
      </c>
      <c r="E1640" s="303">
        <v>0</v>
      </c>
      <c r="F1640" s="313">
        <v>0</v>
      </c>
      <c r="G1640" s="313">
        <v>0</v>
      </c>
      <c r="H1640" s="303">
        <v>0</v>
      </c>
      <c r="I1640" s="301">
        <v>0</v>
      </c>
      <c r="J1640" s="301">
        <v>0</v>
      </c>
    </row>
    <row r="1641" spans="2:10" ht="26.25" customHeight="1" thickTop="1" thickBot="1">
      <c r="B1641" s="301">
        <v>3354</v>
      </c>
      <c r="C1641" s="303">
        <f ca="1">+IF(D1641="","",SUBTOTAL(3,D$9:D1641))</f>
        <v>1633</v>
      </c>
      <c r="D1641" s="304">
        <v>0</v>
      </c>
      <c r="E1641" s="303">
        <v>0</v>
      </c>
      <c r="F1641" s="313">
        <v>0</v>
      </c>
      <c r="G1641" s="313">
        <v>0</v>
      </c>
      <c r="H1641" s="303">
        <v>0</v>
      </c>
      <c r="I1641" s="301">
        <v>0</v>
      </c>
      <c r="J1641" s="301">
        <v>0</v>
      </c>
    </row>
    <row r="1642" spans="2:10" ht="26.25" customHeight="1" thickTop="1" thickBot="1">
      <c r="B1642" s="301">
        <v>3355</v>
      </c>
      <c r="C1642" s="303">
        <f ca="1">+IF(D1642="","",SUBTOTAL(3,D$9:D1642))</f>
        <v>1634</v>
      </c>
      <c r="D1642" s="304">
        <v>40416</v>
      </c>
      <c r="E1642" s="303">
        <v>8044</v>
      </c>
      <c r="F1642" s="313">
        <v>2450</v>
      </c>
      <c r="G1642" s="313">
        <v>0</v>
      </c>
      <c r="H1642" s="303" t="s">
        <v>1585</v>
      </c>
      <c r="I1642" s="301" t="s">
        <v>32</v>
      </c>
      <c r="J1642" s="301" t="s">
        <v>232</v>
      </c>
    </row>
    <row r="1643" spans="2:10" ht="26.25" customHeight="1" thickTop="1" thickBot="1">
      <c r="B1643" s="301">
        <v>3356</v>
      </c>
      <c r="C1643" s="303">
        <f ca="1">+IF(D1643="","",SUBTOTAL(3,D$9:D1643))</f>
        <v>1635</v>
      </c>
      <c r="D1643" s="304">
        <v>0</v>
      </c>
      <c r="E1643" s="303">
        <v>0</v>
      </c>
      <c r="F1643" s="313">
        <v>0</v>
      </c>
      <c r="G1643" s="313">
        <v>0</v>
      </c>
      <c r="H1643" s="303">
        <v>0</v>
      </c>
      <c r="I1643" s="301">
        <v>0</v>
      </c>
      <c r="J1643" s="301">
        <v>0</v>
      </c>
    </row>
    <row r="1644" spans="2:10" ht="26.25" customHeight="1" thickTop="1" thickBot="1">
      <c r="B1644" s="301">
        <v>3357</v>
      </c>
      <c r="C1644" s="303">
        <f ca="1">+IF(D1644="","",SUBTOTAL(3,D$9:D1644))</f>
        <v>1636</v>
      </c>
      <c r="D1644" s="304">
        <v>0</v>
      </c>
      <c r="E1644" s="303">
        <v>0</v>
      </c>
      <c r="F1644" s="313">
        <v>0</v>
      </c>
      <c r="G1644" s="313">
        <v>0</v>
      </c>
      <c r="H1644" s="303">
        <v>0</v>
      </c>
      <c r="I1644" s="301">
        <v>0</v>
      </c>
      <c r="J1644" s="301">
        <v>0</v>
      </c>
    </row>
    <row r="1645" spans="2:10" ht="26.25" customHeight="1" thickTop="1" thickBot="1">
      <c r="B1645" s="301">
        <v>3358</v>
      </c>
      <c r="C1645" s="303">
        <f ca="1">+IF(D1645="","",SUBTOTAL(3,D$9:D1645))</f>
        <v>1637</v>
      </c>
      <c r="D1645" s="304">
        <v>40416</v>
      </c>
      <c r="E1645" s="303">
        <v>8045</v>
      </c>
      <c r="F1645" s="313">
        <v>350</v>
      </c>
      <c r="G1645" s="313">
        <v>0</v>
      </c>
      <c r="H1645" s="303" t="s">
        <v>1586</v>
      </c>
      <c r="I1645" s="301" t="s">
        <v>29</v>
      </c>
      <c r="J1645" s="301" t="s">
        <v>19</v>
      </c>
    </row>
    <row r="1646" spans="2:10" ht="26.25" customHeight="1" thickTop="1" thickBot="1">
      <c r="B1646" s="301">
        <v>3359</v>
      </c>
      <c r="C1646" s="303">
        <f ca="1">+IF(D1646="","",SUBTOTAL(3,D$9:D1646))</f>
        <v>1638</v>
      </c>
      <c r="D1646" s="304">
        <v>0</v>
      </c>
      <c r="E1646" s="303">
        <v>0</v>
      </c>
      <c r="F1646" s="313">
        <v>0</v>
      </c>
      <c r="G1646" s="313">
        <v>0</v>
      </c>
      <c r="H1646" s="303">
        <v>0</v>
      </c>
      <c r="I1646" s="301">
        <v>0</v>
      </c>
      <c r="J1646" s="301">
        <v>0</v>
      </c>
    </row>
    <row r="1647" spans="2:10" ht="26.25" customHeight="1" thickTop="1" thickBot="1">
      <c r="B1647" s="301">
        <v>3360</v>
      </c>
      <c r="C1647" s="303">
        <f ca="1">+IF(D1647="","",SUBTOTAL(3,D$9:D1647))</f>
        <v>1639</v>
      </c>
      <c r="D1647" s="304">
        <v>0</v>
      </c>
      <c r="E1647" s="303">
        <v>0</v>
      </c>
      <c r="F1647" s="313">
        <v>0</v>
      </c>
      <c r="G1647" s="313">
        <v>0</v>
      </c>
      <c r="H1647" s="303">
        <v>0</v>
      </c>
      <c r="I1647" s="301">
        <v>0</v>
      </c>
      <c r="J1647" s="301">
        <v>0</v>
      </c>
    </row>
    <row r="1648" spans="2:10" ht="26.25" customHeight="1" thickTop="1" thickBot="1">
      <c r="B1648" s="301">
        <v>3361</v>
      </c>
      <c r="C1648" s="303">
        <f ca="1">+IF(D1648="","",SUBTOTAL(3,D$9:D1648))</f>
        <v>1640</v>
      </c>
      <c r="D1648" s="304">
        <v>40413</v>
      </c>
      <c r="E1648" s="303">
        <v>0</v>
      </c>
      <c r="F1648" s="313">
        <v>8479</v>
      </c>
      <c r="G1648" s="313">
        <v>0</v>
      </c>
      <c r="H1648" s="303" t="s">
        <v>1587</v>
      </c>
      <c r="I1648" s="301" t="s">
        <v>32</v>
      </c>
      <c r="J1648" s="301" t="s">
        <v>3</v>
      </c>
    </row>
    <row r="1649" spans="2:10" ht="26.25" customHeight="1" thickTop="1" thickBot="1">
      <c r="B1649" s="301">
        <v>3362</v>
      </c>
      <c r="C1649" s="303">
        <f ca="1">+IF(D1649="","",SUBTOTAL(3,D$9:D1649))</f>
        <v>1641</v>
      </c>
      <c r="D1649" s="304">
        <v>0</v>
      </c>
      <c r="E1649" s="303">
        <v>0</v>
      </c>
      <c r="F1649" s="313">
        <v>0</v>
      </c>
      <c r="G1649" s="313">
        <v>0</v>
      </c>
      <c r="H1649" s="303">
        <v>0</v>
      </c>
      <c r="I1649" s="301">
        <v>0</v>
      </c>
      <c r="J1649" s="301">
        <v>0</v>
      </c>
    </row>
    <row r="1650" spans="2:10" ht="26.25" customHeight="1" thickTop="1" thickBot="1">
      <c r="B1650" s="301">
        <v>3363</v>
      </c>
      <c r="C1650" s="303">
        <f ca="1">+IF(D1650="","",SUBTOTAL(3,D$9:D1650))</f>
        <v>1642</v>
      </c>
      <c r="D1650" s="304">
        <v>0</v>
      </c>
      <c r="E1650" s="303">
        <v>0</v>
      </c>
      <c r="F1650" s="313">
        <v>0</v>
      </c>
      <c r="G1650" s="313">
        <v>0</v>
      </c>
      <c r="H1650" s="303">
        <v>0</v>
      </c>
      <c r="I1650" s="301">
        <v>0</v>
      </c>
      <c r="J1650" s="301">
        <v>0</v>
      </c>
    </row>
    <row r="1651" spans="2:10" ht="26.25" customHeight="1" thickTop="1" thickBot="1">
      <c r="B1651" s="301">
        <v>3364</v>
      </c>
      <c r="C1651" s="303">
        <f ca="1">+IF(D1651="","",SUBTOTAL(3,D$9:D1651))</f>
        <v>1643</v>
      </c>
      <c r="D1651" s="304">
        <v>40416</v>
      </c>
      <c r="E1651" s="303">
        <v>0</v>
      </c>
      <c r="F1651" s="313">
        <v>11700</v>
      </c>
      <c r="G1651" s="313">
        <v>0</v>
      </c>
      <c r="H1651" s="303" t="s">
        <v>1588</v>
      </c>
      <c r="I1651" s="301" t="s">
        <v>32</v>
      </c>
      <c r="J1651" s="301" t="s">
        <v>3</v>
      </c>
    </row>
    <row r="1652" spans="2:10" ht="26.25" customHeight="1" thickTop="1" thickBot="1">
      <c r="B1652" s="301">
        <v>3365</v>
      </c>
      <c r="C1652" s="303">
        <f ca="1">+IF(D1652="","",SUBTOTAL(3,D$9:D1652))</f>
        <v>1644</v>
      </c>
      <c r="D1652" s="304">
        <v>0</v>
      </c>
      <c r="E1652" s="303">
        <v>0</v>
      </c>
      <c r="F1652" s="313">
        <v>0</v>
      </c>
      <c r="G1652" s="313">
        <v>0</v>
      </c>
      <c r="H1652" s="303">
        <v>0</v>
      </c>
      <c r="I1652" s="301">
        <v>0</v>
      </c>
      <c r="J1652" s="301">
        <v>0</v>
      </c>
    </row>
    <row r="1653" spans="2:10" ht="26.25" customHeight="1" thickTop="1" thickBot="1">
      <c r="B1653" s="301">
        <v>3366</v>
      </c>
      <c r="C1653" s="303">
        <f ca="1">+IF(D1653="","",SUBTOTAL(3,D$9:D1653))</f>
        <v>1645</v>
      </c>
      <c r="D1653" s="304">
        <v>0</v>
      </c>
      <c r="E1653" s="303">
        <v>0</v>
      </c>
      <c r="F1653" s="313">
        <v>0</v>
      </c>
      <c r="G1653" s="313">
        <v>0</v>
      </c>
      <c r="H1653" s="303">
        <v>0</v>
      </c>
      <c r="I1653" s="301">
        <v>0</v>
      </c>
      <c r="J1653" s="301">
        <v>0</v>
      </c>
    </row>
    <row r="1654" spans="2:10" ht="26.25" customHeight="1" thickTop="1" thickBot="1">
      <c r="B1654" s="301">
        <v>3367</v>
      </c>
      <c r="C1654" s="303">
        <f ca="1">+IF(D1654="","",SUBTOTAL(3,D$9:D1654))</f>
        <v>1646</v>
      </c>
      <c r="D1654" s="304">
        <v>40418</v>
      </c>
      <c r="E1654" s="303">
        <v>8044</v>
      </c>
      <c r="F1654" s="313">
        <v>2100</v>
      </c>
      <c r="G1654" s="313">
        <v>0</v>
      </c>
      <c r="H1654" s="303" t="s">
        <v>1589</v>
      </c>
      <c r="I1654" s="301" t="s">
        <v>32</v>
      </c>
      <c r="J1654" s="301" t="s">
        <v>0</v>
      </c>
    </row>
    <row r="1655" spans="2:10" ht="26.25" customHeight="1" thickTop="1" thickBot="1">
      <c r="B1655" s="301">
        <v>3368</v>
      </c>
      <c r="C1655" s="303">
        <f ca="1">+IF(D1655="","",SUBTOTAL(3,D$9:D1655))</f>
        <v>1647</v>
      </c>
      <c r="D1655" s="304">
        <v>0</v>
      </c>
      <c r="E1655" s="303">
        <v>0</v>
      </c>
      <c r="F1655" s="313">
        <v>0</v>
      </c>
      <c r="G1655" s="313">
        <v>0</v>
      </c>
      <c r="H1655" s="303">
        <v>0</v>
      </c>
      <c r="I1655" s="301">
        <v>0</v>
      </c>
      <c r="J1655" s="301">
        <v>0</v>
      </c>
    </row>
    <row r="1656" spans="2:10" ht="26.25" customHeight="1" thickTop="1" thickBot="1">
      <c r="B1656" s="301">
        <v>3369</v>
      </c>
      <c r="C1656" s="303">
        <f ca="1">+IF(D1656="","",SUBTOTAL(3,D$9:D1656))</f>
        <v>1648</v>
      </c>
      <c r="D1656" s="304">
        <v>0</v>
      </c>
      <c r="E1656" s="303">
        <v>0</v>
      </c>
      <c r="F1656" s="313">
        <v>0</v>
      </c>
      <c r="G1656" s="313">
        <v>0</v>
      </c>
      <c r="H1656" s="303">
        <v>0</v>
      </c>
      <c r="I1656" s="301">
        <v>0</v>
      </c>
      <c r="J1656" s="301">
        <v>0</v>
      </c>
    </row>
    <row r="1657" spans="2:10" ht="26.25" customHeight="1" thickTop="1" thickBot="1">
      <c r="B1657" s="301">
        <v>3370</v>
      </c>
      <c r="C1657" s="303">
        <f ca="1">+IF(D1657="","",SUBTOTAL(3,D$9:D1657))</f>
        <v>1649</v>
      </c>
      <c r="D1657" s="304">
        <v>40418</v>
      </c>
      <c r="E1657" s="303">
        <v>8045</v>
      </c>
      <c r="F1657" s="313">
        <v>375</v>
      </c>
      <c r="G1657" s="313">
        <v>0</v>
      </c>
      <c r="H1657" s="303" t="s">
        <v>1590</v>
      </c>
      <c r="I1657" s="301" t="s">
        <v>29</v>
      </c>
      <c r="J1657" s="301" t="s">
        <v>0</v>
      </c>
    </row>
    <row r="1658" spans="2:10" ht="26.25" customHeight="1" thickTop="1" thickBot="1">
      <c r="B1658" s="301">
        <v>3371</v>
      </c>
      <c r="C1658" s="303">
        <f ca="1">+IF(D1658="","",SUBTOTAL(3,D$9:D1658))</f>
        <v>1650</v>
      </c>
      <c r="D1658" s="304">
        <v>0</v>
      </c>
      <c r="E1658" s="303">
        <v>0</v>
      </c>
      <c r="F1658" s="313">
        <v>0</v>
      </c>
      <c r="G1658" s="313">
        <v>0</v>
      </c>
      <c r="H1658" s="303">
        <v>0</v>
      </c>
      <c r="I1658" s="301">
        <v>0</v>
      </c>
      <c r="J1658" s="301">
        <v>0</v>
      </c>
    </row>
    <row r="1659" spans="2:10" ht="26.25" customHeight="1" thickTop="1" thickBot="1">
      <c r="B1659" s="301">
        <v>3372</v>
      </c>
      <c r="C1659" s="303">
        <f ca="1">+IF(D1659="","",SUBTOTAL(3,D$9:D1659))</f>
        <v>1651</v>
      </c>
      <c r="D1659" s="304">
        <v>0</v>
      </c>
      <c r="E1659" s="303">
        <v>0</v>
      </c>
      <c r="F1659" s="313">
        <v>0</v>
      </c>
      <c r="G1659" s="313">
        <v>0</v>
      </c>
      <c r="H1659" s="303">
        <v>0</v>
      </c>
      <c r="I1659" s="301">
        <v>0</v>
      </c>
      <c r="J1659" s="301">
        <v>0</v>
      </c>
    </row>
    <row r="1660" spans="2:10" ht="26.25" customHeight="1" thickTop="1" thickBot="1">
      <c r="B1660" s="301">
        <v>3373</v>
      </c>
      <c r="C1660" s="303">
        <f ca="1">+IF(D1660="","",SUBTOTAL(3,D$9:D1660))</f>
        <v>1652</v>
      </c>
      <c r="D1660" s="304">
        <v>40418</v>
      </c>
      <c r="E1660" s="303">
        <v>8044</v>
      </c>
      <c r="F1660" s="313">
        <v>2825</v>
      </c>
      <c r="G1660" s="313">
        <v>0</v>
      </c>
      <c r="H1660" s="303" t="s">
        <v>1591</v>
      </c>
      <c r="I1660" s="301" t="s">
        <v>32</v>
      </c>
      <c r="J1660" s="301" t="s">
        <v>2</v>
      </c>
    </row>
    <row r="1661" spans="2:10" ht="26.25" customHeight="1" thickTop="1" thickBot="1">
      <c r="B1661" s="301">
        <v>3374</v>
      </c>
      <c r="C1661" s="303">
        <f ca="1">+IF(D1661="","",SUBTOTAL(3,D$9:D1661))</f>
        <v>1653</v>
      </c>
      <c r="D1661" s="304">
        <v>0</v>
      </c>
      <c r="E1661" s="303">
        <v>0</v>
      </c>
      <c r="F1661" s="313">
        <v>0</v>
      </c>
      <c r="G1661" s="313">
        <v>0</v>
      </c>
      <c r="H1661" s="303">
        <v>0</v>
      </c>
      <c r="I1661" s="301">
        <v>0</v>
      </c>
      <c r="J1661" s="301">
        <v>0</v>
      </c>
    </row>
    <row r="1662" spans="2:10" ht="26.25" customHeight="1" thickTop="1" thickBot="1">
      <c r="B1662" s="301">
        <v>3375</v>
      </c>
      <c r="C1662" s="303">
        <f ca="1">+IF(D1662="","",SUBTOTAL(3,D$9:D1662))</f>
        <v>1654</v>
      </c>
      <c r="D1662" s="304">
        <v>0</v>
      </c>
      <c r="E1662" s="303">
        <v>0</v>
      </c>
      <c r="F1662" s="313">
        <v>0</v>
      </c>
      <c r="G1662" s="313">
        <v>0</v>
      </c>
      <c r="H1662" s="303">
        <v>0</v>
      </c>
      <c r="I1662" s="301">
        <v>0</v>
      </c>
      <c r="J1662" s="301">
        <v>0</v>
      </c>
    </row>
    <row r="1663" spans="2:10" ht="26.25" customHeight="1" thickTop="1" thickBot="1">
      <c r="B1663" s="301">
        <v>3376</v>
      </c>
      <c r="C1663" s="303">
        <f ca="1">+IF(D1663="","",SUBTOTAL(3,D$9:D1663))</f>
        <v>1655</v>
      </c>
      <c r="D1663" s="304">
        <v>40418</v>
      </c>
      <c r="E1663" s="303">
        <v>8045</v>
      </c>
      <c r="F1663" s="313">
        <v>650</v>
      </c>
      <c r="G1663" s="313">
        <v>0</v>
      </c>
      <c r="H1663" s="303" t="s">
        <v>1592</v>
      </c>
      <c r="I1663" s="301" t="s">
        <v>29</v>
      </c>
      <c r="J1663" s="301" t="s">
        <v>2</v>
      </c>
    </row>
    <row r="1664" spans="2:10" ht="26.25" customHeight="1" thickTop="1" thickBot="1">
      <c r="B1664" s="301">
        <v>3377</v>
      </c>
      <c r="C1664" s="303">
        <f ca="1">+IF(D1664="","",SUBTOTAL(3,D$9:D1664))</f>
        <v>1656</v>
      </c>
      <c r="D1664" s="304">
        <v>0</v>
      </c>
      <c r="E1664" s="303">
        <v>0</v>
      </c>
      <c r="F1664" s="313">
        <v>0</v>
      </c>
      <c r="G1664" s="313">
        <v>0</v>
      </c>
      <c r="H1664" s="303">
        <v>0</v>
      </c>
      <c r="I1664" s="301">
        <v>0</v>
      </c>
      <c r="J1664" s="301">
        <v>0</v>
      </c>
    </row>
    <row r="1665" spans="2:10" ht="26.25" customHeight="1" thickTop="1" thickBot="1">
      <c r="B1665" s="301">
        <v>3378</v>
      </c>
      <c r="C1665" s="303">
        <f ca="1">+IF(D1665="","",SUBTOTAL(3,D$9:D1665))</f>
        <v>1657</v>
      </c>
      <c r="D1665" s="304">
        <v>0</v>
      </c>
      <c r="E1665" s="303">
        <v>0</v>
      </c>
      <c r="F1665" s="313">
        <v>0</v>
      </c>
      <c r="G1665" s="313">
        <v>0</v>
      </c>
      <c r="H1665" s="303">
        <v>0</v>
      </c>
      <c r="I1665" s="301">
        <v>0</v>
      </c>
      <c r="J1665" s="301">
        <v>0</v>
      </c>
    </row>
    <row r="1666" spans="2:10" ht="26.25" customHeight="1" thickTop="1" thickBot="1">
      <c r="B1666" s="301">
        <v>3379</v>
      </c>
      <c r="C1666" s="303">
        <f ca="1">+IF(D1666="","",SUBTOTAL(3,D$9:D1666))</f>
        <v>1658</v>
      </c>
      <c r="D1666" s="304">
        <v>40418</v>
      </c>
      <c r="E1666" s="303">
        <v>8045</v>
      </c>
      <c r="F1666" s="313">
        <v>3532</v>
      </c>
      <c r="G1666" s="313">
        <v>0</v>
      </c>
      <c r="H1666" s="303" t="s">
        <v>1593</v>
      </c>
      <c r="I1666" s="301" t="s">
        <v>29</v>
      </c>
      <c r="J1666" s="301" t="s">
        <v>24</v>
      </c>
    </row>
    <row r="1667" spans="2:10" ht="26.25" customHeight="1" thickTop="1" thickBot="1">
      <c r="B1667" s="301">
        <v>3380</v>
      </c>
      <c r="C1667" s="303">
        <f ca="1">+IF(D1667="","",SUBTOTAL(3,D$9:D1667))</f>
        <v>1659</v>
      </c>
      <c r="D1667" s="304">
        <v>0</v>
      </c>
      <c r="E1667" s="303">
        <v>0</v>
      </c>
      <c r="F1667" s="313">
        <v>0</v>
      </c>
      <c r="G1667" s="313">
        <v>0</v>
      </c>
      <c r="H1667" s="303">
        <v>0</v>
      </c>
      <c r="I1667" s="301">
        <v>0</v>
      </c>
      <c r="J1667" s="301">
        <v>0</v>
      </c>
    </row>
    <row r="1668" spans="2:10" ht="26.25" customHeight="1" thickTop="1" thickBot="1">
      <c r="B1668" s="301">
        <v>3381</v>
      </c>
      <c r="C1668" s="303">
        <f ca="1">+IF(D1668="","",SUBTOTAL(3,D$9:D1668))</f>
        <v>1660</v>
      </c>
      <c r="D1668" s="304">
        <v>0</v>
      </c>
      <c r="E1668" s="303">
        <v>0</v>
      </c>
      <c r="F1668" s="313">
        <v>0</v>
      </c>
      <c r="G1668" s="313">
        <v>0</v>
      </c>
      <c r="H1668" s="303">
        <v>0</v>
      </c>
      <c r="I1668" s="301">
        <v>0</v>
      </c>
      <c r="J1668" s="301">
        <v>0</v>
      </c>
    </row>
    <row r="1669" spans="2:10" ht="26.25" customHeight="1" thickTop="1" thickBot="1">
      <c r="B1669" s="301">
        <v>3382</v>
      </c>
      <c r="C1669" s="303">
        <f ca="1">+IF(D1669="","",SUBTOTAL(3,D$9:D1669))</f>
        <v>1661</v>
      </c>
      <c r="D1669" s="304">
        <v>40418</v>
      </c>
      <c r="E1669" s="303">
        <v>8045</v>
      </c>
      <c r="F1669" s="313">
        <v>1736</v>
      </c>
      <c r="G1669" s="313">
        <v>0</v>
      </c>
      <c r="H1669" s="303" t="s">
        <v>1594</v>
      </c>
      <c r="I1669" s="301" t="s">
        <v>29</v>
      </c>
      <c r="J1669" s="301" t="s">
        <v>24</v>
      </c>
    </row>
    <row r="1670" spans="2:10" ht="26.25" customHeight="1" thickTop="1" thickBot="1">
      <c r="B1670" s="301">
        <v>3383</v>
      </c>
      <c r="C1670" s="303">
        <f ca="1">+IF(D1670="","",SUBTOTAL(3,D$9:D1670))</f>
        <v>1662</v>
      </c>
      <c r="D1670" s="304">
        <v>0</v>
      </c>
      <c r="E1670" s="303">
        <v>0</v>
      </c>
      <c r="F1670" s="313">
        <v>0</v>
      </c>
      <c r="G1670" s="313">
        <v>0</v>
      </c>
      <c r="H1670" s="303">
        <v>0</v>
      </c>
      <c r="I1670" s="301">
        <v>0</v>
      </c>
      <c r="J1670" s="301">
        <v>0</v>
      </c>
    </row>
    <row r="1671" spans="2:10" ht="26.25" customHeight="1" thickTop="1" thickBot="1">
      <c r="B1671" s="301">
        <v>3384</v>
      </c>
      <c r="C1671" s="303">
        <f ca="1">+IF(D1671="","",SUBTOTAL(3,D$9:D1671))</f>
        <v>1663</v>
      </c>
      <c r="D1671" s="304">
        <v>0</v>
      </c>
      <c r="E1671" s="303">
        <v>0</v>
      </c>
      <c r="F1671" s="313">
        <v>0</v>
      </c>
      <c r="G1671" s="313">
        <v>0</v>
      </c>
      <c r="H1671" s="303">
        <v>0</v>
      </c>
      <c r="I1671" s="301">
        <v>0</v>
      </c>
      <c r="J1671" s="301">
        <v>0</v>
      </c>
    </row>
    <row r="1672" spans="2:10" ht="26.25" customHeight="1" thickTop="1" thickBot="1">
      <c r="B1672" s="301">
        <v>3385</v>
      </c>
      <c r="C1672" s="303">
        <f ca="1">+IF(D1672="","",SUBTOTAL(3,D$9:D1672))</f>
        <v>1664</v>
      </c>
      <c r="D1672" s="304">
        <v>40420</v>
      </c>
      <c r="E1672" s="303">
        <v>8044</v>
      </c>
      <c r="F1672" s="313">
        <v>4200</v>
      </c>
      <c r="G1672" s="313">
        <v>0</v>
      </c>
      <c r="H1672" s="303" t="s">
        <v>1595</v>
      </c>
      <c r="I1672" s="301" t="s">
        <v>32</v>
      </c>
      <c r="J1672" s="301" t="s">
        <v>1</v>
      </c>
    </row>
    <row r="1673" spans="2:10" ht="26.25" customHeight="1" thickTop="1" thickBot="1">
      <c r="B1673" s="301">
        <v>3386</v>
      </c>
      <c r="C1673" s="303">
        <f ca="1">+IF(D1673="","",SUBTOTAL(3,D$9:D1673))</f>
        <v>1665</v>
      </c>
      <c r="D1673" s="304">
        <v>0</v>
      </c>
      <c r="E1673" s="303">
        <v>0</v>
      </c>
      <c r="F1673" s="313">
        <v>0</v>
      </c>
      <c r="G1673" s="313">
        <v>0</v>
      </c>
      <c r="H1673" s="303">
        <v>0</v>
      </c>
      <c r="I1673" s="301">
        <v>0</v>
      </c>
      <c r="J1673" s="301">
        <v>0</v>
      </c>
    </row>
    <row r="1674" spans="2:10" ht="26.25" customHeight="1" thickTop="1" thickBot="1">
      <c r="B1674" s="301">
        <v>3387</v>
      </c>
      <c r="C1674" s="303">
        <f ca="1">+IF(D1674="","",SUBTOTAL(3,D$9:D1674))</f>
        <v>1666</v>
      </c>
      <c r="D1674" s="304">
        <v>0</v>
      </c>
      <c r="E1674" s="303">
        <v>0</v>
      </c>
      <c r="F1674" s="313">
        <v>0</v>
      </c>
      <c r="G1674" s="313">
        <v>0</v>
      </c>
      <c r="H1674" s="303">
        <v>0</v>
      </c>
      <c r="I1674" s="301">
        <v>0</v>
      </c>
      <c r="J1674" s="301">
        <v>0</v>
      </c>
    </row>
    <row r="1675" spans="2:10" ht="26.25" customHeight="1" thickTop="1" thickBot="1">
      <c r="B1675" s="301">
        <v>3388</v>
      </c>
      <c r="C1675" s="303">
        <f ca="1">+IF(D1675="","",SUBTOTAL(3,D$9:D1675))</f>
        <v>1667</v>
      </c>
      <c r="D1675" s="304">
        <v>40420</v>
      </c>
      <c r="E1675" s="303">
        <v>8045</v>
      </c>
      <c r="F1675" s="313">
        <v>1600</v>
      </c>
      <c r="G1675" s="313">
        <v>0</v>
      </c>
      <c r="H1675" s="303" t="s">
        <v>1596</v>
      </c>
      <c r="I1675" s="301" t="s">
        <v>29</v>
      </c>
      <c r="J1675" s="301" t="s">
        <v>1</v>
      </c>
    </row>
    <row r="1676" spans="2:10" ht="26.25" customHeight="1" thickTop="1" thickBot="1">
      <c r="B1676" s="301">
        <v>3389</v>
      </c>
      <c r="C1676" s="303">
        <f ca="1">+IF(D1676="","",SUBTOTAL(3,D$9:D1676))</f>
        <v>1668</v>
      </c>
      <c r="D1676" s="304">
        <v>0</v>
      </c>
      <c r="E1676" s="303">
        <v>0</v>
      </c>
      <c r="F1676" s="313">
        <v>0</v>
      </c>
      <c r="G1676" s="313">
        <v>0</v>
      </c>
      <c r="H1676" s="303">
        <v>0</v>
      </c>
      <c r="I1676" s="301">
        <v>0</v>
      </c>
      <c r="J1676" s="301">
        <v>0</v>
      </c>
    </row>
    <row r="1677" spans="2:10" ht="26.25" customHeight="1" thickTop="1" thickBot="1">
      <c r="B1677" s="301">
        <v>3390</v>
      </c>
      <c r="C1677" s="303">
        <f ca="1">+IF(D1677="","",SUBTOTAL(3,D$9:D1677))</f>
        <v>1669</v>
      </c>
      <c r="D1677" s="304">
        <v>0</v>
      </c>
      <c r="E1677" s="303">
        <v>0</v>
      </c>
      <c r="F1677" s="313">
        <v>0</v>
      </c>
      <c r="G1677" s="313">
        <v>0</v>
      </c>
      <c r="H1677" s="303">
        <v>0</v>
      </c>
      <c r="I1677" s="301">
        <v>0</v>
      </c>
      <c r="J1677" s="301">
        <v>0</v>
      </c>
    </row>
    <row r="1678" spans="2:10" ht="26.25" customHeight="1" thickTop="1" thickBot="1">
      <c r="B1678" s="301">
        <v>3391</v>
      </c>
      <c r="C1678" s="303">
        <f ca="1">+IF(D1678="","",SUBTOTAL(3,D$9:D1678))</f>
        <v>1670</v>
      </c>
      <c r="D1678" s="304">
        <v>40421</v>
      </c>
      <c r="E1678" s="303">
        <v>8044</v>
      </c>
      <c r="F1678" s="313">
        <v>700</v>
      </c>
      <c r="G1678" s="313">
        <v>0</v>
      </c>
      <c r="H1678" s="303" t="s">
        <v>1597</v>
      </c>
      <c r="I1678" s="301" t="s">
        <v>32</v>
      </c>
      <c r="J1678" s="301" t="s">
        <v>6</v>
      </c>
    </row>
    <row r="1679" spans="2:10" ht="26.25" customHeight="1" thickTop="1" thickBot="1">
      <c r="B1679" s="301">
        <v>3392</v>
      </c>
      <c r="C1679" s="303">
        <f ca="1">+IF(D1679="","",SUBTOTAL(3,D$9:D1679))</f>
        <v>1671</v>
      </c>
      <c r="D1679" s="304">
        <v>0</v>
      </c>
      <c r="E1679" s="303">
        <v>0</v>
      </c>
      <c r="F1679" s="313">
        <v>0</v>
      </c>
      <c r="G1679" s="313">
        <v>0</v>
      </c>
      <c r="H1679" s="303">
        <v>0</v>
      </c>
      <c r="I1679" s="301">
        <v>0</v>
      </c>
      <c r="J1679" s="301">
        <v>0</v>
      </c>
    </row>
    <row r="1680" spans="2:10" ht="26.25" customHeight="1" thickTop="1" thickBot="1">
      <c r="B1680" s="301">
        <v>3393</v>
      </c>
      <c r="C1680" s="303">
        <f ca="1">+IF(D1680="","",SUBTOTAL(3,D$9:D1680))</f>
        <v>1672</v>
      </c>
      <c r="D1680" s="304">
        <v>0</v>
      </c>
      <c r="E1680" s="303">
        <v>0</v>
      </c>
      <c r="F1680" s="313">
        <v>0</v>
      </c>
      <c r="G1680" s="313">
        <v>0</v>
      </c>
      <c r="H1680" s="303">
        <v>0</v>
      </c>
      <c r="I1680" s="301">
        <v>0</v>
      </c>
      <c r="J1680" s="301">
        <v>0</v>
      </c>
    </row>
    <row r="1681" spans="2:10" ht="26.25" customHeight="1" thickTop="1" thickBot="1">
      <c r="B1681" s="301">
        <v>3394</v>
      </c>
      <c r="C1681" s="303">
        <f ca="1">+IF(D1681="","",SUBTOTAL(3,D$9:D1681))</f>
        <v>1673</v>
      </c>
      <c r="D1681" s="304">
        <v>40423</v>
      </c>
      <c r="E1681" s="303">
        <v>0</v>
      </c>
      <c r="F1681" s="313">
        <v>750</v>
      </c>
      <c r="G1681" s="313">
        <v>0</v>
      </c>
      <c r="H1681" s="303" t="s">
        <v>1598</v>
      </c>
      <c r="I1681" s="301" t="s">
        <v>32</v>
      </c>
      <c r="J1681" s="301" t="s">
        <v>6</v>
      </c>
    </row>
    <row r="1682" spans="2:10" ht="26.25" customHeight="1" thickTop="1" thickBot="1">
      <c r="B1682" s="301">
        <v>3395</v>
      </c>
      <c r="C1682" s="303">
        <f ca="1">+IF(D1682="","",SUBTOTAL(3,D$9:D1682))</f>
        <v>1674</v>
      </c>
      <c r="D1682" s="304">
        <v>0</v>
      </c>
      <c r="E1682" s="303">
        <v>0</v>
      </c>
      <c r="F1682" s="313">
        <v>0</v>
      </c>
      <c r="G1682" s="313">
        <v>0</v>
      </c>
      <c r="H1682" s="303">
        <v>0</v>
      </c>
      <c r="I1682" s="301">
        <v>0</v>
      </c>
      <c r="J1682" s="301">
        <v>0</v>
      </c>
    </row>
    <row r="1683" spans="2:10" ht="26.25" customHeight="1" thickTop="1" thickBot="1">
      <c r="B1683" s="301">
        <v>3396</v>
      </c>
      <c r="C1683" s="303">
        <f ca="1">+IF(D1683="","",SUBTOTAL(3,D$9:D1683))</f>
        <v>1675</v>
      </c>
      <c r="D1683" s="304">
        <v>0</v>
      </c>
      <c r="E1683" s="303">
        <v>0</v>
      </c>
      <c r="F1683" s="313">
        <v>0</v>
      </c>
      <c r="G1683" s="313">
        <v>0</v>
      </c>
      <c r="H1683" s="303">
        <v>0</v>
      </c>
      <c r="I1683" s="301">
        <v>0</v>
      </c>
      <c r="J1683" s="301">
        <v>0</v>
      </c>
    </row>
    <row r="1684" spans="2:10" ht="26.25" customHeight="1" thickTop="1" thickBot="1">
      <c r="B1684" s="301">
        <v>3397</v>
      </c>
      <c r="C1684" s="303">
        <f ca="1">+IF(D1684="","",SUBTOTAL(3,D$9:D1684))</f>
        <v>1676</v>
      </c>
      <c r="D1684" s="304">
        <v>40423</v>
      </c>
      <c r="E1684" s="303">
        <v>0</v>
      </c>
      <c r="F1684" s="313">
        <v>800</v>
      </c>
      <c r="G1684" s="313">
        <v>0</v>
      </c>
      <c r="H1684" s="303" t="s">
        <v>1599</v>
      </c>
      <c r="I1684" s="301" t="s">
        <v>32</v>
      </c>
      <c r="J1684" s="301" t="s">
        <v>6</v>
      </c>
    </row>
    <row r="1685" spans="2:10" ht="26.25" customHeight="1" thickTop="1" thickBot="1">
      <c r="B1685" s="301">
        <v>3398</v>
      </c>
      <c r="C1685" s="303">
        <f ca="1">+IF(D1685="","",SUBTOTAL(3,D$9:D1685))</f>
        <v>1677</v>
      </c>
      <c r="D1685" s="304">
        <v>0</v>
      </c>
      <c r="E1685" s="303">
        <v>0</v>
      </c>
      <c r="F1685" s="313">
        <v>0</v>
      </c>
      <c r="G1685" s="313">
        <v>0</v>
      </c>
      <c r="H1685" s="303">
        <v>0</v>
      </c>
      <c r="I1685" s="301">
        <v>0</v>
      </c>
      <c r="J1685" s="301">
        <v>0</v>
      </c>
    </row>
    <row r="1686" spans="2:10" ht="26.25" customHeight="1" thickTop="1" thickBot="1">
      <c r="B1686" s="301">
        <v>3399</v>
      </c>
      <c r="C1686" s="303">
        <f ca="1">+IF(D1686="","",SUBTOTAL(3,D$9:D1686))</f>
        <v>1678</v>
      </c>
      <c r="D1686" s="304">
        <v>0</v>
      </c>
      <c r="E1686" s="303">
        <v>0</v>
      </c>
      <c r="F1686" s="313">
        <v>0</v>
      </c>
      <c r="G1686" s="313">
        <v>0</v>
      </c>
      <c r="H1686" s="303">
        <v>0</v>
      </c>
      <c r="I1686" s="301">
        <v>0</v>
      </c>
      <c r="J1686" s="301">
        <v>0</v>
      </c>
    </row>
    <row r="1687" spans="2:10" ht="26.25" customHeight="1" thickTop="1" thickBot="1">
      <c r="B1687" s="301">
        <v>3400</v>
      </c>
      <c r="C1687" s="303">
        <f ca="1">+IF(D1687="","",SUBTOTAL(3,D$9:D1687))</f>
        <v>1679</v>
      </c>
      <c r="D1687" s="304">
        <v>40423</v>
      </c>
      <c r="E1687" s="303">
        <v>0</v>
      </c>
      <c r="F1687" s="313">
        <v>800</v>
      </c>
      <c r="G1687" s="313">
        <v>0</v>
      </c>
      <c r="H1687" s="303" t="s">
        <v>1600</v>
      </c>
      <c r="I1687" s="301" t="s">
        <v>32</v>
      </c>
      <c r="J1687" s="301" t="s">
        <v>6</v>
      </c>
    </row>
    <row r="1688" spans="2:10" ht="26.25" customHeight="1" thickTop="1" thickBot="1">
      <c r="B1688" s="301">
        <v>3401</v>
      </c>
      <c r="C1688" s="303">
        <f ca="1">+IF(D1688="","",SUBTOTAL(3,D$9:D1688))</f>
        <v>1680</v>
      </c>
      <c r="D1688" s="304">
        <v>0</v>
      </c>
      <c r="E1688" s="303">
        <v>0</v>
      </c>
      <c r="F1688" s="313">
        <v>0</v>
      </c>
      <c r="G1688" s="313">
        <v>0</v>
      </c>
      <c r="H1688" s="303">
        <v>0</v>
      </c>
      <c r="I1688" s="301">
        <v>0</v>
      </c>
      <c r="J1688" s="301">
        <v>0</v>
      </c>
    </row>
    <row r="1689" spans="2:10" ht="26.25" customHeight="1" thickTop="1" thickBot="1">
      <c r="B1689" s="301">
        <v>3402</v>
      </c>
      <c r="C1689" s="303">
        <f ca="1">+IF(D1689="","",SUBTOTAL(3,D$9:D1689))</f>
        <v>1681</v>
      </c>
      <c r="D1689" s="304">
        <v>0</v>
      </c>
      <c r="E1689" s="303">
        <v>0</v>
      </c>
      <c r="F1689" s="313">
        <v>0</v>
      </c>
      <c r="G1689" s="313">
        <v>0</v>
      </c>
      <c r="H1689" s="303">
        <v>0</v>
      </c>
      <c r="I1689" s="301">
        <v>0</v>
      </c>
      <c r="J1689" s="301">
        <v>0</v>
      </c>
    </row>
    <row r="1690" spans="2:10" ht="26.25" customHeight="1" thickTop="1" thickBot="1">
      <c r="B1690" s="301">
        <v>3403</v>
      </c>
      <c r="C1690" s="303">
        <f ca="1">+IF(D1690="","",SUBTOTAL(3,D$9:D1690))</f>
        <v>1682</v>
      </c>
      <c r="D1690" s="304">
        <v>40423</v>
      </c>
      <c r="E1690" s="303">
        <v>0</v>
      </c>
      <c r="F1690" s="313">
        <v>4200</v>
      </c>
      <c r="G1690" s="313">
        <v>0</v>
      </c>
      <c r="H1690" s="303" t="s">
        <v>1601</v>
      </c>
      <c r="I1690" s="301" t="s">
        <v>32</v>
      </c>
      <c r="J1690" s="301" t="s">
        <v>1</v>
      </c>
    </row>
    <row r="1691" spans="2:10" ht="26.25" customHeight="1" thickTop="1" thickBot="1">
      <c r="B1691" s="301">
        <v>3404</v>
      </c>
      <c r="C1691" s="303">
        <f ca="1">+IF(D1691="","",SUBTOTAL(3,D$9:D1691))</f>
        <v>1683</v>
      </c>
      <c r="D1691" s="304">
        <v>0</v>
      </c>
      <c r="E1691" s="303">
        <v>0</v>
      </c>
      <c r="F1691" s="313">
        <v>0</v>
      </c>
      <c r="G1691" s="313">
        <v>0</v>
      </c>
      <c r="H1691" s="303">
        <v>0</v>
      </c>
      <c r="I1691" s="301">
        <v>0</v>
      </c>
      <c r="J1691" s="301">
        <v>0</v>
      </c>
    </row>
    <row r="1692" spans="2:10" ht="26.25" customHeight="1" thickTop="1" thickBot="1">
      <c r="B1692" s="301">
        <v>3405</v>
      </c>
      <c r="C1692" s="303">
        <f ca="1">+IF(D1692="","",SUBTOTAL(3,D$9:D1692))</f>
        <v>1684</v>
      </c>
      <c r="D1692" s="304">
        <v>0</v>
      </c>
      <c r="E1692" s="303">
        <v>0</v>
      </c>
      <c r="F1692" s="313">
        <v>0</v>
      </c>
      <c r="G1692" s="313">
        <v>0</v>
      </c>
      <c r="H1692" s="303">
        <v>0</v>
      </c>
      <c r="I1692" s="301">
        <v>0</v>
      </c>
      <c r="J1692" s="301">
        <v>0</v>
      </c>
    </row>
    <row r="1693" spans="2:10" ht="26.25" customHeight="1" thickTop="1" thickBot="1">
      <c r="B1693" s="301">
        <v>3406</v>
      </c>
      <c r="C1693" s="303">
        <f ca="1">+IF(D1693="","",SUBTOTAL(3,D$9:D1693))</f>
        <v>1685</v>
      </c>
      <c r="D1693" s="304">
        <v>40423</v>
      </c>
      <c r="E1693" s="303">
        <v>0</v>
      </c>
      <c r="F1693" s="313">
        <v>4000</v>
      </c>
      <c r="G1693" s="313">
        <v>0</v>
      </c>
      <c r="H1693" s="303" t="s">
        <v>1602</v>
      </c>
      <c r="I1693" s="301" t="s">
        <v>29</v>
      </c>
      <c r="J1693" s="301" t="s">
        <v>1</v>
      </c>
    </row>
    <row r="1694" spans="2:10" ht="26.25" customHeight="1" thickTop="1" thickBot="1">
      <c r="B1694" s="301">
        <v>3407</v>
      </c>
      <c r="C1694" s="303">
        <f ca="1">+IF(D1694="","",SUBTOTAL(3,D$9:D1694))</f>
        <v>1686</v>
      </c>
      <c r="D1694" s="304">
        <v>0</v>
      </c>
      <c r="E1694" s="303">
        <v>0</v>
      </c>
      <c r="F1694" s="313">
        <v>0</v>
      </c>
      <c r="G1694" s="313">
        <v>0</v>
      </c>
      <c r="H1694" s="303">
        <v>0</v>
      </c>
      <c r="I1694" s="301">
        <v>0</v>
      </c>
      <c r="J1694" s="301">
        <v>0</v>
      </c>
    </row>
    <row r="1695" spans="2:10" ht="26.25" customHeight="1" thickTop="1" thickBot="1">
      <c r="B1695" s="301">
        <v>3408</v>
      </c>
      <c r="C1695" s="303">
        <f ca="1">+IF(D1695="","",SUBTOTAL(3,D$9:D1695))</f>
        <v>1687</v>
      </c>
      <c r="D1695" s="304">
        <v>0</v>
      </c>
      <c r="E1695" s="303">
        <v>0</v>
      </c>
      <c r="F1695" s="313">
        <v>0</v>
      </c>
      <c r="G1695" s="313">
        <v>0</v>
      </c>
      <c r="H1695" s="303">
        <v>0</v>
      </c>
      <c r="I1695" s="301">
        <v>0</v>
      </c>
      <c r="J1695" s="301">
        <v>0</v>
      </c>
    </row>
    <row r="1696" spans="2:10" ht="26.25" customHeight="1" thickTop="1" thickBot="1">
      <c r="B1696" s="301">
        <v>3409</v>
      </c>
      <c r="C1696" s="303">
        <f ca="1">+IF(D1696="","",SUBTOTAL(3,D$9:D1696))</f>
        <v>1688</v>
      </c>
      <c r="D1696" s="304">
        <v>40423</v>
      </c>
      <c r="E1696" s="303">
        <v>0</v>
      </c>
      <c r="F1696" s="313">
        <v>4200</v>
      </c>
      <c r="G1696" s="313">
        <v>0</v>
      </c>
      <c r="H1696" s="303" t="s">
        <v>1603</v>
      </c>
      <c r="I1696" s="301" t="s">
        <v>32</v>
      </c>
      <c r="J1696" s="301" t="s">
        <v>1</v>
      </c>
    </row>
    <row r="1697" spans="2:10" ht="26.25" customHeight="1" thickTop="1" thickBot="1">
      <c r="B1697" s="301">
        <v>3410</v>
      </c>
      <c r="C1697" s="303">
        <f ca="1">+IF(D1697="","",SUBTOTAL(3,D$9:D1697))</f>
        <v>1689</v>
      </c>
      <c r="D1697" s="304">
        <v>0</v>
      </c>
      <c r="E1697" s="303">
        <v>0</v>
      </c>
      <c r="F1697" s="313">
        <v>0</v>
      </c>
      <c r="G1697" s="313">
        <v>0</v>
      </c>
      <c r="H1697" s="303">
        <v>0</v>
      </c>
      <c r="I1697" s="301">
        <v>0</v>
      </c>
      <c r="J1697" s="301">
        <v>0</v>
      </c>
    </row>
    <row r="1698" spans="2:10" ht="26.25" customHeight="1" thickTop="1" thickBot="1">
      <c r="B1698" s="301">
        <v>3411</v>
      </c>
      <c r="C1698" s="303">
        <f ca="1">+IF(D1698="","",SUBTOTAL(3,D$9:D1698))</f>
        <v>1690</v>
      </c>
      <c r="D1698" s="304">
        <v>0</v>
      </c>
      <c r="E1698" s="303">
        <v>0</v>
      </c>
      <c r="F1698" s="313">
        <v>0</v>
      </c>
      <c r="G1698" s="313">
        <v>0</v>
      </c>
      <c r="H1698" s="303">
        <v>0</v>
      </c>
      <c r="I1698" s="301">
        <v>0</v>
      </c>
      <c r="J1698" s="301">
        <v>0</v>
      </c>
    </row>
    <row r="1699" spans="2:10" ht="26.25" customHeight="1" thickTop="1" thickBot="1">
      <c r="B1699" s="301">
        <v>3412</v>
      </c>
      <c r="C1699" s="303">
        <f ca="1">+IF(D1699="","",SUBTOTAL(3,D$9:D1699))</f>
        <v>1691</v>
      </c>
      <c r="D1699" s="304">
        <v>40423</v>
      </c>
      <c r="E1699" s="303">
        <v>0</v>
      </c>
      <c r="F1699" s="313">
        <v>750</v>
      </c>
      <c r="G1699" s="313">
        <v>0</v>
      </c>
      <c r="H1699" s="303" t="s">
        <v>1604</v>
      </c>
      <c r="I1699" s="301" t="s">
        <v>29</v>
      </c>
      <c r="J1699" s="301" t="s">
        <v>1</v>
      </c>
    </row>
    <row r="1700" spans="2:10" ht="26.25" customHeight="1" thickTop="1" thickBot="1">
      <c r="B1700" s="301">
        <v>3413</v>
      </c>
      <c r="C1700" s="303">
        <f ca="1">+IF(D1700="","",SUBTOTAL(3,D$9:D1700))</f>
        <v>1692</v>
      </c>
      <c r="D1700" s="304">
        <v>0</v>
      </c>
      <c r="E1700" s="303">
        <v>0</v>
      </c>
      <c r="F1700" s="313">
        <v>0</v>
      </c>
      <c r="G1700" s="313">
        <v>0</v>
      </c>
      <c r="H1700" s="303">
        <v>0</v>
      </c>
      <c r="I1700" s="301">
        <v>0</v>
      </c>
      <c r="J1700" s="301">
        <v>0</v>
      </c>
    </row>
    <row r="1701" spans="2:10" ht="26.25" customHeight="1" thickTop="1" thickBot="1">
      <c r="B1701" s="301">
        <v>3414</v>
      </c>
      <c r="C1701" s="303">
        <f ca="1">+IF(D1701="","",SUBTOTAL(3,D$9:D1701))</f>
        <v>1693</v>
      </c>
      <c r="D1701" s="304">
        <v>0</v>
      </c>
      <c r="E1701" s="303">
        <v>0</v>
      </c>
      <c r="F1701" s="313">
        <v>0</v>
      </c>
      <c r="G1701" s="313">
        <v>0</v>
      </c>
      <c r="H1701" s="303">
        <v>0</v>
      </c>
      <c r="I1701" s="301">
        <v>0</v>
      </c>
      <c r="J1701" s="301">
        <v>0</v>
      </c>
    </row>
    <row r="1702" spans="2:10" ht="26.25" customHeight="1" thickTop="1" thickBot="1">
      <c r="B1702" s="301">
        <v>3415</v>
      </c>
      <c r="C1702" s="303">
        <f ca="1">+IF(D1702="","",SUBTOTAL(3,D$9:D1702))</f>
        <v>1694</v>
      </c>
      <c r="D1702" s="304">
        <v>40423</v>
      </c>
      <c r="E1702" s="303">
        <v>0</v>
      </c>
      <c r="F1702" s="313">
        <v>2550</v>
      </c>
      <c r="G1702" s="313">
        <v>0</v>
      </c>
      <c r="H1702" s="303" t="s">
        <v>1605</v>
      </c>
      <c r="I1702" s="301" t="s">
        <v>32</v>
      </c>
      <c r="J1702" s="301" t="s">
        <v>7</v>
      </c>
    </row>
    <row r="1703" spans="2:10" ht="26.25" customHeight="1" thickTop="1" thickBot="1">
      <c r="B1703" s="301">
        <v>3416</v>
      </c>
      <c r="C1703" s="303">
        <f ca="1">+IF(D1703="","",SUBTOTAL(3,D$9:D1703))</f>
        <v>1695</v>
      </c>
      <c r="D1703" s="304">
        <v>0</v>
      </c>
      <c r="E1703" s="303">
        <v>0</v>
      </c>
      <c r="F1703" s="313">
        <v>0</v>
      </c>
      <c r="G1703" s="313">
        <v>0</v>
      </c>
      <c r="H1703" s="303">
        <v>0</v>
      </c>
      <c r="I1703" s="301">
        <v>0</v>
      </c>
      <c r="J1703" s="301">
        <v>0</v>
      </c>
    </row>
    <row r="1704" spans="2:10" ht="26.25" customHeight="1" thickTop="1" thickBot="1">
      <c r="B1704" s="301">
        <v>3417</v>
      </c>
      <c r="C1704" s="303">
        <f ca="1">+IF(D1704="","",SUBTOTAL(3,D$9:D1704))</f>
        <v>1696</v>
      </c>
      <c r="D1704" s="304">
        <v>0</v>
      </c>
      <c r="E1704" s="303">
        <v>0</v>
      </c>
      <c r="F1704" s="313">
        <v>0</v>
      </c>
      <c r="G1704" s="313">
        <v>0</v>
      </c>
      <c r="H1704" s="303">
        <v>0</v>
      </c>
      <c r="I1704" s="301">
        <v>0</v>
      </c>
      <c r="J1704" s="301">
        <v>0</v>
      </c>
    </row>
    <row r="1705" spans="2:10" ht="26.25" customHeight="1" thickTop="1" thickBot="1">
      <c r="B1705" s="301">
        <v>3418</v>
      </c>
      <c r="C1705" s="303">
        <f ca="1">+IF(D1705="","",SUBTOTAL(3,D$9:D1705))</f>
        <v>1697</v>
      </c>
      <c r="D1705" s="304">
        <v>40423</v>
      </c>
      <c r="E1705" s="303">
        <v>0</v>
      </c>
      <c r="F1705" s="313">
        <v>1980</v>
      </c>
      <c r="G1705" s="313">
        <v>0</v>
      </c>
      <c r="H1705" s="303" t="s">
        <v>1606</v>
      </c>
      <c r="I1705" s="301" t="s">
        <v>29</v>
      </c>
      <c r="J1705" s="301" t="s">
        <v>7</v>
      </c>
    </row>
    <row r="1706" spans="2:10" ht="26.25" customHeight="1" thickTop="1" thickBot="1">
      <c r="B1706" s="301">
        <v>3419</v>
      </c>
      <c r="C1706" s="303">
        <f ca="1">+IF(D1706="","",SUBTOTAL(3,D$9:D1706))</f>
        <v>1698</v>
      </c>
      <c r="D1706" s="304">
        <v>0</v>
      </c>
      <c r="E1706" s="303">
        <v>0</v>
      </c>
      <c r="F1706" s="313">
        <v>0</v>
      </c>
      <c r="G1706" s="313">
        <v>0</v>
      </c>
      <c r="H1706" s="303">
        <v>0</v>
      </c>
      <c r="I1706" s="301">
        <v>0</v>
      </c>
      <c r="J1706" s="301">
        <v>0</v>
      </c>
    </row>
    <row r="1707" spans="2:10" ht="26.25" customHeight="1" thickTop="1" thickBot="1">
      <c r="B1707" s="301">
        <v>3420</v>
      </c>
      <c r="C1707" s="303">
        <f ca="1">+IF(D1707="","",SUBTOTAL(3,D$9:D1707))</f>
        <v>1699</v>
      </c>
      <c r="D1707" s="304">
        <v>0</v>
      </c>
      <c r="E1707" s="303">
        <v>0</v>
      </c>
      <c r="F1707" s="313">
        <v>0</v>
      </c>
      <c r="G1707" s="313">
        <v>0</v>
      </c>
      <c r="H1707" s="303">
        <v>0</v>
      </c>
      <c r="I1707" s="301">
        <v>0</v>
      </c>
      <c r="J1707" s="301">
        <v>0</v>
      </c>
    </row>
    <row r="1708" spans="2:10" ht="26.25" customHeight="1" thickTop="1" thickBot="1">
      <c r="B1708" s="301">
        <v>3421</v>
      </c>
      <c r="C1708" s="303">
        <f ca="1">+IF(D1708="","",SUBTOTAL(3,D$9:D1708))</f>
        <v>1700</v>
      </c>
      <c r="D1708" s="304">
        <v>40423</v>
      </c>
      <c r="E1708" s="303">
        <v>0</v>
      </c>
      <c r="F1708" s="313">
        <v>1500</v>
      </c>
      <c r="G1708" s="313">
        <v>0</v>
      </c>
      <c r="H1708" s="303" t="s">
        <v>1607</v>
      </c>
      <c r="I1708" s="301" t="s">
        <v>32</v>
      </c>
      <c r="J1708" s="301" t="s">
        <v>3</v>
      </c>
    </row>
    <row r="1709" spans="2:10" ht="26.25" customHeight="1" thickTop="1" thickBot="1">
      <c r="B1709" s="301">
        <v>3422</v>
      </c>
      <c r="C1709" s="303">
        <f ca="1">+IF(D1709="","",SUBTOTAL(3,D$9:D1709))</f>
        <v>1701</v>
      </c>
      <c r="D1709" s="304">
        <v>0</v>
      </c>
      <c r="E1709" s="303">
        <v>0</v>
      </c>
      <c r="F1709" s="313">
        <v>0</v>
      </c>
      <c r="G1709" s="313">
        <v>0</v>
      </c>
      <c r="H1709" s="303">
        <v>0</v>
      </c>
      <c r="I1709" s="301">
        <v>0</v>
      </c>
      <c r="J1709" s="301">
        <v>0</v>
      </c>
    </row>
    <row r="1710" spans="2:10" ht="26.25" customHeight="1" thickTop="1" thickBot="1">
      <c r="B1710" s="301">
        <v>3423</v>
      </c>
      <c r="C1710" s="303">
        <f ca="1">+IF(D1710="","",SUBTOTAL(3,D$9:D1710))</f>
        <v>1702</v>
      </c>
      <c r="D1710" s="304">
        <v>0</v>
      </c>
      <c r="E1710" s="303">
        <v>0</v>
      </c>
      <c r="F1710" s="313">
        <v>0</v>
      </c>
      <c r="G1710" s="313">
        <v>0</v>
      </c>
      <c r="H1710" s="303">
        <v>0</v>
      </c>
      <c r="I1710" s="301">
        <v>0</v>
      </c>
      <c r="J1710" s="301">
        <v>0</v>
      </c>
    </row>
    <row r="1711" spans="2:10" ht="26.25" customHeight="1" thickTop="1" thickBot="1">
      <c r="B1711" s="301">
        <v>3424</v>
      </c>
      <c r="C1711" s="303">
        <f ca="1">+IF(D1711="","",SUBTOTAL(3,D$9:D1711))</f>
        <v>1703</v>
      </c>
      <c r="D1711" s="304">
        <v>40423</v>
      </c>
      <c r="E1711" s="303">
        <v>0</v>
      </c>
      <c r="F1711" s="313">
        <v>1500</v>
      </c>
      <c r="G1711" s="313">
        <v>0</v>
      </c>
      <c r="H1711" s="303" t="s">
        <v>1608</v>
      </c>
      <c r="I1711" s="301" t="s">
        <v>32</v>
      </c>
      <c r="J1711" s="301" t="s">
        <v>3</v>
      </c>
    </row>
    <row r="1712" spans="2:10" ht="26.25" customHeight="1" thickTop="1" thickBot="1">
      <c r="B1712" s="301">
        <v>3425</v>
      </c>
      <c r="C1712" s="303">
        <f ca="1">+IF(D1712="","",SUBTOTAL(3,D$9:D1712))</f>
        <v>1704</v>
      </c>
      <c r="D1712" s="304">
        <v>0</v>
      </c>
      <c r="E1712" s="303">
        <v>0</v>
      </c>
      <c r="F1712" s="313">
        <v>0</v>
      </c>
      <c r="G1712" s="313">
        <v>0</v>
      </c>
      <c r="H1712" s="303">
        <v>0</v>
      </c>
      <c r="I1712" s="301">
        <v>0</v>
      </c>
      <c r="J1712" s="301">
        <v>0</v>
      </c>
    </row>
    <row r="1713" spans="2:10" ht="26.25" customHeight="1" thickTop="1" thickBot="1">
      <c r="B1713" s="301">
        <v>3426</v>
      </c>
      <c r="C1713" s="303">
        <f ca="1">+IF(D1713="","",SUBTOTAL(3,D$9:D1713))</f>
        <v>1705</v>
      </c>
      <c r="D1713" s="304">
        <v>0</v>
      </c>
      <c r="E1713" s="303">
        <v>0</v>
      </c>
      <c r="F1713" s="313">
        <v>0</v>
      </c>
      <c r="G1713" s="313">
        <v>0</v>
      </c>
      <c r="H1713" s="303">
        <v>0</v>
      </c>
      <c r="I1713" s="301">
        <v>0</v>
      </c>
      <c r="J1713" s="301">
        <v>0</v>
      </c>
    </row>
    <row r="1714" spans="2:10" ht="26.25" customHeight="1" thickTop="1" thickBot="1">
      <c r="B1714" s="301">
        <v>3427</v>
      </c>
      <c r="C1714" s="303">
        <f ca="1">+IF(D1714="","",SUBTOTAL(3,D$9:D1714))</f>
        <v>1706</v>
      </c>
      <c r="D1714" s="304">
        <v>40423</v>
      </c>
      <c r="E1714" s="303">
        <v>0</v>
      </c>
      <c r="F1714" s="313">
        <v>1500</v>
      </c>
      <c r="G1714" s="313">
        <v>0</v>
      </c>
      <c r="H1714" s="303" t="s">
        <v>1609</v>
      </c>
      <c r="I1714" s="301" t="s">
        <v>32</v>
      </c>
      <c r="J1714" s="301" t="s">
        <v>3</v>
      </c>
    </row>
    <row r="1715" spans="2:10" ht="26.25" customHeight="1" thickTop="1" thickBot="1">
      <c r="B1715" s="301">
        <v>3428</v>
      </c>
      <c r="C1715" s="303">
        <f ca="1">+IF(D1715="","",SUBTOTAL(3,D$9:D1715))</f>
        <v>1707</v>
      </c>
      <c r="D1715" s="304">
        <v>0</v>
      </c>
      <c r="E1715" s="303">
        <v>0</v>
      </c>
      <c r="F1715" s="313">
        <v>0</v>
      </c>
      <c r="G1715" s="313">
        <v>0</v>
      </c>
      <c r="H1715" s="303">
        <v>0</v>
      </c>
      <c r="I1715" s="301">
        <v>0</v>
      </c>
      <c r="J1715" s="301">
        <v>0</v>
      </c>
    </row>
    <row r="1716" spans="2:10" ht="26.25" customHeight="1" thickTop="1" thickBot="1">
      <c r="B1716" s="301">
        <v>3429</v>
      </c>
      <c r="C1716" s="303">
        <f ca="1">+IF(D1716="","",SUBTOTAL(3,D$9:D1716))</f>
        <v>1708</v>
      </c>
      <c r="D1716" s="304">
        <v>0</v>
      </c>
      <c r="E1716" s="303">
        <v>0</v>
      </c>
      <c r="F1716" s="313">
        <v>0</v>
      </c>
      <c r="G1716" s="313">
        <v>0</v>
      </c>
      <c r="H1716" s="303">
        <v>0</v>
      </c>
      <c r="I1716" s="301">
        <v>0</v>
      </c>
      <c r="J1716" s="301">
        <v>0</v>
      </c>
    </row>
    <row r="1717" spans="2:10" ht="26.25" customHeight="1" thickTop="1" thickBot="1">
      <c r="B1717" s="301">
        <v>3430</v>
      </c>
      <c r="C1717" s="303">
        <f ca="1">+IF(D1717="","",SUBTOTAL(3,D$9:D1717))</f>
        <v>1709</v>
      </c>
      <c r="D1717" s="304">
        <v>40423</v>
      </c>
      <c r="E1717" s="303">
        <v>0</v>
      </c>
      <c r="F1717" s="313">
        <v>1500</v>
      </c>
      <c r="G1717" s="313">
        <v>0</v>
      </c>
      <c r="H1717" s="303" t="s">
        <v>1610</v>
      </c>
      <c r="I1717" s="301" t="s">
        <v>32</v>
      </c>
      <c r="J1717" s="301" t="s">
        <v>3</v>
      </c>
    </row>
    <row r="1718" spans="2:10" ht="26.25" customHeight="1" thickTop="1" thickBot="1">
      <c r="B1718" s="301">
        <v>3431</v>
      </c>
      <c r="C1718" s="303">
        <f ca="1">+IF(D1718="","",SUBTOTAL(3,D$9:D1718))</f>
        <v>1710</v>
      </c>
      <c r="D1718" s="304">
        <v>0</v>
      </c>
      <c r="E1718" s="303">
        <v>0</v>
      </c>
      <c r="F1718" s="313">
        <v>0</v>
      </c>
      <c r="G1718" s="313">
        <v>0</v>
      </c>
      <c r="H1718" s="303">
        <v>0</v>
      </c>
      <c r="I1718" s="301">
        <v>0</v>
      </c>
      <c r="J1718" s="301">
        <v>0</v>
      </c>
    </row>
    <row r="1719" spans="2:10" ht="26.25" customHeight="1" thickTop="1" thickBot="1">
      <c r="B1719" s="301">
        <v>3432</v>
      </c>
      <c r="C1719" s="303">
        <f ca="1">+IF(D1719="","",SUBTOTAL(3,D$9:D1719))</f>
        <v>1711</v>
      </c>
      <c r="D1719" s="304">
        <v>0</v>
      </c>
      <c r="E1719" s="303">
        <v>0</v>
      </c>
      <c r="F1719" s="313">
        <v>0</v>
      </c>
      <c r="G1719" s="313">
        <v>0</v>
      </c>
      <c r="H1719" s="303">
        <v>0</v>
      </c>
      <c r="I1719" s="301">
        <v>0</v>
      </c>
      <c r="J1719" s="301">
        <v>0</v>
      </c>
    </row>
    <row r="1720" spans="2:10" ht="26.25" customHeight="1" thickTop="1" thickBot="1">
      <c r="B1720" s="301">
        <v>3433</v>
      </c>
      <c r="C1720" s="303">
        <f ca="1">+IF(D1720="","",SUBTOTAL(3,D$9:D1720))</f>
        <v>1712</v>
      </c>
      <c r="D1720" s="304">
        <v>40423</v>
      </c>
      <c r="E1720" s="303">
        <v>0</v>
      </c>
      <c r="F1720" s="313">
        <v>1500</v>
      </c>
      <c r="G1720" s="313">
        <v>0</v>
      </c>
      <c r="H1720" s="303" t="s">
        <v>1611</v>
      </c>
      <c r="I1720" s="301" t="s">
        <v>32</v>
      </c>
      <c r="J1720" s="301" t="s">
        <v>3</v>
      </c>
    </row>
    <row r="1721" spans="2:10" ht="26.25" customHeight="1" thickTop="1" thickBot="1">
      <c r="B1721" s="301">
        <v>3434</v>
      </c>
      <c r="C1721" s="303">
        <f ca="1">+IF(D1721="","",SUBTOTAL(3,D$9:D1721))</f>
        <v>1713</v>
      </c>
      <c r="D1721" s="304">
        <v>0</v>
      </c>
      <c r="E1721" s="303">
        <v>0</v>
      </c>
      <c r="F1721" s="313">
        <v>0</v>
      </c>
      <c r="G1721" s="313">
        <v>0</v>
      </c>
      <c r="H1721" s="303">
        <v>0</v>
      </c>
      <c r="I1721" s="301">
        <v>0</v>
      </c>
      <c r="J1721" s="301">
        <v>0</v>
      </c>
    </row>
    <row r="1722" spans="2:10" ht="26.25" customHeight="1" thickTop="1" thickBot="1">
      <c r="B1722" s="301">
        <v>3435</v>
      </c>
      <c r="C1722" s="303">
        <f ca="1">+IF(D1722="","",SUBTOTAL(3,D$9:D1722))</f>
        <v>1714</v>
      </c>
      <c r="D1722" s="304">
        <v>0</v>
      </c>
      <c r="E1722" s="303">
        <v>0</v>
      </c>
      <c r="F1722" s="313">
        <v>0</v>
      </c>
      <c r="G1722" s="313">
        <v>0</v>
      </c>
      <c r="H1722" s="303">
        <v>0</v>
      </c>
      <c r="I1722" s="301">
        <v>0</v>
      </c>
      <c r="J1722" s="301">
        <v>0</v>
      </c>
    </row>
    <row r="1723" spans="2:10" ht="26.25" customHeight="1" thickTop="1" thickBot="1">
      <c r="B1723" s="301">
        <v>3436</v>
      </c>
      <c r="C1723" s="303">
        <f ca="1">+IF(D1723="","",SUBTOTAL(3,D$9:D1723))</f>
        <v>1715</v>
      </c>
      <c r="D1723" s="304">
        <v>40423</v>
      </c>
      <c r="E1723" s="303">
        <v>0</v>
      </c>
      <c r="F1723" s="313">
        <v>2400</v>
      </c>
      <c r="G1723" s="313">
        <v>0</v>
      </c>
      <c r="H1723" s="303" t="s">
        <v>1612</v>
      </c>
      <c r="I1723" s="301" t="s">
        <v>32</v>
      </c>
      <c r="J1723" s="301" t="s">
        <v>3</v>
      </c>
    </row>
    <row r="1724" spans="2:10" ht="26.25" customHeight="1" thickTop="1" thickBot="1">
      <c r="B1724" s="301">
        <v>3437</v>
      </c>
      <c r="C1724" s="303">
        <f ca="1">+IF(D1724="","",SUBTOTAL(3,D$9:D1724))</f>
        <v>1716</v>
      </c>
      <c r="D1724" s="304">
        <v>0</v>
      </c>
      <c r="E1724" s="303">
        <v>0</v>
      </c>
      <c r="F1724" s="313">
        <v>0</v>
      </c>
      <c r="G1724" s="313">
        <v>0</v>
      </c>
      <c r="H1724" s="303">
        <v>0</v>
      </c>
      <c r="I1724" s="301">
        <v>0</v>
      </c>
      <c r="J1724" s="301">
        <v>0</v>
      </c>
    </row>
    <row r="1725" spans="2:10" ht="26.25" customHeight="1" thickTop="1" thickBot="1">
      <c r="B1725" s="301">
        <v>3438</v>
      </c>
      <c r="C1725" s="303">
        <f ca="1">+IF(D1725="","",SUBTOTAL(3,D$9:D1725))</f>
        <v>1717</v>
      </c>
      <c r="D1725" s="304">
        <v>0</v>
      </c>
      <c r="E1725" s="303">
        <v>0</v>
      </c>
      <c r="F1725" s="313">
        <v>0</v>
      </c>
      <c r="G1725" s="313">
        <v>0</v>
      </c>
      <c r="H1725" s="303">
        <v>0</v>
      </c>
      <c r="I1725" s="301">
        <v>0</v>
      </c>
      <c r="J1725" s="301">
        <v>0</v>
      </c>
    </row>
    <row r="1726" spans="2:10" ht="26.25" customHeight="1" thickTop="1" thickBot="1">
      <c r="B1726" s="301">
        <v>3439</v>
      </c>
      <c r="C1726" s="303">
        <f ca="1">+IF(D1726="","",SUBTOTAL(3,D$9:D1726))</f>
        <v>1718</v>
      </c>
      <c r="D1726" s="304">
        <v>40425</v>
      </c>
      <c r="E1726" s="303">
        <v>0</v>
      </c>
      <c r="F1726" s="313">
        <v>14054.9</v>
      </c>
      <c r="G1726" s="313">
        <v>0</v>
      </c>
      <c r="H1726" s="303" t="s">
        <v>1613</v>
      </c>
      <c r="I1726" s="301" t="s">
        <v>32</v>
      </c>
      <c r="J1726" s="301" t="s">
        <v>11</v>
      </c>
    </row>
    <row r="1727" spans="2:10" ht="26.25" customHeight="1" thickTop="1" thickBot="1">
      <c r="B1727" s="301">
        <v>3440</v>
      </c>
      <c r="C1727" s="303">
        <f ca="1">+IF(D1727="","",SUBTOTAL(3,D$9:D1727))</f>
        <v>1719</v>
      </c>
      <c r="D1727" s="304">
        <v>0</v>
      </c>
      <c r="E1727" s="303">
        <v>0</v>
      </c>
      <c r="F1727" s="313">
        <v>0</v>
      </c>
      <c r="G1727" s="313">
        <v>0</v>
      </c>
      <c r="H1727" s="303">
        <v>0</v>
      </c>
      <c r="I1727" s="301">
        <v>0</v>
      </c>
      <c r="J1727" s="301">
        <v>0</v>
      </c>
    </row>
    <row r="1728" spans="2:10" ht="26.25" customHeight="1" thickTop="1" thickBot="1">
      <c r="B1728" s="301">
        <v>3441</v>
      </c>
      <c r="C1728" s="303">
        <f ca="1">+IF(D1728="","",SUBTOTAL(3,D$9:D1728))</f>
        <v>1720</v>
      </c>
      <c r="D1728" s="304">
        <v>0</v>
      </c>
      <c r="E1728" s="303">
        <v>0</v>
      </c>
      <c r="F1728" s="313">
        <v>0</v>
      </c>
      <c r="G1728" s="313">
        <v>0</v>
      </c>
      <c r="H1728" s="303">
        <v>0</v>
      </c>
      <c r="I1728" s="301">
        <v>0</v>
      </c>
      <c r="J1728" s="301">
        <v>0</v>
      </c>
    </row>
    <row r="1729" spans="2:10" ht="26.25" customHeight="1" thickTop="1" thickBot="1">
      <c r="B1729" s="301">
        <v>3442</v>
      </c>
      <c r="C1729" s="303">
        <f ca="1">+IF(D1729="","",SUBTOTAL(3,D$9:D1729))</f>
        <v>1721</v>
      </c>
      <c r="D1729" s="304">
        <v>40426</v>
      </c>
      <c r="E1729" s="303">
        <v>0</v>
      </c>
      <c r="F1729" s="313">
        <v>21675</v>
      </c>
      <c r="G1729" s="313">
        <v>0</v>
      </c>
      <c r="H1729" s="303" t="s">
        <v>1614</v>
      </c>
      <c r="I1729" s="301" t="s">
        <v>29</v>
      </c>
      <c r="J1729" s="301" t="s">
        <v>0</v>
      </c>
    </row>
    <row r="1730" spans="2:10" ht="26.25" customHeight="1" thickTop="1" thickBot="1">
      <c r="B1730" s="301">
        <v>3443</v>
      </c>
      <c r="C1730" s="303">
        <f ca="1">+IF(D1730="","",SUBTOTAL(3,D$9:D1730))</f>
        <v>1722</v>
      </c>
      <c r="D1730" s="304">
        <v>0</v>
      </c>
      <c r="E1730" s="303">
        <v>0</v>
      </c>
      <c r="F1730" s="313">
        <v>0</v>
      </c>
      <c r="G1730" s="313">
        <v>0</v>
      </c>
      <c r="H1730" s="303">
        <v>0</v>
      </c>
      <c r="I1730" s="301">
        <v>0</v>
      </c>
      <c r="J1730" s="301">
        <v>0</v>
      </c>
    </row>
    <row r="1731" spans="2:10" ht="26.25" customHeight="1" thickTop="1" thickBot="1">
      <c r="B1731" s="301">
        <v>3444</v>
      </c>
      <c r="C1731" s="303">
        <f ca="1">+IF(D1731="","",SUBTOTAL(3,D$9:D1731))</f>
        <v>1723</v>
      </c>
      <c r="D1731" s="304">
        <v>0</v>
      </c>
      <c r="E1731" s="303">
        <v>0</v>
      </c>
      <c r="F1731" s="313">
        <v>0</v>
      </c>
      <c r="G1731" s="313">
        <v>0</v>
      </c>
      <c r="H1731" s="303">
        <v>0</v>
      </c>
      <c r="I1731" s="301">
        <v>0</v>
      </c>
      <c r="J1731" s="301">
        <v>0</v>
      </c>
    </row>
    <row r="1732" spans="2:10" ht="26.25" customHeight="1" thickTop="1" thickBot="1">
      <c r="B1732" s="301">
        <v>3445</v>
      </c>
      <c r="C1732" s="303">
        <f ca="1">+IF(D1732="","",SUBTOTAL(3,D$9:D1732))</f>
        <v>1724</v>
      </c>
      <c r="D1732" s="304">
        <v>40425</v>
      </c>
      <c r="E1732" s="303">
        <v>0</v>
      </c>
      <c r="F1732" s="313">
        <v>7410</v>
      </c>
      <c r="G1732" s="313">
        <v>0</v>
      </c>
      <c r="H1732" s="303" t="s">
        <v>1615</v>
      </c>
      <c r="I1732" s="301" t="s">
        <v>29</v>
      </c>
      <c r="J1732" s="301" t="s">
        <v>773</v>
      </c>
    </row>
    <row r="1733" spans="2:10" ht="26.25" customHeight="1" thickTop="1" thickBot="1">
      <c r="B1733" s="301">
        <v>3446</v>
      </c>
      <c r="C1733" s="303">
        <f ca="1">+IF(D1733="","",SUBTOTAL(3,D$9:D1733))</f>
        <v>1725</v>
      </c>
      <c r="D1733" s="304">
        <v>0</v>
      </c>
      <c r="E1733" s="303">
        <v>0</v>
      </c>
      <c r="F1733" s="313">
        <v>0</v>
      </c>
      <c r="G1733" s="313">
        <v>0</v>
      </c>
      <c r="H1733" s="303">
        <v>0</v>
      </c>
      <c r="I1733" s="301">
        <v>0</v>
      </c>
      <c r="J1733" s="301">
        <v>0</v>
      </c>
    </row>
    <row r="1734" spans="2:10" ht="26.25" customHeight="1" thickTop="1" thickBot="1">
      <c r="B1734" s="301">
        <v>3447</v>
      </c>
      <c r="C1734" s="303">
        <f ca="1">+IF(D1734="","",SUBTOTAL(3,D$9:D1734))</f>
        <v>1726</v>
      </c>
      <c r="D1734" s="304">
        <v>0</v>
      </c>
      <c r="E1734" s="303">
        <v>0</v>
      </c>
      <c r="F1734" s="313">
        <v>0</v>
      </c>
      <c r="G1734" s="313">
        <v>0</v>
      </c>
      <c r="H1734" s="303">
        <v>0</v>
      </c>
      <c r="I1734" s="301">
        <v>0</v>
      </c>
      <c r="J1734" s="301">
        <v>0</v>
      </c>
    </row>
    <row r="1735" spans="2:10" ht="26.25" customHeight="1" thickTop="1" thickBot="1">
      <c r="B1735" s="301">
        <v>3448</v>
      </c>
      <c r="C1735" s="303">
        <f ca="1">+IF(D1735="","",SUBTOTAL(3,D$9:D1735))</f>
        <v>1727</v>
      </c>
      <c r="D1735" s="304">
        <v>40427</v>
      </c>
      <c r="E1735" s="303">
        <v>0</v>
      </c>
      <c r="F1735" s="313">
        <v>3350</v>
      </c>
      <c r="G1735" s="313">
        <v>0</v>
      </c>
      <c r="H1735" s="303" t="s">
        <v>1616</v>
      </c>
      <c r="I1735" s="301" t="s">
        <v>32</v>
      </c>
      <c r="J1735" s="301" t="s">
        <v>8</v>
      </c>
    </row>
    <row r="1736" spans="2:10" ht="26.25" customHeight="1" thickTop="1" thickBot="1">
      <c r="B1736" s="301">
        <v>3449</v>
      </c>
      <c r="C1736" s="303">
        <f ca="1">+IF(D1736="","",SUBTOTAL(3,D$9:D1736))</f>
        <v>1728</v>
      </c>
      <c r="D1736" s="304">
        <v>0</v>
      </c>
      <c r="E1736" s="303">
        <v>0</v>
      </c>
      <c r="F1736" s="313">
        <v>0</v>
      </c>
      <c r="G1736" s="313">
        <v>0</v>
      </c>
      <c r="H1736" s="303">
        <v>0</v>
      </c>
      <c r="I1736" s="301">
        <v>0</v>
      </c>
      <c r="J1736" s="301">
        <v>0</v>
      </c>
    </row>
    <row r="1737" spans="2:10" ht="26.25" customHeight="1" thickTop="1" thickBot="1">
      <c r="B1737" s="301">
        <v>3450</v>
      </c>
      <c r="C1737" s="303">
        <f ca="1">+IF(D1737="","",SUBTOTAL(3,D$9:D1737))</f>
        <v>1729</v>
      </c>
      <c r="D1737" s="304">
        <v>0</v>
      </c>
      <c r="E1737" s="303">
        <v>0</v>
      </c>
      <c r="F1737" s="313">
        <v>0</v>
      </c>
      <c r="G1737" s="313">
        <v>0</v>
      </c>
      <c r="H1737" s="303">
        <v>0</v>
      </c>
      <c r="I1737" s="301">
        <v>0</v>
      </c>
      <c r="J1737" s="301">
        <v>0</v>
      </c>
    </row>
    <row r="1738" spans="2:10" ht="26.25" customHeight="1" thickTop="1" thickBot="1">
      <c r="B1738" s="301">
        <v>3451</v>
      </c>
      <c r="C1738" s="303">
        <f ca="1">+IF(D1738="","",SUBTOTAL(3,D$9:D1738))</f>
        <v>1730</v>
      </c>
      <c r="D1738" s="304">
        <v>40428</v>
      </c>
      <c r="E1738" s="303">
        <v>0</v>
      </c>
      <c r="F1738" s="313">
        <v>6815</v>
      </c>
      <c r="G1738" s="313">
        <v>0</v>
      </c>
      <c r="H1738" s="303" t="s">
        <v>1617</v>
      </c>
      <c r="I1738" s="301" t="s">
        <v>29</v>
      </c>
      <c r="J1738" s="301" t="s">
        <v>3</v>
      </c>
    </row>
    <row r="1739" spans="2:10" ht="26.25" customHeight="1" thickTop="1" thickBot="1">
      <c r="B1739" s="301">
        <v>3452</v>
      </c>
      <c r="C1739" s="303">
        <f ca="1">+IF(D1739="","",SUBTOTAL(3,D$9:D1739))</f>
        <v>1731</v>
      </c>
      <c r="D1739" s="304">
        <v>0</v>
      </c>
      <c r="E1739" s="303">
        <v>0</v>
      </c>
      <c r="F1739" s="313">
        <v>0</v>
      </c>
      <c r="G1739" s="313">
        <v>0</v>
      </c>
      <c r="H1739" s="303">
        <v>0</v>
      </c>
      <c r="I1739" s="301">
        <v>0</v>
      </c>
      <c r="J1739" s="301">
        <v>0</v>
      </c>
    </row>
    <row r="1740" spans="2:10" ht="26.25" customHeight="1" thickTop="1" thickBot="1">
      <c r="B1740" s="301">
        <v>3453</v>
      </c>
      <c r="C1740" s="303">
        <f ca="1">+IF(D1740="","",SUBTOTAL(3,D$9:D1740))</f>
        <v>1732</v>
      </c>
      <c r="D1740" s="304">
        <v>0</v>
      </c>
      <c r="E1740" s="303">
        <v>0</v>
      </c>
      <c r="F1740" s="313">
        <v>0</v>
      </c>
      <c r="G1740" s="313">
        <v>0</v>
      </c>
      <c r="H1740" s="303">
        <v>0</v>
      </c>
      <c r="I1740" s="301">
        <v>0</v>
      </c>
      <c r="J1740" s="301">
        <v>0</v>
      </c>
    </row>
    <row r="1741" spans="2:10" ht="26.25" customHeight="1" thickTop="1" thickBot="1">
      <c r="B1741" s="301">
        <v>3454</v>
      </c>
      <c r="C1741" s="303">
        <f ca="1">+IF(D1741="","",SUBTOTAL(3,D$9:D1741))</f>
        <v>1733</v>
      </c>
      <c r="D1741" s="304">
        <v>40428</v>
      </c>
      <c r="E1741" s="303">
        <v>0</v>
      </c>
      <c r="F1741" s="313">
        <v>2600</v>
      </c>
      <c r="G1741" s="313">
        <v>0</v>
      </c>
      <c r="H1741" s="303" t="s">
        <v>1618</v>
      </c>
      <c r="I1741" s="301" t="s">
        <v>32</v>
      </c>
      <c r="J1741" s="301" t="s">
        <v>7</v>
      </c>
    </row>
    <row r="1742" spans="2:10" ht="26.25" customHeight="1" thickTop="1" thickBot="1">
      <c r="B1742" s="301">
        <v>3455</v>
      </c>
      <c r="C1742" s="303">
        <f ca="1">+IF(D1742="","",SUBTOTAL(3,D$9:D1742))</f>
        <v>1734</v>
      </c>
      <c r="D1742" s="304">
        <v>0</v>
      </c>
      <c r="E1742" s="303">
        <v>0</v>
      </c>
      <c r="F1742" s="313">
        <v>0</v>
      </c>
      <c r="G1742" s="313">
        <v>0</v>
      </c>
      <c r="H1742" s="303">
        <v>0</v>
      </c>
      <c r="I1742" s="301">
        <v>0</v>
      </c>
      <c r="J1742" s="301">
        <v>0</v>
      </c>
    </row>
    <row r="1743" spans="2:10" ht="26.25" customHeight="1" thickTop="1" thickBot="1">
      <c r="B1743" s="301">
        <v>3456</v>
      </c>
      <c r="C1743" s="303">
        <f ca="1">+IF(D1743="","",SUBTOTAL(3,D$9:D1743))</f>
        <v>1735</v>
      </c>
      <c r="D1743" s="304">
        <v>0</v>
      </c>
      <c r="E1743" s="303">
        <v>0</v>
      </c>
      <c r="F1743" s="313">
        <v>0</v>
      </c>
      <c r="G1743" s="313">
        <v>0</v>
      </c>
      <c r="H1743" s="303">
        <v>0</v>
      </c>
      <c r="I1743" s="301">
        <v>0</v>
      </c>
      <c r="J1743" s="301">
        <v>0</v>
      </c>
    </row>
    <row r="1744" spans="2:10" ht="26.25" customHeight="1" thickTop="1" thickBot="1">
      <c r="B1744" s="301">
        <v>3457</v>
      </c>
      <c r="C1744" s="303">
        <f ca="1">+IF(D1744="","",SUBTOTAL(3,D$9:D1744))</f>
        <v>1736</v>
      </c>
      <c r="D1744" s="304">
        <v>40428</v>
      </c>
      <c r="E1744" s="303">
        <v>0</v>
      </c>
      <c r="F1744" s="313">
        <v>1980</v>
      </c>
      <c r="G1744" s="313">
        <v>0</v>
      </c>
      <c r="H1744" s="303" t="s">
        <v>1619</v>
      </c>
      <c r="I1744" s="301" t="s">
        <v>29</v>
      </c>
      <c r="J1744" s="301" t="s">
        <v>7</v>
      </c>
    </row>
    <row r="1745" spans="2:10" ht="26.25" customHeight="1" thickTop="1" thickBot="1">
      <c r="B1745" s="301">
        <v>3458</v>
      </c>
      <c r="C1745" s="303">
        <f ca="1">+IF(D1745="","",SUBTOTAL(3,D$9:D1745))</f>
        <v>1737</v>
      </c>
      <c r="D1745" s="304">
        <v>0</v>
      </c>
      <c r="E1745" s="303">
        <v>0</v>
      </c>
      <c r="F1745" s="313">
        <v>0</v>
      </c>
      <c r="G1745" s="313">
        <v>0</v>
      </c>
      <c r="H1745" s="303">
        <v>0</v>
      </c>
      <c r="I1745" s="301">
        <v>0</v>
      </c>
      <c r="J1745" s="301">
        <v>0</v>
      </c>
    </row>
    <row r="1746" spans="2:10" ht="26.25" customHeight="1" thickTop="1" thickBot="1">
      <c r="B1746" s="301">
        <v>3459</v>
      </c>
      <c r="C1746" s="303">
        <f ca="1">+IF(D1746="","",SUBTOTAL(3,D$9:D1746))</f>
        <v>1738</v>
      </c>
      <c r="D1746" s="304">
        <v>0</v>
      </c>
      <c r="E1746" s="303">
        <v>0</v>
      </c>
      <c r="F1746" s="313">
        <v>0</v>
      </c>
      <c r="G1746" s="313">
        <v>0</v>
      </c>
      <c r="H1746" s="303">
        <v>0</v>
      </c>
      <c r="I1746" s="301">
        <v>0</v>
      </c>
      <c r="J1746" s="301">
        <v>0</v>
      </c>
    </row>
    <row r="1747" spans="2:10" ht="26.25" customHeight="1" thickTop="1" thickBot="1">
      <c r="B1747" s="301">
        <v>3460</v>
      </c>
      <c r="C1747" s="303">
        <f ca="1">+IF(D1747="","",SUBTOTAL(3,D$9:D1747))</f>
        <v>1739</v>
      </c>
      <c r="D1747" s="304">
        <v>40428</v>
      </c>
      <c r="E1747" s="303">
        <v>0</v>
      </c>
      <c r="F1747" s="313">
        <v>1875</v>
      </c>
      <c r="G1747" s="313">
        <v>0</v>
      </c>
      <c r="H1747" s="303" t="s">
        <v>1620</v>
      </c>
      <c r="I1747" s="301" t="s">
        <v>32</v>
      </c>
      <c r="J1747" s="301" t="s">
        <v>3</v>
      </c>
    </row>
    <row r="1748" spans="2:10" ht="26.25" customHeight="1" thickTop="1" thickBot="1">
      <c r="B1748" s="301">
        <v>3461</v>
      </c>
      <c r="C1748" s="303">
        <f ca="1">+IF(D1748="","",SUBTOTAL(3,D$9:D1748))</f>
        <v>1740</v>
      </c>
      <c r="D1748" s="304">
        <v>0</v>
      </c>
      <c r="E1748" s="303">
        <v>0</v>
      </c>
      <c r="F1748" s="313">
        <v>0</v>
      </c>
      <c r="G1748" s="313">
        <v>0</v>
      </c>
      <c r="H1748" s="303">
        <v>0</v>
      </c>
      <c r="I1748" s="301">
        <v>0</v>
      </c>
      <c r="J1748" s="301">
        <v>0</v>
      </c>
    </row>
    <row r="1749" spans="2:10" ht="26.25" customHeight="1" thickTop="1" thickBot="1">
      <c r="B1749" s="301">
        <v>3462</v>
      </c>
      <c r="C1749" s="303">
        <f ca="1">+IF(D1749="","",SUBTOTAL(3,D$9:D1749))</f>
        <v>1741</v>
      </c>
      <c r="D1749" s="304">
        <v>0</v>
      </c>
      <c r="E1749" s="303">
        <v>0</v>
      </c>
      <c r="F1749" s="313">
        <v>0</v>
      </c>
      <c r="G1749" s="313">
        <v>0</v>
      </c>
      <c r="H1749" s="303">
        <v>0</v>
      </c>
      <c r="I1749" s="301">
        <v>0</v>
      </c>
      <c r="J1749" s="301">
        <v>0</v>
      </c>
    </row>
    <row r="1750" spans="2:10" ht="26.25" customHeight="1" thickTop="1" thickBot="1">
      <c r="B1750" s="301">
        <v>3463</v>
      </c>
      <c r="C1750" s="303">
        <f ca="1">+IF(D1750="","",SUBTOTAL(3,D$9:D1750))</f>
        <v>1742</v>
      </c>
      <c r="D1750" s="304">
        <v>40428</v>
      </c>
      <c r="E1750" s="303">
        <v>0</v>
      </c>
      <c r="F1750" s="313">
        <v>2000</v>
      </c>
      <c r="G1750" s="313">
        <v>0</v>
      </c>
      <c r="H1750" s="303" t="s">
        <v>1621</v>
      </c>
      <c r="I1750" s="301" t="s">
        <v>32</v>
      </c>
      <c r="J1750" s="301" t="s">
        <v>3</v>
      </c>
    </row>
    <row r="1751" spans="2:10" ht="26.25" customHeight="1" thickTop="1" thickBot="1">
      <c r="B1751" s="301">
        <v>3464</v>
      </c>
      <c r="C1751" s="303">
        <f ca="1">+IF(D1751="","",SUBTOTAL(3,D$9:D1751))</f>
        <v>1743</v>
      </c>
      <c r="D1751" s="304">
        <v>0</v>
      </c>
      <c r="E1751" s="303">
        <v>0</v>
      </c>
      <c r="F1751" s="313">
        <v>0</v>
      </c>
      <c r="G1751" s="313">
        <v>0</v>
      </c>
      <c r="H1751" s="303">
        <v>0</v>
      </c>
      <c r="I1751" s="301">
        <v>0</v>
      </c>
      <c r="J1751" s="301">
        <v>0</v>
      </c>
    </row>
    <row r="1752" spans="2:10" ht="26.25" customHeight="1" thickTop="1" thickBot="1">
      <c r="B1752" s="301">
        <v>3465</v>
      </c>
      <c r="C1752" s="303">
        <f ca="1">+IF(D1752="","",SUBTOTAL(3,D$9:D1752))</f>
        <v>1744</v>
      </c>
      <c r="D1752" s="304">
        <v>0</v>
      </c>
      <c r="E1752" s="303">
        <v>0</v>
      </c>
      <c r="F1752" s="313">
        <v>0</v>
      </c>
      <c r="G1752" s="313">
        <v>0</v>
      </c>
      <c r="H1752" s="303">
        <v>0</v>
      </c>
      <c r="I1752" s="301">
        <v>0</v>
      </c>
      <c r="J1752" s="301">
        <v>0</v>
      </c>
    </row>
    <row r="1753" spans="2:10" ht="26.25" customHeight="1" thickTop="1" thickBot="1">
      <c r="B1753" s="301">
        <v>3466</v>
      </c>
      <c r="C1753" s="303">
        <f ca="1">+IF(D1753="","",SUBTOTAL(3,D$9:D1753))</f>
        <v>1745</v>
      </c>
      <c r="D1753" s="304">
        <v>40428</v>
      </c>
      <c r="E1753" s="303">
        <v>0</v>
      </c>
      <c r="F1753" s="313">
        <v>800</v>
      </c>
      <c r="G1753" s="313">
        <v>0</v>
      </c>
      <c r="H1753" s="303" t="s">
        <v>1622</v>
      </c>
      <c r="I1753" s="301" t="s">
        <v>32</v>
      </c>
      <c r="J1753" s="301" t="s">
        <v>6</v>
      </c>
    </row>
    <row r="1754" spans="2:10" ht="26.25" customHeight="1" thickTop="1" thickBot="1">
      <c r="B1754" s="301">
        <v>3467</v>
      </c>
      <c r="C1754" s="303">
        <f ca="1">+IF(D1754="","",SUBTOTAL(3,D$9:D1754))</f>
        <v>1746</v>
      </c>
      <c r="D1754" s="304">
        <v>0</v>
      </c>
      <c r="E1754" s="303">
        <v>0</v>
      </c>
      <c r="F1754" s="313">
        <v>0</v>
      </c>
      <c r="G1754" s="313">
        <v>0</v>
      </c>
      <c r="H1754" s="303">
        <v>0</v>
      </c>
      <c r="I1754" s="301">
        <v>0</v>
      </c>
      <c r="J1754" s="301">
        <v>0</v>
      </c>
    </row>
    <row r="1755" spans="2:10" ht="26.25" customHeight="1" thickTop="1" thickBot="1">
      <c r="B1755" s="301">
        <v>3468</v>
      </c>
      <c r="C1755" s="303">
        <f ca="1">+IF(D1755="","",SUBTOTAL(3,D$9:D1755))</f>
        <v>1747</v>
      </c>
      <c r="D1755" s="304">
        <v>0</v>
      </c>
      <c r="E1755" s="303">
        <v>0</v>
      </c>
      <c r="F1755" s="313">
        <v>0</v>
      </c>
      <c r="G1755" s="313">
        <v>0</v>
      </c>
      <c r="H1755" s="303">
        <v>0</v>
      </c>
      <c r="I1755" s="301">
        <v>0</v>
      </c>
      <c r="J1755" s="301">
        <v>0</v>
      </c>
    </row>
    <row r="1756" spans="2:10" ht="26.25" customHeight="1" thickTop="1" thickBot="1">
      <c r="B1756" s="301">
        <v>3469</v>
      </c>
      <c r="C1756" s="303">
        <f ca="1">+IF(D1756="","",SUBTOTAL(3,D$9:D1756))</f>
        <v>1748</v>
      </c>
      <c r="D1756" s="304">
        <v>40428</v>
      </c>
      <c r="E1756" s="303">
        <v>0</v>
      </c>
      <c r="F1756" s="313">
        <v>7020</v>
      </c>
      <c r="G1756" s="313">
        <v>0</v>
      </c>
      <c r="H1756" s="303" t="s">
        <v>1623</v>
      </c>
      <c r="I1756" s="301" t="s">
        <v>29</v>
      </c>
      <c r="J1756" s="301" t="s">
        <v>3</v>
      </c>
    </row>
    <row r="1757" spans="2:10" ht="26.25" customHeight="1" thickTop="1" thickBot="1">
      <c r="B1757" s="301">
        <v>3470</v>
      </c>
      <c r="C1757" s="303">
        <f ca="1">+IF(D1757="","",SUBTOTAL(3,D$9:D1757))</f>
        <v>1749</v>
      </c>
      <c r="D1757" s="304">
        <v>0</v>
      </c>
      <c r="E1757" s="303">
        <v>0</v>
      </c>
      <c r="F1757" s="313">
        <v>0</v>
      </c>
      <c r="G1757" s="313">
        <v>0</v>
      </c>
      <c r="H1757" s="303">
        <v>0</v>
      </c>
      <c r="I1757" s="301">
        <v>0</v>
      </c>
      <c r="J1757" s="301">
        <v>0</v>
      </c>
    </row>
    <row r="1758" spans="2:10" ht="26.25" customHeight="1" thickTop="1" thickBot="1">
      <c r="B1758" s="301">
        <v>3471</v>
      </c>
      <c r="C1758" s="303">
        <f ca="1">+IF(D1758="","",SUBTOTAL(3,D$9:D1758))</f>
        <v>1750</v>
      </c>
      <c r="D1758" s="304">
        <v>0</v>
      </c>
      <c r="E1758" s="303">
        <v>0</v>
      </c>
      <c r="F1758" s="313">
        <v>0</v>
      </c>
      <c r="G1758" s="313">
        <v>0</v>
      </c>
      <c r="H1758" s="303">
        <v>0</v>
      </c>
      <c r="I1758" s="301">
        <v>0</v>
      </c>
      <c r="J1758" s="301">
        <v>0</v>
      </c>
    </row>
    <row r="1759" spans="2:10" ht="26.25" customHeight="1" thickTop="1" thickBot="1">
      <c r="B1759" s="301">
        <v>3472</v>
      </c>
      <c r="C1759" s="303">
        <f ca="1">+IF(D1759="","",SUBTOTAL(3,D$9:D1759))</f>
        <v>1751</v>
      </c>
      <c r="D1759" s="304">
        <v>0</v>
      </c>
      <c r="E1759" s="303">
        <v>0</v>
      </c>
      <c r="F1759" s="313">
        <v>0</v>
      </c>
      <c r="G1759" s="313">
        <v>0</v>
      </c>
      <c r="H1759" s="303" t="s">
        <v>1624</v>
      </c>
      <c r="I1759" s="301">
        <v>0</v>
      </c>
      <c r="J1759" s="301">
        <v>0</v>
      </c>
    </row>
    <row r="1760" spans="2:10" ht="26.25" customHeight="1" thickTop="1" thickBot="1">
      <c r="B1760" s="301">
        <v>3473</v>
      </c>
      <c r="C1760" s="303">
        <f ca="1">+IF(D1760="","",SUBTOTAL(3,D$9:D1760))</f>
        <v>1752</v>
      </c>
      <c r="D1760" s="304">
        <v>0</v>
      </c>
      <c r="E1760" s="303">
        <v>0</v>
      </c>
      <c r="F1760" s="313">
        <v>0</v>
      </c>
      <c r="G1760" s="313">
        <v>0</v>
      </c>
      <c r="H1760" s="303">
        <v>0</v>
      </c>
      <c r="I1760" s="301">
        <v>0</v>
      </c>
      <c r="J1760" s="301">
        <v>0</v>
      </c>
    </row>
    <row r="1761" spans="2:10" ht="26.25" customHeight="1" thickTop="1" thickBot="1">
      <c r="B1761" s="301">
        <v>3474</v>
      </c>
      <c r="C1761" s="303">
        <f ca="1">+IF(D1761="","",SUBTOTAL(3,D$9:D1761))</f>
        <v>1753</v>
      </c>
      <c r="D1761" s="304">
        <v>0</v>
      </c>
      <c r="E1761" s="303">
        <v>0</v>
      </c>
      <c r="F1761" s="313">
        <v>0</v>
      </c>
      <c r="G1761" s="313">
        <v>0</v>
      </c>
      <c r="H1761" s="303">
        <v>0</v>
      </c>
      <c r="I1761" s="301">
        <v>0</v>
      </c>
      <c r="J1761" s="301">
        <v>0</v>
      </c>
    </row>
    <row r="1762" spans="2:10" ht="26.25" customHeight="1" thickTop="1" thickBot="1">
      <c r="B1762" s="301">
        <v>3475</v>
      </c>
      <c r="C1762" s="303">
        <f ca="1">+IF(D1762="","",SUBTOTAL(3,D$9:D1762))</f>
        <v>1754</v>
      </c>
      <c r="D1762" s="304">
        <v>0</v>
      </c>
      <c r="E1762" s="303">
        <v>0</v>
      </c>
      <c r="F1762" s="313">
        <v>0</v>
      </c>
      <c r="G1762" s="313">
        <v>0</v>
      </c>
      <c r="H1762" s="303" t="s">
        <v>1625</v>
      </c>
      <c r="I1762" s="301">
        <v>0</v>
      </c>
      <c r="J1762" s="301">
        <v>0</v>
      </c>
    </row>
    <row r="1763" spans="2:10" ht="26.25" customHeight="1" thickTop="1" thickBot="1">
      <c r="B1763" s="301">
        <v>3476</v>
      </c>
      <c r="C1763" s="303">
        <f ca="1">+IF(D1763="","",SUBTOTAL(3,D$9:D1763))</f>
        <v>1755</v>
      </c>
      <c r="D1763" s="304">
        <v>0</v>
      </c>
      <c r="E1763" s="303">
        <v>0</v>
      </c>
      <c r="F1763" s="313">
        <v>0</v>
      </c>
      <c r="G1763" s="313">
        <v>0</v>
      </c>
      <c r="H1763" s="303">
        <v>0</v>
      </c>
      <c r="I1763" s="301">
        <v>0</v>
      </c>
      <c r="J1763" s="301">
        <v>0</v>
      </c>
    </row>
    <row r="1764" spans="2:10" ht="26.25" customHeight="1" thickTop="1" thickBot="1">
      <c r="B1764" s="301">
        <v>3477</v>
      </c>
      <c r="C1764" s="303">
        <f ca="1">+IF(D1764="","",SUBTOTAL(3,D$9:D1764))</f>
        <v>1756</v>
      </c>
      <c r="D1764" s="304">
        <v>0</v>
      </c>
      <c r="E1764" s="303">
        <v>0</v>
      </c>
      <c r="F1764" s="313">
        <v>0</v>
      </c>
      <c r="G1764" s="313">
        <v>0</v>
      </c>
      <c r="H1764" s="303">
        <v>0</v>
      </c>
      <c r="I1764" s="301">
        <v>0</v>
      </c>
      <c r="J1764" s="301">
        <v>0</v>
      </c>
    </row>
    <row r="1765" spans="2:10" ht="26.25" customHeight="1" thickTop="1" thickBot="1">
      <c r="B1765" s="301">
        <v>3478</v>
      </c>
      <c r="C1765" s="303">
        <f ca="1">+IF(D1765="","",SUBTOTAL(3,D$9:D1765))</f>
        <v>1757</v>
      </c>
      <c r="D1765" s="304">
        <v>40429</v>
      </c>
      <c r="E1765" s="303">
        <v>0</v>
      </c>
      <c r="F1765" s="313">
        <v>12600</v>
      </c>
      <c r="G1765" s="313">
        <v>0</v>
      </c>
      <c r="H1765" s="303" t="s">
        <v>1626</v>
      </c>
      <c r="I1765" s="301" t="s">
        <v>32</v>
      </c>
      <c r="J1765" s="301" t="s">
        <v>0</v>
      </c>
    </row>
    <row r="1766" spans="2:10" ht="26.25" customHeight="1" thickTop="1" thickBot="1">
      <c r="B1766" s="301">
        <v>3479</v>
      </c>
      <c r="C1766" s="303">
        <f ca="1">+IF(D1766="","",SUBTOTAL(3,D$9:D1766))</f>
        <v>1758</v>
      </c>
      <c r="D1766" s="304">
        <v>0</v>
      </c>
      <c r="E1766" s="303">
        <v>0</v>
      </c>
      <c r="F1766" s="313">
        <v>0</v>
      </c>
      <c r="G1766" s="313">
        <v>0</v>
      </c>
      <c r="H1766" s="303">
        <v>0</v>
      </c>
      <c r="I1766" s="301">
        <v>0</v>
      </c>
      <c r="J1766" s="301">
        <v>0</v>
      </c>
    </row>
    <row r="1767" spans="2:10" ht="26.25" customHeight="1" thickTop="1" thickBot="1">
      <c r="B1767" s="301">
        <v>3480</v>
      </c>
      <c r="C1767" s="303">
        <f ca="1">+IF(D1767="","",SUBTOTAL(3,D$9:D1767))</f>
        <v>1759</v>
      </c>
      <c r="D1767" s="304">
        <v>0</v>
      </c>
      <c r="E1767" s="303">
        <v>0</v>
      </c>
      <c r="F1767" s="313">
        <v>0</v>
      </c>
      <c r="G1767" s="313">
        <v>0</v>
      </c>
      <c r="H1767" s="303">
        <v>0</v>
      </c>
      <c r="I1767" s="301">
        <v>0</v>
      </c>
      <c r="J1767" s="301">
        <v>0</v>
      </c>
    </row>
    <row r="1768" spans="2:10" ht="26.25" customHeight="1" thickTop="1" thickBot="1">
      <c r="B1768" s="301">
        <v>3481</v>
      </c>
      <c r="C1768" s="303">
        <f ca="1">+IF(D1768="","",SUBTOTAL(3,D$9:D1768))</f>
        <v>1760</v>
      </c>
      <c r="D1768" s="304">
        <v>40429</v>
      </c>
      <c r="E1768" s="303">
        <v>0</v>
      </c>
      <c r="F1768" s="313">
        <v>2250</v>
      </c>
      <c r="G1768" s="313">
        <v>0</v>
      </c>
      <c r="H1768" s="303" t="s">
        <v>1627</v>
      </c>
      <c r="I1768" s="301" t="s">
        <v>29</v>
      </c>
      <c r="J1768" s="301" t="s">
        <v>0</v>
      </c>
    </row>
    <row r="1769" spans="2:10" ht="26.25" customHeight="1" thickTop="1" thickBot="1">
      <c r="B1769" s="301">
        <v>3482</v>
      </c>
      <c r="C1769" s="303">
        <f ca="1">+IF(D1769="","",SUBTOTAL(3,D$9:D1769))</f>
        <v>1761</v>
      </c>
      <c r="D1769" s="304">
        <v>0</v>
      </c>
      <c r="E1769" s="303">
        <v>0</v>
      </c>
      <c r="F1769" s="313">
        <v>0</v>
      </c>
      <c r="G1769" s="313">
        <v>0</v>
      </c>
      <c r="H1769" s="303">
        <v>0</v>
      </c>
      <c r="I1769" s="301">
        <v>0</v>
      </c>
      <c r="J1769" s="301">
        <v>0</v>
      </c>
    </row>
    <row r="1770" spans="2:10" ht="26.25" customHeight="1" thickTop="1" thickBot="1">
      <c r="B1770" s="301">
        <v>3483</v>
      </c>
      <c r="C1770" s="303">
        <f ca="1">+IF(D1770="","",SUBTOTAL(3,D$9:D1770))</f>
        <v>1762</v>
      </c>
      <c r="D1770" s="304">
        <v>0</v>
      </c>
      <c r="E1770" s="303">
        <v>0</v>
      </c>
      <c r="F1770" s="313">
        <v>0</v>
      </c>
      <c r="G1770" s="313">
        <v>0</v>
      </c>
      <c r="H1770" s="303">
        <v>0</v>
      </c>
      <c r="I1770" s="301">
        <v>0</v>
      </c>
      <c r="J1770" s="301">
        <v>0</v>
      </c>
    </row>
    <row r="1771" spans="2:10" ht="26.25" customHeight="1" thickTop="1" thickBot="1">
      <c r="B1771" s="301">
        <v>3484</v>
      </c>
      <c r="C1771" s="303">
        <f ca="1">+IF(D1771="","",SUBTOTAL(3,D$9:D1771))</f>
        <v>1763</v>
      </c>
      <c r="D1771" s="304">
        <v>0</v>
      </c>
      <c r="E1771" s="303">
        <v>0</v>
      </c>
      <c r="F1771" s="313">
        <v>0</v>
      </c>
      <c r="G1771" s="313">
        <v>0</v>
      </c>
      <c r="H1771" s="303" t="s">
        <v>1628</v>
      </c>
      <c r="I1771" s="301">
        <v>0</v>
      </c>
      <c r="J1771" s="301">
        <v>0</v>
      </c>
    </row>
    <row r="1772" spans="2:10" ht="26.25" customHeight="1" thickTop="1" thickBot="1">
      <c r="B1772" s="301">
        <v>3485</v>
      </c>
      <c r="C1772" s="303">
        <f ca="1">+IF(D1772="","",SUBTOTAL(3,D$9:D1772))</f>
        <v>1764</v>
      </c>
      <c r="D1772" s="304">
        <v>0</v>
      </c>
      <c r="E1772" s="303">
        <v>0</v>
      </c>
      <c r="F1772" s="313">
        <v>0</v>
      </c>
      <c r="G1772" s="313">
        <v>0</v>
      </c>
      <c r="H1772" s="303">
        <v>0</v>
      </c>
      <c r="I1772" s="301">
        <v>0</v>
      </c>
      <c r="J1772" s="301">
        <v>0</v>
      </c>
    </row>
    <row r="1773" spans="2:10" ht="26.25" customHeight="1" thickTop="1" thickBot="1">
      <c r="B1773" s="301">
        <v>3486</v>
      </c>
      <c r="C1773" s="303">
        <f ca="1">+IF(D1773="","",SUBTOTAL(3,D$9:D1773))</f>
        <v>1765</v>
      </c>
      <c r="D1773" s="304">
        <v>0</v>
      </c>
      <c r="E1773" s="303">
        <v>0</v>
      </c>
      <c r="F1773" s="313">
        <v>0</v>
      </c>
      <c r="G1773" s="313">
        <v>0</v>
      </c>
      <c r="H1773" s="303">
        <v>0</v>
      </c>
      <c r="I1773" s="301">
        <v>0</v>
      </c>
      <c r="J1773" s="301">
        <v>0</v>
      </c>
    </row>
    <row r="1774" spans="2:10" ht="26.25" customHeight="1" thickTop="1" thickBot="1">
      <c r="B1774" s="301">
        <v>3487</v>
      </c>
      <c r="C1774" s="303">
        <f ca="1">+IF(D1774="","",SUBTOTAL(3,D$9:D1774))</f>
        <v>1766</v>
      </c>
      <c r="D1774" s="304">
        <v>0</v>
      </c>
      <c r="E1774" s="303">
        <v>0</v>
      </c>
      <c r="F1774" s="313">
        <v>0</v>
      </c>
      <c r="G1774" s="313">
        <v>0</v>
      </c>
      <c r="H1774" s="303" t="s">
        <v>1629</v>
      </c>
      <c r="I1774" s="301">
        <v>0</v>
      </c>
      <c r="J1774" s="301">
        <v>0</v>
      </c>
    </row>
    <row r="1775" spans="2:10" ht="26.25" customHeight="1" thickTop="1" thickBot="1">
      <c r="B1775" s="301">
        <v>3488</v>
      </c>
      <c r="C1775" s="303">
        <f ca="1">+IF(D1775="","",SUBTOTAL(3,D$9:D1775))</f>
        <v>1767</v>
      </c>
      <c r="D1775" s="304">
        <v>0</v>
      </c>
      <c r="E1775" s="303">
        <v>0</v>
      </c>
      <c r="F1775" s="313">
        <v>0</v>
      </c>
      <c r="G1775" s="313">
        <v>0</v>
      </c>
      <c r="H1775" s="303">
        <v>0</v>
      </c>
      <c r="I1775" s="301">
        <v>0</v>
      </c>
      <c r="J1775" s="301">
        <v>0</v>
      </c>
    </row>
    <row r="1776" spans="2:10" ht="26.25" customHeight="1" thickTop="1" thickBot="1">
      <c r="B1776" s="301">
        <v>3489</v>
      </c>
      <c r="C1776" s="303">
        <f ca="1">+IF(D1776="","",SUBTOTAL(3,D$9:D1776))</f>
        <v>1768</v>
      </c>
      <c r="D1776" s="304">
        <v>0</v>
      </c>
      <c r="E1776" s="303">
        <v>0</v>
      </c>
      <c r="F1776" s="313">
        <v>0</v>
      </c>
      <c r="G1776" s="313">
        <v>0</v>
      </c>
      <c r="H1776" s="303">
        <v>0</v>
      </c>
      <c r="I1776" s="301">
        <v>0</v>
      </c>
      <c r="J1776" s="301">
        <v>0</v>
      </c>
    </row>
    <row r="1777" spans="2:10" ht="26.25" customHeight="1" thickTop="1" thickBot="1">
      <c r="B1777" s="301">
        <v>3490</v>
      </c>
      <c r="C1777" s="303">
        <f ca="1">+IF(D1777="","",SUBTOTAL(3,D$9:D1777))</f>
        <v>1769</v>
      </c>
      <c r="D1777" s="304">
        <v>0</v>
      </c>
      <c r="E1777" s="303">
        <v>0</v>
      </c>
      <c r="F1777" s="313">
        <v>0</v>
      </c>
      <c r="G1777" s="313">
        <v>0</v>
      </c>
      <c r="H1777" s="303" t="s">
        <v>1630</v>
      </c>
      <c r="I1777" s="301">
        <v>0</v>
      </c>
      <c r="J1777" s="301">
        <v>0</v>
      </c>
    </row>
    <row r="1778" spans="2:10" ht="26.25" customHeight="1" thickTop="1" thickBot="1">
      <c r="B1778" s="301">
        <v>3491</v>
      </c>
      <c r="C1778" s="303">
        <f ca="1">+IF(D1778="","",SUBTOTAL(3,D$9:D1778))</f>
        <v>1770</v>
      </c>
      <c r="D1778" s="304">
        <v>0</v>
      </c>
      <c r="E1778" s="303">
        <v>0</v>
      </c>
      <c r="F1778" s="313">
        <v>0</v>
      </c>
      <c r="G1778" s="313">
        <v>0</v>
      </c>
      <c r="H1778" s="303">
        <v>0</v>
      </c>
      <c r="I1778" s="301">
        <v>0</v>
      </c>
      <c r="J1778" s="301">
        <v>0</v>
      </c>
    </row>
    <row r="1779" spans="2:10" ht="26.25" customHeight="1" thickTop="1" thickBot="1">
      <c r="B1779" s="301">
        <v>3492</v>
      </c>
      <c r="C1779" s="303">
        <f ca="1">+IF(D1779="","",SUBTOTAL(3,D$9:D1779))</f>
        <v>1771</v>
      </c>
      <c r="D1779" s="304">
        <v>0</v>
      </c>
      <c r="E1779" s="303">
        <v>0</v>
      </c>
      <c r="F1779" s="313">
        <v>0</v>
      </c>
      <c r="G1779" s="313">
        <v>0</v>
      </c>
      <c r="H1779" s="303">
        <v>0</v>
      </c>
      <c r="I1779" s="301">
        <v>0</v>
      </c>
      <c r="J1779" s="301">
        <v>0</v>
      </c>
    </row>
    <row r="1780" spans="2:10" ht="26.25" customHeight="1" thickTop="1" thickBot="1">
      <c r="B1780" s="301">
        <v>3493</v>
      </c>
      <c r="C1780" s="303">
        <f ca="1">+IF(D1780="","",SUBTOTAL(3,D$9:D1780))</f>
        <v>1772</v>
      </c>
      <c r="D1780" s="304">
        <v>0</v>
      </c>
      <c r="E1780" s="303">
        <v>0</v>
      </c>
      <c r="F1780" s="313">
        <v>0</v>
      </c>
      <c r="G1780" s="313">
        <v>0</v>
      </c>
      <c r="H1780" s="303" t="s">
        <v>1631</v>
      </c>
      <c r="I1780" s="301">
        <v>0</v>
      </c>
      <c r="J1780" s="301">
        <v>0</v>
      </c>
    </row>
    <row r="1781" spans="2:10" ht="26.25" customHeight="1" thickTop="1" thickBot="1">
      <c r="B1781" s="301">
        <v>3494</v>
      </c>
      <c r="C1781" s="303">
        <f ca="1">+IF(D1781="","",SUBTOTAL(3,D$9:D1781))</f>
        <v>1773</v>
      </c>
      <c r="D1781" s="304">
        <v>0</v>
      </c>
      <c r="E1781" s="303">
        <v>0</v>
      </c>
      <c r="F1781" s="313">
        <v>0</v>
      </c>
      <c r="G1781" s="313">
        <v>0</v>
      </c>
      <c r="H1781" s="303">
        <v>0</v>
      </c>
      <c r="I1781" s="301">
        <v>0</v>
      </c>
      <c r="J1781" s="301">
        <v>0</v>
      </c>
    </row>
    <row r="1782" spans="2:10" ht="26.25" customHeight="1" thickTop="1" thickBot="1">
      <c r="B1782" s="301">
        <v>3495</v>
      </c>
      <c r="C1782" s="303">
        <f ca="1">+IF(D1782="","",SUBTOTAL(3,D$9:D1782))</f>
        <v>1774</v>
      </c>
      <c r="D1782" s="304">
        <v>0</v>
      </c>
      <c r="E1782" s="303">
        <v>0</v>
      </c>
      <c r="F1782" s="313">
        <v>0</v>
      </c>
      <c r="G1782" s="313">
        <v>0</v>
      </c>
      <c r="H1782" s="303">
        <v>0</v>
      </c>
      <c r="I1782" s="301">
        <v>0</v>
      </c>
      <c r="J1782" s="301">
        <v>0</v>
      </c>
    </row>
    <row r="1783" spans="2:10" ht="26.25" customHeight="1" thickTop="1" thickBot="1">
      <c r="B1783" s="301">
        <v>3496</v>
      </c>
      <c r="C1783" s="303">
        <f ca="1">+IF(D1783="","",SUBTOTAL(3,D$9:D1783))</f>
        <v>1775</v>
      </c>
      <c r="D1783" s="304">
        <v>0</v>
      </c>
      <c r="E1783" s="303">
        <v>0</v>
      </c>
      <c r="F1783" s="313">
        <v>0</v>
      </c>
      <c r="G1783" s="313">
        <v>0</v>
      </c>
      <c r="H1783" s="303" t="s">
        <v>1632</v>
      </c>
      <c r="I1783" s="301">
        <v>0</v>
      </c>
      <c r="J1783" s="301">
        <v>0</v>
      </c>
    </row>
    <row r="1784" spans="2:10" ht="26.25" customHeight="1" thickTop="1" thickBot="1">
      <c r="B1784" s="301">
        <v>3497</v>
      </c>
      <c r="C1784" s="303">
        <f ca="1">+IF(D1784="","",SUBTOTAL(3,D$9:D1784))</f>
        <v>1776</v>
      </c>
      <c r="D1784" s="304">
        <v>0</v>
      </c>
      <c r="E1784" s="303">
        <v>0</v>
      </c>
      <c r="F1784" s="313">
        <v>0</v>
      </c>
      <c r="G1784" s="313">
        <v>0</v>
      </c>
      <c r="H1784" s="303">
        <v>0</v>
      </c>
      <c r="I1784" s="301">
        <v>0</v>
      </c>
      <c r="J1784" s="301">
        <v>0</v>
      </c>
    </row>
    <row r="1785" spans="2:10" ht="26.25" customHeight="1" thickTop="1" thickBot="1">
      <c r="B1785" s="301">
        <v>3498</v>
      </c>
      <c r="C1785" s="303">
        <f ca="1">+IF(D1785="","",SUBTOTAL(3,D$9:D1785))</f>
        <v>1777</v>
      </c>
      <c r="D1785" s="304">
        <v>0</v>
      </c>
      <c r="E1785" s="303">
        <v>0</v>
      </c>
      <c r="F1785" s="313">
        <v>0</v>
      </c>
      <c r="G1785" s="313">
        <v>0</v>
      </c>
      <c r="H1785" s="303">
        <v>0</v>
      </c>
      <c r="I1785" s="301">
        <v>0</v>
      </c>
      <c r="J1785" s="301">
        <v>0</v>
      </c>
    </row>
    <row r="1786" spans="2:10" ht="26.25" customHeight="1" thickTop="1" thickBot="1">
      <c r="B1786" s="301">
        <v>3499</v>
      </c>
      <c r="C1786" s="303">
        <f ca="1">+IF(D1786="","",SUBTOTAL(3,D$9:D1786))</f>
        <v>1778</v>
      </c>
      <c r="D1786" s="304">
        <v>0</v>
      </c>
      <c r="E1786" s="303">
        <v>0</v>
      </c>
      <c r="F1786" s="313">
        <v>0</v>
      </c>
      <c r="G1786" s="313">
        <v>0</v>
      </c>
      <c r="H1786" s="303" t="s">
        <v>1633</v>
      </c>
      <c r="I1786" s="301">
        <v>0</v>
      </c>
      <c r="J1786" s="301">
        <v>0</v>
      </c>
    </row>
    <row r="1787" spans="2:10" ht="26.25" customHeight="1" thickTop="1" thickBot="1">
      <c r="B1787" s="301">
        <v>3500</v>
      </c>
      <c r="C1787" s="303">
        <f ca="1">+IF(D1787="","",SUBTOTAL(3,D$9:D1787))</f>
        <v>1779</v>
      </c>
      <c r="D1787" s="304">
        <v>0</v>
      </c>
      <c r="E1787" s="303">
        <v>0</v>
      </c>
      <c r="F1787" s="313">
        <v>0</v>
      </c>
      <c r="G1787" s="313">
        <v>0</v>
      </c>
      <c r="H1787" s="303">
        <v>0</v>
      </c>
      <c r="I1787" s="301">
        <v>0</v>
      </c>
      <c r="J1787" s="301">
        <v>0</v>
      </c>
    </row>
    <row r="1788" spans="2:10" ht="26.25" customHeight="1" thickTop="1" thickBot="1">
      <c r="B1788" s="301">
        <v>3501</v>
      </c>
      <c r="C1788" s="303">
        <f ca="1">+IF(D1788="","",SUBTOTAL(3,D$9:D1788))</f>
        <v>1780</v>
      </c>
      <c r="D1788" s="304">
        <v>0</v>
      </c>
      <c r="E1788" s="303">
        <v>0</v>
      </c>
      <c r="F1788" s="313">
        <v>0</v>
      </c>
      <c r="G1788" s="313">
        <v>0</v>
      </c>
      <c r="H1788" s="303">
        <v>0</v>
      </c>
      <c r="I1788" s="301">
        <v>0</v>
      </c>
      <c r="J1788" s="301">
        <v>0</v>
      </c>
    </row>
    <row r="1789" spans="2:10" ht="26.25" customHeight="1" thickTop="1" thickBot="1">
      <c r="B1789" s="301">
        <v>3502</v>
      </c>
      <c r="C1789" s="303">
        <f ca="1">+IF(D1789="","",SUBTOTAL(3,D$9:D1789))</f>
        <v>1781</v>
      </c>
      <c r="D1789" s="304">
        <v>0</v>
      </c>
      <c r="E1789" s="303">
        <v>0</v>
      </c>
      <c r="F1789" s="313">
        <v>0</v>
      </c>
      <c r="G1789" s="313">
        <v>0</v>
      </c>
      <c r="H1789" s="303" t="s">
        <v>1634</v>
      </c>
      <c r="I1789" s="301">
        <v>0</v>
      </c>
      <c r="J1789" s="301">
        <v>0</v>
      </c>
    </row>
    <row r="1790" spans="2:10" ht="26.25" customHeight="1" thickTop="1" thickBot="1">
      <c r="B1790" s="301">
        <v>3503</v>
      </c>
      <c r="C1790" s="303">
        <f ca="1">+IF(D1790="","",SUBTOTAL(3,D$9:D1790))</f>
        <v>1782</v>
      </c>
      <c r="D1790" s="304">
        <v>0</v>
      </c>
      <c r="E1790" s="303">
        <v>0</v>
      </c>
      <c r="F1790" s="313">
        <v>0</v>
      </c>
      <c r="G1790" s="313">
        <v>0</v>
      </c>
      <c r="H1790" s="303">
        <v>0</v>
      </c>
      <c r="I1790" s="301">
        <v>0</v>
      </c>
      <c r="J1790" s="301">
        <v>0</v>
      </c>
    </row>
    <row r="1791" spans="2:10" ht="26.25" customHeight="1" thickTop="1" thickBot="1">
      <c r="B1791" s="301">
        <v>3504</v>
      </c>
      <c r="C1791" s="303">
        <f ca="1">+IF(D1791="","",SUBTOTAL(3,D$9:D1791))</f>
        <v>1783</v>
      </c>
      <c r="D1791" s="304">
        <v>0</v>
      </c>
      <c r="E1791" s="303">
        <v>0</v>
      </c>
      <c r="F1791" s="313">
        <v>0</v>
      </c>
      <c r="G1791" s="313">
        <v>0</v>
      </c>
      <c r="H1791" s="303">
        <v>0</v>
      </c>
      <c r="I1791" s="301">
        <v>0</v>
      </c>
      <c r="J1791" s="301">
        <v>0</v>
      </c>
    </row>
    <row r="1792" spans="2:10" ht="26.25" customHeight="1" thickTop="1" thickBot="1">
      <c r="B1792" s="301">
        <v>3505</v>
      </c>
      <c r="C1792" s="303">
        <f ca="1">+IF(D1792="","",SUBTOTAL(3,D$9:D1792))</f>
        <v>1784</v>
      </c>
      <c r="D1792" s="304">
        <v>0</v>
      </c>
      <c r="E1792" s="303">
        <v>0</v>
      </c>
      <c r="F1792" s="313">
        <v>0</v>
      </c>
      <c r="G1792" s="313">
        <v>0</v>
      </c>
      <c r="H1792" s="303" t="s">
        <v>1635</v>
      </c>
      <c r="I1792" s="301">
        <v>0</v>
      </c>
      <c r="J1792" s="301">
        <v>0</v>
      </c>
    </row>
    <row r="1793" spans="2:10" ht="26.25" customHeight="1" thickTop="1" thickBot="1">
      <c r="B1793" s="301">
        <v>3506</v>
      </c>
      <c r="C1793" s="303">
        <f ca="1">+IF(D1793="","",SUBTOTAL(3,D$9:D1793))</f>
        <v>1785</v>
      </c>
      <c r="D1793" s="304">
        <v>0</v>
      </c>
      <c r="E1793" s="303">
        <v>0</v>
      </c>
      <c r="F1793" s="313">
        <v>0</v>
      </c>
      <c r="G1793" s="313">
        <v>0</v>
      </c>
      <c r="H1793" s="303">
        <v>0</v>
      </c>
      <c r="I1793" s="301">
        <v>0</v>
      </c>
      <c r="J1793" s="301">
        <v>0</v>
      </c>
    </row>
    <row r="1794" spans="2:10" ht="26.25" customHeight="1" thickTop="1" thickBot="1">
      <c r="B1794" s="301">
        <v>3507</v>
      </c>
      <c r="C1794" s="303">
        <f ca="1">+IF(D1794="","",SUBTOTAL(3,D$9:D1794))</f>
        <v>1786</v>
      </c>
      <c r="D1794" s="304">
        <v>0</v>
      </c>
      <c r="E1794" s="303">
        <v>0</v>
      </c>
      <c r="F1794" s="313">
        <v>0</v>
      </c>
      <c r="G1794" s="313">
        <v>0</v>
      </c>
      <c r="H1794" s="303">
        <v>0</v>
      </c>
      <c r="I1794" s="301">
        <v>0</v>
      </c>
      <c r="J1794" s="301">
        <v>0</v>
      </c>
    </row>
    <row r="1795" spans="2:10" ht="26.25" customHeight="1" thickTop="1" thickBot="1">
      <c r="B1795" s="301">
        <v>3508</v>
      </c>
      <c r="C1795" s="303">
        <f ca="1">+IF(D1795="","",SUBTOTAL(3,D$9:D1795))</f>
        <v>1787</v>
      </c>
      <c r="D1795" s="304">
        <v>0</v>
      </c>
      <c r="E1795" s="303">
        <v>0</v>
      </c>
      <c r="F1795" s="313">
        <v>0</v>
      </c>
      <c r="G1795" s="313">
        <v>0</v>
      </c>
      <c r="H1795" s="303" t="s">
        <v>1636</v>
      </c>
      <c r="I1795" s="301">
        <v>0</v>
      </c>
      <c r="J1795" s="301">
        <v>0</v>
      </c>
    </row>
    <row r="1796" spans="2:10" ht="26.25" customHeight="1" thickTop="1" thickBot="1">
      <c r="B1796" s="301">
        <v>3509</v>
      </c>
      <c r="C1796" s="303">
        <f ca="1">+IF(D1796="","",SUBTOTAL(3,D$9:D1796))</f>
        <v>1788</v>
      </c>
      <c r="D1796" s="304">
        <v>0</v>
      </c>
      <c r="E1796" s="303">
        <v>0</v>
      </c>
      <c r="F1796" s="313">
        <v>0</v>
      </c>
      <c r="G1796" s="313">
        <v>0</v>
      </c>
      <c r="H1796" s="303">
        <v>0</v>
      </c>
      <c r="I1796" s="301">
        <v>0</v>
      </c>
      <c r="J1796" s="301">
        <v>0</v>
      </c>
    </row>
    <row r="1797" spans="2:10" ht="26.25" customHeight="1" thickTop="1" thickBot="1">
      <c r="B1797" s="301">
        <v>3510</v>
      </c>
      <c r="C1797" s="303">
        <f ca="1">+IF(D1797="","",SUBTOTAL(3,D$9:D1797))</f>
        <v>1789</v>
      </c>
      <c r="D1797" s="304">
        <v>0</v>
      </c>
      <c r="E1797" s="303">
        <v>0</v>
      </c>
      <c r="F1797" s="313">
        <v>0</v>
      </c>
      <c r="G1797" s="313">
        <v>0</v>
      </c>
      <c r="H1797" s="303">
        <v>0</v>
      </c>
      <c r="I1797" s="301">
        <v>0</v>
      </c>
      <c r="J1797" s="301">
        <v>0</v>
      </c>
    </row>
    <row r="1798" spans="2:10" ht="26.25" customHeight="1" thickTop="1" thickBot="1">
      <c r="B1798" s="301">
        <v>3511</v>
      </c>
      <c r="C1798" s="303">
        <f ca="1">+IF(D1798="","",SUBTOTAL(3,D$9:D1798))</f>
        <v>1790</v>
      </c>
      <c r="D1798" s="304">
        <v>0</v>
      </c>
      <c r="E1798" s="303">
        <v>0</v>
      </c>
      <c r="F1798" s="313">
        <v>0</v>
      </c>
      <c r="G1798" s="313">
        <v>0</v>
      </c>
      <c r="H1798" s="303" t="s">
        <v>1637</v>
      </c>
      <c r="I1798" s="301">
        <v>0</v>
      </c>
      <c r="J1798" s="301">
        <v>0</v>
      </c>
    </row>
    <row r="1799" spans="2:10" ht="26.25" customHeight="1" thickTop="1" thickBot="1">
      <c r="B1799" s="301">
        <v>3512</v>
      </c>
      <c r="C1799" s="303">
        <f ca="1">+IF(D1799="","",SUBTOTAL(3,D$9:D1799))</f>
        <v>1791</v>
      </c>
      <c r="D1799" s="304">
        <v>0</v>
      </c>
      <c r="E1799" s="303">
        <v>0</v>
      </c>
      <c r="F1799" s="313">
        <v>0</v>
      </c>
      <c r="G1799" s="313">
        <v>0</v>
      </c>
      <c r="H1799" s="303">
        <v>0</v>
      </c>
      <c r="I1799" s="301">
        <v>0</v>
      </c>
      <c r="J1799" s="301">
        <v>0</v>
      </c>
    </row>
    <row r="1800" spans="2:10" ht="26.25" customHeight="1" thickTop="1" thickBot="1">
      <c r="B1800" s="301">
        <v>3513</v>
      </c>
      <c r="C1800" s="303">
        <f ca="1">+IF(D1800="","",SUBTOTAL(3,D$9:D1800))</f>
        <v>1792</v>
      </c>
      <c r="D1800" s="304">
        <v>0</v>
      </c>
      <c r="E1800" s="303">
        <v>0</v>
      </c>
      <c r="F1800" s="313">
        <v>0</v>
      </c>
      <c r="G1800" s="313">
        <v>0</v>
      </c>
      <c r="H1800" s="303">
        <v>0</v>
      </c>
      <c r="I1800" s="301">
        <v>0</v>
      </c>
      <c r="J1800" s="301">
        <v>0</v>
      </c>
    </row>
    <row r="1801" spans="2:10" ht="26.25" customHeight="1" thickTop="1" thickBot="1">
      <c r="B1801" s="301">
        <v>3514</v>
      </c>
      <c r="C1801" s="303">
        <f ca="1">+IF(D1801="","",SUBTOTAL(3,D$9:D1801))</f>
        <v>1793</v>
      </c>
      <c r="D1801" s="304">
        <v>0</v>
      </c>
      <c r="E1801" s="303">
        <v>0</v>
      </c>
      <c r="F1801" s="313">
        <v>0</v>
      </c>
      <c r="G1801" s="313">
        <v>0</v>
      </c>
      <c r="H1801" s="303" t="s">
        <v>1638</v>
      </c>
      <c r="I1801" s="301">
        <v>0</v>
      </c>
      <c r="J1801" s="301">
        <v>0</v>
      </c>
    </row>
    <row r="1802" spans="2:10" ht="26.25" customHeight="1" thickTop="1" thickBot="1">
      <c r="B1802" s="301">
        <v>3515</v>
      </c>
      <c r="C1802" s="303">
        <f ca="1">+IF(D1802="","",SUBTOTAL(3,D$9:D1802))</f>
        <v>1794</v>
      </c>
      <c r="D1802" s="304">
        <v>0</v>
      </c>
      <c r="E1802" s="303">
        <v>0</v>
      </c>
      <c r="F1802" s="313">
        <v>0</v>
      </c>
      <c r="G1802" s="313">
        <v>0</v>
      </c>
      <c r="H1802" s="303">
        <v>0</v>
      </c>
      <c r="I1802" s="301">
        <v>0</v>
      </c>
      <c r="J1802" s="301">
        <v>0</v>
      </c>
    </row>
    <row r="1803" spans="2:10" ht="26.25" customHeight="1" thickTop="1" thickBot="1">
      <c r="B1803" s="301">
        <v>3516</v>
      </c>
      <c r="C1803" s="303">
        <f ca="1">+IF(D1803="","",SUBTOTAL(3,D$9:D1803))</f>
        <v>1795</v>
      </c>
      <c r="D1803" s="304">
        <v>0</v>
      </c>
      <c r="E1803" s="303">
        <v>0</v>
      </c>
      <c r="F1803" s="313">
        <v>0</v>
      </c>
      <c r="G1803" s="313">
        <v>0</v>
      </c>
      <c r="H1803" s="303">
        <v>0</v>
      </c>
      <c r="I1803" s="301">
        <v>0</v>
      </c>
      <c r="J1803" s="301">
        <v>0</v>
      </c>
    </row>
    <row r="1804" spans="2:10" ht="26.25" customHeight="1" thickTop="1" thickBot="1">
      <c r="B1804" s="301">
        <v>3517</v>
      </c>
      <c r="C1804" s="303">
        <f ca="1">+IF(D1804="","",SUBTOTAL(3,D$9:D1804))</f>
        <v>1796</v>
      </c>
      <c r="D1804" s="304">
        <v>0</v>
      </c>
      <c r="E1804" s="303">
        <v>0</v>
      </c>
      <c r="F1804" s="313">
        <v>0</v>
      </c>
      <c r="G1804" s="313">
        <v>0</v>
      </c>
      <c r="H1804" s="303" t="s">
        <v>1639</v>
      </c>
      <c r="I1804" s="301">
        <v>0</v>
      </c>
      <c r="J1804" s="301">
        <v>0</v>
      </c>
    </row>
    <row r="1805" spans="2:10" ht="26.25" customHeight="1" thickTop="1" thickBot="1">
      <c r="B1805" s="301">
        <v>3518</v>
      </c>
      <c r="C1805" s="303">
        <f ca="1">+IF(D1805="","",SUBTOTAL(3,D$9:D1805))</f>
        <v>1797</v>
      </c>
      <c r="D1805" s="304">
        <v>0</v>
      </c>
      <c r="E1805" s="303">
        <v>0</v>
      </c>
      <c r="F1805" s="313">
        <v>0</v>
      </c>
      <c r="G1805" s="313">
        <v>0</v>
      </c>
      <c r="H1805" s="303">
        <v>0</v>
      </c>
      <c r="I1805" s="301">
        <v>0</v>
      </c>
      <c r="J1805" s="301">
        <v>0</v>
      </c>
    </row>
    <row r="1806" spans="2:10" ht="26.25" customHeight="1" thickTop="1" thickBot="1">
      <c r="B1806" s="301">
        <v>3519</v>
      </c>
      <c r="C1806" s="303">
        <f ca="1">+IF(D1806="","",SUBTOTAL(3,D$9:D1806))</f>
        <v>1798</v>
      </c>
      <c r="D1806" s="304">
        <v>0</v>
      </c>
      <c r="E1806" s="303">
        <v>0</v>
      </c>
      <c r="F1806" s="313">
        <v>0</v>
      </c>
      <c r="G1806" s="313">
        <v>0</v>
      </c>
      <c r="H1806" s="303">
        <v>0</v>
      </c>
      <c r="I1806" s="301">
        <v>0</v>
      </c>
      <c r="J1806" s="301">
        <v>0</v>
      </c>
    </row>
    <row r="1807" spans="2:10" ht="26.25" customHeight="1" thickTop="1" thickBot="1">
      <c r="B1807" s="301">
        <v>3520</v>
      </c>
      <c r="C1807" s="303">
        <f ca="1">+IF(D1807="","",SUBTOTAL(3,D$9:D1807))</f>
        <v>1799</v>
      </c>
      <c r="D1807" s="304">
        <v>0</v>
      </c>
      <c r="E1807" s="303">
        <v>0</v>
      </c>
      <c r="F1807" s="313">
        <v>0</v>
      </c>
      <c r="G1807" s="313">
        <v>0</v>
      </c>
      <c r="H1807" s="303" t="s">
        <v>1640</v>
      </c>
      <c r="I1807" s="301">
        <v>0</v>
      </c>
      <c r="J1807" s="301">
        <v>0</v>
      </c>
    </row>
    <row r="1808" spans="2:10" ht="26.25" customHeight="1" thickTop="1" thickBot="1">
      <c r="B1808" s="301">
        <v>3521</v>
      </c>
      <c r="C1808" s="303">
        <f ca="1">+IF(D1808="","",SUBTOTAL(3,D$9:D1808))</f>
        <v>1800</v>
      </c>
      <c r="D1808" s="304">
        <v>0</v>
      </c>
      <c r="E1808" s="303">
        <v>0</v>
      </c>
      <c r="F1808" s="313">
        <v>0</v>
      </c>
      <c r="G1808" s="313">
        <v>0</v>
      </c>
      <c r="H1808" s="303">
        <v>0</v>
      </c>
      <c r="I1808" s="301">
        <v>0</v>
      </c>
      <c r="J1808" s="301">
        <v>0</v>
      </c>
    </row>
    <row r="1809" spans="2:10" ht="26.25" customHeight="1" thickTop="1" thickBot="1">
      <c r="B1809" s="301">
        <v>3522</v>
      </c>
      <c r="C1809" s="303">
        <f ca="1">+IF(D1809="","",SUBTOTAL(3,D$9:D1809))</f>
        <v>1801</v>
      </c>
      <c r="D1809" s="304">
        <v>0</v>
      </c>
      <c r="E1809" s="303">
        <v>0</v>
      </c>
      <c r="F1809" s="313">
        <v>0</v>
      </c>
      <c r="G1809" s="313">
        <v>0</v>
      </c>
      <c r="H1809" s="303">
        <v>0</v>
      </c>
      <c r="I1809" s="301">
        <v>0</v>
      </c>
      <c r="J1809" s="301">
        <v>0</v>
      </c>
    </row>
    <row r="1810" spans="2:10" ht="26.25" customHeight="1" thickTop="1" thickBot="1">
      <c r="B1810" s="301">
        <v>3523</v>
      </c>
      <c r="C1810" s="303">
        <f ca="1">+IF(D1810="","",SUBTOTAL(3,D$9:D1810))</f>
        <v>1802</v>
      </c>
      <c r="D1810" s="304">
        <v>40434</v>
      </c>
      <c r="E1810" s="303">
        <v>0</v>
      </c>
      <c r="F1810" s="313">
        <v>3327</v>
      </c>
      <c r="G1810" s="313">
        <v>0</v>
      </c>
      <c r="H1810" s="303" t="s">
        <v>1641</v>
      </c>
      <c r="I1810" s="301" t="s">
        <v>32</v>
      </c>
      <c r="J1810" s="301" t="s">
        <v>20</v>
      </c>
    </row>
    <row r="1811" spans="2:10" ht="26.25" customHeight="1" thickTop="1" thickBot="1">
      <c r="B1811" s="301">
        <v>3524</v>
      </c>
      <c r="C1811" s="303">
        <f ca="1">+IF(D1811="","",SUBTOTAL(3,D$9:D1811))</f>
        <v>1803</v>
      </c>
      <c r="D1811" s="304">
        <v>0</v>
      </c>
      <c r="E1811" s="303">
        <v>0</v>
      </c>
      <c r="F1811" s="313">
        <v>0</v>
      </c>
      <c r="G1811" s="313">
        <v>0</v>
      </c>
      <c r="H1811" s="303">
        <v>0</v>
      </c>
      <c r="I1811" s="301">
        <v>0</v>
      </c>
      <c r="J1811" s="301">
        <v>0</v>
      </c>
    </row>
    <row r="1812" spans="2:10" ht="26.25" customHeight="1" thickTop="1" thickBot="1">
      <c r="B1812" s="301">
        <v>3525</v>
      </c>
      <c r="C1812" s="303">
        <f ca="1">+IF(D1812="","",SUBTOTAL(3,D$9:D1812))</f>
        <v>1804</v>
      </c>
      <c r="D1812" s="304">
        <v>0</v>
      </c>
      <c r="E1812" s="303">
        <v>0</v>
      </c>
      <c r="F1812" s="313">
        <v>0</v>
      </c>
      <c r="G1812" s="313">
        <v>0</v>
      </c>
      <c r="H1812" s="303">
        <v>0</v>
      </c>
      <c r="I1812" s="301">
        <v>0</v>
      </c>
      <c r="J1812" s="301">
        <v>0</v>
      </c>
    </row>
    <row r="1813" spans="2:10" ht="26.25" customHeight="1" thickTop="1" thickBot="1">
      <c r="B1813" s="301">
        <v>3526</v>
      </c>
      <c r="C1813" s="303">
        <f ca="1">+IF(D1813="","",SUBTOTAL(3,D$9:D1813))</f>
        <v>1805</v>
      </c>
      <c r="D1813" s="304">
        <v>40436</v>
      </c>
      <c r="E1813" s="303">
        <v>0</v>
      </c>
      <c r="F1813" s="313">
        <v>2600</v>
      </c>
      <c r="G1813" s="313">
        <v>0</v>
      </c>
      <c r="H1813" s="303" t="s">
        <v>1642</v>
      </c>
      <c r="I1813" s="301" t="s">
        <v>32</v>
      </c>
      <c r="J1813" s="301" t="s">
        <v>7</v>
      </c>
    </row>
    <row r="1814" spans="2:10" ht="26.25" customHeight="1" thickTop="1" thickBot="1">
      <c r="B1814" s="301">
        <v>3527</v>
      </c>
      <c r="C1814" s="303">
        <f ca="1">+IF(D1814="","",SUBTOTAL(3,D$9:D1814))</f>
        <v>1806</v>
      </c>
      <c r="D1814" s="304">
        <v>0</v>
      </c>
      <c r="E1814" s="303">
        <v>0</v>
      </c>
      <c r="F1814" s="313">
        <v>0</v>
      </c>
      <c r="G1814" s="313">
        <v>0</v>
      </c>
      <c r="H1814" s="303">
        <v>0</v>
      </c>
      <c r="I1814" s="301">
        <v>0</v>
      </c>
      <c r="J1814" s="301">
        <v>0</v>
      </c>
    </row>
    <row r="1815" spans="2:10" ht="26.25" customHeight="1" thickTop="1" thickBot="1">
      <c r="B1815" s="301">
        <v>3528</v>
      </c>
      <c r="C1815" s="303">
        <f ca="1">+IF(D1815="","",SUBTOTAL(3,D$9:D1815))</f>
        <v>1807</v>
      </c>
      <c r="D1815" s="304">
        <v>0</v>
      </c>
      <c r="E1815" s="303">
        <v>0</v>
      </c>
      <c r="F1815" s="313">
        <v>0</v>
      </c>
      <c r="G1815" s="313">
        <v>0</v>
      </c>
      <c r="H1815" s="303">
        <v>0</v>
      </c>
      <c r="I1815" s="301">
        <v>0</v>
      </c>
      <c r="J1815" s="301">
        <v>0</v>
      </c>
    </row>
    <row r="1816" spans="2:10" ht="26.25" customHeight="1" thickTop="1" thickBot="1">
      <c r="B1816" s="301">
        <v>3529</v>
      </c>
      <c r="C1816" s="303">
        <f ca="1">+IF(D1816="","",SUBTOTAL(3,D$9:D1816))</f>
        <v>1808</v>
      </c>
      <c r="D1816" s="304">
        <v>40436</v>
      </c>
      <c r="E1816" s="303">
        <v>0</v>
      </c>
      <c r="F1816" s="313">
        <v>2300</v>
      </c>
      <c r="G1816" s="313">
        <v>0</v>
      </c>
      <c r="H1816" s="303" t="s">
        <v>1643</v>
      </c>
      <c r="I1816" s="301" t="s">
        <v>29</v>
      </c>
      <c r="J1816" s="301" t="s">
        <v>7</v>
      </c>
    </row>
    <row r="1817" spans="2:10" ht="26.25" customHeight="1" thickTop="1" thickBot="1">
      <c r="B1817" s="301">
        <v>3530</v>
      </c>
      <c r="C1817" s="303">
        <f ca="1">+IF(D1817="","",SUBTOTAL(3,D$9:D1817))</f>
        <v>1809</v>
      </c>
      <c r="D1817" s="304">
        <v>0</v>
      </c>
      <c r="E1817" s="303">
        <v>0</v>
      </c>
      <c r="F1817" s="313">
        <v>0</v>
      </c>
      <c r="G1817" s="313">
        <v>0</v>
      </c>
      <c r="H1817" s="303">
        <v>0</v>
      </c>
      <c r="I1817" s="301">
        <v>0</v>
      </c>
      <c r="J1817" s="301">
        <v>0</v>
      </c>
    </row>
    <row r="1818" spans="2:10" ht="26.25" customHeight="1" thickTop="1" thickBot="1">
      <c r="B1818" s="301">
        <v>3531</v>
      </c>
      <c r="C1818" s="303">
        <f ca="1">+IF(D1818="","",SUBTOTAL(3,D$9:D1818))</f>
        <v>1810</v>
      </c>
      <c r="D1818" s="304">
        <v>0</v>
      </c>
      <c r="E1818" s="303">
        <v>0</v>
      </c>
      <c r="F1818" s="313">
        <v>0</v>
      </c>
      <c r="G1818" s="313">
        <v>0</v>
      </c>
      <c r="H1818" s="303">
        <v>0</v>
      </c>
      <c r="I1818" s="301">
        <v>0</v>
      </c>
      <c r="J1818" s="301">
        <v>0</v>
      </c>
    </row>
    <row r="1819" spans="2:10" ht="26.25" customHeight="1" thickTop="1" thickBot="1">
      <c r="B1819" s="301">
        <v>3532</v>
      </c>
      <c r="C1819" s="303">
        <f ca="1">+IF(D1819="","",SUBTOTAL(3,D$9:D1819))</f>
        <v>1811</v>
      </c>
      <c r="D1819" s="304">
        <v>0</v>
      </c>
      <c r="E1819" s="303">
        <v>0</v>
      </c>
      <c r="F1819" s="313">
        <v>0</v>
      </c>
      <c r="G1819" s="313">
        <v>0</v>
      </c>
      <c r="H1819" s="303" t="s">
        <v>1644</v>
      </c>
      <c r="I1819" s="301">
        <v>0</v>
      </c>
      <c r="J1819" s="301">
        <v>0</v>
      </c>
    </row>
    <row r="1820" spans="2:10" ht="26.25" customHeight="1" thickTop="1" thickBot="1">
      <c r="B1820" s="301">
        <v>3533</v>
      </c>
      <c r="C1820" s="303">
        <f ca="1">+IF(D1820="","",SUBTOTAL(3,D$9:D1820))</f>
        <v>1812</v>
      </c>
      <c r="D1820" s="304">
        <v>0</v>
      </c>
      <c r="E1820" s="303">
        <v>0</v>
      </c>
      <c r="F1820" s="313">
        <v>0</v>
      </c>
      <c r="G1820" s="313">
        <v>0</v>
      </c>
      <c r="H1820" s="303">
        <v>0</v>
      </c>
      <c r="I1820" s="301">
        <v>0</v>
      </c>
      <c r="J1820" s="301">
        <v>0</v>
      </c>
    </row>
    <row r="1821" spans="2:10" ht="26.25" customHeight="1" thickTop="1" thickBot="1">
      <c r="B1821" s="301">
        <v>3534</v>
      </c>
      <c r="C1821" s="303">
        <f ca="1">+IF(D1821="","",SUBTOTAL(3,D$9:D1821))</f>
        <v>1813</v>
      </c>
      <c r="D1821" s="304">
        <v>0</v>
      </c>
      <c r="E1821" s="303">
        <v>0</v>
      </c>
      <c r="F1821" s="313">
        <v>0</v>
      </c>
      <c r="G1821" s="313">
        <v>0</v>
      </c>
      <c r="H1821" s="303">
        <v>0</v>
      </c>
      <c r="I1821" s="301">
        <v>0</v>
      </c>
      <c r="J1821" s="301">
        <v>0</v>
      </c>
    </row>
    <row r="1822" spans="2:10" ht="26.25" customHeight="1" thickTop="1" thickBot="1">
      <c r="B1822" s="301">
        <v>3535</v>
      </c>
      <c r="C1822" s="303">
        <f ca="1">+IF(D1822="","",SUBTOTAL(3,D$9:D1822))</f>
        <v>1814</v>
      </c>
      <c r="D1822" s="304">
        <v>0</v>
      </c>
      <c r="E1822" s="303">
        <v>0</v>
      </c>
      <c r="F1822" s="313">
        <v>0</v>
      </c>
      <c r="G1822" s="313">
        <v>0</v>
      </c>
      <c r="H1822" s="303" t="s">
        <v>1645</v>
      </c>
      <c r="I1822" s="301">
        <v>0</v>
      </c>
      <c r="J1822" s="301">
        <v>0</v>
      </c>
    </row>
    <row r="1823" spans="2:10" ht="26.25" customHeight="1" thickTop="1" thickBot="1">
      <c r="B1823" s="301">
        <v>3536</v>
      </c>
      <c r="C1823" s="303">
        <f ca="1">+IF(D1823="","",SUBTOTAL(3,D$9:D1823))</f>
        <v>1815</v>
      </c>
      <c r="D1823" s="304">
        <v>0</v>
      </c>
      <c r="E1823" s="303">
        <v>0</v>
      </c>
      <c r="F1823" s="313">
        <v>0</v>
      </c>
      <c r="G1823" s="313">
        <v>0</v>
      </c>
      <c r="H1823" s="303">
        <v>0</v>
      </c>
      <c r="I1823" s="301">
        <v>0</v>
      </c>
      <c r="J1823" s="301">
        <v>0</v>
      </c>
    </row>
    <row r="1824" spans="2:10" ht="26.25" customHeight="1" thickTop="1" thickBot="1">
      <c r="B1824" s="301">
        <v>3537</v>
      </c>
      <c r="C1824" s="303">
        <f ca="1">+IF(D1824="","",SUBTOTAL(3,D$9:D1824))</f>
        <v>1816</v>
      </c>
      <c r="D1824" s="304">
        <v>0</v>
      </c>
      <c r="E1824" s="303">
        <v>0</v>
      </c>
      <c r="F1824" s="313">
        <v>0</v>
      </c>
      <c r="G1824" s="313">
        <v>0</v>
      </c>
      <c r="H1824" s="303">
        <v>0</v>
      </c>
      <c r="I1824" s="301">
        <v>0</v>
      </c>
      <c r="J1824" s="301">
        <v>0</v>
      </c>
    </row>
    <row r="1825" spans="2:10" ht="26.25" customHeight="1" thickTop="1" thickBot="1">
      <c r="B1825" s="301">
        <v>3538</v>
      </c>
      <c r="C1825" s="303">
        <f ca="1">+IF(D1825="","",SUBTOTAL(3,D$9:D1825))</f>
        <v>1817</v>
      </c>
      <c r="D1825" s="304">
        <v>0</v>
      </c>
      <c r="E1825" s="303">
        <v>0</v>
      </c>
      <c r="F1825" s="313">
        <v>0</v>
      </c>
      <c r="G1825" s="313">
        <v>0</v>
      </c>
      <c r="H1825" s="303" t="s">
        <v>1646</v>
      </c>
      <c r="I1825" s="301">
        <v>0</v>
      </c>
      <c r="J1825" s="301">
        <v>0</v>
      </c>
    </row>
    <row r="1826" spans="2:10" ht="26.25" customHeight="1" thickTop="1" thickBot="1">
      <c r="B1826" s="301">
        <v>3539</v>
      </c>
      <c r="C1826" s="303">
        <f ca="1">+IF(D1826="","",SUBTOTAL(3,D$9:D1826))</f>
        <v>1818</v>
      </c>
      <c r="D1826" s="304">
        <v>0</v>
      </c>
      <c r="E1826" s="303">
        <v>0</v>
      </c>
      <c r="F1826" s="313">
        <v>0</v>
      </c>
      <c r="G1826" s="313">
        <v>0</v>
      </c>
      <c r="H1826" s="303">
        <v>0</v>
      </c>
      <c r="I1826" s="301">
        <v>0</v>
      </c>
      <c r="J1826" s="301">
        <v>0</v>
      </c>
    </row>
    <row r="1827" spans="2:10" ht="26.25" customHeight="1" thickTop="1" thickBot="1">
      <c r="B1827" s="301">
        <v>3540</v>
      </c>
      <c r="C1827" s="303">
        <f ca="1">+IF(D1827="","",SUBTOTAL(3,D$9:D1827))</f>
        <v>1819</v>
      </c>
      <c r="D1827" s="304">
        <v>0</v>
      </c>
      <c r="E1827" s="303">
        <v>0</v>
      </c>
      <c r="F1827" s="313">
        <v>0</v>
      </c>
      <c r="G1827" s="313">
        <v>0</v>
      </c>
      <c r="H1827" s="303">
        <v>0</v>
      </c>
      <c r="I1827" s="301">
        <v>0</v>
      </c>
      <c r="J1827" s="301">
        <v>0</v>
      </c>
    </row>
    <row r="1828" spans="2:10" ht="26.25" customHeight="1" thickTop="1" thickBot="1">
      <c r="B1828" s="301">
        <v>3541</v>
      </c>
      <c r="C1828" s="303">
        <f ca="1">+IF(D1828="","",SUBTOTAL(3,D$9:D1828))</f>
        <v>1820</v>
      </c>
      <c r="D1828" s="304">
        <v>0</v>
      </c>
      <c r="E1828" s="303">
        <v>0</v>
      </c>
      <c r="F1828" s="313">
        <v>0</v>
      </c>
      <c r="G1828" s="313">
        <v>0</v>
      </c>
      <c r="H1828" s="303" t="s">
        <v>1647</v>
      </c>
      <c r="I1828" s="301">
        <v>0</v>
      </c>
      <c r="J1828" s="301">
        <v>0</v>
      </c>
    </row>
    <row r="1829" spans="2:10" ht="26.25" customHeight="1" thickTop="1" thickBot="1">
      <c r="B1829" s="301">
        <v>3542</v>
      </c>
      <c r="C1829" s="303">
        <f ca="1">+IF(D1829="","",SUBTOTAL(3,D$9:D1829))</f>
        <v>1821</v>
      </c>
      <c r="D1829" s="304">
        <v>0</v>
      </c>
      <c r="E1829" s="303">
        <v>0</v>
      </c>
      <c r="F1829" s="313">
        <v>0</v>
      </c>
      <c r="G1829" s="313">
        <v>0</v>
      </c>
      <c r="H1829" s="303">
        <v>0</v>
      </c>
      <c r="I1829" s="301">
        <v>0</v>
      </c>
      <c r="J1829" s="301">
        <v>0</v>
      </c>
    </row>
    <row r="1830" spans="2:10" ht="26.25" customHeight="1" thickTop="1" thickBot="1">
      <c r="B1830" s="301">
        <v>3543</v>
      </c>
      <c r="C1830" s="303">
        <f ca="1">+IF(D1830="","",SUBTOTAL(3,D$9:D1830))</f>
        <v>1822</v>
      </c>
      <c r="D1830" s="304">
        <v>0</v>
      </c>
      <c r="E1830" s="303">
        <v>0</v>
      </c>
      <c r="F1830" s="313">
        <v>0</v>
      </c>
      <c r="G1830" s="313">
        <v>0</v>
      </c>
      <c r="H1830" s="303">
        <v>0</v>
      </c>
      <c r="I1830" s="301">
        <v>0</v>
      </c>
      <c r="J1830" s="301">
        <v>0</v>
      </c>
    </row>
    <row r="1831" spans="2:10" ht="26.25" customHeight="1" thickTop="1" thickBot="1">
      <c r="B1831" s="301">
        <v>3544</v>
      </c>
      <c r="C1831" s="303">
        <f ca="1">+IF(D1831="","",SUBTOTAL(3,D$9:D1831))</f>
        <v>1823</v>
      </c>
      <c r="D1831" s="304">
        <v>40437</v>
      </c>
      <c r="E1831" s="303">
        <v>0</v>
      </c>
      <c r="F1831" s="313">
        <v>28050</v>
      </c>
      <c r="G1831" s="313">
        <v>0</v>
      </c>
      <c r="H1831" s="303" t="s">
        <v>1648</v>
      </c>
      <c r="I1831" s="301" t="s">
        <v>29</v>
      </c>
      <c r="J1831" s="301" t="s">
        <v>0</v>
      </c>
    </row>
    <row r="1832" spans="2:10" ht="26.25" customHeight="1" thickTop="1" thickBot="1">
      <c r="B1832" s="301">
        <v>3545</v>
      </c>
      <c r="C1832" s="303">
        <f ca="1">+IF(D1832="","",SUBTOTAL(3,D$9:D1832))</f>
        <v>1824</v>
      </c>
      <c r="D1832" s="304">
        <v>0</v>
      </c>
      <c r="E1832" s="303">
        <v>0</v>
      </c>
      <c r="F1832" s="313">
        <v>0</v>
      </c>
      <c r="G1832" s="313">
        <v>0</v>
      </c>
      <c r="H1832" s="303">
        <v>0</v>
      </c>
      <c r="I1832" s="301">
        <v>0</v>
      </c>
      <c r="J1832" s="301">
        <v>0</v>
      </c>
    </row>
    <row r="1833" spans="2:10" ht="26.25" customHeight="1" thickTop="1" thickBot="1">
      <c r="B1833" s="301">
        <v>3546</v>
      </c>
      <c r="C1833" s="303">
        <f ca="1">+IF(D1833="","",SUBTOTAL(3,D$9:D1833))</f>
        <v>1825</v>
      </c>
      <c r="D1833" s="304">
        <v>0</v>
      </c>
      <c r="E1833" s="303">
        <v>0</v>
      </c>
      <c r="F1833" s="313">
        <v>0</v>
      </c>
      <c r="G1833" s="313">
        <v>0</v>
      </c>
      <c r="H1833" s="303">
        <v>0</v>
      </c>
      <c r="I1833" s="301">
        <v>0</v>
      </c>
      <c r="J1833" s="301">
        <v>0</v>
      </c>
    </row>
    <row r="1834" spans="2:10" ht="26.25" customHeight="1" thickTop="1" thickBot="1">
      <c r="B1834" s="301">
        <v>3547</v>
      </c>
      <c r="C1834" s="303">
        <f ca="1">+IF(D1834="","",SUBTOTAL(3,D$9:D1834))</f>
        <v>1826</v>
      </c>
      <c r="D1834" s="304">
        <v>0</v>
      </c>
      <c r="E1834" s="303">
        <v>0</v>
      </c>
      <c r="F1834" s="313">
        <v>0</v>
      </c>
      <c r="G1834" s="313">
        <v>0</v>
      </c>
      <c r="H1834" s="303" t="s">
        <v>1649</v>
      </c>
      <c r="I1834" s="301">
        <v>0</v>
      </c>
      <c r="J1834" s="301">
        <v>0</v>
      </c>
    </row>
    <row r="1835" spans="2:10" ht="26.25" customHeight="1" thickTop="1" thickBot="1">
      <c r="B1835" s="301">
        <v>3548</v>
      </c>
      <c r="C1835" s="303">
        <f ca="1">+IF(D1835="","",SUBTOTAL(3,D$9:D1835))</f>
        <v>1827</v>
      </c>
      <c r="D1835" s="304">
        <v>0</v>
      </c>
      <c r="E1835" s="303">
        <v>0</v>
      </c>
      <c r="F1835" s="313">
        <v>0</v>
      </c>
      <c r="G1835" s="313">
        <v>0</v>
      </c>
      <c r="H1835" s="303">
        <v>0</v>
      </c>
      <c r="I1835" s="301">
        <v>0</v>
      </c>
      <c r="J1835" s="301">
        <v>0</v>
      </c>
    </row>
    <row r="1836" spans="2:10" ht="26.25" customHeight="1" thickTop="1" thickBot="1">
      <c r="B1836" s="301">
        <v>3549</v>
      </c>
      <c r="C1836" s="303">
        <f ca="1">+IF(D1836="","",SUBTOTAL(3,D$9:D1836))</f>
        <v>1828</v>
      </c>
      <c r="D1836" s="304">
        <v>0</v>
      </c>
      <c r="E1836" s="303">
        <v>0</v>
      </c>
      <c r="F1836" s="313">
        <v>0</v>
      </c>
      <c r="G1836" s="313">
        <v>0</v>
      </c>
      <c r="H1836" s="303">
        <v>0</v>
      </c>
      <c r="I1836" s="301">
        <v>0</v>
      </c>
      <c r="J1836" s="301">
        <v>0</v>
      </c>
    </row>
    <row r="1837" spans="2:10" ht="26.25" customHeight="1" thickTop="1" thickBot="1">
      <c r="B1837" s="301">
        <v>3550</v>
      </c>
      <c r="C1837" s="303">
        <f ca="1">+IF(D1837="","",SUBTOTAL(3,D$9:D1837))</f>
        <v>1829</v>
      </c>
      <c r="D1837" s="304">
        <v>0</v>
      </c>
      <c r="E1837" s="303">
        <v>0</v>
      </c>
      <c r="F1837" s="313">
        <v>0</v>
      </c>
      <c r="G1837" s="313">
        <v>0</v>
      </c>
      <c r="H1837" s="303" t="s">
        <v>1650</v>
      </c>
      <c r="I1837" s="301">
        <v>0</v>
      </c>
      <c r="J1837" s="301">
        <v>0</v>
      </c>
    </row>
    <row r="1838" spans="2:10" ht="26.25" customHeight="1" thickTop="1" thickBot="1">
      <c r="B1838" s="301">
        <v>3551</v>
      </c>
      <c r="C1838" s="303">
        <f ca="1">+IF(D1838="","",SUBTOTAL(3,D$9:D1838))</f>
        <v>1830</v>
      </c>
      <c r="D1838" s="304">
        <v>0</v>
      </c>
      <c r="E1838" s="303">
        <v>0</v>
      </c>
      <c r="F1838" s="313">
        <v>0</v>
      </c>
      <c r="G1838" s="313">
        <v>0</v>
      </c>
      <c r="H1838" s="303">
        <v>0</v>
      </c>
      <c r="I1838" s="301">
        <v>0</v>
      </c>
      <c r="J1838" s="301">
        <v>0</v>
      </c>
    </row>
    <row r="1839" spans="2:10" ht="26.25" customHeight="1" thickTop="1" thickBot="1">
      <c r="B1839" s="301">
        <v>3552</v>
      </c>
      <c r="C1839" s="303">
        <f ca="1">+IF(D1839="","",SUBTOTAL(3,D$9:D1839))</f>
        <v>1831</v>
      </c>
      <c r="D1839" s="304">
        <v>0</v>
      </c>
      <c r="E1839" s="303">
        <v>0</v>
      </c>
      <c r="F1839" s="313">
        <v>0</v>
      </c>
      <c r="G1839" s="313">
        <v>0</v>
      </c>
      <c r="H1839" s="303">
        <v>0</v>
      </c>
      <c r="I1839" s="301">
        <v>0</v>
      </c>
      <c r="J1839" s="301">
        <v>0</v>
      </c>
    </row>
    <row r="1840" spans="2:10" ht="26.25" customHeight="1" thickTop="1" thickBot="1">
      <c r="B1840" s="301">
        <v>3553</v>
      </c>
      <c r="C1840" s="303">
        <f ca="1">+IF(D1840="","",SUBTOTAL(3,D$9:D1840))</f>
        <v>1832</v>
      </c>
      <c r="D1840" s="304">
        <v>0</v>
      </c>
      <c r="E1840" s="303">
        <v>0</v>
      </c>
      <c r="F1840" s="313">
        <v>0</v>
      </c>
      <c r="G1840" s="313">
        <v>0</v>
      </c>
      <c r="H1840" s="303" t="s">
        <v>1651</v>
      </c>
      <c r="I1840" s="301">
        <v>0</v>
      </c>
      <c r="J1840" s="301">
        <v>0</v>
      </c>
    </row>
    <row r="1841" spans="2:10" ht="26.25" customHeight="1" thickTop="1" thickBot="1">
      <c r="B1841" s="301">
        <v>3554</v>
      </c>
      <c r="C1841" s="303">
        <f ca="1">+IF(D1841="","",SUBTOTAL(3,D$9:D1841))</f>
        <v>1833</v>
      </c>
      <c r="D1841" s="304">
        <v>0</v>
      </c>
      <c r="E1841" s="303">
        <v>0</v>
      </c>
      <c r="F1841" s="313">
        <v>0</v>
      </c>
      <c r="G1841" s="313">
        <v>0</v>
      </c>
      <c r="H1841" s="303">
        <v>0</v>
      </c>
      <c r="I1841" s="301">
        <v>0</v>
      </c>
      <c r="J1841" s="301">
        <v>0</v>
      </c>
    </row>
    <row r="1842" spans="2:10" ht="26.25" customHeight="1" thickTop="1" thickBot="1">
      <c r="B1842" s="301">
        <v>3555</v>
      </c>
      <c r="C1842" s="303">
        <f ca="1">+IF(D1842="","",SUBTOTAL(3,D$9:D1842))</f>
        <v>1834</v>
      </c>
      <c r="D1842" s="304">
        <v>0</v>
      </c>
      <c r="E1842" s="303">
        <v>0</v>
      </c>
      <c r="F1842" s="313">
        <v>0</v>
      </c>
      <c r="G1842" s="313">
        <v>0</v>
      </c>
      <c r="H1842" s="303">
        <v>0</v>
      </c>
      <c r="I1842" s="301">
        <v>0</v>
      </c>
      <c r="J1842" s="301">
        <v>0</v>
      </c>
    </row>
    <row r="1843" spans="2:10" ht="26.25" customHeight="1" thickTop="1" thickBot="1">
      <c r="B1843" s="301">
        <v>3556</v>
      </c>
      <c r="C1843" s="303">
        <f ca="1">+IF(D1843="","",SUBTOTAL(3,D$9:D1843))</f>
        <v>1835</v>
      </c>
      <c r="D1843" s="304">
        <v>0</v>
      </c>
      <c r="E1843" s="303">
        <v>0</v>
      </c>
      <c r="F1843" s="313">
        <v>0</v>
      </c>
      <c r="G1843" s="313">
        <v>0</v>
      </c>
      <c r="H1843" s="303" t="s">
        <v>1652</v>
      </c>
      <c r="I1843" s="301">
        <v>0</v>
      </c>
      <c r="J1843" s="301">
        <v>0</v>
      </c>
    </row>
    <row r="1844" spans="2:10" ht="26.25" customHeight="1" thickTop="1" thickBot="1">
      <c r="B1844" s="301">
        <v>3557</v>
      </c>
      <c r="C1844" s="303">
        <f ca="1">+IF(D1844="","",SUBTOTAL(3,D$9:D1844))</f>
        <v>1836</v>
      </c>
      <c r="D1844" s="304">
        <v>0</v>
      </c>
      <c r="E1844" s="303">
        <v>0</v>
      </c>
      <c r="F1844" s="313">
        <v>0</v>
      </c>
      <c r="G1844" s="313">
        <v>0</v>
      </c>
      <c r="H1844" s="303">
        <v>0</v>
      </c>
      <c r="I1844" s="301">
        <v>0</v>
      </c>
      <c r="J1844" s="301">
        <v>0</v>
      </c>
    </row>
    <row r="1845" spans="2:10" ht="26.25" customHeight="1" thickTop="1" thickBot="1">
      <c r="B1845" s="301">
        <v>3558</v>
      </c>
      <c r="C1845" s="303">
        <f ca="1">+IF(D1845="","",SUBTOTAL(3,D$9:D1845))</f>
        <v>1837</v>
      </c>
      <c r="D1845" s="304">
        <v>0</v>
      </c>
      <c r="E1845" s="303">
        <v>0</v>
      </c>
      <c r="F1845" s="313">
        <v>0</v>
      </c>
      <c r="G1845" s="313">
        <v>0</v>
      </c>
      <c r="H1845" s="303">
        <v>0</v>
      </c>
      <c r="I1845" s="301">
        <v>0</v>
      </c>
      <c r="J1845" s="301">
        <v>0</v>
      </c>
    </row>
    <row r="1846" spans="2:10" ht="26.25" customHeight="1" thickTop="1" thickBot="1">
      <c r="B1846" s="301">
        <v>3559</v>
      </c>
      <c r="C1846" s="303">
        <f ca="1">+IF(D1846="","",SUBTOTAL(3,D$9:D1846))</f>
        <v>1838</v>
      </c>
      <c r="D1846" s="304">
        <v>0</v>
      </c>
      <c r="E1846" s="303">
        <v>0</v>
      </c>
      <c r="F1846" s="313">
        <v>0</v>
      </c>
      <c r="G1846" s="313">
        <v>0</v>
      </c>
      <c r="H1846" s="303" t="s">
        <v>1653</v>
      </c>
      <c r="I1846" s="301">
        <v>0</v>
      </c>
      <c r="J1846" s="301">
        <v>0</v>
      </c>
    </row>
    <row r="1847" spans="2:10" ht="26.25" customHeight="1" thickTop="1" thickBot="1">
      <c r="B1847" s="301">
        <v>3560</v>
      </c>
      <c r="C1847" s="303">
        <f ca="1">+IF(D1847="","",SUBTOTAL(3,D$9:D1847))</f>
        <v>1839</v>
      </c>
      <c r="D1847" s="304">
        <v>0</v>
      </c>
      <c r="E1847" s="303">
        <v>0</v>
      </c>
      <c r="F1847" s="313">
        <v>0</v>
      </c>
      <c r="G1847" s="313">
        <v>0</v>
      </c>
      <c r="H1847" s="303">
        <v>0</v>
      </c>
      <c r="I1847" s="301">
        <v>0</v>
      </c>
      <c r="J1847" s="301">
        <v>0</v>
      </c>
    </row>
    <row r="1848" spans="2:10" ht="26.25" customHeight="1" thickTop="1" thickBot="1">
      <c r="B1848" s="301">
        <v>3561</v>
      </c>
      <c r="C1848" s="303">
        <f ca="1">+IF(D1848="","",SUBTOTAL(3,D$9:D1848))</f>
        <v>1840</v>
      </c>
      <c r="D1848" s="304">
        <v>0</v>
      </c>
      <c r="E1848" s="303">
        <v>0</v>
      </c>
      <c r="F1848" s="313">
        <v>0</v>
      </c>
      <c r="G1848" s="313">
        <v>0</v>
      </c>
      <c r="H1848" s="303">
        <v>0</v>
      </c>
      <c r="I1848" s="301">
        <v>0</v>
      </c>
      <c r="J1848" s="301">
        <v>0</v>
      </c>
    </row>
    <row r="1849" spans="2:10" ht="26.25" customHeight="1" thickTop="1" thickBot="1">
      <c r="B1849" s="301">
        <v>3562</v>
      </c>
      <c r="C1849" s="303">
        <f ca="1">+IF(D1849="","",SUBTOTAL(3,D$9:D1849))</f>
        <v>1841</v>
      </c>
      <c r="D1849" s="304">
        <v>0</v>
      </c>
      <c r="E1849" s="303">
        <v>0</v>
      </c>
      <c r="F1849" s="313">
        <v>0</v>
      </c>
      <c r="G1849" s="313">
        <v>0</v>
      </c>
      <c r="H1849" s="303" t="s">
        <v>1654</v>
      </c>
      <c r="I1849" s="301">
        <v>0</v>
      </c>
      <c r="J1849" s="301">
        <v>0</v>
      </c>
    </row>
    <row r="1850" spans="2:10" ht="26.25" customHeight="1" thickTop="1" thickBot="1">
      <c r="B1850" s="301">
        <v>3563</v>
      </c>
      <c r="C1850" s="303">
        <f ca="1">+IF(D1850="","",SUBTOTAL(3,D$9:D1850))</f>
        <v>1842</v>
      </c>
      <c r="D1850" s="304">
        <v>0</v>
      </c>
      <c r="E1850" s="303">
        <v>0</v>
      </c>
      <c r="F1850" s="313">
        <v>0</v>
      </c>
      <c r="G1850" s="313">
        <v>0</v>
      </c>
      <c r="H1850" s="303">
        <v>0</v>
      </c>
      <c r="I1850" s="301">
        <v>0</v>
      </c>
      <c r="J1850" s="301">
        <v>0</v>
      </c>
    </row>
    <row r="1851" spans="2:10" ht="26.25" customHeight="1" thickTop="1" thickBot="1">
      <c r="B1851" s="301">
        <v>3564</v>
      </c>
      <c r="C1851" s="303">
        <f ca="1">+IF(D1851="","",SUBTOTAL(3,D$9:D1851))</f>
        <v>1843</v>
      </c>
      <c r="D1851" s="304">
        <v>0</v>
      </c>
      <c r="E1851" s="303">
        <v>0</v>
      </c>
      <c r="F1851" s="313">
        <v>0</v>
      </c>
      <c r="G1851" s="313">
        <v>0</v>
      </c>
      <c r="H1851" s="303">
        <v>0</v>
      </c>
      <c r="I1851" s="301">
        <v>0</v>
      </c>
      <c r="J1851" s="301">
        <v>0</v>
      </c>
    </row>
    <row r="1852" spans="2:10" ht="26.25" customHeight="1" thickTop="1" thickBot="1">
      <c r="B1852" s="301">
        <v>3565</v>
      </c>
      <c r="C1852" s="303">
        <f ca="1">+IF(D1852="","",SUBTOTAL(3,D$9:D1852))</f>
        <v>1844</v>
      </c>
      <c r="D1852" s="304">
        <v>0</v>
      </c>
      <c r="E1852" s="303">
        <v>0</v>
      </c>
      <c r="F1852" s="313">
        <v>0</v>
      </c>
      <c r="G1852" s="313">
        <v>0</v>
      </c>
      <c r="H1852" s="303" t="s">
        <v>1655</v>
      </c>
      <c r="I1852" s="301">
        <v>0</v>
      </c>
      <c r="J1852" s="301">
        <v>0</v>
      </c>
    </row>
    <row r="1853" spans="2:10" ht="26.25" customHeight="1" thickTop="1" thickBot="1">
      <c r="B1853" s="301">
        <v>3566</v>
      </c>
      <c r="C1853" s="303">
        <f ca="1">+IF(D1853="","",SUBTOTAL(3,D$9:D1853))</f>
        <v>1845</v>
      </c>
      <c r="D1853" s="304">
        <v>0</v>
      </c>
      <c r="E1853" s="303">
        <v>0</v>
      </c>
      <c r="F1853" s="313">
        <v>0</v>
      </c>
      <c r="G1853" s="313">
        <v>0</v>
      </c>
      <c r="H1853" s="303">
        <v>0</v>
      </c>
      <c r="I1853" s="301">
        <v>0</v>
      </c>
      <c r="J1853" s="301">
        <v>0</v>
      </c>
    </row>
    <row r="1854" spans="2:10" ht="26.25" customHeight="1" thickTop="1" thickBot="1">
      <c r="B1854" s="301">
        <v>3567</v>
      </c>
      <c r="C1854" s="303">
        <f ca="1">+IF(D1854="","",SUBTOTAL(3,D$9:D1854))</f>
        <v>1846</v>
      </c>
      <c r="D1854" s="304">
        <v>0</v>
      </c>
      <c r="E1854" s="303">
        <v>0</v>
      </c>
      <c r="F1854" s="313">
        <v>0</v>
      </c>
      <c r="G1854" s="313">
        <v>0</v>
      </c>
      <c r="H1854" s="303">
        <v>0</v>
      </c>
      <c r="I1854" s="301">
        <v>0</v>
      </c>
      <c r="J1854" s="301">
        <v>0</v>
      </c>
    </row>
    <row r="1855" spans="2:10" ht="26.25" customHeight="1" thickTop="1" thickBot="1">
      <c r="B1855" s="301">
        <v>3568</v>
      </c>
      <c r="C1855" s="303">
        <f ca="1">+IF(D1855="","",SUBTOTAL(3,D$9:D1855))</f>
        <v>1847</v>
      </c>
      <c r="D1855" s="304">
        <v>0</v>
      </c>
      <c r="E1855" s="303">
        <v>0</v>
      </c>
      <c r="F1855" s="313">
        <v>0</v>
      </c>
      <c r="G1855" s="313">
        <v>0</v>
      </c>
      <c r="H1855" s="303" t="s">
        <v>1656</v>
      </c>
      <c r="I1855" s="301">
        <v>0</v>
      </c>
      <c r="J1855" s="301">
        <v>0</v>
      </c>
    </row>
    <row r="1856" spans="2:10" ht="26.25" customHeight="1" thickTop="1" thickBot="1">
      <c r="B1856" s="301">
        <v>3569</v>
      </c>
      <c r="C1856" s="303">
        <f ca="1">+IF(D1856="","",SUBTOTAL(3,D$9:D1856))</f>
        <v>1848</v>
      </c>
      <c r="D1856" s="304">
        <v>0</v>
      </c>
      <c r="E1856" s="303">
        <v>0</v>
      </c>
      <c r="F1856" s="313">
        <v>0</v>
      </c>
      <c r="G1856" s="313">
        <v>0</v>
      </c>
      <c r="H1856" s="303">
        <v>0</v>
      </c>
      <c r="I1856" s="301">
        <v>0</v>
      </c>
      <c r="J1856" s="301">
        <v>0</v>
      </c>
    </row>
    <row r="1857" spans="2:10" ht="26.25" customHeight="1" thickTop="1" thickBot="1">
      <c r="B1857" s="301">
        <v>3570</v>
      </c>
      <c r="C1857" s="303">
        <f ca="1">+IF(D1857="","",SUBTOTAL(3,D$9:D1857))</f>
        <v>1849</v>
      </c>
      <c r="D1857" s="304">
        <v>0</v>
      </c>
      <c r="E1857" s="303">
        <v>0</v>
      </c>
      <c r="F1857" s="313">
        <v>0</v>
      </c>
      <c r="G1857" s="313">
        <v>0</v>
      </c>
      <c r="H1857" s="303">
        <v>0</v>
      </c>
      <c r="I1857" s="301">
        <v>0</v>
      </c>
      <c r="J1857" s="301">
        <v>0</v>
      </c>
    </row>
    <row r="1858" spans="2:10" ht="26.25" customHeight="1" thickTop="1" thickBot="1">
      <c r="B1858" s="301">
        <v>3571</v>
      </c>
      <c r="C1858" s="303">
        <f ca="1">+IF(D1858="","",SUBTOTAL(3,D$9:D1858))</f>
        <v>1850</v>
      </c>
      <c r="D1858" s="304">
        <v>0</v>
      </c>
      <c r="E1858" s="303">
        <v>0</v>
      </c>
      <c r="F1858" s="313">
        <v>0</v>
      </c>
      <c r="G1858" s="313">
        <v>0</v>
      </c>
      <c r="H1858" s="303" t="s">
        <v>1657</v>
      </c>
      <c r="I1858" s="301">
        <v>0</v>
      </c>
      <c r="J1858" s="301">
        <v>0</v>
      </c>
    </row>
    <row r="1859" spans="2:10" ht="26.25" customHeight="1" thickTop="1" thickBot="1">
      <c r="B1859" s="301">
        <v>3572</v>
      </c>
      <c r="C1859" s="303">
        <f ca="1">+IF(D1859="","",SUBTOTAL(3,D$9:D1859))</f>
        <v>1851</v>
      </c>
      <c r="D1859" s="304">
        <v>0</v>
      </c>
      <c r="E1859" s="303">
        <v>0</v>
      </c>
      <c r="F1859" s="313">
        <v>0</v>
      </c>
      <c r="G1859" s="313">
        <v>0</v>
      </c>
      <c r="H1859" s="303">
        <v>0</v>
      </c>
      <c r="I1859" s="301">
        <v>0</v>
      </c>
      <c r="J1859" s="301">
        <v>0</v>
      </c>
    </row>
    <row r="1860" spans="2:10" ht="26.25" customHeight="1" thickTop="1" thickBot="1">
      <c r="B1860" s="301">
        <v>3573</v>
      </c>
      <c r="C1860" s="303">
        <f ca="1">+IF(D1860="","",SUBTOTAL(3,D$9:D1860))</f>
        <v>1852</v>
      </c>
      <c r="D1860" s="304">
        <v>0</v>
      </c>
      <c r="E1860" s="303">
        <v>0</v>
      </c>
      <c r="F1860" s="313">
        <v>0</v>
      </c>
      <c r="G1860" s="313">
        <v>0</v>
      </c>
      <c r="H1860" s="303">
        <v>0</v>
      </c>
      <c r="I1860" s="301">
        <v>0</v>
      </c>
      <c r="J1860" s="301">
        <v>0</v>
      </c>
    </row>
    <row r="1861" spans="2:10" ht="26.25" customHeight="1" thickTop="1" thickBot="1">
      <c r="B1861" s="301">
        <v>3574</v>
      </c>
      <c r="C1861" s="303">
        <f ca="1">+IF(D1861="","",SUBTOTAL(3,D$9:D1861))</f>
        <v>1853</v>
      </c>
      <c r="D1861" s="304">
        <v>0</v>
      </c>
      <c r="E1861" s="303">
        <v>0</v>
      </c>
      <c r="F1861" s="313">
        <v>0</v>
      </c>
      <c r="G1861" s="313">
        <v>0</v>
      </c>
      <c r="H1861" s="303" t="s">
        <v>1658</v>
      </c>
      <c r="I1861" s="301">
        <v>0</v>
      </c>
      <c r="J1861" s="301">
        <v>0</v>
      </c>
    </row>
    <row r="1862" spans="2:10" ht="26.25" customHeight="1" thickTop="1" thickBot="1">
      <c r="B1862" s="301">
        <v>3575</v>
      </c>
      <c r="C1862" s="303">
        <f ca="1">+IF(D1862="","",SUBTOTAL(3,D$9:D1862))</f>
        <v>1854</v>
      </c>
      <c r="D1862" s="304">
        <v>0</v>
      </c>
      <c r="E1862" s="303">
        <v>0</v>
      </c>
      <c r="F1862" s="313">
        <v>0</v>
      </c>
      <c r="G1862" s="313">
        <v>0</v>
      </c>
      <c r="H1862" s="303">
        <v>0</v>
      </c>
      <c r="I1862" s="301">
        <v>0</v>
      </c>
      <c r="J1862" s="301">
        <v>0</v>
      </c>
    </row>
    <row r="1863" spans="2:10" ht="26.25" customHeight="1" thickTop="1" thickBot="1">
      <c r="B1863" s="301">
        <v>3576</v>
      </c>
      <c r="C1863" s="303">
        <f ca="1">+IF(D1863="","",SUBTOTAL(3,D$9:D1863))</f>
        <v>1855</v>
      </c>
      <c r="D1863" s="304">
        <v>0</v>
      </c>
      <c r="E1863" s="303">
        <v>0</v>
      </c>
      <c r="F1863" s="313">
        <v>0</v>
      </c>
      <c r="G1863" s="313">
        <v>0</v>
      </c>
      <c r="H1863" s="303">
        <v>0</v>
      </c>
      <c r="I1863" s="301">
        <v>0</v>
      </c>
      <c r="J1863" s="301">
        <v>0</v>
      </c>
    </row>
    <row r="1864" spans="2:10" ht="26.25" customHeight="1" thickTop="1" thickBot="1">
      <c r="B1864" s="301">
        <v>3577</v>
      </c>
      <c r="C1864" s="303">
        <f ca="1">+IF(D1864="","",SUBTOTAL(3,D$9:D1864))</f>
        <v>1856</v>
      </c>
      <c r="D1864" s="304">
        <v>0</v>
      </c>
      <c r="E1864" s="303">
        <v>0</v>
      </c>
      <c r="F1864" s="313">
        <v>0</v>
      </c>
      <c r="G1864" s="313">
        <v>0</v>
      </c>
      <c r="H1864" s="303" t="s">
        <v>1659</v>
      </c>
      <c r="I1864" s="301">
        <v>0</v>
      </c>
      <c r="J1864" s="301">
        <v>0</v>
      </c>
    </row>
    <row r="1865" spans="2:10" ht="26.25" customHeight="1" thickTop="1" thickBot="1">
      <c r="B1865" s="301">
        <v>3578</v>
      </c>
      <c r="C1865" s="303">
        <f ca="1">+IF(D1865="","",SUBTOTAL(3,D$9:D1865))</f>
        <v>1857</v>
      </c>
      <c r="D1865" s="304">
        <v>0</v>
      </c>
      <c r="E1865" s="303">
        <v>0</v>
      </c>
      <c r="F1865" s="313">
        <v>0</v>
      </c>
      <c r="G1865" s="313">
        <v>0</v>
      </c>
      <c r="H1865" s="303">
        <v>0</v>
      </c>
      <c r="I1865" s="301">
        <v>0</v>
      </c>
      <c r="J1865" s="301">
        <v>0</v>
      </c>
    </row>
    <row r="1866" spans="2:10" ht="26.25" customHeight="1" thickTop="1" thickBot="1">
      <c r="B1866" s="301">
        <v>3579</v>
      </c>
      <c r="C1866" s="303">
        <f ca="1">+IF(D1866="","",SUBTOTAL(3,D$9:D1866))</f>
        <v>1858</v>
      </c>
      <c r="D1866" s="304">
        <v>0</v>
      </c>
      <c r="E1866" s="303">
        <v>0</v>
      </c>
      <c r="F1866" s="313">
        <v>0</v>
      </c>
      <c r="G1866" s="313">
        <v>0</v>
      </c>
      <c r="H1866" s="303">
        <v>0</v>
      </c>
      <c r="I1866" s="301">
        <v>0</v>
      </c>
      <c r="J1866" s="301">
        <v>0</v>
      </c>
    </row>
    <row r="1867" spans="2:10" ht="26.25" customHeight="1" thickTop="1" thickBot="1">
      <c r="B1867" s="301">
        <v>3580</v>
      </c>
      <c r="C1867" s="303">
        <f ca="1">+IF(D1867="","",SUBTOTAL(3,D$9:D1867))</f>
        <v>1859</v>
      </c>
      <c r="D1867" s="304">
        <v>0</v>
      </c>
      <c r="E1867" s="303">
        <v>0</v>
      </c>
      <c r="F1867" s="313">
        <v>0</v>
      </c>
      <c r="G1867" s="313">
        <v>0</v>
      </c>
      <c r="H1867" s="303" t="s">
        <v>1660</v>
      </c>
      <c r="I1867" s="301">
        <v>0</v>
      </c>
      <c r="J1867" s="301">
        <v>0</v>
      </c>
    </row>
    <row r="1868" spans="2:10" ht="26.25" customHeight="1" thickTop="1" thickBot="1">
      <c r="B1868" s="301">
        <v>3581</v>
      </c>
      <c r="C1868" s="303">
        <f ca="1">+IF(D1868="","",SUBTOTAL(3,D$9:D1868))</f>
        <v>1860</v>
      </c>
      <c r="D1868" s="304">
        <v>0</v>
      </c>
      <c r="E1868" s="303">
        <v>0</v>
      </c>
      <c r="F1868" s="313">
        <v>0</v>
      </c>
      <c r="G1868" s="313">
        <v>0</v>
      </c>
      <c r="H1868" s="303">
        <v>0</v>
      </c>
      <c r="I1868" s="301">
        <v>0</v>
      </c>
      <c r="J1868" s="301">
        <v>0</v>
      </c>
    </row>
    <row r="1869" spans="2:10" ht="26.25" customHeight="1" thickTop="1" thickBot="1">
      <c r="B1869" s="301">
        <v>3582</v>
      </c>
      <c r="C1869" s="303">
        <f ca="1">+IF(D1869="","",SUBTOTAL(3,D$9:D1869))</f>
        <v>1861</v>
      </c>
      <c r="D1869" s="304">
        <v>0</v>
      </c>
      <c r="E1869" s="303">
        <v>0</v>
      </c>
      <c r="F1869" s="313">
        <v>0</v>
      </c>
      <c r="G1869" s="313">
        <v>0</v>
      </c>
      <c r="H1869" s="303">
        <v>0</v>
      </c>
      <c r="I1869" s="301">
        <v>0</v>
      </c>
      <c r="J1869" s="301">
        <v>0</v>
      </c>
    </row>
    <row r="1870" spans="2:10" ht="26.25" customHeight="1" thickTop="1" thickBot="1">
      <c r="B1870" s="301">
        <v>3583</v>
      </c>
      <c r="C1870" s="303">
        <f ca="1">+IF(D1870="","",SUBTOTAL(3,D$9:D1870))</f>
        <v>1862</v>
      </c>
      <c r="D1870" s="304">
        <v>0</v>
      </c>
      <c r="E1870" s="303">
        <v>0</v>
      </c>
      <c r="F1870" s="313">
        <v>0</v>
      </c>
      <c r="G1870" s="313">
        <v>0</v>
      </c>
      <c r="H1870" s="303" t="s">
        <v>1661</v>
      </c>
      <c r="I1870" s="301">
        <v>0</v>
      </c>
      <c r="J1870" s="301">
        <v>0</v>
      </c>
    </row>
    <row r="1871" spans="2:10" ht="26.25" customHeight="1" thickTop="1" thickBot="1">
      <c r="B1871" s="301">
        <v>3584</v>
      </c>
      <c r="C1871" s="303">
        <f ca="1">+IF(D1871="","",SUBTOTAL(3,D$9:D1871))</f>
        <v>1863</v>
      </c>
      <c r="D1871" s="304">
        <v>0</v>
      </c>
      <c r="E1871" s="303">
        <v>0</v>
      </c>
      <c r="F1871" s="313">
        <v>0</v>
      </c>
      <c r="G1871" s="313">
        <v>0</v>
      </c>
      <c r="H1871" s="303">
        <v>0</v>
      </c>
      <c r="I1871" s="301">
        <v>0</v>
      </c>
      <c r="J1871" s="301">
        <v>0</v>
      </c>
    </row>
    <row r="1872" spans="2:10" ht="26.25" customHeight="1" thickTop="1" thickBot="1">
      <c r="B1872" s="301">
        <v>3585</v>
      </c>
      <c r="C1872" s="303">
        <f ca="1">+IF(D1872="","",SUBTOTAL(3,D$9:D1872))</f>
        <v>1864</v>
      </c>
      <c r="D1872" s="304">
        <v>0</v>
      </c>
      <c r="E1872" s="303">
        <v>0</v>
      </c>
      <c r="F1872" s="313">
        <v>0</v>
      </c>
      <c r="G1872" s="313">
        <v>0</v>
      </c>
      <c r="H1872" s="303">
        <v>0</v>
      </c>
      <c r="I1872" s="301">
        <v>0</v>
      </c>
      <c r="J1872" s="301">
        <v>0</v>
      </c>
    </row>
    <row r="1873" spans="2:10" ht="26.25" customHeight="1" thickTop="1" thickBot="1">
      <c r="B1873" s="301">
        <v>3586</v>
      </c>
      <c r="C1873" s="303">
        <f ca="1">+IF(D1873="","",SUBTOTAL(3,D$9:D1873))</f>
        <v>1865</v>
      </c>
      <c r="D1873" s="304">
        <v>0</v>
      </c>
      <c r="E1873" s="303">
        <v>0</v>
      </c>
      <c r="F1873" s="313">
        <v>0</v>
      </c>
      <c r="G1873" s="313">
        <v>0</v>
      </c>
      <c r="H1873" s="303" t="s">
        <v>1662</v>
      </c>
      <c r="I1873" s="301">
        <v>0</v>
      </c>
      <c r="J1873" s="301">
        <v>0</v>
      </c>
    </row>
    <row r="1874" spans="2:10" ht="26.25" customHeight="1" thickTop="1" thickBot="1">
      <c r="B1874" s="301">
        <v>3587</v>
      </c>
      <c r="C1874" s="303">
        <f ca="1">+IF(D1874="","",SUBTOTAL(3,D$9:D1874))</f>
        <v>1866</v>
      </c>
      <c r="D1874" s="304">
        <v>0</v>
      </c>
      <c r="E1874" s="303">
        <v>0</v>
      </c>
      <c r="F1874" s="313">
        <v>0</v>
      </c>
      <c r="G1874" s="313">
        <v>0</v>
      </c>
      <c r="H1874" s="303">
        <v>0</v>
      </c>
      <c r="I1874" s="301">
        <v>0</v>
      </c>
      <c r="J1874" s="301">
        <v>0</v>
      </c>
    </row>
    <row r="1875" spans="2:10" ht="26.25" customHeight="1" thickTop="1" thickBot="1">
      <c r="B1875" s="301">
        <v>3588</v>
      </c>
      <c r="C1875" s="303">
        <f ca="1">+IF(D1875="","",SUBTOTAL(3,D$9:D1875))</f>
        <v>1867</v>
      </c>
      <c r="D1875" s="304">
        <v>0</v>
      </c>
      <c r="E1875" s="303">
        <v>0</v>
      </c>
      <c r="F1875" s="313">
        <v>0</v>
      </c>
      <c r="G1875" s="313">
        <v>0</v>
      </c>
      <c r="H1875" s="303">
        <v>0</v>
      </c>
      <c r="I1875" s="301">
        <v>0</v>
      </c>
      <c r="J1875" s="301">
        <v>0</v>
      </c>
    </row>
    <row r="1876" spans="2:10" ht="26.25" customHeight="1" thickTop="1" thickBot="1">
      <c r="B1876" s="301">
        <v>3589</v>
      </c>
      <c r="C1876" s="303">
        <f ca="1">+IF(D1876="","",SUBTOTAL(3,D$9:D1876))</f>
        <v>1868</v>
      </c>
      <c r="D1876" s="304">
        <v>0</v>
      </c>
      <c r="E1876" s="303">
        <v>0</v>
      </c>
      <c r="F1876" s="313">
        <v>0</v>
      </c>
      <c r="G1876" s="313">
        <v>0</v>
      </c>
      <c r="H1876" s="303" t="s">
        <v>1663</v>
      </c>
      <c r="I1876" s="301">
        <v>0</v>
      </c>
      <c r="J1876" s="301">
        <v>0</v>
      </c>
    </row>
    <row r="1877" spans="2:10" ht="26.25" customHeight="1" thickTop="1" thickBot="1">
      <c r="B1877" s="301">
        <v>3590</v>
      </c>
      <c r="C1877" s="303">
        <f ca="1">+IF(D1877="","",SUBTOTAL(3,D$9:D1877))</f>
        <v>1869</v>
      </c>
      <c r="D1877" s="304">
        <v>0</v>
      </c>
      <c r="E1877" s="303">
        <v>0</v>
      </c>
      <c r="F1877" s="313">
        <v>0</v>
      </c>
      <c r="G1877" s="313">
        <v>0</v>
      </c>
      <c r="H1877" s="303">
        <v>0</v>
      </c>
      <c r="I1877" s="301">
        <v>0</v>
      </c>
      <c r="J1877" s="301">
        <v>0</v>
      </c>
    </row>
    <row r="1878" spans="2:10" ht="26.25" customHeight="1" thickTop="1" thickBot="1">
      <c r="B1878" s="301">
        <v>3591</v>
      </c>
      <c r="C1878" s="303">
        <f ca="1">+IF(D1878="","",SUBTOTAL(3,D$9:D1878))</f>
        <v>1870</v>
      </c>
      <c r="D1878" s="304">
        <v>0</v>
      </c>
      <c r="E1878" s="303">
        <v>0</v>
      </c>
      <c r="F1878" s="313">
        <v>0</v>
      </c>
      <c r="G1878" s="313">
        <v>0</v>
      </c>
      <c r="H1878" s="303">
        <v>0</v>
      </c>
      <c r="I1878" s="301">
        <v>0</v>
      </c>
      <c r="J1878" s="301">
        <v>0</v>
      </c>
    </row>
    <row r="1879" spans="2:10" ht="26.25" customHeight="1" thickTop="1" thickBot="1">
      <c r="B1879" s="301">
        <v>3592</v>
      </c>
      <c r="C1879" s="303">
        <f ca="1">+IF(D1879="","",SUBTOTAL(3,D$9:D1879))</f>
        <v>1871</v>
      </c>
      <c r="D1879" s="304">
        <v>0</v>
      </c>
      <c r="E1879" s="303">
        <v>0</v>
      </c>
      <c r="F1879" s="313">
        <v>0</v>
      </c>
      <c r="G1879" s="313">
        <v>0</v>
      </c>
      <c r="H1879" s="303" t="s">
        <v>1664</v>
      </c>
      <c r="I1879" s="301">
        <v>0</v>
      </c>
      <c r="J1879" s="301">
        <v>0</v>
      </c>
    </row>
    <row r="1880" spans="2:10" ht="26.25" customHeight="1" thickTop="1" thickBot="1">
      <c r="B1880" s="301">
        <v>3593</v>
      </c>
      <c r="C1880" s="303">
        <f ca="1">+IF(D1880="","",SUBTOTAL(3,D$9:D1880))</f>
        <v>1872</v>
      </c>
      <c r="D1880" s="304">
        <v>0</v>
      </c>
      <c r="E1880" s="303">
        <v>0</v>
      </c>
      <c r="F1880" s="313">
        <v>0</v>
      </c>
      <c r="G1880" s="313">
        <v>0</v>
      </c>
      <c r="H1880" s="303">
        <v>0</v>
      </c>
      <c r="I1880" s="301">
        <v>0</v>
      </c>
      <c r="J1880" s="301">
        <v>0</v>
      </c>
    </row>
    <row r="1881" spans="2:10" ht="26.25" customHeight="1" thickTop="1" thickBot="1">
      <c r="B1881" s="301">
        <v>3594</v>
      </c>
      <c r="C1881" s="303">
        <f ca="1">+IF(D1881="","",SUBTOTAL(3,D$9:D1881))</f>
        <v>1873</v>
      </c>
      <c r="D1881" s="304">
        <v>0</v>
      </c>
      <c r="E1881" s="303">
        <v>0</v>
      </c>
      <c r="F1881" s="313">
        <v>0</v>
      </c>
      <c r="G1881" s="313">
        <v>0</v>
      </c>
      <c r="H1881" s="303">
        <v>0</v>
      </c>
      <c r="I1881" s="301">
        <v>0</v>
      </c>
      <c r="J1881" s="301">
        <v>0</v>
      </c>
    </row>
    <row r="1882" spans="2:10" ht="26.25" customHeight="1" thickTop="1" thickBot="1">
      <c r="B1882" s="301">
        <v>3595</v>
      </c>
      <c r="C1882" s="303">
        <f ca="1">+IF(D1882="","",SUBTOTAL(3,D$9:D1882))</f>
        <v>1874</v>
      </c>
      <c r="D1882" s="304">
        <v>0</v>
      </c>
      <c r="E1882" s="303">
        <v>0</v>
      </c>
      <c r="F1882" s="313">
        <v>0</v>
      </c>
      <c r="G1882" s="313">
        <v>0</v>
      </c>
      <c r="H1882" s="303" t="s">
        <v>1665</v>
      </c>
      <c r="I1882" s="301">
        <v>0</v>
      </c>
      <c r="J1882" s="301">
        <v>0</v>
      </c>
    </row>
    <row r="1883" spans="2:10" ht="26.25" customHeight="1" thickTop="1" thickBot="1">
      <c r="B1883" s="301">
        <v>3596</v>
      </c>
      <c r="C1883" s="303">
        <f ca="1">+IF(D1883="","",SUBTOTAL(3,D$9:D1883))</f>
        <v>1875</v>
      </c>
      <c r="D1883" s="304">
        <v>0</v>
      </c>
      <c r="E1883" s="303">
        <v>0</v>
      </c>
      <c r="F1883" s="313">
        <v>0</v>
      </c>
      <c r="G1883" s="313">
        <v>0</v>
      </c>
      <c r="H1883" s="303">
        <v>0</v>
      </c>
      <c r="I1883" s="301">
        <v>0</v>
      </c>
      <c r="J1883" s="301">
        <v>0</v>
      </c>
    </row>
    <row r="1884" spans="2:10" ht="26.25" customHeight="1" thickTop="1" thickBot="1">
      <c r="B1884" s="301">
        <v>3597</v>
      </c>
      <c r="C1884" s="303">
        <f ca="1">+IF(D1884="","",SUBTOTAL(3,D$9:D1884))</f>
        <v>1876</v>
      </c>
      <c r="D1884" s="304">
        <v>0</v>
      </c>
      <c r="E1884" s="303">
        <v>0</v>
      </c>
      <c r="F1884" s="313">
        <v>0</v>
      </c>
      <c r="G1884" s="313">
        <v>0</v>
      </c>
      <c r="H1884" s="303">
        <v>0</v>
      </c>
      <c r="I1884" s="301">
        <v>0</v>
      </c>
      <c r="J1884" s="301">
        <v>0</v>
      </c>
    </row>
    <row r="1885" spans="2:10" ht="26.25" customHeight="1" thickTop="1" thickBot="1">
      <c r="B1885" s="301">
        <v>3598</v>
      </c>
      <c r="C1885" s="303">
        <f ca="1">+IF(D1885="","",SUBTOTAL(3,D$9:D1885))</f>
        <v>1877</v>
      </c>
      <c r="D1885" s="304">
        <v>0</v>
      </c>
      <c r="E1885" s="303">
        <v>0</v>
      </c>
      <c r="F1885" s="313">
        <v>0</v>
      </c>
      <c r="G1885" s="313">
        <v>0</v>
      </c>
      <c r="H1885" s="303" t="s">
        <v>1666</v>
      </c>
      <c r="I1885" s="301">
        <v>0</v>
      </c>
      <c r="J1885" s="301">
        <v>0</v>
      </c>
    </row>
    <row r="1886" spans="2:10" ht="26.25" customHeight="1" thickTop="1" thickBot="1">
      <c r="B1886" s="301">
        <v>3599</v>
      </c>
      <c r="C1886" s="303">
        <f ca="1">+IF(D1886="","",SUBTOTAL(3,D$9:D1886))</f>
        <v>1878</v>
      </c>
      <c r="D1886" s="304">
        <v>0</v>
      </c>
      <c r="E1886" s="303">
        <v>0</v>
      </c>
      <c r="F1886" s="313">
        <v>0</v>
      </c>
      <c r="G1886" s="313">
        <v>0</v>
      </c>
      <c r="H1886" s="303">
        <v>0</v>
      </c>
      <c r="I1886" s="301">
        <v>0</v>
      </c>
      <c r="J1886" s="301">
        <v>0</v>
      </c>
    </row>
    <row r="1887" spans="2:10" ht="26.25" customHeight="1" thickTop="1" thickBot="1">
      <c r="B1887" s="301">
        <v>3600</v>
      </c>
      <c r="C1887" s="303">
        <f ca="1">+IF(D1887="","",SUBTOTAL(3,D$9:D1887))</f>
        <v>1879</v>
      </c>
      <c r="D1887" s="304">
        <v>0</v>
      </c>
      <c r="E1887" s="303">
        <v>0</v>
      </c>
      <c r="F1887" s="313">
        <v>0</v>
      </c>
      <c r="G1887" s="313">
        <v>0</v>
      </c>
      <c r="H1887" s="303">
        <v>0</v>
      </c>
      <c r="I1887" s="301">
        <v>0</v>
      </c>
      <c r="J1887" s="301">
        <v>0</v>
      </c>
    </row>
    <row r="1888" spans="2:10" ht="26.25" customHeight="1" thickTop="1" thickBot="1">
      <c r="B1888" s="301">
        <v>3601</v>
      </c>
      <c r="C1888" s="303">
        <f ca="1">+IF(D1888="","",SUBTOTAL(3,D$9:D1888))</f>
        <v>1880</v>
      </c>
      <c r="D1888" s="304">
        <v>0</v>
      </c>
      <c r="E1888" s="303">
        <v>0</v>
      </c>
      <c r="F1888" s="313">
        <v>0</v>
      </c>
      <c r="G1888" s="313">
        <v>0</v>
      </c>
      <c r="H1888" s="303" t="s">
        <v>1667</v>
      </c>
      <c r="I1888" s="301">
        <v>0</v>
      </c>
      <c r="J1888" s="301">
        <v>0</v>
      </c>
    </row>
    <row r="1889" spans="2:10" ht="26.25" customHeight="1" thickTop="1" thickBot="1">
      <c r="B1889" s="301">
        <v>3602</v>
      </c>
      <c r="C1889" s="303">
        <f ca="1">+IF(D1889="","",SUBTOTAL(3,D$9:D1889))</f>
        <v>1881</v>
      </c>
      <c r="D1889" s="304">
        <v>0</v>
      </c>
      <c r="E1889" s="303">
        <v>0</v>
      </c>
      <c r="F1889" s="313">
        <v>0</v>
      </c>
      <c r="G1889" s="313">
        <v>0</v>
      </c>
      <c r="H1889" s="303">
        <v>0</v>
      </c>
      <c r="I1889" s="301">
        <v>0</v>
      </c>
      <c r="J1889" s="301">
        <v>0</v>
      </c>
    </row>
    <row r="1890" spans="2:10" ht="26.25" customHeight="1" thickTop="1" thickBot="1">
      <c r="B1890" s="301">
        <v>3603</v>
      </c>
      <c r="C1890" s="303">
        <f ca="1">+IF(D1890="","",SUBTOTAL(3,D$9:D1890))</f>
        <v>1882</v>
      </c>
      <c r="D1890" s="304">
        <v>0</v>
      </c>
      <c r="E1890" s="303">
        <v>0</v>
      </c>
      <c r="F1890" s="313">
        <v>0</v>
      </c>
      <c r="G1890" s="313">
        <v>0</v>
      </c>
      <c r="H1890" s="303">
        <v>0</v>
      </c>
      <c r="I1890" s="301">
        <v>0</v>
      </c>
      <c r="J1890" s="301">
        <v>0</v>
      </c>
    </row>
    <row r="1891" spans="2:10" ht="26.25" customHeight="1" thickTop="1" thickBot="1">
      <c r="B1891" s="301">
        <v>3604</v>
      </c>
      <c r="C1891" s="303">
        <f ca="1">+IF(D1891="","",SUBTOTAL(3,D$9:D1891))</f>
        <v>1883</v>
      </c>
      <c r="D1891" s="304">
        <v>0</v>
      </c>
      <c r="E1891" s="303">
        <v>0</v>
      </c>
      <c r="F1891" s="313">
        <v>0</v>
      </c>
      <c r="G1891" s="313">
        <v>0</v>
      </c>
      <c r="H1891" s="303" t="s">
        <v>1668</v>
      </c>
      <c r="I1891" s="301">
        <v>0</v>
      </c>
      <c r="J1891" s="301">
        <v>0</v>
      </c>
    </row>
    <row r="1892" spans="2:10" ht="26.25" customHeight="1" thickTop="1" thickBot="1">
      <c r="B1892" s="301">
        <v>3605</v>
      </c>
      <c r="C1892" s="303">
        <f ca="1">+IF(D1892="","",SUBTOTAL(3,D$9:D1892))</f>
        <v>1884</v>
      </c>
      <c r="D1892" s="304">
        <v>0</v>
      </c>
      <c r="E1892" s="303">
        <v>0</v>
      </c>
      <c r="F1892" s="313">
        <v>0</v>
      </c>
      <c r="G1892" s="313">
        <v>0</v>
      </c>
      <c r="H1892" s="303">
        <v>0</v>
      </c>
      <c r="I1892" s="301">
        <v>0</v>
      </c>
      <c r="J1892" s="301">
        <v>0</v>
      </c>
    </row>
    <row r="1893" spans="2:10" ht="26.25" customHeight="1" thickTop="1" thickBot="1">
      <c r="B1893" s="301">
        <v>3606</v>
      </c>
      <c r="C1893" s="303">
        <f ca="1">+IF(D1893="","",SUBTOTAL(3,D$9:D1893))</f>
        <v>1885</v>
      </c>
      <c r="D1893" s="304">
        <v>0</v>
      </c>
      <c r="E1893" s="303">
        <v>0</v>
      </c>
      <c r="F1893" s="313">
        <v>0</v>
      </c>
      <c r="G1893" s="313">
        <v>0</v>
      </c>
      <c r="H1893" s="303">
        <v>0</v>
      </c>
      <c r="I1893" s="301">
        <v>0</v>
      </c>
      <c r="J1893" s="301">
        <v>0</v>
      </c>
    </row>
    <row r="1894" spans="2:10" ht="26.25" customHeight="1" thickTop="1" thickBot="1">
      <c r="B1894" s="301">
        <v>3607</v>
      </c>
      <c r="C1894" s="303">
        <f ca="1">+IF(D1894="","",SUBTOTAL(3,D$9:D1894))</f>
        <v>1886</v>
      </c>
      <c r="D1894" s="304">
        <v>0</v>
      </c>
      <c r="E1894" s="303">
        <v>0</v>
      </c>
      <c r="F1894" s="313">
        <v>0</v>
      </c>
      <c r="G1894" s="313">
        <v>0</v>
      </c>
      <c r="H1894" s="303" t="s">
        <v>1669</v>
      </c>
      <c r="I1894" s="301">
        <v>0</v>
      </c>
      <c r="J1894" s="301">
        <v>0</v>
      </c>
    </row>
    <row r="1895" spans="2:10" ht="26.25" customHeight="1" thickTop="1" thickBot="1">
      <c r="B1895" s="301">
        <v>3608</v>
      </c>
      <c r="C1895" s="303">
        <f ca="1">+IF(D1895="","",SUBTOTAL(3,D$9:D1895))</f>
        <v>1887</v>
      </c>
      <c r="D1895" s="304">
        <v>0</v>
      </c>
      <c r="E1895" s="303">
        <v>0</v>
      </c>
      <c r="F1895" s="313">
        <v>0</v>
      </c>
      <c r="G1895" s="313">
        <v>0</v>
      </c>
      <c r="H1895" s="303">
        <v>0</v>
      </c>
      <c r="I1895" s="301">
        <v>0</v>
      </c>
      <c r="J1895" s="301">
        <v>0</v>
      </c>
    </row>
    <row r="1896" spans="2:10" ht="26.25" customHeight="1" thickTop="1" thickBot="1">
      <c r="B1896" s="301">
        <v>3609</v>
      </c>
      <c r="C1896" s="303">
        <f ca="1">+IF(D1896="","",SUBTOTAL(3,D$9:D1896))</f>
        <v>1888</v>
      </c>
      <c r="D1896" s="304">
        <v>0</v>
      </c>
      <c r="E1896" s="303">
        <v>0</v>
      </c>
      <c r="F1896" s="313">
        <v>0</v>
      </c>
      <c r="G1896" s="313">
        <v>0</v>
      </c>
      <c r="H1896" s="303">
        <v>0</v>
      </c>
      <c r="I1896" s="301">
        <v>0</v>
      </c>
      <c r="J1896" s="301">
        <v>0</v>
      </c>
    </row>
    <row r="1897" spans="2:10" ht="26.25" customHeight="1" thickTop="1" thickBot="1">
      <c r="B1897" s="301">
        <v>3610</v>
      </c>
      <c r="C1897" s="303">
        <f ca="1">+IF(D1897="","",SUBTOTAL(3,D$9:D1897))</f>
        <v>1889</v>
      </c>
      <c r="D1897" s="304">
        <v>0</v>
      </c>
      <c r="E1897" s="303">
        <v>0</v>
      </c>
      <c r="F1897" s="313">
        <v>0</v>
      </c>
      <c r="G1897" s="313">
        <v>0</v>
      </c>
      <c r="H1897" s="303" t="s">
        <v>1670</v>
      </c>
      <c r="I1897" s="301">
        <v>0</v>
      </c>
      <c r="J1897" s="301">
        <v>0</v>
      </c>
    </row>
    <row r="1898" spans="2:10" ht="26.25" customHeight="1" thickTop="1" thickBot="1">
      <c r="B1898" s="301">
        <v>3611</v>
      </c>
      <c r="C1898" s="303">
        <f ca="1">+IF(D1898="","",SUBTOTAL(3,D$9:D1898))</f>
        <v>1890</v>
      </c>
      <c r="D1898" s="304">
        <v>0</v>
      </c>
      <c r="E1898" s="303">
        <v>0</v>
      </c>
      <c r="F1898" s="313">
        <v>0</v>
      </c>
      <c r="G1898" s="313">
        <v>0</v>
      </c>
      <c r="H1898" s="303">
        <v>0</v>
      </c>
      <c r="I1898" s="301">
        <v>0</v>
      </c>
      <c r="J1898" s="301">
        <v>0</v>
      </c>
    </row>
    <row r="1899" spans="2:10" ht="26.25" customHeight="1" thickTop="1" thickBot="1">
      <c r="B1899" s="301">
        <v>3612</v>
      </c>
      <c r="C1899" s="303">
        <f ca="1">+IF(D1899="","",SUBTOTAL(3,D$9:D1899))</f>
        <v>1891</v>
      </c>
      <c r="D1899" s="304">
        <v>0</v>
      </c>
      <c r="E1899" s="303">
        <v>0</v>
      </c>
      <c r="F1899" s="313">
        <v>0</v>
      </c>
      <c r="G1899" s="313">
        <v>0</v>
      </c>
      <c r="H1899" s="303">
        <v>0</v>
      </c>
      <c r="I1899" s="301">
        <v>0</v>
      </c>
      <c r="J1899" s="301">
        <v>0</v>
      </c>
    </row>
    <row r="1900" spans="2:10" ht="26.25" customHeight="1" thickTop="1" thickBot="1">
      <c r="B1900" s="301">
        <v>3613</v>
      </c>
      <c r="C1900" s="303">
        <f ca="1">+IF(D1900="","",SUBTOTAL(3,D$9:D1900))</f>
        <v>1892</v>
      </c>
      <c r="D1900" s="304">
        <v>0</v>
      </c>
      <c r="E1900" s="303">
        <v>0</v>
      </c>
      <c r="F1900" s="313">
        <v>0</v>
      </c>
      <c r="G1900" s="313">
        <v>0</v>
      </c>
      <c r="H1900" s="303" t="s">
        <v>1671</v>
      </c>
      <c r="I1900" s="301">
        <v>0</v>
      </c>
      <c r="J1900" s="301">
        <v>0</v>
      </c>
    </row>
    <row r="1901" spans="2:10" ht="26.25" customHeight="1" thickTop="1" thickBot="1">
      <c r="B1901" s="301">
        <v>3614</v>
      </c>
      <c r="C1901" s="303">
        <f ca="1">+IF(D1901="","",SUBTOTAL(3,D$9:D1901))</f>
        <v>1893</v>
      </c>
      <c r="D1901" s="304">
        <v>0</v>
      </c>
      <c r="E1901" s="303">
        <v>0</v>
      </c>
      <c r="F1901" s="313">
        <v>0</v>
      </c>
      <c r="G1901" s="313">
        <v>0</v>
      </c>
      <c r="H1901" s="303">
        <v>0</v>
      </c>
      <c r="I1901" s="301">
        <v>0</v>
      </c>
      <c r="J1901" s="301">
        <v>0</v>
      </c>
    </row>
    <row r="1902" spans="2:10" ht="26.25" customHeight="1" thickTop="1" thickBot="1">
      <c r="B1902" s="301">
        <v>3615</v>
      </c>
      <c r="C1902" s="303">
        <f ca="1">+IF(D1902="","",SUBTOTAL(3,D$9:D1902))</f>
        <v>1894</v>
      </c>
      <c r="D1902" s="304">
        <v>0</v>
      </c>
      <c r="E1902" s="303">
        <v>0</v>
      </c>
      <c r="F1902" s="313">
        <v>0</v>
      </c>
      <c r="G1902" s="313">
        <v>0</v>
      </c>
      <c r="H1902" s="303">
        <v>0</v>
      </c>
      <c r="I1902" s="301">
        <v>0</v>
      </c>
      <c r="J1902" s="301">
        <v>0</v>
      </c>
    </row>
    <row r="1903" spans="2:10" ht="26.25" customHeight="1" thickTop="1" thickBot="1">
      <c r="B1903" s="301">
        <v>3616</v>
      </c>
      <c r="C1903" s="303">
        <f ca="1">+IF(D1903="","",SUBTOTAL(3,D$9:D1903))</f>
        <v>1895</v>
      </c>
      <c r="D1903" s="304">
        <v>0</v>
      </c>
      <c r="E1903" s="303">
        <v>0</v>
      </c>
      <c r="F1903" s="313">
        <v>0</v>
      </c>
      <c r="G1903" s="313">
        <v>0</v>
      </c>
      <c r="H1903" s="303" t="s">
        <v>1672</v>
      </c>
      <c r="I1903" s="301">
        <v>0</v>
      </c>
      <c r="J1903" s="301">
        <v>0</v>
      </c>
    </row>
    <row r="1904" spans="2:10" ht="26.25" customHeight="1" thickTop="1" thickBot="1">
      <c r="B1904" s="301">
        <v>3617</v>
      </c>
      <c r="C1904" s="303">
        <f ca="1">+IF(D1904="","",SUBTOTAL(3,D$9:D1904))</f>
        <v>1896</v>
      </c>
      <c r="D1904" s="304">
        <v>0</v>
      </c>
      <c r="E1904" s="303">
        <v>0</v>
      </c>
      <c r="F1904" s="313">
        <v>0</v>
      </c>
      <c r="G1904" s="313">
        <v>0</v>
      </c>
      <c r="H1904" s="303">
        <v>0</v>
      </c>
      <c r="I1904" s="301">
        <v>0</v>
      </c>
      <c r="J1904" s="301">
        <v>0</v>
      </c>
    </row>
    <row r="1905" spans="2:10" ht="26.25" customHeight="1" thickTop="1" thickBot="1">
      <c r="B1905" s="301">
        <v>3618</v>
      </c>
      <c r="C1905" s="303">
        <f ca="1">+IF(D1905="","",SUBTOTAL(3,D$9:D1905))</f>
        <v>1897</v>
      </c>
      <c r="D1905" s="304">
        <v>0</v>
      </c>
      <c r="E1905" s="303">
        <v>0</v>
      </c>
      <c r="F1905" s="313">
        <v>0</v>
      </c>
      <c r="G1905" s="313">
        <v>0</v>
      </c>
      <c r="H1905" s="303">
        <v>0</v>
      </c>
      <c r="I1905" s="301">
        <v>0</v>
      </c>
      <c r="J1905" s="301">
        <v>0</v>
      </c>
    </row>
    <row r="1906" spans="2:10" ht="26.25" customHeight="1" thickTop="1" thickBot="1">
      <c r="B1906" s="301">
        <v>3619</v>
      </c>
      <c r="C1906" s="303">
        <f ca="1">+IF(D1906="","",SUBTOTAL(3,D$9:D1906))</f>
        <v>1898</v>
      </c>
      <c r="D1906" s="304">
        <v>0</v>
      </c>
      <c r="E1906" s="303">
        <v>0</v>
      </c>
      <c r="F1906" s="313">
        <v>0</v>
      </c>
      <c r="G1906" s="313">
        <v>0</v>
      </c>
      <c r="H1906" s="303" t="s">
        <v>1673</v>
      </c>
      <c r="I1906" s="301">
        <v>0</v>
      </c>
      <c r="J1906" s="301">
        <v>0</v>
      </c>
    </row>
    <row r="1907" spans="2:10" ht="26.25" customHeight="1" thickTop="1" thickBot="1">
      <c r="B1907" s="301">
        <v>3620</v>
      </c>
      <c r="C1907" s="303">
        <f ca="1">+IF(D1907="","",SUBTOTAL(3,D$9:D1907))</f>
        <v>1899</v>
      </c>
      <c r="D1907" s="304">
        <v>0</v>
      </c>
      <c r="E1907" s="303">
        <v>0</v>
      </c>
      <c r="F1907" s="313">
        <v>0</v>
      </c>
      <c r="G1907" s="313">
        <v>0</v>
      </c>
      <c r="H1907" s="303">
        <v>0</v>
      </c>
      <c r="I1907" s="301">
        <v>0</v>
      </c>
      <c r="J1907" s="301">
        <v>0</v>
      </c>
    </row>
    <row r="1908" spans="2:10" ht="26.25" customHeight="1" thickTop="1" thickBot="1">
      <c r="B1908" s="301">
        <v>3621</v>
      </c>
      <c r="C1908" s="303">
        <f ca="1">+IF(D1908="","",SUBTOTAL(3,D$9:D1908))</f>
        <v>1900</v>
      </c>
      <c r="D1908" s="304">
        <v>0</v>
      </c>
      <c r="E1908" s="303">
        <v>0</v>
      </c>
      <c r="F1908" s="313">
        <v>0</v>
      </c>
      <c r="G1908" s="313">
        <v>0</v>
      </c>
      <c r="H1908" s="303">
        <v>0</v>
      </c>
      <c r="I1908" s="301">
        <v>0</v>
      </c>
      <c r="J1908" s="301">
        <v>0</v>
      </c>
    </row>
    <row r="1909" spans="2:10" ht="26.25" customHeight="1" thickTop="1" thickBot="1">
      <c r="B1909" s="301">
        <v>3622</v>
      </c>
      <c r="C1909" s="303">
        <f ca="1">+IF(D1909="","",SUBTOTAL(3,D$9:D1909))</f>
        <v>1901</v>
      </c>
      <c r="D1909" s="304">
        <v>0</v>
      </c>
      <c r="E1909" s="303">
        <v>0</v>
      </c>
      <c r="F1909" s="313">
        <v>0</v>
      </c>
      <c r="G1909" s="313">
        <v>0</v>
      </c>
      <c r="H1909" s="303" t="s">
        <v>1674</v>
      </c>
      <c r="I1909" s="301">
        <v>0</v>
      </c>
      <c r="J1909" s="301">
        <v>0</v>
      </c>
    </row>
    <row r="1910" spans="2:10" ht="26.25" customHeight="1" thickTop="1" thickBot="1">
      <c r="B1910" s="301">
        <v>3623</v>
      </c>
      <c r="C1910" s="303">
        <f ca="1">+IF(D1910="","",SUBTOTAL(3,D$9:D1910))</f>
        <v>1902</v>
      </c>
      <c r="D1910" s="304">
        <v>0</v>
      </c>
      <c r="E1910" s="303">
        <v>0</v>
      </c>
      <c r="F1910" s="313">
        <v>0</v>
      </c>
      <c r="G1910" s="313">
        <v>0</v>
      </c>
      <c r="H1910" s="303">
        <v>0</v>
      </c>
      <c r="I1910" s="301">
        <v>0</v>
      </c>
      <c r="J1910" s="301">
        <v>0</v>
      </c>
    </row>
    <row r="1911" spans="2:10" ht="26.25" customHeight="1" thickTop="1" thickBot="1">
      <c r="B1911" s="301">
        <v>3624</v>
      </c>
      <c r="C1911" s="303">
        <f ca="1">+IF(D1911="","",SUBTOTAL(3,D$9:D1911))</f>
        <v>1903</v>
      </c>
      <c r="D1911" s="304">
        <v>0</v>
      </c>
      <c r="E1911" s="303">
        <v>0</v>
      </c>
      <c r="F1911" s="313">
        <v>0</v>
      </c>
      <c r="G1911" s="313">
        <v>0</v>
      </c>
      <c r="H1911" s="303">
        <v>0</v>
      </c>
      <c r="I1911" s="301">
        <v>0</v>
      </c>
      <c r="J1911" s="301">
        <v>0</v>
      </c>
    </row>
    <row r="1912" spans="2:10" ht="26.25" customHeight="1" thickTop="1" thickBot="1">
      <c r="B1912" s="301">
        <v>3625</v>
      </c>
      <c r="C1912" s="303">
        <f ca="1">+IF(D1912="","",SUBTOTAL(3,D$9:D1912))</f>
        <v>1904</v>
      </c>
      <c r="D1912" s="304">
        <v>0</v>
      </c>
      <c r="E1912" s="303">
        <v>0</v>
      </c>
      <c r="F1912" s="313">
        <v>0</v>
      </c>
      <c r="G1912" s="313">
        <v>0</v>
      </c>
      <c r="H1912" s="303" t="s">
        <v>1675</v>
      </c>
      <c r="I1912" s="301">
        <v>0</v>
      </c>
      <c r="J1912" s="301">
        <v>0</v>
      </c>
    </row>
    <row r="1913" spans="2:10" ht="26.25" customHeight="1" thickTop="1" thickBot="1">
      <c r="B1913" s="301">
        <v>3626</v>
      </c>
      <c r="C1913" s="303">
        <f ca="1">+IF(D1913="","",SUBTOTAL(3,D$9:D1913))</f>
        <v>1905</v>
      </c>
      <c r="D1913" s="304">
        <v>0</v>
      </c>
      <c r="E1913" s="303">
        <v>0</v>
      </c>
      <c r="F1913" s="313">
        <v>0</v>
      </c>
      <c r="G1913" s="313">
        <v>0</v>
      </c>
      <c r="H1913" s="303">
        <v>0</v>
      </c>
      <c r="I1913" s="301">
        <v>0</v>
      </c>
      <c r="J1913" s="301">
        <v>0</v>
      </c>
    </row>
    <row r="1914" spans="2:10" ht="26.25" customHeight="1" thickTop="1" thickBot="1">
      <c r="B1914" s="301">
        <v>3627</v>
      </c>
      <c r="C1914" s="303">
        <f ca="1">+IF(D1914="","",SUBTOTAL(3,D$9:D1914))</f>
        <v>1906</v>
      </c>
      <c r="D1914" s="304">
        <v>0</v>
      </c>
      <c r="E1914" s="303">
        <v>0</v>
      </c>
      <c r="F1914" s="313">
        <v>0</v>
      </c>
      <c r="G1914" s="313">
        <v>0</v>
      </c>
      <c r="H1914" s="303">
        <v>0</v>
      </c>
      <c r="I1914" s="301">
        <v>0</v>
      </c>
      <c r="J1914" s="301">
        <v>0</v>
      </c>
    </row>
    <row r="1915" spans="2:10" ht="26.25" customHeight="1" thickTop="1" thickBot="1">
      <c r="B1915" s="301">
        <v>3628</v>
      </c>
      <c r="C1915" s="303">
        <f ca="1">+IF(D1915="","",SUBTOTAL(3,D$9:D1915))</f>
        <v>1907</v>
      </c>
      <c r="D1915" s="304">
        <v>0</v>
      </c>
      <c r="E1915" s="303">
        <v>0</v>
      </c>
      <c r="F1915" s="313">
        <v>0</v>
      </c>
      <c r="G1915" s="313">
        <v>0</v>
      </c>
      <c r="H1915" s="303" t="s">
        <v>1676</v>
      </c>
      <c r="I1915" s="301">
        <v>0</v>
      </c>
      <c r="J1915" s="301">
        <v>0</v>
      </c>
    </row>
    <row r="1916" spans="2:10" ht="26.25" customHeight="1" thickTop="1" thickBot="1">
      <c r="B1916" s="301">
        <v>3629</v>
      </c>
      <c r="C1916" s="303">
        <f ca="1">+IF(D1916="","",SUBTOTAL(3,D$9:D1916))</f>
        <v>1908</v>
      </c>
      <c r="D1916" s="304">
        <v>0</v>
      </c>
      <c r="E1916" s="303">
        <v>0</v>
      </c>
      <c r="F1916" s="313">
        <v>0</v>
      </c>
      <c r="G1916" s="313">
        <v>0</v>
      </c>
      <c r="H1916" s="303">
        <v>0</v>
      </c>
      <c r="I1916" s="301">
        <v>0</v>
      </c>
      <c r="J1916" s="301">
        <v>0</v>
      </c>
    </row>
    <row r="1917" spans="2:10" ht="26.25" customHeight="1" thickTop="1" thickBot="1">
      <c r="B1917" s="301">
        <v>3630</v>
      </c>
      <c r="C1917" s="303">
        <f ca="1">+IF(D1917="","",SUBTOTAL(3,D$9:D1917))</f>
        <v>1909</v>
      </c>
      <c r="D1917" s="304">
        <v>0</v>
      </c>
      <c r="E1917" s="303">
        <v>0</v>
      </c>
      <c r="F1917" s="313">
        <v>0</v>
      </c>
      <c r="G1917" s="313">
        <v>0</v>
      </c>
      <c r="H1917" s="303">
        <v>0</v>
      </c>
      <c r="I1917" s="301">
        <v>0</v>
      </c>
      <c r="J1917" s="301">
        <v>0</v>
      </c>
    </row>
    <row r="1918" spans="2:10" ht="26.25" customHeight="1" thickTop="1" thickBot="1">
      <c r="B1918" s="301">
        <v>3631</v>
      </c>
      <c r="C1918" s="303">
        <f ca="1">+IF(D1918="","",SUBTOTAL(3,D$9:D1918))</f>
        <v>1910</v>
      </c>
      <c r="D1918" s="304">
        <v>0</v>
      </c>
      <c r="E1918" s="303">
        <v>0</v>
      </c>
      <c r="F1918" s="313">
        <v>0</v>
      </c>
      <c r="G1918" s="313">
        <v>0</v>
      </c>
      <c r="H1918" s="303" t="s">
        <v>1677</v>
      </c>
      <c r="I1918" s="301">
        <v>0</v>
      </c>
      <c r="J1918" s="301">
        <v>0</v>
      </c>
    </row>
    <row r="1919" spans="2:10" ht="26.25" customHeight="1" thickTop="1" thickBot="1">
      <c r="B1919" s="301">
        <v>3632</v>
      </c>
      <c r="C1919" s="303">
        <f ca="1">+IF(D1919="","",SUBTOTAL(3,D$9:D1919))</f>
        <v>1911</v>
      </c>
      <c r="D1919" s="304">
        <v>0</v>
      </c>
      <c r="E1919" s="303">
        <v>0</v>
      </c>
      <c r="F1919" s="313">
        <v>0</v>
      </c>
      <c r="G1919" s="313">
        <v>0</v>
      </c>
      <c r="H1919" s="303">
        <v>0</v>
      </c>
      <c r="I1919" s="301">
        <v>0</v>
      </c>
      <c r="J1919" s="301">
        <v>0</v>
      </c>
    </row>
    <row r="1920" spans="2:10" ht="26.25" customHeight="1" thickTop="1" thickBot="1">
      <c r="B1920" s="301">
        <v>3633</v>
      </c>
      <c r="C1920" s="303">
        <f ca="1">+IF(D1920="","",SUBTOTAL(3,D$9:D1920))</f>
        <v>1912</v>
      </c>
      <c r="D1920" s="304">
        <v>0</v>
      </c>
      <c r="E1920" s="303">
        <v>0</v>
      </c>
      <c r="F1920" s="313">
        <v>0</v>
      </c>
      <c r="G1920" s="313">
        <v>0</v>
      </c>
      <c r="H1920" s="303">
        <v>0</v>
      </c>
      <c r="I1920" s="301">
        <v>0</v>
      </c>
      <c r="J1920" s="301">
        <v>0</v>
      </c>
    </row>
    <row r="1921" spans="2:10" ht="26.25" customHeight="1" thickTop="1" thickBot="1">
      <c r="B1921" s="301">
        <v>3634</v>
      </c>
      <c r="C1921" s="303">
        <f ca="1">+IF(D1921="","",SUBTOTAL(3,D$9:D1921))</f>
        <v>1913</v>
      </c>
      <c r="D1921" s="304">
        <v>0</v>
      </c>
      <c r="E1921" s="303">
        <v>0</v>
      </c>
      <c r="F1921" s="313">
        <v>0</v>
      </c>
      <c r="G1921" s="313">
        <v>0</v>
      </c>
      <c r="H1921" s="303" t="s">
        <v>1678</v>
      </c>
      <c r="I1921" s="301">
        <v>0</v>
      </c>
      <c r="J1921" s="301">
        <v>0</v>
      </c>
    </row>
    <row r="1922" spans="2:10" ht="26.25" customHeight="1" thickTop="1" thickBot="1">
      <c r="B1922" s="301">
        <v>3635</v>
      </c>
      <c r="C1922" s="303">
        <f ca="1">+IF(D1922="","",SUBTOTAL(3,D$9:D1922))</f>
        <v>1914</v>
      </c>
      <c r="D1922" s="304">
        <v>0</v>
      </c>
      <c r="E1922" s="303">
        <v>0</v>
      </c>
      <c r="F1922" s="313">
        <v>0</v>
      </c>
      <c r="G1922" s="313">
        <v>0</v>
      </c>
      <c r="H1922" s="303">
        <v>0</v>
      </c>
      <c r="I1922" s="301">
        <v>0</v>
      </c>
      <c r="J1922" s="301">
        <v>0</v>
      </c>
    </row>
    <row r="1923" spans="2:10" ht="26.25" customHeight="1" thickTop="1" thickBot="1">
      <c r="B1923" s="301">
        <v>3636</v>
      </c>
      <c r="C1923" s="303">
        <f ca="1">+IF(D1923="","",SUBTOTAL(3,D$9:D1923))</f>
        <v>1915</v>
      </c>
      <c r="D1923" s="304">
        <v>0</v>
      </c>
      <c r="E1923" s="303">
        <v>0</v>
      </c>
      <c r="F1923" s="313">
        <v>0</v>
      </c>
      <c r="G1923" s="313">
        <v>0</v>
      </c>
      <c r="H1923" s="303">
        <v>0</v>
      </c>
      <c r="I1923" s="301">
        <v>0</v>
      </c>
      <c r="J1923" s="301">
        <v>0</v>
      </c>
    </row>
    <row r="1924" spans="2:10" ht="26.25" customHeight="1" thickTop="1" thickBot="1">
      <c r="B1924" s="301">
        <v>3637</v>
      </c>
      <c r="C1924" s="303">
        <f ca="1">+IF(D1924="","",SUBTOTAL(3,D$9:D1924))</f>
        <v>1916</v>
      </c>
      <c r="D1924" s="304">
        <v>0</v>
      </c>
      <c r="E1924" s="303">
        <v>0</v>
      </c>
      <c r="F1924" s="313">
        <v>0</v>
      </c>
      <c r="G1924" s="313">
        <v>0</v>
      </c>
      <c r="H1924" s="303" t="s">
        <v>1679</v>
      </c>
      <c r="I1924" s="301">
        <v>0</v>
      </c>
      <c r="J1924" s="301">
        <v>0</v>
      </c>
    </row>
    <row r="1925" spans="2:10" ht="26.25" customHeight="1" thickTop="1" thickBot="1">
      <c r="B1925" s="301">
        <v>3638</v>
      </c>
      <c r="C1925" s="303">
        <f ca="1">+IF(D1925="","",SUBTOTAL(3,D$9:D1925))</f>
        <v>1917</v>
      </c>
      <c r="D1925" s="304">
        <v>0</v>
      </c>
      <c r="E1925" s="303">
        <v>0</v>
      </c>
      <c r="F1925" s="313">
        <v>0</v>
      </c>
      <c r="G1925" s="313">
        <v>0</v>
      </c>
      <c r="H1925" s="303">
        <v>0</v>
      </c>
      <c r="I1925" s="301">
        <v>0</v>
      </c>
      <c r="J1925" s="301">
        <v>0</v>
      </c>
    </row>
    <row r="1926" spans="2:10" ht="26.25" customHeight="1" thickTop="1" thickBot="1">
      <c r="B1926" s="301">
        <v>3639</v>
      </c>
      <c r="C1926" s="303">
        <f ca="1">+IF(D1926="","",SUBTOTAL(3,D$9:D1926))</f>
        <v>1918</v>
      </c>
      <c r="D1926" s="304">
        <v>0</v>
      </c>
      <c r="E1926" s="303">
        <v>0</v>
      </c>
      <c r="F1926" s="313">
        <v>0</v>
      </c>
      <c r="G1926" s="313">
        <v>0</v>
      </c>
      <c r="H1926" s="303">
        <v>0</v>
      </c>
      <c r="I1926" s="301">
        <v>0</v>
      </c>
      <c r="J1926" s="301">
        <v>0</v>
      </c>
    </row>
    <row r="1927" spans="2:10" ht="26.25" customHeight="1" thickTop="1" thickBot="1">
      <c r="B1927" s="301">
        <v>3640</v>
      </c>
      <c r="C1927" s="303">
        <f ca="1">+IF(D1927="","",SUBTOTAL(3,D$9:D1927))</f>
        <v>1919</v>
      </c>
      <c r="D1927" s="304">
        <v>0</v>
      </c>
      <c r="E1927" s="303">
        <v>0</v>
      </c>
      <c r="F1927" s="313">
        <v>0</v>
      </c>
      <c r="G1927" s="313">
        <v>0</v>
      </c>
      <c r="H1927" s="303" t="s">
        <v>1680</v>
      </c>
      <c r="I1927" s="301">
        <v>0</v>
      </c>
      <c r="J1927" s="301">
        <v>0</v>
      </c>
    </row>
    <row r="1928" spans="2:10" ht="26.25" customHeight="1" thickTop="1" thickBot="1">
      <c r="B1928" s="301">
        <v>3641</v>
      </c>
      <c r="C1928" s="303">
        <f ca="1">+IF(D1928="","",SUBTOTAL(3,D$9:D1928))</f>
        <v>1920</v>
      </c>
      <c r="D1928" s="304">
        <v>0</v>
      </c>
      <c r="E1928" s="303">
        <v>0</v>
      </c>
      <c r="F1928" s="313">
        <v>0</v>
      </c>
      <c r="G1928" s="313">
        <v>0</v>
      </c>
      <c r="H1928" s="303">
        <v>0</v>
      </c>
      <c r="I1928" s="301">
        <v>0</v>
      </c>
      <c r="J1928" s="301">
        <v>0</v>
      </c>
    </row>
    <row r="1929" spans="2:10" ht="26.25" customHeight="1" thickTop="1" thickBot="1">
      <c r="B1929" s="301">
        <v>3642</v>
      </c>
      <c r="C1929" s="303">
        <f ca="1">+IF(D1929="","",SUBTOTAL(3,D$9:D1929))</f>
        <v>1921</v>
      </c>
      <c r="D1929" s="304">
        <v>0</v>
      </c>
      <c r="E1929" s="303">
        <v>0</v>
      </c>
      <c r="F1929" s="313">
        <v>0</v>
      </c>
      <c r="G1929" s="313">
        <v>0</v>
      </c>
      <c r="H1929" s="303">
        <v>0</v>
      </c>
      <c r="I1929" s="301">
        <v>0</v>
      </c>
      <c r="J1929" s="301">
        <v>0</v>
      </c>
    </row>
    <row r="1930" spans="2:10" ht="26.25" customHeight="1" thickTop="1" thickBot="1">
      <c r="B1930" s="301">
        <v>3643</v>
      </c>
      <c r="C1930" s="303">
        <f ca="1">+IF(D1930="","",SUBTOTAL(3,D$9:D1930))</f>
        <v>1922</v>
      </c>
      <c r="D1930" s="304">
        <v>0</v>
      </c>
      <c r="E1930" s="303">
        <v>0</v>
      </c>
      <c r="F1930" s="313">
        <v>0</v>
      </c>
      <c r="G1930" s="313">
        <v>0</v>
      </c>
      <c r="H1930" s="303" t="s">
        <v>1681</v>
      </c>
      <c r="I1930" s="301">
        <v>0</v>
      </c>
      <c r="J1930" s="301">
        <v>0</v>
      </c>
    </row>
    <row r="1931" spans="2:10" ht="26.25" customHeight="1" thickTop="1" thickBot="1">
      <c r="B1931" s="301">
        <v>3644</v>
      </c>
      <c r="C1931" s="303">
        <f ca="1">+IF(D1931="","",SUBTOTAL(3,D$9:D1931))</f>
        <v>1923</v>
      </c>
      <c r="D1931" s="304">
        <v>0</v>
      </c>
      <c r="E1931" s="303">
        <v>0</v>
      </c>
      <c r="F1931" s="313">
        <v>0</v>
      </c>
      <c r="G1931" s="313">
        <v>0</v>
      </c>
      <c r="H1931" s="303">
        <v>0</v>
      </c>
      <c r="I1931" s="301">
        <v>0</v>
      </c>
      <c r="J1931" s="301">
        <v>0</v>
      </c>
    </row>
    <row r="1932" spans="2:10" ht="26.25" customHeight="1" thickTop="1" thickBot="1">
      <c r="B1932" s="301">
        <v>3645</v>
      </c>
      <c r="C1932" s="303">
        <f ca="1">+IF(D1932="","",SUBTOTAL(3,D$9:D1932))</f>
        <v>1924</v>
      </c>
      <c r="D1932" s="304">
        <v>0</v>
      </c>
      <c r="E1932" s="303">
        <v>0</v>
      </c>
      <c r="F1932" s="313">
        <v>0</v>
      </c>
      <c r="G1932" s="313">
        <v>0</v>
      </c>
      <c r="H1932" s="303">
        <v>0</v>
      </c>
      <c r="I1932" s="301">
        <v>0</v>
      </c>
      <c r="J1932" s="301">
        <v>0</v>
      </c>
    </row>
    <row r="1933" spans="2:10" ht="26.25" customHeight="1" thickTop="1" thickBot="1">
      <c r="B1933" s="301">
        <v>3646</v>
      </c>
      <c r="C1933" s="303">
        <f ca="1">+IF(D1933="","",SUBTOTAL(3,D$9:D1933))</f>
        <v>1925</v>
      </c>
      <c r="D1933" s="304">
        <v>0</v>
      </c>
      <c r="E1933" s="303">
        <v>0</v>
      </c>
      <c r="F1933" s="313">
        <v>0</v>
      </c>
      <c r="G1933" s="313">
        <v>0</v>
      </c>
      <c r="H1933" s="303" t="s">
        <v>1682</v>
      </c>
      <c r="I1933" s="301">
        <v>0</v>
      </c>
      <c r="J1933" s="301">
        <v>0</v>
      </c>
    </row>
    <row r="1934" spans="2:10" ht="26.25" customHeight="1" thickTop="1" thickBot="1">
      <c r="B1934" s="301">
        <v>3647</v>
      </c>
      <c r="C1934" s="303">
        <f ca="1">+IF(D1934="","",SUBTOTAL(3,D$9:D1934))</f>
        <v>1926</v>
      </c>
      <c r="D1934" s="304">
        <v>0</v>
      </c>
      <c r="E1934" s="303">
        <v>0</v>
      </c>
      <c r="F1934" s="313">
        <v>0</v>
      </c>
      <c r="G1934" s="313">
        <v>0</v>
      </c>
      <c r="H1934" s="303">
        <v>0</v>
      </c>
      <c r="I1934" s="301">
        <v>0</v>
      </c>
      <c r="J1934" s="301">
        <v>0</v>
      </c>
    </row>
    <row r="1935" spans="2:10" ht="26.25" customHeight="1" thickTop="1" thickBot="1">
      <c r="B1935" s="301">
        <v>3648</v>
      </c>
      <c r="C1935" s="303">
        <f ca="1">+IF(D1935="","",SUBTOTAL(3,D$9:D1935))</f>
        <v>1927</v>
      </c>
      <c r="D1935" s="304">
        <v>0</v>
      </c>
      <c r="E1935" s="303">
        <v>0</v>
      </c>
      <c r="F1935" s="313">
        <v>0</v>
      </c>
      <c r="G1935" s="313">
        <v>0</v>
      </c>
      <c r="H1935" s="303">
        <v>0</v>
      </c>
      <c r="I1935" s="301">
        <v>0</v>
      </c>
      <c r="J1935" s="301">
        <v>0</v>
      </c>
    </row>
    <row r="1936" spans="2:10" ht="26.25" customHeight="1" thickTop="1" thickBot="1">
      <c r="B1936" s="301">
        <v>3649</v>
      </c>
      <c r="C1936" s="303">
        <f ca="1">+IF(D1936="","",SUBTOTAL(3,D$9:D1936))</f>
        <v>1928</v>
      </c>
      <c r="D1936" s="304">
        <v>0</v>
      </c>
      <c r="E1936" s="303">
        <v>0</v>
      </c>
      <c r="F1936" s="313">
        <v>0</v>
      </c>
      <c r="G1936" s="313">
        <v>0</v>
      </c>
      <c r="H1936" s="303" t="s">
        <v>1683</v>
      </c>
      <c r="I1936" s="301">
        <v>0</v>
      </c>
      <c r="J1936" s="301">
        <v>0</v>
      </c>
    </row>
    <row r="1937" spans="2:10" ht="26.25" customHeight="1" thickTop="1" thickBot="1">
      <c r="B1937" s="301">
        <v>3650</v>
      </c>
      <c r="C1937" s="303">
        <f ca="1">+IF(D1937="","",SUBTOTAL(3,D$9:D1937))</f>
        <v>1929</v>
      </c>
      <c r="D1937" s="304">
        <v>0</v>
      </c>
      <c r="E1937" s="303">
        <v>0</v>
      </c>
      <c r="F1937" s="313">
        <v>0</v>
      </c>
      <c r="G1937" s="313">
        <v>0</v>
      </c>
      <c r="H1937" s="303">
        <v>0</v>
      </c>
      <c r="I1937" s="301">
        <v>0</v>
      </c>
      <c r="J1937" s="301">
        <v>0</v>
      </c>
    </row>
    <row r="1938" spans="2:10" ht="26.25" customHeight="1" thickTop="1" thickBot="1">
      <c r="B1938" s="301">
        <v>3651</v>
      </c>
      <c r="C1938" s="303">
        <f ca="1">+IF(D1938="","",SUBTOTAL(3,D$9:D1938))</f>
        <v>1930</v>
      </c>
      <c r="D1938" s="304">
        <v>0</v>
      </c>
      <c r="E1938" s="303">
        <v>0</v>
      </c>
      <c r="F1938" s="313">
        <v>0</v>
      </c>
      <c r="G1938" s="313">
        <v>0</v>
      </c>
      <c r="H1938" s="303">
        <v>0</v>
      </c>
      <c r="I1938" s="301">
        <v>0</v>
      </c>
      <c r="J1938" s="301">
        <v>0</v>
      </c>
    </row>
    <row r="1939" spans="2:10" ht="26.25" customHeight="1" thickTop="1" thickBot="1">
      <c r="B1939" s="301">
        <v>3652</v>
      </c>
      <c r="C1939" s="303">
        <f ca="1">+IF(D1939="","",SUBTOTAL(3,D$9:D1939))</f>
        <v>1931</v>
      </c>
      <c r="D1939" s="304">
        <v>0</v>
      </c>
      <c r="E1939" s="303">
        <v>0</v>
      </c>
      <c r="F1939" s="313">
        <v>0</v>
      </c>
      <c r="G1939" s="313">
        <v>0</v>
      </c>
      <c r="H1939" s="303" t="s">
        <v>1684</v>
      </c>
      <c r="I1939" s="301">
        <v>0</v>
      </c>
      <c r="J1939" s="301">
        <v>0</v>
      </c>
    </row>
    <row r="1940" spans="2:10" ht="26.25" customHeight="1" thickTop="1" thickBot="1">
      <c r="B1940" s="301">
        <v>3653</v>
      </c>
      <c r="C1940" s="303">
        <f ca="1">+IF(D1940="","",SUBTOTAL(3,D$9:D1940))</f>
        <v>1932</v>
      </c>
      <c r="D1940" s="304">
        <v>0</v>
      </c>
      <c r="E1940" s="303">
        <v>0</v>
      </c>
      <c r="F1940" s="313">
        <v>0</v>
      </c>
      <c r="G1940" s="313">
        <v>0</v>
      </c>
      <c r="H1940" s="303">
        <v>0</v>
      </c>
      <c r="I1940" s="301">
        <v>0</v>
      </c>
      <c r="J1940" s="301">
        <v>0</v>
      </c>
    </row>
    <row r="1941" spans="2:10" ht="26.25" customHeight="1" thickTop="1" thickBot="1">
      <c r="B1941" s="301">
        <v>3654</v>
      </c>
      <c r="C1941" s="303">
        <f ca="1">+IF(D1941="","",SUBTOTAL(3,D$9:D1941))</f>
        <v>1933</v>
      </c>
      <c r="D1941" s="304">
        <v>0</v>
      </c>
      <c r="E1941" s="303">
        <v>0</v>
      </c>
      <c r="F1941" s="313">
        <v>0</v>
      </c>
      <c r="G1941" s="313">
        <v>0</v>
      </c>
      <c r="H1941" s="303">
        <v>0</v>
      </c>
      <c r="I1941" s="301">
        <v>0</v>
      </c>
      <c r="J1941" s="301">
        <v>0</v>
      </c>
    </row>
    <row r="1942" spans="2:10" ht="26.25" customHeight="1" thickTop="1" thickBot="1">
      <c r="B1942" s="301">
        <v>3655</v>
      </c>
      <c r="C1942" s="303">
        <f ca="1">+IF(D1942="","",SUBTOTAL(3,D$9:D1942))</f>
        <v>1934</v>
      </c>
      <c r="D1942" s="304">
        <v>0</v>
      </c>
      <c r="E1942" s="303">
        <v>0</v>
      </c>
      <c r="F1942" s="313">
        <v>0</v>
      </c>
      <c r="G1942" s="313">
        <v>0</v>
      </c>
      <c r="H1942" s="303" t="s">
        <v>1685</v>
      </c>
      <c r="I1942" s="301">
        <v>0</v>
      </c>
      <c r="J1942" s="301">
        <v>0</v>
      </c>
    </row>
    <row r="1943" spans="2:10" ht="26.25" customHeight="1" thickTop="1" thickBot="1">
      <c r="B1943" s="301">
        <v>3656</v>
      </c>
      <c r="C1943" s="303">
        <f ca="1">+IF(D1943="","",SUBTOTAL(3,D$9:D1943))</f>
        <v>1935</v>
      </c>
      <c r="D1943" s="304">
        <v>0</v>
      </c>
      <c r="E1943" s="303">
        <v>0</v>
      </c>
      <c r="F1943" s="313">
        <v>0</v>
      </c>
      <c r="G1943" s="313">
        <v>0</v>
      </c>
      <c r="H1943" s="303">
        <v>0</v>
      </c>
      <c r="I1943" s="301">
        <v>0</v>
      </c>
      <c r="J1943" s="301">
        <v>0</v>
      </c>
    </row>
    <row r="1944" spans="2:10" ht="26.25" customHeight="1" thickTop="1" thickBot="1">
      <c r="B1944" s="301">
        <v>3657</v>
      </c>
      <c r="C1944" s="303">
        <f ca="1">+IF(D1944="","",SUBTOTAL(3,D$9:D1944))</f>
        <v>1936</v>
      </c>
      <c r="D1944" s="304">
        <v>0</v>
      </c>
      <c r="E1944" s="303">
        <v>0</v>
      </c>
      <c r="F1944" s="313">
        <v>0</v>
      </c>
      <c r="G1944" s="313">
        <v>0</v>
      </c>
      <c r="H1944" s="303">
        <v>0</v>
      </c>
      <c r="I1944" s="301">
        <v>0</v>
      </c>
      <c r="J1944" s="301">
        <v>0</v>
      </c>
    </row>
    <row r="1945" spans="2:10" ht="26.25" customHeight="1" thickTop="1" thickBot="1">
      <c r="B1945" s="301">
        <v>3658</v>
      </c>
      <c r="C1945" s="303">
        <f ca="1">+IF(D1945="","",SUBTOTAL(3,D$9:D1945))</f>
        <v>1937</v>
      </c>
      <c r="D1945" s="304">
        <v>0</v>
      </c>
      <c r="E1945" s="303">
        <v>0</v>
      </c>
      <c r="F1945" s="313">
        <v>0</v>
      </c>
      <c r="G1945" s="313">
        <v>0</v>
      </c>
      <c r="H1945" s="303" t="s">
        <v>1686</v>
      </c>
      <c r="I1945" s="301">
        <v>0</v>
      </c>
      <c r="J1945" s="301">
        <v>0</v>
      </c>
    </row>
    <row r="1946" spans="2:10" ht="26.25" customHeight="1" thickTop="1" thickBot="1">
      <c r="B1946" s="301">
        <v>3659</v>
      </c>
      <c r="C1946" s="303">
        <f ca="1">+IF(D1946="","",SUBTOTAL(3,D$9:D1946))</f>
        <v>1938</v>
      </c>
      <c r="D1946" s="304">
        <v>0</v>
      </c>
      <c r="E1946" s="303">
        <v>0</v>
      </c>
      <c r="F1946" s="313">
        <v>0</v>
      </c>
      <c r="G1946" s="313">
        <v>0</v>
      </c>
      <c r="H1946" s="303">
        <v>0</v>
      </c>
      <c r="I1946" s="301">
        <v>0</v>
      </c>
      <c r="J1946" s="301">
        <v>0</v>
      </c>
    </row>
    <row r="1947" spans="2:10" ht="26.25" customHeight="1" thickTop="1" thickBot="1">
      <c r="B1947" s="301">
        <v>3660</v>
      </c>
      <c r="C1947" s="303">
        <f ca="1">+IF(D1947="","",SUBTOTAL(3,D$9:D1947))</f>
        <v>1939</v>
      </c>
      <c r="D1947" s="304">
        <v>0</v>
      </c>
      <c r="E1947" s="303">
        <v>0</v>
      </c>
      <c r="F1947" s="313">
        <v>0</v>
      </c>
      <c r="G1947" s="313">
        <v>0</v>
      </c>
      <c r="H1947" s="303">
        <v>0</v>
      </c>
      <c r="I1947" s="301">
        <v>0</v>
      </c>
      <c r="J1947" s="301">
        <v>0</v>
      </c>
    </row>
    <row r="1948" spans="2:10" ht="26.25" customHeight="1" thickTop="1" thickBot="1">
      <c r="B1948" s="301">
        <v>3661</v>
      </c>
      <c r="C1948" s="303">
        <f ca="1">+IF(D1948="","",SUBTOTAL(3,D$9:D1948))</f>
        <v>1940</v>
      </c>
      <c r="D1948" s="304">
        <v>0</v>
      </c>
      <c r="E1948" s="303">
        <v>0</v>
      </c>
      <c r="F1948" s="313">
        <v>0</v>
      </c>
      <c r="G1948" s="313">
        <v>0</v>
      </c>
      <c r="H1948" s="303" t="s">
        <v>1687</v>
      </c>
      <c r="I1948" s="301">
        <v>0</v>
      </c>
      <c r="J1948" s="301">
        <v>0</v>
      </c>
    </row>
    <row r="1949" spans="2:10" ht="26.25" customHeight="1" thickTop="1" thickBot="1">
      <c r="B1949" s="301">
        <v>3662</v>
      </c>
      <c r="C1949" s="303">
        <f ca="1">+IF(D1949="","",SUBTOTAL(3,D$9:D1949))</f>
        <v>1941</v>
      </c>
      <c r="D1949" s="304">
        <v>0</v>
      </c>
      <c r="E1949" s="303">
        <v>0</v>
      </c>
      <c r="F1949" s="313">
        <v>0</v>
      </c>
      <c r="G1949" s="313">
        <v>0</v>
      </c>
      <c r="H1949" s="303">
        <v>0</v>
      </c>
      <c r="I1949" s="301">
        <v>0</v>
      </c>
      <c r="J1949" s="301">
        <v>0</v>
      </c>
    </row>
    <row r="1950" spans="2:10" ht="26.25" customHeight="1" thickTop="1" thickBot="1">
      <c r="B1950" s="301">
        <v>3663</v>
      </c>
      <c r="C1950" s="303">
        <f ca="1">+IF(D1950="","",SUBTOTAL(3,D$9:D1950))</f>
        <v>1942</v>
      </c>
      <c r="D1950" s="304">
        <v>0</v>
      </c>
      <c r="E1950" s="303">
        <v>0</v>
      </c>
      <c r="F1950" s="313">
        <v>0</v>
      </c>
      <c r="G1950" s="313">
        <v>0</v>
      </c>
      <c r="H1950" s="303">
        <v>0</v>
      </c>
      <c r="I1950" s="301">
        <v>0</v>
      </c>
      <c r="J1950" s="301">
        <v>0</v>
      </c>
    </row>
    <row r="1951" spans="2:10" ht="26.25" customHeight="1" thickTop="1" thickBot="1">
      <c r="B1951" s="301">
        <v>3664</v>
      </c>
      <c r="C1951" s="303">
        <f ca="1">+IF(D1951="","",SUBTOTAL(3,D$9:D1951))</f>
        <v>1943</v>
      </c>
      <c r="D1951" s="304">
        <v>0</v>
      </c>
      <c r="E1951" s="303">
        <v>0</v>
      </c>
      <c r="F1951" s="313">
        <v>0</v>
      </c>
      <c r="G1951" s="313">
        <v>0</v>
      </c>
      <c r="H1951" s="303" t="s">
        <v>1688</v>
      </c>
      <c r="I1951" s="301">
        <v>0</v>
      </c>
      <c r="J1951" s="301">
        <v>0</v>
      </c>
    </row>
    <row r="1952" spans="2:10" ht="26.25" customHeight="1" thickTop="1" thickBot="1">
      <c r="B1952" s="301">
        <v>3665</v>
      </c>
      <c r="C1952" s="303">
        <f ca="1">+IF(D1952="","",SUBTOTAL(3,D$9:D1952))</f>
        <v>1944</v>
      </c>
      <c r="D1952" s="304">
        <v>0</v>
      </c>
      <c r="E1952" s="303">
        <v>0</v>
      </c>
      <c r="F1952" s="313">
        <v>0</v>
      </c>
      <c r="G1952" s="313">
        <v>0</v>
      </c>
      <c r="H1952" s="303">
        <v>0</v>
      </c>
      <c r="I1952" s="301">
        <v>0</v>
      </c>
      <c r="J1952" s="301">
        <v>0</v>
      </c>
    </row>
    <row r="1953" spans="2:10" ht="26.25" customHeight="1" thickTop="1" thickBot="1">
      <c r="B1953" s="301">
        <v>3666</v>
      </c>
      <c r="C1953" s="303">
        <f ca="1">+IF(D1953="","",SUBTOTAL(3,D$9:D1953))</f>
        <v>1945</v>
      </c>
      <c r="D1953" s="304">
        <v>0</v>
      </c>
      <c r="E1953" s="303">
        <v>0</v>
      </c>
      <c r="F1953" s="313">
        <v>0</v>
      </c>
      <c r="G1953" s="313">
        <v>0</v>
      </c>
      <c r="H1953" s="303">
        <v>0</v>
      </c>
      <c r="I1953" s="301">
        <v>0</v>
      </c>
      <c r="J1953" s="301">
        <v>0</v>
      </c>
    </row>
    <row r="1954" spans="2:10" ht="26.25" customHeight="1" thickTop="1" thickBot="1">
      <c r="B1954" s="301">
        <v>3667</v>
      </c>
      <c r="C1954" s="303">
        <f ca="1">+IF(D1954="","",SUBTOTAL(3,D$9:D1954))</f>
        <v>1946</v>
      </c>
      <c r="D1954" s="304">
        <v>0</v>
      </c>
      <c r="E1954" s="303">
        <v>0</v>
      </c>
      <c r="F1954" s="313">
        <v>0</v>
      </c>
      <c r="G1954" s="313">
        <v>0</v>
      </c>
      <c r="H1954" s="303" t="s">
        <v>1689</v>
      </c>
      <c r="I1954" s="301">
        <v>0</v>
      </c>
      <c r="J1954" s="301">
        <v>0</v>
      </c>
    </row>
    <row r="1955" spans="2:10" ht="26.25" customHeight="1" thickTop="1" thickBot="1">
      <c r="B1955" s="301">
        <v>3668</v>
      </c>
      <c r="C1955" s="303">
        <f ca="1">+IF(D1955="","",SUBTOTAL(3,D$9:D1955))</f>
        <v>1947</v>
      </c>
      <c r="D1955" s="304">
        <v>0</v>
      </c>
      <c r="E1955" s="303">
        <v>0</v>
      </c>
      <c r="F1955" s="313">
        <v>0</v>
      </c>
      <c r="G1955" s="313">
        <v>0</v>
      </c>
      <c r="H1955" s="303">
        <v>0</v>
      </c>
      <c r="I1955" s="301">
        <v>0</v>
      </c>
      <c r="J1955" s="301">
        <v>0</v>
      </c>
    </row>
    <row r="1956" spans="2:10" ht="26.25" customHeight="1" thickTop="1" thickBot="1">
      <c r="B1956" s="301">
        <v>3669</v>
      </c>
      <c r="C1956" s="303">
        <f ca="1">+IF(D1956="","",SUBTOTAL(3,D$9:D1956))</f>
        <v>1948</v>
      </c>
      <c r="D1956" s="304">
        <v>0</v>
      </c>
      <c r="E1956" s="303">
        <v>0</v>
      </c>
      <c r="F1956" s="313">
        <v>0</v>
      </c>
      <c r="G1956" s="313">
        <v>0</v>
      </c>
      <c r="H1956" s="303">
        <v>0</v>
      </c>
      <c r="I1956" s="301">
        <v>0</v>
      </c>
      <c r="J1956" s="301">
        <v>0</v>
      </c>
    </row>
    <row r="1957" spans="2:10" ht="26.25" customHeight="1" thickTop="1" thickBot="1">
      <c r="B1957" s="301">
        <v>3670</v>
      </c>
      <c r="C1957" s="303">
        <f ca="1">+IF(D1957="","",SUBTOTAL(3,D$9:D1957))</f>
        <v>1949</v>
      </c>
      <c r="D1957" s="304">
        <v>0</v>
      </c>
      <c r="E1957" s="303">
        <v>0</v>
      </c>
      <c r="F1957" s="313">
        <v>0</v>
      </c>
      <c r="G1957" s="313">
        <v>0</v>
      </c>
      <c r="H1957" s="303" t="s">
        <v>1690</v>
      </c>
      <c r="I1957" s="301">
        <v>0</v>
      </c>
      <c r="J1957" s="301">
        <v>0</v>
      </c>
    </row>
    <row r="1958" spans="2:10" ht="26.25" customHeight="1" thickTop="1" thickBot="1">
      <c r="B1958" s="301">
        <v>3671</v>
      </c>
      <c r="C1958" s="303">
        <f ca="1">+IF(D1958="","",SUBTOTAL(3,D$9:D1958))</f>
        <v>1950</v>
      </c>
      <c r="D1958" s="304">
        <v>0</v>
      </c>
      <c r="E1958" s="303">
        <v>0</v>
      </c>
      <c r="F1958" s="313">
        <v>0</v>
      </c>
      <c r="G1958" s="313">
        <v>0</v>
      </c>
      <c r="H1958" s="303">
        <v>0</v>
      </c>
      <c r="I1958" s="301">
        <v>0</v>
      </c>
      <c r="J1958" s="301">
        <v>0</v>
      </c>
    </row>
    <row r="1959" spans="2:10" ht="26.25" customHeight="1" thickTop="1" thickBot="1">
      <c r="B1959" s="301">
        <v>3672</v>
      </c>
      <c r="C1959" s="303">
        <f ca="1">+IF(D1959="","",SUBTOTAL(3,D$9:D1959))</f>
        <v>1951</v>
      </c>
      <c r="D1959" s="304">
        <v>0</v>
      </c>
      <c r="E1959" s="303">
        <v>0</v>
      </c>
      <c r="F1959" s="313">
        <v>0</v>
      </c>
      <c r="G1959" s="313">
        <v>0</v>
      </c>
      <c r="H1959" s="303">
        <v>0</v>
      </c>
      <c r="I1959" s="301">
        <v>0</v>
      </c>
      <c r="J1959" s="301">
        <v>0</v>
      </c>
    </row>
    <row r="1960" spans="2:10" ht="26.25" customHeight="1" thickTop="1" thickBot="1">
      <c r="B1960" s="301">
        <v>3673</v>
      </c>
      <c r="C1960" s="303">
        <f ca="1">+IF(D1960="","",SUBTOTAL(3,D$9:D1960))</f>
        <v>1952</v>
      </c>
      <c r="D1960" s="304">
        <v>0</v>
      </c>
      <c r="E1960" s="303">
        <v>0</v>
      </c>
      <c r="F1960" s="313">
        <v>0</v>
      </c>
      <c r="G1960" s="313">
        <v>0</v>
      </c>
      <c r="H1960" s="303" t="s">
        <v>1691</v>
      </c>
      <c r="I1960" s="301">
        <v>0</v>
      </c>
      <c r="J1960" s="301">
        <v>0</v>
      </c>
    </row>
    <row r="1961" spans="2:10" ht="26.25" customHeight="1" thickTop="1" thickBot="1">
      <c r="B1961" s="301">
        <v>3674</v>
      </c>
      <c r="C1961" s="303">
        <f ca="1">+IF(D1961="","",SUBTOTAL(3,D$9:D1961))</f>
        <v>1953</v>
      </c>
      <c r="D1961" s="304">
        <v>0</v>
      </c>
      <c r="E1961" s="303">
        <v>0</v>
      </c>
      <c r="F1961" s="313">
        <v>0</v>
      </c>
      <c r="G1961" s="313">
        <v>0</v>
      </c>
      <c r="H1961" s="303">
        <v>0</v>
      </c>
      <c r="I1961" s="301">
        <v>0</v>
      </c>
      <c r="J1961" s="301">
        <v>0</v>
      </c>
    </row>
    <row r="1962" spans="2:10" ht="26.25" customHeight="1" thickTop="1" thickBot="1">
      <c r="B1962" s="301">
        <v>3675</v>
      </c>
      <c r="C1962" s="303">
        <f ca="1">+IF(D1962="","",SUBTOTAL(3,D$9:D1962))</f>
        <v>1954</v>
      </c>
      <c r="D1962" s="304">
        <v>0</v>
      </c>
      <c r="E1962" s="303">
        <v>0</v>
      </c>
      <c r="F1962" s="313">
        <v>0</v>
      </c>
      <c r="G1962" s="313">
        <v>0</v>
      </c>
      <c r="H1962" s="303">
        <v>0</v>
      </c>
      <c r="I1962" s="301">
        <v>0</v>
      </c>
      <c r="J1962" s="301">
        <v>0</v>
      </c>
    </row>
    <row r="1963" spans="2:10" ht="26.25" customHeight="1" thickTop="1" thickBot="1">
      <c r="B1963" s="301">
        <v>3676</v>
      </c>
      <c r="C1963" s="303">
        <f ca="1">+IF(D1963="","",SUBTOTAL(3,D$9:D1963))</f>
        <v>1955</v>
      </c>
      <c r="D1963" s="304">
        <v>0</v>
      </c>
      <c r="E1963" s="303">
        <v>0</v>
      </c>
      <c r="F1963" s="313">
        <v>0</v>
      </c>
      <c r="G1963" s="313">
        <v>0</v>
      </c>
      <c r="H1963" s="303" t="s">
        <v>1692</v>
      </c>
      <c r="I1963" s="301">
        <v>0</v>
      </c>
      <c r="J1963" s="301">
        <v>0</v>
      </c>
    </row>
    <row r="1964" spans="2:10" ht="26.25" customHeight="1" thickTop="1" thickBot="1">
      <c r="B1964" s="301">
        <v>3677</v>
      </c>
      <c r="C1964" s="303">
        <f ca="1">+IF(D1964="","",SUBTOTAL(3,D$9:D1964))</f>
        <v>1956</v>
      </c>
      <c r="D1964" s="304">
        <v>0</v>
      </c>
      <c r="E1964" s="303">
        <v>0</v>
      </c>
      <c r="F1964" s="313">
        <v>0</v>
      </c>
      <c r="G1964" s="313">
        <v>0</v>
      </c>
      <c r="H1964" s="303">
        <v>0</v>
      </c>
      <c r="I1964" s="301">
        <v>0</v>
      </c>
      <c r="J1964" s="301">
        <v>0</v>
      </c>
    </row>
    <row r="1965" spans="2:10" ht="26.25" customHeight="1" thickTop="1" thickBot="1">
      <c r="B1965" s="301">
        <v>3678</v>
      </c>
      <c r="C1965" s="303">
        <f ca="1">+IF(D1965="","",SUBTOTAL(3,D$9:D1965))</f>
        <v>1957</v>
      </c>
      <c r="D1965" s="304">
        <v>0</v>
      </c>
      <c r="E1965" s="303">
        <v>0</v>
      </c>
      <c r="F1965" s="313">
        <v>0</v>
      </c>
      <c r="G1965" s="313">
        <v>0</v>
      </c>
      <c r="H1965" s="303">
        <v>0</v>
      </c>
      <c r="I1965" s="301">
        <v>0</v>
      </c>
      <c r="J1965" s="301">
        <v>0</v>
      </c>
    </row>
    <row r="1966" spans="2:10" ht="26.25" customHeight="1" thickTop="1" thickBot="1">
      <c r="B1966" s="301">
        <v>3679</v>
      </c>
      <c r="C1966" s="303">
        <f ca="1">+IF(D1966="","",SUBTOTAL(3,D$9:D1966))</f>
        <v>1958</v>
      </c>
      <c r="D1966" s="304">
        <v>0</v>
      </c>
      <c r="E1966" s="303">
        <v>0</v>
      </c>
      <c r="F1966" s="313">
        <v>0</v>
      </c>
      <c r="G1966" s="313">
        <v>0</v>
      </c>
      <c r="H1966" s="303" t="s">
        <v>1693</v>
      </c>
      <c r="I1966" s="301">
        <v>0</v>
      </c>
      <c r="J1966" s="301">
        <v>0</v>
      </c>
    </row>
    <row r="1967" spans="2:10" ht="26.25" customHeight="1" thickTop="1" thickBot="1">
      <c r="B1967" s="301">
        <v>3680</v>
      </c>
      <c r="C1967" s="303">
        <f ca="1">+IF(D1967="","",SUBTOTAL(3,D$9:D1967))</f>
        <v>1959</v>
      </c>
      <c r="D1967" s="304">
        <v>0</v>
      </c>
      <c r="E1967" s="303">
        <v>0</v>
      </c>
      <c r="F1967" s="313">
        <v>0</v>
      </c>
      <c r="G1967" s="313">
        <v>0</v>
      </c>
      <c r="H1967" s="303">
        <v>0</v>
      </c>
      <c r="I1967" s="301">
        <v>0</v>
      </c>
      <c r="J1967" s="301">
        <v>0</v>
      </c>
    </row>
    <row r="1968" spans="2:10" ht="26.25" customHeight="1" thickTop="1" thickBot="1">
      <c r="B1968" s="301">
        <v>3681</v>
      </c>
      <c r="C1968" s="303">
        <f ca="1">+IF(D1968="","",SUBTOTAL(3,D$9:D1968))</f>
        <v>1960</v>
      </c>
      <c r="D1968" s="304">
        <v>0</v>
      </c>
      <c r="E1968" s="303">
        <v>0</v>
      </c>
      <c r="F1968" s="313">
        <v>0</v>
      </c>
      <c r="G1968" s="313">
        <v>0</v>
      </c>
      <c r="H1968" s="303">
        <v>0</v>
      </c>
      <c r="I1968" s="301">
        <v>0</v>
      </c>
      <c r="J1968" s="301">
        <v>0</v>
      </c>
    </row>
    <row r="1969" spans="2:10" ht="26.25" customHeight="1" thickTop="1" thickBot="1">
      <c r="B1969" s="301">
        <v>3682</v>
      </c>
      <c r="C1969" s="303">
        <f ca="1">+IF(D1969="","",SUBTOTAL(3,D$9:D1969))</f>
        <v>1961</v>
      </c>
      <c r="D1969" s="304">
        <v>0</v>
      </c>
      <c r="E1969" s="303">
        <v>0</v>
      </c>
      <c r="F1969" s="313">
        <v>0</v>
      </c>
      <c r="G1969" s="313">
        <v>0</v>
      </c>
      <c r="H1969" s="303" t="s">
        <v>1694</v>
      </c>
      <c r="I1969" s="301">
        <v>0</v>
      </c>
      <c r="J1969" s="301">
        <v>0</v>
      </c>
    </row>
    <row r="1970" spans="2:10" ht="26.25" customHeight="1" thickTop="1" thickBot="1">
      <c r="B1970" s="301">
        <v>3683</v>
      </c>
      <c r="C1970" s="303">
        <f ca="1">+IF(D1970="","",SUBTOTAL(3,D$9:D1970))</f>
        <v>1962</v>
      </c>
      <c r="D1970" s="304">
        <v>0</v>
      </c>
      <c r="E1970" s="303">
        <v>0</v>
      </c>
      <c r="F1970" s="313">
        <v>0</v>
      </c>
      <c r="G1970" s="313">
        <v>0</v>
      </c>
      <c r="H1970" s="303">
        <v>0</v>
      </c>
      <c r="I1970" s="301">
        <v>0</v>
      </c>
      <c r="J1970" s="301">
        <v>0</v>
      </c>
    </row>
    <row r="1971" spans="2:10" ht="26.25" customHeight="1" thickTop="1" thickBot="1">
      <c r="B1971" s="301">
        <v>3684</v>
      </c>
      <c r="C1971" s="303">
        <f ca="1">+IF(D1971="","",SUBTOTAL(3,D$9:D1971))</f>
        <v>1963</v>
      </c>
      <c r="D1971" s="304">
        <v>0</v>
      </c>
      <c r="E1971" s="303">
        <v>0</v>
      </c>
      <c r="F1971" s="313">
        <v>0</v>
      </c>
      <c r="G1971" s="313">
        <v>0</v>
      </c>
      <c r="H1971" s="303">
        <v>0</v>
      </c>
      <c r="I1971" s="301">
        <v>0</v>
      </c>
      <c r="J1971" s="301">
        <v>0</v>
      </c>
    </row>
    <row r="1972" spans="2:10" ht="26.25" customHeight="1" thickTop="1" thickBot="1">
      <c r="B1972" s="301">
        <v>3685</v>
      </c>
      <c r="C1972" s="303">
        <f ca="1">+IF(D1972="","",SUBTOTAL(3,D$9:D1972))</f>
        <v>1964</v>
      </c>
      <c r="D1972" s="304">
        <v>0</v>
      </c>
      <c r="E1972" s="303">
        <v>0</v>
      </c>
      <c r="F1972" s="313">
        <v>0</v>
      </c>
      <c r="G1972" s="313">
        <v>0</v>
      </c>
      <c r="H1972" s="303" t="s">
        <v>1695</v>
      </c>
      <c r="I1972" s="301">
        <v>0</v>
      </c>
      <c r="J1972" s="301">
        <v>0</v>
      </c>
    </row>
    <row r="1973" spans="2:10" ht="26.25" customHeight="1" thickTop="1" thickBot="1">
      <c r="B1973" s="301">
        <v>3686</v>
      </c>
      <c r="C1973" s="303">
        <f ca="1">+IF(D1973="","",SUBTOTAL(3,D$9:D1973))</f>
        <v>1965</v>
      </c>
      <c r="D1973" s="304">
        <v>0</v>
      </c>
      <c r="E1973" s="303">
        <v>0</v>
      </c>
      <c r="F1973" s="313">
        <v>0</v>
      </c>
      <c r="G1973" s="313">
        <v>0</v>
      </c>
      <c r="H1973" s="303">
        <v>0</v>
      </c>
      <c r="I1973" s="301">
        <v>0</v>
      </c>
      <c r="J1973" s="301">
        <v>0</v>
      </c>
    </row>
    <row r="1974" spans="2:10" ht="26.25" customHeight="1" thickTop="1" thickBot="1">
      <c r="B1974" s="301">
        <v>3687</v>
      </c>
      <c r="C1974" s="303">
        <f ca="1">+IF(D1974="","",SUBTOTAL(3,D$9:D1974))</f>
        <v>1966</v>
      </c>
      <c r="D1974" s="304">
        <v>0</v>
      </c>
      <c r="E1974" s="303">
        <v>0</v>
      </c>
      <c r="F1974" s="313">
        <v>0</v>
      </c>
      <c r="G1974" s="313">
        <v>0</v>
      </c>
      <c r="H1974" s="303">
        <v>0</v>
      </c>
      <c r="I1974" s="301">
        <v>0</v>
      </c>
      <c r="J1974" s="301">
        <v>0</v>
      </c>
    </row>
    <row r="1975" spans="2:10" ht="26.25" customHeight="1" thickTop="1" thickBot="1">
      <c r="B1975" s="301">
        <v>3688</v>
      </c>
      <c r="C1975" s="303">
        <f ca="1">+IF(D1975="","",SUBTOTAL(3,D$9:D1975))</f>
        <v>1967</v>
      </c>
      <c r="D1975" s="304">
        <v>0</v>
      </c>
      <c r="E1975" s="303">
        <v>0</v>
      </c>
      <c r="F1975" s="313">
        <v>0</v>
      </c>
      <c r="G1975" s="313">
        <v>0</v>
      </c>
      <c r="H1975" s="303" t="s">
        <v>1696</v>
      </c>
      <c r="I1975" s="301">
        <v>0</v>
      </c>
      <c r="J1975" s="301">
        <v>0</v>
      </c>
    </row>
    <row r="1976" spans="2:10" ht="26.25" customHeight="1" thickTop="1" thickBot="1">
      <c r="B1976" s="301">
        <v>3689</v>
      </c>
      <c r="C1976" s="303">
        <f ca="1">+IF(D1976="","",SUBTOTAL(3,D$9:D1976))</f>
        <v>1968</v>
      </c>
      <c r="D1976" s="304">
        <v>0</v>
      </c>
      <c r="E1976" s="303">
        <v>0</v>
      </c>
      <c r="F1976" s="313">
        <v>0</v>
      </c>
      <c r="G1976" s="313">
        <v>0</v>
      </c>
      <c r="H1976" s="303">
        <v>0</v>
      </c>
      <c r="I1976" s="301">
        <v>0</v>
      </c>
      <c r="J1976" s="301">
        <v>0</v>
      </c>
    </row>
    <row r="1977" spans="2:10" ht="26.25" customHeight="1" thickTop="1" thickBot="1">
      <c r="B1977" s="301">
        <v>3690</v>
      </c>
      <c r="C1977" s="303">
        <f ca="1">+IF(D1977="","",SUBTOTAL(3,D$9:D1977))</f>
        <v>1969</v>
      </c>
      <c r="D1977" s="304">
        <v>0</v>
      </c>
      <c r="E1977" s="303">
        <v>0</v>
      </c>
      <c r="F1977" s="313">
        <v>0</v>
      </c>
      <c r="G1977" s="313">
        <v>0</v>
      </c>
      <c r="H1977" s="303">
        <v>0</v>
      </c>
      <c r="I1977" s="301">
        <v>0</v>
      </c>
      <c r="J1977" s="301">
        <v>0</v>
      </c>
    </row>
    <row r="1978" spans="2:10" ht="26.25" customHeight="1" thickTop="1" thickBot="1">
      <c r="B1978" s="301">
        <v>3691</v>
      </c>
      <c r="C1978" s="303">
        <f ca="1">+IF(D1978="","",SUBTOTAL(3,D$9:D1978))</f>
        <v>1970</v>
      </c>
      <c r="D1978" s="304">
        <v>0</v>
      </c>
      <c r="E1978" s="303">
        <v>0</v>
      </c>
      <c r="F1978" s="313">
        <v>0</v>
      </c>
      <c r="G1978" s="313">
        <v>0</v>
      </c>
      <c r="H1978" s="303" t="s">
        <v>1697</v>
      </c>
      <c r="I1978" s="301">
        <v>0</v>
      </c>
      <c r="J1978" s="301">
        <v>0</v>
      </c>
    </row>
    <row r="1979" spans="2:10" ht="26.25" customHeight="1" thickTop="1" thickBot="1">
      <c r="B1979" s="301">
        <v>3692</v>
      </c>
      <c r="C1979" s="303">
        <f ca="1">+IF(D1979="","",SUBTOTAL(3,D$9:D1979))</f>
        <v>1971</v>
      </c>
      <c r="D1979" s="304">
        <v>0</v>
      </c>
      <c r="E1979" s="303">
        <v>0</v>
      </c>
      <c r="F1979" s="313">
        <v>0</v>
      </c>
      <c r="G1979" s="313">
        <v>0</v>
      </c>
      <c r="H1979" s="303">
        <v>0</v>
      </c>
      <c r="I1979" s="301">
        <v>0</v>
      </c>
      <c r="J1979" s="301">
        <v>0</v>
      </c>
    </row>
    <row r="1980" spans="2:10" ht="26.25" customHeight="1" thickTop="1" thickBot="1">
      <c r="B1980" s="301">
        <v>3693</v>
      </c>
      <c r="C1980" s="303">
        <f ca="1">+IF(D1980="","",SUBTOTAL(3,D$9:D1980))</f>
        <v>1972</v>
      </c>
      <c r="D1980" s="304">
        <v>0</v>
      </c>
      <c r="E1980" s="303">
        <v>0</v>
      </c>
      <c r="F1980" s="313">
        <v>0</v>
      </c>
      <c r="G1980" s="313">
        <v>0</v>
      </c>
      <c r="H1980" s="303">
        <v>0</v>
      </c>
      <c r="I1980" s="301">
        <v>0</v>
      </c>
      <c r="J1980" s="301">
        <v>0</v>
      </c>
    </row>
    <row r="1981" spans="2:10" ht="26.25" customHeight="1" thickTop="1" thickBot="1">
      <c r="B1981" s="301">
        <v>3694</v>
      </c>
      <c r="C1981" s="303">
        <f ca="1">+IF(D1981="","",SUBTOTAL(3,D$9:D1981))</f>
        <v>1973</v>
      </c>
      <c r="D1981" s="304">
        <v>0</v>
      </c>
      <c r="E1981" s="303">
        <v>0</v>
      </c>
      <c r="F1981" s="313">
        <v>0</v>
      </c>
      <c r="G1981" s="313">
        <v>0</v>
      </c>
      <c r="H1981" s="303" t="s">
        <v>1698</v>
      </c>
      <c r="I1981" s="301">
        <v>0</v>
      </c>
      <c r="J1981" s="301">
        <v>0</v>
      </c>
    </row>
    <row r="1982" spans="2:10" ht="26.25" customHeight="1" thickTop="1" thickBot="1">
      <c r="B1982" s="301">
        <v>3695</v>
      </c>
      <c r="C1982" s="303">
        <f ca="1">+IF(D1982="","",SUBTOTAL(3,D$9:D1982))</f>
        <v>1974</v>
      </c>
      <c r="D1982" s="304">
        <v>0</v>
      </c>
      <c r="E1982" s="303">
        <v>0</v>
      </c>
      <c r="F1982" s="313">
        <v>0</v>
      </c>
      <c r="G1982" s="313">
        <v>0</v>
      </c>
      <c r="H1982" s="303">
        <v>0</v>
      </c>
      <c r="I1982" s="301">
        <v>0</v>
      </c>
      <c r="J1982" s="301">
        <v>0</v>
      </c>
    </row>
    <row r="1983" spans="2:10" ht="26.25" customHeight="1" thickTop="1" thickBot="1">
      <c r="B1983" s="301">
        <v>3696</v>
      </c>
      <c r="C1983" s="303">
        <f ca="1">+IF(D1983="","",SUBTOTAL(3,D$9:D1983))</f>
        <v>1975</v>
      </c>
      <c r="D1983" s="304">
        <v>0</v>
      </c>
      <c r="E1983" s="303">
        <v>0</v>
      </c>
      <c r="F1983" s="313">
        <v>0</v>
      </c>
      <c r="G1983" s="313">
        <v>0</v>
      </c>
      <c r="H1983" s="303">
        <v>0</v>
      </c>
      <c r="I1983" s="301">
        <v>0</v>
      </c>
      <c r="J1983" s="301">
        <v>0</v>
      </c>
    </row>
    <row r="1984" spans="2:10" ht="26.25" customHeight="1" thickTop="1" thickBot="1">
      <c r="B1984" s="301">
        <v>3697</v>
      </c>
      <c r="C1984" s="303">
        <f ca="1">+IF(D1984="","",SUBTOTAL(3,D$9:D1984))</f>
        <v>1976</v>
      </c>
      <c r="D1984" s="304">
        <v>0</v>
      </c>
      <c r="E1984" s="303">
        <v>0</v>
      </c>
      <c r="F1984" s="313">
        <v>0</v>
      </c>
      <c r="G1984" s="313">
        <v>0</v>
      </c>
      <c r="H1984" s="303" t="s">
        <v>1699</v>
      </c>
      <c r="I1984" s="301">
        <v>0</v>
      </c>
      <c r="J1984" s="301">
        <v>0</v>
      </c>
    </row>
    <row r="1985" spans="2:10" ht="26.25" customHeight="1" thickTop="1" thickBot="1">
      <c r="B1985" s="301">
        <v>3698</v>
      </c>
      <c r="C1985" s="303">
        <f ca="1">+IF(D1985="","",SUBTOTAL(3,D$9:D1985))</f>
        <v>1977</v>
      </c>
      <c r="D1985" s="304">
        <v>0</v>
      </c>
      <c r="E1985" s="303">
        <v>0</v>
      </c>
      <c r="F1985" s="313">
        <v>0</v>
      </c>
      <c r="G1985" s="313">
        <v>0</v>
      </c>
      <c r="H1985" s="303">
        <v>0</v>
      </c>
      <c r="I1985" s="301">
        <v>0</v>
      </c>
      <c r="J1985" s="301">
        <v>0</v>
      </c>
    </row>
    <row r="1986" spans="2:10" ht="26.25" customHeight="1" thickTop="1" thickBot="1">
      <c r="B1986" s="301">
        <v>3699</v>
      </c>
      <c r="C1986" s="303">
        <f ca="1">+IF(D1986="","",SUBTOTAL(3,D$9:D1986))</f>
        <v>1978</v>
      </c>
      <c r="D1986" s="304">
        <v>0</v>
      </c>
      <c r="E1986" s="303">
        <v>0</v>
      </c>
      <c r="F1986" s="313">
        <v>0</v>
      </c>
      <c r="G1986" s="313">
        <v>0</v>
      </c>
      <c r="H1986" s="303">
        <v>0</v>
      </c>
      <c r="I1986" s="301">
        <v>0</v>
      </c>
      <c r="J1986" s="301">
        <v>0</v>
      </c>
    </row>
    <row r="1987" spans="2:10" ht="26.25" customHeight="1" thickTop="1" thickBot="1">
      <c r="B1987" s="301">
        <v>3700</v>
      </c>
      <c r="C1987" s="303">
        <f ca="1">+IF(D1987="","",SUBTOTAL(3,D$9:D1987))</f>
        <v>1979</v>
      </c>
      <c r="D1987" s="304">
        <v>0</v>
      </c>
      <c r="E1987" s="303">
        <v>0</v>
      </c>
      <c r="F1987" s="313">
        <v>0</v>
      </c>
      <c r="G1987" s="313">
        <v>0</v>
      </c>
      <c r="H1987" s="303" t="s">
        <v>1700</v>
      </c>
      <c r="I1987" s="301">
        <v>0</v>
      </c>
      <c r="J1987" s="301">
        <v>0</v>
      </c>
    </row>
    <row r="1988" spans="2:10" ht="26.25" customHeight="1" thickTop="1" thickBot="1">
      <c r="B1988" s="301">
        <v>3701</v>
      </c>
      <c r="C1988" s="303">
        <f ca="1">+IF(D1988="","",SUBTOTAL(3,D$9:D1988))</f>
        <v>1980</v>
      </c>
      <c r="D1988" s="304">
        <v>0</v>
      </c>
      <c r="E1988" s="303">
        <v>0</v>
      </c>
      <c r="F1988" s="313">
        <v>0</v>
      </c>
      <c r="G1988" s="313">
        <v>0</v>
      </c>
      <c r="H1988" s="303">
        <v>0</v>
      </c>
      <c r="I1988" s="301">
        <v>0</v>
      </c>
      <c r="J1988" s="301">
        <v>0</v>
      </c>
    </row>
    <row r="1989" spans="2:10" ht="26.25" customHeight="1" thickTop="1" thickBot="1">
      <c r="B1989" s="301">
        <v>3702</v>
      </c>
      <c r="C1989" s="303">
        <f ca="1">+IF(D1989="","",SUBTOTAL(3,D$9:D1989))</f>
        <v>1981</v>
      </c>
      <c r="D1989" s="304">
        <v>0</v>
      </c>
      <c r="E1989" s="303">
        <v>0</v>
      </c>
      <c r="F1989" s="313">
        <v>0</v>
      </c>
      <c r="G1989" s="313">
        <v>0</v>
      </c>
      <c r="H1989" s="303">
        <v>0</v>
      </c>
      <c r="I1989" s="301">
        <v>0</v>
      </c>
      <c r="J1989" s="301">
        <v>0</v>
      </c>
    </row>
    <row r="1990" spans="2:10" ht="26.25" customHeight="1" thickTop="1" thickBot="1">
      <c r="B1990" s="301">
        <v>3703</v>
      </c>
      <c r="C1990" s="303">
        <f ca="1">+IF(D1990="","",SUBTOTAL(3,D$9:D1990))</f>
        <v>1982</v>
      </c>
      <c r="D1990" s="304">
        <v>0</v>
      </c>
      <c r="E1990" s="303">
        <v>0</v>
      </c>
      <c r="F1990" s="313">
        <v>0</v>
      </c>
      <c r="G1990" s="313">
        <v>0</v>
      </c>
      <c r="H1990" s="303" t="s">
        <v>1701</v>
      </c>
      <c r="I1990" s="301">
        <v>0</v>
      </c>
      <c r="J1990" s="301">
        <v>0</v>
      </c>
    </row>
    <row r="1991" spans="2:10" ht="26.25" customHeight="1" thickTop="1" thickBot="1">
      <c r="B1991" s="301">
        <v>3704</v>
      </c>
      <c r="C1991" s="303">
        <f ca="1">+IF(D1991="","",SUBTOTAL(3,D$9:D1991))</f>
        <v>1983</v>
      </c>
      <c r="D1991" s="304">
        <v>0</v>
      </c>
      <c r="E1991" s="303">
        <v>0</v>
      </c>
      <c r="F1991" s="313">
        <v>0</v>
      </c>
      <c r="G1991" s="313">
        <v>0</v>
      </c>
      <c r="H1991" s="303">
        <v>0</v>
      </c>
      <c r="I1991" s="301">
        <v>0</v>
      </c>
      <c r="J1991" s="301">
        <v>0</v>
      </c>
    </row>
    <row r="1992" spans="2:10" ht="26.25" customHeight="1" thickTop="1" thickBot="1">
      <c r="B1992" s="301">
        <v>3705</v>
      </c>
      <c r="C1992" s="303">
        <f ca="1">+IF(D1992="","",SUBTOTAL(3,D$9:D1992))</f>
        <v>1984</v>
      </c>
      <c r="D1992" s="304">
        <v>0</v>
      </c>
      <c r="E1992" s="303">
        <v>0</v>
      </c>
      <c r="F1992" s="313">
        <v>0</v>
      </c>
      <c r="G1992" s="313">
        <v>0</v>
      </c>
      <c r="H1992" s="303">
        <v>0</v>
      </c>
      <c r="I1992" s="301">
        <v>0</v>
      </c>
      <c r="J1992" s="301">
        <v>0</v>
      </c>
    </row>
    <row r="1993" spans="2:10" ht="26.25" customHeight="1" thickTop="1" thickBot="1">
      <c r="B1993" s="301">
        <v>3706</v>
      </c>
      <c r="C1993" s="303">
        <f ca="1">+IF(D1993="","",SUBTOTAL(3,D$9:D1993))</f>
        <v>1985</v>
      </c>
      <c r="D1993" s="304">
        <v>0</v>
      </c>
      <c r="E1993" s="303">
        <v>0</v>
      </c>
      <c r="F1993" s="313">
        <v>0</v>
      </c>
      <c r="G1993" s="313">
        <v>0</v>
      </c>
      <c r="H1993" s="303" t="s">
        <v>1702</v>
      </c>
      <c r="I1993" s="301">
        <v>0</v>
      </c>
      <c r="J1993" s="301">
        <v>0</v>
      </c>
    </row>
    <row r="1994" spans="2:10" ht="26.25" customHeight="1" thickTop="1" thickBot="1">
      <c r="B1994" s="301">
        <v>3707</v>
      </c>
      <c r="C1994" s="303">
        <f ca="1">+IF(D1994="","",SUBTOTAL(3,D$9:D1994))</f>
        <v>1986</v>
      </c>
      <c r="D1994" s="304">
        <v>0</v>
      </c>
      <c r="E1994" s="303">
        <v>0</v>
      </c>
      <c r="F1994" s="313">
        <v>0</v>
      </c>
      <c r="G1994" s="313">
        <v>0</v>
      </c>
      <c r="H1994" s="303">
        <v>0</v>
      </c>
      <c r="I1994" s="301">
        <v>0</v>
      </c>
      <c r="J1994" s="301">
        <v>0</v>
      </c>
    </row>
    <row r="1995" spans="2:10" ht="26.25" customHeight="1" thickTop="1" thickBot="1">
      <c r="B1995" s="301">
        <v>3708</v>
      </c>
      <c r="C1995" s="303">
        <f ca="1">+IF(D1995="","",SUBTOTAL(3,D$9:D1995))</f>
        <v>1987</v>
      </c>
      <c r="D1995" s="304">
        <v>0</v>
      </c>
      <c r="E1995" s="303">
        <v>0</v>
      </c>
      <c r="F1995" s="313">
        <v>0</v>
      </c>
      <c r="G1995" s="313">
        <v>0</v>
      </c>
      <c r="H1995" s="303">
        <v>0</v>
      </c>
      <c r="I1995" s="301">
        <v>0</v>
      </c>
      <c r="J1995" s="301">
        <v>0</v>
      </c>
    </row>
    <row r="1996" spans="2:10" ht="26.25" customHeight="1" thickTop="1" thickBot="1">
      <c r="B1996" s="301">
        <v>3709</v>
      </c>
      <c r="C1996" s="303">
        <f ca="1">+IF(D1996="","",SUBTOTAL(3,D$9:D1996))</f>
        <v>1988</v>
      </c>
      <c r="D1996" s="304">
        <v>0</v>
      </c>
      <c r="E1996" s="303">
        <v>0</v>
      </c>
      <c r="F1996" s="313">
        <v>0</v>
      </c>
      <c r="G1996" s="313">
        <v>0</v>
      </c>
      <c r="H1996" s="303" t="s">
        <v>1703</v>
      </c>
      <c r="I1996" s="301">
        <v>0</v>
      </c>
      <c r="J1996" s="301">
        <v>0</v>
      </c>
    </row>
    <row r="1997" spans="2:10" ht="26.25" customHeight="1" thickTop="1" thickBot="1">
      <c r="B1997" s="301">
        <v>3710</v>
      </c>
      <c r="C1997" s="303">
        <f ca="1">+IF(D1997="","",SUBTOTAL(3,D$9:D1997))</f>
        <v>1989</v>
      </c>
      <c r="D1997" s="304">
        <v>0</v>
      </c>
      <c r="E1997" s="303">
        <v>0</v>
      </c>
      <c r="F1997" s="313">
        <v>0</v>
      </c>
      <c r="G1997" s="313">
        <v>0</v>
      </c>
      <c r="H1997" s="303">
        <v>0</v>
      </c>
      <c r="I1997" s="301">
        <v>0</v>
      </c>
      <c r="J1997" s="301">
        <v>0</v>
      </c>
    </row>
    <row r="1998" spans="2:10" ht="26.25" customHeight="1" thickTop="1" thickBot="1">
      <c r="B1998" s="301">
        <v>3711</v>
      </c>
      <c r="C1998" s="303">
        <f ca="1">+IF(D1998="","",SUBTOTAL(3,D$9:D1998))</f>
        <v>1990</v>
      </c>
      <c r="D1998" s="304">
        <v>0</v>
      </c>
      <c r="E1998" s="303">
        <v>0</v>
      </c>
      <c r="F1998" s="313">
        <v>0</v>
      </c>
      <c r="G1998" s="313">
        <v>0</v>
      </c>
      <c r="H1998" s="303">
        <v>0</v>
      </c>
      <c r="I1998" s="301">
        <v>0</v>
      </c>
      <c r="J1998" s="301">
        <v>0</v>
      </c>
    </row>
    <row r="1999" spans="2:10" ht="26.25" customHeight="1" thickTop="1" thickBot="1">
      <c r="B1999" s="301">
        <v>3712</v>
      </c>
      <c r="C1999" s="303">
        <f ca="1">+IF(D1999="","",SUBTOTAL(3,D$9:D1999))</f>
        <v>1991</v>
      </c>
      <c r="D1999" s="304">
        <v>0</v>
      </c>
      <c r="E1999" s="303">
        <v>0</v>
      </c>
      <c r="F1999" s="313">
        <v>0</v>
      </c>
      <c r="G1999" s="313">
        <v>0</v>
      </c>
      <c r="H1999" s="303" t="s">
        <v>1704</v>
      </c>
      <c r="I1999" s="301">
        <v>0</v>
      </c>
      <c r="J1999" s="301">
        <v>0</v>
      </c>
    </row>
    <row r="2000" spans="2:10" ht="26.25" customHeight="1" thickTop="1" thickBot="1">
      <c r="B2000" s="301">
        <v>3713</v>
      </c>
      <c r="C2000" s="303">
        <f ca="1">+IF(D2000="","",SUBTOTAL(3,D$9:D2000))</f>
        <v>1992</v>
      </c>
      <c r="D2000" s="304">
        <v>0</v>
      </c>
      <c r="E2000" s="303">
        <v>0</v>
      </c>
      <c r="F2000" s="313">
        <v>0</v>
      </c>
      <c r="G2000" s="313">
        <v>0</v>
      </c>
      <c r="H2000" s="303">
        <v>0</v>
      </c>
      <c r="I2000" s="301">
        <v>0</v>
      </c>
      <c r="J2000" s="301">
        <v>0</v>
      </c>
    </row>
    <row r="2001" spans="2:10" ht="26.25" customHeight="1" thickTop="1" thickBot="1">
      <c r="B2001" s="301">
        <v>3714</v>
      </c>
      <c r="C2001" s="303">
        <f ca="1">+IF(D2001="","",SUBTOTAL(3,D$9:D2001))</f>
        <v>1993</v>
      </c>
      <c r="D2001" s="304">
        <v>0</v>
      </c>
      <c r="E2001" s="303">
        <v>0</v>
      </c>
      <c r="F2001" s="313">
        <v>0</v>
      </c>
      <c r="G2001" s="313">
        <v>0</v>
      </c>
      <c r="H2001" s="303">
        <v>0</v>
      </c>
      <c r="I2001" s="301">
        <v>0</v>
      </c>
      <c r="J2001" s="301">
        <v>0</v>
      </c>
    </row>
    <row r="2002" spans="2:10" ht="26.25" customHeight="1" thickTop="1" thickBot="1">
      <c r="B2002" s="301">
        <v>3715</v>
      </c>
      <c r="C2002" s="303">
        <f ca="1">+IF(D2002="","",SUBTOTAL(3,D$9:D2002))</f>
        <v>1994</v>
      </c>
      <c r="D2002" s="304">
        <v>0</v>
      </c>
      <c r="E2002" s="303">
        <v>0</v>
      </c>
      <c r="F2002" s="313">
        <v>0</v>
      </c>
      <c r="G2002" s="313">
        <v>0</v>
      </c>
      <c r="H2002" s="303" t="s">
        <v>1705</v>
      </c>
      <c r="I2002" s="301">
        <v>0</v>
      </c>
      <c r="J2002" s="301">
        <v>0</v>
      </c>
    </row>
    <row r="2003" spans="2:10" ht="26.25" customHeight="1" thickTop="1" thickBot="1">
      <c r="B2003" s="301">
        <v>3716</v>
      </c>
      <c r="C2003" s="303">
        <f ca="1">+IF(D2003="","",SUBTOTAL(3,D$9:D2003))</f>
        <v>1995</v>
      </c>
      <c r="D2003" s="304">
        <v>0</v>
      </c>
      <c r="E2003" s="303">
        <v>0</v>
      </c>
      <c r="F2003" s="313">
        <v>0</v>
      </c>
      <c r="G2003" s="313">
        <v>0</v>
      </c>
      <c r="H2003" s="303">
        <v>0</v>
      </c>
      <c r="I2003" s="301">
        <v>0</v>
      </c>
      <c r="J2003" s="301">
        <v>0</v>
      </c>
    </row>
    <row r="2004" spans="2:10" ht="26.25" customHeight="1" thickTop="1" thickBot="1">
      <c r="B2004" s="301">
        <v>3717</v>
      </c>
      <c r="C2004" s="303">
        <f ca="1">+IF(D2004="","",SUBTOTAL(3,D$9:D2004))</f>
        <v>1996</v>
      </c>
      <c r="D2004" s="304">
        <v>0</v>
      </c>
      <c r="E2004" s="303">
        <v>0</v>
      </c>
      <c r="F2004" s="313">
        <v>0</v>
      </c>
      <c r="G2004" s="313">
        <v>0</v>
      </c>
      <c r="H2004" s="303">
        <v>0</v>
      </c>
      <c r="I2004" s="301">
        <v>0</v>
      </c>
      <c r="J2004" s="301">
        <v>0</v>
      </c>
    </row>
    <row r="2005" spans="2:10" ht="26.25" customHeight="1" thickTop="1" thickBot="1">
      <c r="B2005" s="301">
        <v>3718</v>
      </c>
      <c r="C2005" s="303">
        <f ca="1">+IF(D2005="","",SUBTOTAL(3,D$9:D2005))</f>
        <v>1997</v>
      </c>
      <c r="D2005" s="304">
        <v>0</v>
      </c>
      <c r="E2005" s="303">
        <v>0</v>
      </c>
      <c r="F2005" s="313">
        <v>0</v>
      </c>
      <c r="G2005" s="313">
        <v>0</v>
      </c>
      <c r="H2005" s="303" t="s">
        <v>1706</v>
      </c>
      <c r="I2005" s="301">
        <v>0</v>
      </c>
      <c r="J2005" s="301">
        <v>0</v>
      </c>
    </row>
    <row r="2006" spans="2:10" ht="26.25" customHeight="1" thickTop="1" thickBot="1">
      <c r="B2006" s="301">
        <v>3719</v>
      </c>
      <c r="C2006" s="303">
        <f ca="1">+IF(D2006="","",SUBTOTAL(3,D$9:D2006))</f>
        <v>1998</v>
      </c>
      <c r="D2006" s="304">
        <v>0</v>
      </c>
      <c r="E2006" s="303">
        <v>0</v>
      </c>
      <c r="F2006" s="313">
        <v>0</v>
      </c>
      <c r="G2006" s="313">
        <v>0</v>
      </c>
      <c r="H2006" s="303">
        <v>0</v>
      </c>
      <c r="I2006" s="301">
        <v>0</v>
      </c>
      <c r="J2006" s="301">
        <v>0</v>
      </c>
    </row>
    <row r="2007" spans="2:10" ht="26.25" customHeight="1" thickTop="1" thickBot="1">
      <c r="B2007" s="301">
        <v>3720</v>
      </c>
      <c r="C2007" s="303">
        <f ca="1">+IF(D2007="","",SUBTOTAL(3,D$9:D2007))</f>
        <v>1999</v>
      </c>
      <c r="D2007" s="304">
        <v>0</v>
      </c>
      <c r="E2007" s="303">
        <v>0</v>
      </c>
      <c r="F2007" s="313">
        <v>0</v>
      </c>
      <c r="G2007" s="313">
        <v>0</v>
      </c>
      <c r="H2007" s="303">
        <v>0</v>
      </c>
      <c r="I2007" s="301">
        <v>0</v>
      </c>
      <c r="J2007" s="301">
        <v>0</v>
      </c>
    </row>
    <row r="2008" spans="2:10" ht="26.25" customHeight="1" thickTop="1" thickBot="1">
      <c r="B2008" s="301">
        <v>3721</v>
      </c>
      <c r="C2008" s="303">
        <f ca="1">+IF(D2008="","",SUBTOTAL(3,D$9:D2008))</f>
        <v>2000</v>
      </c>
      <c r="D2008" s="304">
        <v>0</v>
      </c>
      <c r="E2008" s="303">
        <v>0</v>
      </c>
      <c r="F2008" s="313">
        <v>0</v>
      </c>
      <c r="G2008" s="313">
        <v>0</v>
      </c>
      <c r="H2008" s="303" t="s">
        <v>1707</v>
      </c>
      <c r="I2008" s="301">
        <v>0</v>
      </c>
      <c r="J2008" s="301">
        <v>0</v>
      </c>
    </row>
    <row r="2009" spans="2:10" ht="26.25" customHeight="1" thickTop="1" thickBot="1">
      <c r="B2009" s="301">
        <v>3722</v>
      </c>
      <c r="C2009" s="303">
        <f ca="1">+IF(D2009="","",SUBTOTAL(3,D$9:D2009))</f>
        <v>2001</v>
      </c>
      <c r="D2009" s="304">
        <v>0</v>
      </c>
      <c r="E2009" s="303">
        <v>0</v>
      </c>
      <c r="F2009" s="313">
        <v>0</v>
      </c>
      <c r="G2009" s="313">
        <v>0</v>
      </c>
      <c r="H2009" s="303">
        <v>0</v>
      </c>
      <c r="I2009" s="301">
        <v>0</v>
      </c>
      <c r="J2009" s="301">
        <v>0</v>
      </c>
    </row>
    <row r="2010" spans="2:10" ht="26.25" customHeight="1" thickTop="1" thickBot="1">
      <c r="B2010" s="301">
        <v>3723</v>
      </c>
      <c r="C2010" s="303">
        <f ca="1">+IF(D2010="","",SUBTOTAL(3,D$9:D2010))</f>
        <v>2002</v>
      </c>
      <c r="D2010" s="304">
        <v>0</v>
      </c>
      <c r="E2010" s="303">
        <v>0</v>
      </c>
      <c r="F2010" s="313">
        <v>0</v>
      </c>
      <c r="G2010" s="313">
        <v>0</v>
      </c>
      <c r="H2010" s="303">
        <v>0</v>
      </c>
      <c r="I2010" s="301">
        <v>0</v>
      </c>
      <c r="J2010" s="301">
        <v>0</v>
      </c>
    </row>
    <row r="2011" spans="2:10" ht="26.25" customHeight="1" thickTop="1" thickBot="1">
      <c r="B2011" s="301">
        <v>3724</v>
      </c>
      <c r="C2011" s="303">
        <f ca="1">+IF(D2011="","",SUBTOTAL(3,D$9:D2011))</f>
        <v>2003</v>
      </c>
      <c r="D2011" s="304">
        <v>0</v>
      </c>
      <c r="E2011" s="303">
        <v>0</v>
      </c>
      <c r="F2011" s="313">
        <v>0</v>
      </c>
      <c r="G2011" s="313">
        <v>0</v>
      </c>
      <c r="H2011" s="303" t="s">
        <v>1708</v>
      </c>
      <c r="I2011" s="301">
        <v>0</v>
      </c>
      <c r="J2011" s="301">
        <v>0</v>
      </c>
    </row>
    <row r="2012" spans="2:10" ht="26.25" customHeight="1" thickTop="1" thickBot="1">
      <c r="B2012" s="301">
        <v>3725</v>
      </c>
      <c r="C2012" s="303">
        <f ca="1">+IF(D2012="","",SUBTOTAL(3,D$9:D2012))</f>
        <v>2004</v>
      </c>
      <c r="D2012" s="304">
        <v>0</v>
      </c>
      <c r="E2012" s="303">
        <v>0</v>
      </c>
      <c r="F2012" s="313">
        <v>0</v>
      </c>
      <c r="G2012" s="313">
        <v>0</v>
      </c>
      <c r="H2012" s="303">
        <v>0</v>
      </c>
      <c r="I2012" s="301">
        <v>0</v>
      </c>
      <c r="J2012" s="301">
        <v>0</v>
      </c>
    </row>
    <row r="2013" spans="2:10" ht="26.25" customHeight="1" thickTop="1" thickBot="1">
      <c r="B2013" s="301">
        <v>3726</v>
      </c>
      <c r="C2013" s="303">
        <f ca="1">+IF(D2013="","",SUBTOTAL(3,D$9:D2013))</f>
        <v>2005</v>
      </c>
      <c r="D2013" s="304">
        <v>0</v>
      </c>
      <c r="E2013" s="303">
        <v>0</v>
      </c>
      <c r="F2013" s="313">
        <v>0</v>
      </c>
      <c r="G2013" s="313">
        <v>0</v>
      </c>
      <c r="H2013" s="303">
        <v>0</v>
      </c>
      <c r="I2013" s="301">
        <v>0</v>
      </c>
      <c r="J2013" s="301">
        <v>0</v>
      </c>
    </row>
    <row r="2014" spans="2:10" ht="26.25" customHeight="1" thickTop="1" thickBot="1">
      <c r="B2014" s="301">
        <v>3727</v>
      </c>
      <c r="C2014" s="303">
        <f ca="1">+IF(D2014="","",SUBTOTAL(3,D$9:D2014))</f>
        <v>2006</v>
      </c>
      <c r="D2014" s="304">
        <v>0</v>
      </c>
      <c r="E2014" s="303">
        <v>0</v>
      </c>
      <c r="F2014" s="313">
        <v>0</v>
      </c>
      <c r="G2014" s="313">
        <v>0</v>
      </c>
      <c r="H2014" s="303" t="s">
        <v>1709</v>
      </c>
      <c r="I2014" s="301">
        <v>0</v>
      </c>
      <c r="J2014" s="301">
        <v>0</v>
      </c>
    </row>
    <row r="2015" spans="2:10" ht="26.25" customHeight="1" thickTop="1" thickBot="1">
      <c r="B2015" s="301">
        <v>3728</v>
      </c>
      <c r="C2015" s="303">
        <f ca="1">+IF(D2015="","",SUBTOTAL(3,D$9:D2015))</f>
        <v>2007</v>
      </c>
      <c r="D2015" s="304">
        <v>0</v>
      </c>
      <c r="E2015" s="303">
        <v>0</v>
      </c>
      <c r="F2015" s="313">
        <v>0</v>
      </c>
      <c r="G2015" s="313">
        <v>0</v>
      </c>
      <c r="H2015" s="303">
        <v>0</v>
      </c>
      <c r="I2015" s="301">
        <v>0</v>
      </c>
      <c r="J2015" s="301">
        <v>0</v>
      </c>
    </row>
    <row r="2016" spans="2:10" ht="26.25" customHeight="1" thickTop="1" thickBot="1">
      <c r="B2016" s="301">
        <v>3729</v>
      </c>
      <c r="C2016" s="303">
        <f ca="1">+IF(D2016="","",SUBTOTAL(3,D$9:D2016))</f>
        <v>2008</v>
      </c>
      <c r="D2016" s="304">
        <v>0</v>
      </c>
      <c r="E2016" s="303">
        <v>0</v>
      </c>
      <c r="F2016" s="313">
        <v>0</v>
      </c>
      <c r="G2016" s="313">
        <v>0</v>
      </c>
      <c r="H2016" s="303">
        <v>0</v>
      </c>
      <c r="I2016" s="301">
        <v>0</v>
      </c>
      <c r="J2016" s="301">
        <v>0</v>
      </c>
    </row>
    <row r="2017" spans="2:10" ht="26.25" customHeight="1" thickTop="1" thickBot="1">
      <c r="B2017" s="301">
        <v>3730</v>
      </c>
      <c r="C2017" s="303">
        <f ca="1">+IF(D2017="","",SUBTOTAL(3,D$9:D2017))</f>
        <v>2009</v>
      </c>
      <c r="D2017" s="304">
        <v>0</v>
      </c>
      <c r="E2017" s="303">
        <v>0</v>
      </c>
      <c r="F2017" s="313">
        <v>0</v>
      </c>
      <c r="G2017" s="313">
        <v>0</v>
      </c>
      <c r="H2017" s="303" t="s">
        <v>1710</v>
      </c>
      <c r="I2017" s="301">
        <v>0</v>
      </c>
      <c r="J2017" s="301">
        <v>0</v>
      </c>
    </row>
    <row r="2018" spans="2:10" ht="26.25" customHeight="1" thickTop="1" thickBot="1">
      <c r="B2018" s="301">
        <v>3731</v>
      </c>
      <c r="C2018" s="303">
        <f ca="1">+IF(D2018="","",SUBTOTAL(3,D$9:D2018))</f>
        <v>2010</v>
      </c>
      <c r="D2018" s="304">
        <v>0</v>
      </c>
      <c r="E2018" s="303">
        <v>0</v>
      </c>
      <c r="F2018" s="313">
        <v>0</v>
      </c>
      <c r="G2018" s="313">
        <v>0</v>
      </c>
      <c r="H2018" s="303">
        <v>0</v>
      </c>
      <c r="I2018" s="301">
        <v>0</v>
      </c>
      <c r="J2018" s="301">
        <v>0</v>
      </c>
    </row>
    <row r="2019" spans="2:10" ht="26.25" customHeight="1" thickTop="1" thickBot="1">
      <c r="B2019" s="301">
        <v>3732</v>
      </c>
      <c r="C2019" s="303">
        <f ca="1">+IF(D2019="","",SUBTOTAL(3,D$9:D2019))</f>
        <v>2011</v>
      </c>
      <c r="D2019" s="304">
        <v>0</v>
      </c>
      <c r="E2019" s="303">
        <v>0</v>
      </c>
      <c r="F2019" s="313">
        <v>0</v>
      </c>
      <c r="G2019" s="313">
        <v>0</v>
      </c>
      <c r="H2019" s="303">
        <v>0</v>
      </c>
      <c r="I2019" s="301">
        <v>0</v>
      </c>
      <c r="J2019" s="301">
        <v>0</v>
      </c>
    </row>
    <row r="2020" spans="2:10" ht="26.25" customHeight="1" thickTop="1" thickBot="1">
      <c r="B2020" s="301">
        <v>3733</v>
      </c>
      <c r="C2020" s="303">
        <f ca="1">+IF(D2020="","",SUBTOTAL(3,D$9:D2020))</f>
        <v>2012</v>
      </c>
      <c r="D2020" s="304">
        <v>0</v>
      </c>
      <c r="E2020" s="303">
        <v>0</v>
      </c>
      <c r="F2020" s="313">
        <v>0</v>
      </c>
      <c r="G2020" s="313">
        <v>0</v>
      </c>
      <c r="H2020" s="303" t="s">
        <v>1711</v>
      </c>
      <c r="I2020" s="301">
        <v>0</v>
      </c>
      <c r="J2020" s="301">
        <v>0</v>
      </c>
    </row>
    <row r="2021" spans="2:10" ht="26.25" customHeight="1" thickTop="1" thickBot="1">
      <c r="B2021" s="301">
        <v>3734</v>
      </c>
      <c r="C2021" s="303">
        <f ca="1">+IF(D2021="","",SUBTOTAL(3,D$9:D2021))</f>
        <v>2013</v>
      </c>
      <c r="D2021" s="304">
        <v>0</v>
      </c>
      <c r="E2021" s="303">
        <v>0</v>
      </c>
      <c r="F2021" s="313">
        <v>0</v>
      </c>
      <c r="G2021" s="313">
        <v>0</v>
      </c>
      <c r="H2021" s="303">
        <v>0</v>
      </c>
      <c r="I2021" s="301">
        <v>0</v>
      </c>
      <c r="J2021" s="301">
        <v>0</v>
      </c>
    </row>
    <row r="2022" spans="2:10" ht="26.25" customHeight="1" thickTop="1" thickBot="1">
      <c r="B2022" s="301">
        <v>3735</v>
      </c>
      <c r="C2022" s="303">
        <f ca="1">+IF(D2022="","",SUBTOTAL(3,D$9:D2022))</f>
        <v>2014</v>
      </c>
      <c r="D2022" s="304">
        <v>0</v>
      </c>
      <c r="E2022" s="303">
        <v>0</v>
      </c>
      <c r="F2022" s="313">
        <v>0</v>
      </c>
      <c r="G2022" s="313">
        <v>0</v>
      </c>
      <c r="H2022" s="303">
        <v>0</v>
      </c>
      <c r="I2022" s="301">
        <v>0</v>
      </c>
      <c r="J2022" s="301">
        <v>0</v>
      </c>
    </row>
    <row r="2023" spans="2:10" ht="26.25" customHeight="1" thickTop="1" thickBot="1">
      <c r="B2023" s="301">
        <v>3736</v>
      </c>
      <c r="C2023" s="303">
        <f ca="1">+IF(D2023="","",SUBTOTAL(3,D$9:D2023))</f>
        <v>2015</v>
      </c>
      <c r="D2023" s="304">
        <v>0</v>
      </c>
      <c r="E2023" s="303">
        <v>0</v>
      </c>
      <c r="F2023" s="313">
        <v>0</v>
      </c>
      <c r="G2023" s="313">
        <v>0</v>
      </c>
      <c r="H2023" s="303" t="s">
        <v>1712</v>
      </c>
      <c r="I2023" s="301">
        <v>0</v>
      </c>
      <c r="J2023" s="301">
        <v>0</v>
      </c>
    </row>
    <row r="2024" spans="2:10" ht="26.25" customHeight="1" thickTop="1" thickBot="1">
      <c r="B2024" s="301">
        <v>3737</v>
      </c>
      <c r="C2024" s="303">
        <f ca="1">+IF(D2024="","",SUBTOTAL(3,D$9:D2024))</f>
        <v>2016</v>
      </c>
      <c r="D2024" s="304">
        <v>0</v>
      </c>
      <c r="E2024" s="303">
        <v>0</v>
      </c>
      <c r="F2024" s="313">
        <v>0</v>
      </c>
      <c r="G2024" s="313">
        <v>0</v>
      </c>
      <c r="H2024" s="303">
        <v>0</v>
      </c>
      <c r="I2024" s="301">
        <v>0</v>
      </c>
      <c r="J2024" s="301">
        <v>0</v>
      </c>
    </row>
    <row r="2025" spans="2:10" ht="26.25" customHeight="1" thickTop="1" thickBot="1">
      <c r="B2025" s="301">
        <v>3738</v>
      </c>
      <c r="C2025" s="303">
        <f ca="1">+IF(D2025="","",SUBTOTAL(3,D$9:D2025))</f>
        <v>2017</v>
      </c>
      <c r="D2025" s="304">
        <v>0</v>
      </c>
      <c r="E2025" s="303">
        <v>0</v>
      </c>
      <c r="F2025" s="313">
        <v>0</v>
      </c>
      <c r="G2025" s="313">
        <v>0</v>
      </c>
      <c r="H2025" s="303">
        <v>0</v>
      </c>
      <c r="I2025" s="301">
        <v>0</v>
      </c>
      <c r="J2025" s="301">
        <v>0</v>
      </c>
    </row>
    <row r="2026" spans="2:10" ht="26.25" customHeight="1" thickTop="1" thickBot="1">
      <c r="B2026" s="301">
        <v>3739</v>
      </c>
      <c r="C2026" s="303">
        <f ca="1">+IF(D2026="","",SUBTOTAL(3,D$9:D2026))</f>
        <v>2018</v>
      </c>
      <c r="D2026" s="304">
        <v>0</v>
      </c>
      <c r="E2026" s="303">
        <v>0</v>
      </c>
      <c r="F2026" s="313">
        <v>0</v>
      </c>
      <c r="G2026" s="313">
        <v>0</v>
      </c>
      <c r="H2026" s="303" t="s">
        <v>1713</v>
      </c>
      <c r="I2026" s="301">
        <v>0</v>
      </c>
      <c r="J2026" s="301">
        <v>0</v>
      </c>
    </row>
    <row r="2027" spans="2:10" ht="26.25" customHeight="1" thickTop="1" thickBot="1">
      <c r="B2027" s="301">
        <v>3740</v>
      </c>
      <c r="C2027" s="303">
        <f ca="1">+IF(D2027="","",SUBTOTAL(3,D$9:D2027))</f>
        <v>2019</v>
      </c>
      <c r="D2027" s="304">
        <v>0</v>
      </c>
      <c r="E2027" s="303">
        <v>0</v>
      </c>
      <c r="F2027" s="313">
        <v>0</v>
      </c>
      <c r="G2027" s="313">
        <v>0</v>
      </c>
      <c r="H2027" s="303">
        <v>0</v>
      </c>
      <c r="I2027" s="301">
        <v>0</v>
      </c>
      <c r="J2027" s="301">
        <v>0</v>
      </c>
    </row>
    <row r="2028" spans="2:10" ht="26.25" customHeight="1" thickTop="1" thickBot="1">
      <c r="B2028" s="301">
        <v>3741</v>
      </c>
      <c r="C2028" s="303">
        <f ca="1">+IF(D2028="","",SUBTOTAL(3,D$9:D2028))</f>
        <v>2020</v>
      </c>
      <c r="D2028" s="304">
        <v>0</v>
      </c>
      <c r="E2028" s="303">
        <v>0</v>
      </c>
      <c r="F2028" s="313">
        <v>0</v>
      </c>
      <c r="G2028" s="313">
        <v>0</v>
      </c>
      <c r="H2028" s="303">
        <v>0</v>
      </c>
      <c r="I2028" s="301">
        <v>0</v>
      </c>
      <c r="J2028" s="301">
        <v>0</v>
      </c>
    </row>
    <row r="2029" spans="2:10" ht="26.25" customHeight="1" thickTop="1" thickBot="1">
      <c r="B2029" s="301">
        <v>3742</v>
      </c>
      <c r="C2029" s="303">
        <f ca="1">+IF(D2029="","",SUBTOTAL(3,D$9:D2029))</f>
        <v>2021</v>
      </c>
      <c r="D2029" s="304">
        <v>0</v>
      </c>
      <c r="E2029" s="303">
        <v>0</v>
      </c>
      <c r="F2029" s="313">
        <v>0</v>
      </c>
      <c r="G2029" s="313">
        <v>0</v>
      </c>
      <c r="H2029" s="303" t="s">
        <v>1714</v>
      </c>
      <c r="I2029" s="301">
        <v>0</v>
      </c>
      <c r="J2029" s="301">
        <v>0</v>
      </c>
    </row>
    <row r="2030" spans="2:10" ht="26.25" customHeight="1" thickTop="1" thickBot="1">
      <c r="B2030" s="301">
        <v>3743</v>
      </c>
      <c r="C2030" s="303">
        <f ca="1">+IF(D2030="","",SUBTOTAL(3,D$9:D2030))</f>
        <v>2022</v>
      </c>
      <c r="D2030" s="304">
        <v>0</v>
      </c>
      <c r="E2030" s="303">
        <v>0</v>
      </c>
      <c r="F2030" s="313">
        <v>0</v>
      </c>
      <c r="G2030" s="313">
        <v>0</v>
      </c>
      <c r="H2030" s="303">
        <v>0</v>
      </c>
      <c r="I2030" s="301">
        <v>0</v>
      </c>
      <c r="J2030" s="301">
        <v>0</v>
      </c>
    </row>
    <row r="2031" spans="2:10" ht="26.25" customHeight="1" thickTop="1" thickBot="1">
      <c r="B2031" s="301">
        <v>3744</v>
      </c>
      <c r="C2031" s="303">
        <f ca="1">+IF(D2031="","",SUBTOTAL(3,D$9:D2031))</f>
        <v>2023</v>
      </c>
      <c r="D2031" s="304">
        <v>0</v>
      </c>
      <c r="E2031" s="303">
        <v>0</v>
      </c>
      <c r="F2031" s="313">
        <v>0</v>
      </c>
      <c r="G2031" s="313">
        <v>0</v>
      </c>
      <c r="H2031" s="303">
        <v>0</v>
      </c>
      <c r="I2031" s="301">
        <v>0</v>
      </c>
      <c r="J2031" s="301">
        <v>0</v>
      </c>
    </row>
    <row r="2032" spans="2:10" ht="26.25" customHeight="1" thickTop="1" thickBot="1">
      <c r="B2032" s="301">
        <v>3745</v>
      </c>
      <c r="C2032" s="303">
        <f ca="1">+IF(D2032="","",SUBTOTAL(3,D$9:D2032))</f>
        <v>2024</v>
      </c>
      <c r="D2032" s="304">
        <v>0</v>
      </c>
      <c r="E2032" s="303">
        <v>0</v>
      </c>
      <c r="F2032" s="313">
        <v>0</v>
      </c>
      <c r="G2032" s="313">
        <v>0</v>
      </c>
      <c r="H2032" s="303" t="s">
        <v>1715</v>
      </c>
      <c r="I2032" s="301">
        <v>0</v>
      </c>
      <c r="J2032" s="301">
        <v>0</v>
      </c>
    </row>
    <row r="2033" spans="2:10" ht="26.25" customHeight="1" thickTop="1" thickBot="1">
      <c r="B2033" s="301">
        <v>3746</v>
      </c>
      <c r="C2033" s="303">
        <f ca="1">+IF(D2033="","",SUBTOTAL(3,D$9:D2033))</f>
        <v>2025</v>
      </c>
      <c r="D2033" s="304">
        <v>0</v>
      </c>
      <c r="E2033" s="303">
        <v>0</v>
      </c>
      <c r="F2033" s="313">
        <v>0</v>
      </c>
      <c r="G2033" s="313">
        <v>0</v>
      </c>
      <c r="H2033" s="303">
        <v>0</v>
      </c>
      <c r="I2033" s="301">
        <v>0</v>
      </c>
      <c r="J2033" s="301">
        <v>0</v>
      </c>
    </row>
    <row r="2034" spans="2:10" ht="26.25" customHeight="1" thickTop="1" thickBot="1">
      <c r="B2034" s="301">
        <v>3747</v>
      </c>
      <c r="C2034" s="303">
        <f ca="1">+IF(D2034="","",SUBTOTAL(3,D$9:D2034))</f>
        <v>2026</v>
      </c>
      <c r="D2034" s="304">
        <v>0</v>
      </c>
      <c r="E2034" s="303">
        <v>0</v>
      </c>
      <c r="F2034" s="313">
        <v>0</v>
      </c>
      <c r="G2034" s="313">
        <v>0</v>
      </c>
      <c r="H2034" s="303">
        <v>0</v>
      </c>
      <c r="I2034" s="301">
        <v>0</v>
      </c>
      <c r="J2034" s="301">
        <v>0</v>
      </c>
    </row>
    <row r="2035" spans="2:10" ht="26.25" customHeight="1" thickTop="1" thickBot="1">
      <c r="B2035" s="301">
        <v>3748</v>
      </c>
      <c r="C2035" s="303">
        <f ca="1">+IF(D2035="","",SUBTOTAL(3,D$9:D2035))</f>
        <v>2027</v>
      </c>
      <c r="D2035" s="304">
        <v>0</v>
      </c>
      <c r="E2035" s="303">
        <v>0</v>
      </c>
      <c r="F2035" s="313">
        <v>0</v>
      </c>
      <c r="G2035" s="313">
        <v>0</v>
      </c>
      <c r="H2035" s="303" t="s">
        <v>1716</v>
      </c>
      <c r="I2035" s="301">
        <v>0</v>
      </c>
      <c r="J2035" s="301">
        <v>0</v>
      </c>
    </row>
    <row r="2036" spans="2:10" ht="26.25" customHeight="1" thickTop="1" thickBot="1">
      <c r="B2036" s="301">
        <v>3749</v>
      </c>
      <c r="C2036" s="303">
        <f ca="1">+IF(D2036="","",SUBTOTAL(3,D$9:D2036))</f>
        <v>2028</v>
      </c>
      <c r="D2036" s="304">
        <v>0</v>
      </c>
      <c r="E2036" s="303">
        <v>0</v>
      </c>
      <c r="F2036" s="313">
        <v>0</v>
      </c>
      <c r="G2036" s="313">
        <v>0</v>
      </c>
      <c r="H2036" s="303">
        <v>0</v>
      </c>
      <c r="I2036" s="301">
        <v>0</v>
      </c>
      <c r="J2036" s="301">
        <v>0</v>
      </c>
    </row>
    <row r="2037" spans="2:10" ht="26.25" customHeight="1" thickTop="1" thickBot="1">
      <c r="B2037" s="301">
        <v>3750</v>
      </c>
      <c r="C2037" s="303">
        <f ca="1">+IF(D2037="","",SUBTOTAL(3,D$9:D2037))</f>
        <v>2029</v>
      </c>
      <c r="D2037" s="304">
        <v>0</v>
      </c>
      <c r="E2037" s="303">
        <v>0</v>
      </c>
      <c r="F2037" s="313">
        <v>0</v>
      </c>
      <c r="G2037" s="313">
        <v>0</v>
      </c>
      <c r="H2037" s="303">
        <v>0</v>
      </c>
      <c r="I2037" s="301">
        <v>0</v>
      </c>
      <c r="J2037" s="301">
        <v>0</v>
      </c>
    </row>
    <row r="2038" spans="2:10" ht="26.25" customHeight="1" thickTop="1" thickBot="1">
      <c r="B2038" s="301">
        <v>3751</v>
      </c>
      <c r="C2038" s="303">
        <f ca="1">+IF(D2038="","",SUBTOTAL(3,D$9:D2038))</f>
        <v>2030</v>
      </c>
      <c r="D2038" s="304">
        <v>0</v>
      </c>
      <c r="E2038" s="303">
        <v>0</v>
      </c>
      <c r="F2038" s="313">
        <v>0</v>
      </c>
      <c r="G2038" s="313">
        <v>0</v>
      </c>
      <c r="H2038" s="303" t="s">
        <v>1717</v>
      </c>
      <c r="I2038" s="301">
        <v>0</v>
      </c>
      <c r="J2038" s="301">
        <v>0</v>
      </c>
    </row>
    <row r="2039" spans="2:10" ht="26.25" customHeight="1" thickTop="1" thickBot="1">
      <c r="B2039" s="301">
        <v>3752</v>
      </c>
      <c r="C2039" s="303">
        <f ca="1">+IF(D2039="","",SUBTOTAL(3,D$9:D2039))</f>
        <v>2031</v>
      </c>
      <c r="D2039" s="304">
        <v>0</v>
      </c>
      <c r="E2039" s="303">
        <v>0</v>
      </c>
      <c r="F2039" s="313">
        <v>0</v>
      </c>
      <c r="G2039" s="313">
        <v>0</v>
      </c>
      <c r="H2039" s="303">
        <v>0</v>
      </c>
      <c r="I2039" s="301">
        <v>0</v>
      </c>
      <c r="J2039" s="301">
        <v>0</v>
      </c>
    </row>
    <row r="2040" spans="2:10" ht="26.25" customHeight="1" thickTop="1" thickBot="1">
      <c r="B2040" s="301">
        <v>3753</v>
      </c>
      <c r="C2040" s="303">
        <f ca="1">+IF(D2040="","",SUBTOTAL(3,D$9:D2040))</f>
        <v>2032</v>
      </c>
      <c r="D2040" s="304">
        <v>0</v>
      </c>
      <c r="E2040" s="303">
        <v>0</v>
      </c>
      <c r="F2040" s="313">
        <v>0</v>
      </c>
      <c r="G2040" s="313">
        <v>0</v>
      </c>
      <c r="H2040" s="303">
        <v>0</v>
      </c>
      <c r="I2040" s="301">
        <v>0</v>
      </c>
      <c r="J2040" s="301">
        <v>0</v>
      </c>
    </row>
    <row r="2041" spans="2:10" ht="26.25" customHeight="1" thickTop="1" thickBot="1">
      <c r="B2041" s="301">
        <v>3754</v>
      </c>
      <c r="C2041" s="303">
        <f ca="1">+IF(D2041="","",SUBTOTAL(3,D$9:D2041))</f>
        <v>2033</v>
      </c>
      <c r="D2041" s="304">
        <v>0</v>
      </c>
      <c r="E2041" s="303">
        <v>0</v>
      </c>
      <c r="F2041" s="313">
        <v>0</v>
      </c>
      <c r="G2041" s="313">
        <v>0</v>
      </c>
      <c r="H2041" s="303" t="s">
        <v>1718</v>
      </c>
      <c r="I2041" s="301">
        <v>0</v>
      </c>
      <c r="J2041" s="301">
        <v>0</v>
      </c>
    </row>
    <row r="2042" spans="2:10" ht="26.25" customHeight="1" thickTop="1" thickBot="1">
      <c r="B2042" s="301">
        <v>3755</v>
      </c>
      <c r="C2042" s="303">
        <f ca="1">+IF(D2042="","",SUBTOTAL(3,D$9:D2042))</f>
        <v>2034</v>
      </c>
      <c r="D2042" s="304">
        <v>0</v>
      </c>
      <c r="E2042" s="303">
        <v>0</v>
      </c>
      <c r="F2042" s="313">
        <v>0</v>
      </c>
      <c r="G2042" s="313">
        <v>0</v>
      </c>
      <c r="H2042" s="303">
        <v>0</v>
      </c>
      <c r="I2042" s="301">
        <v>0</v>
      </c>
      <c r="J2042" s="301">
        <v>0</v>
      </c>
    </row>
    <row r="2043" spans="2:10" ht="26.25" customHeight="1" thickTop="1" thickBot="1">
      <c r="B2043" s="301">
        <v>3756</v>
      </c>
      <c r="C2043" s="303">
        <f ca="1">+IF(D2043="","",SUBTOTAL(3,D$9:D2043))</f>
        <v>2035</v>
      </c>
      <c r="D2043" s="304">
        <v>0</v>
      </c>
      <c r="E2043" s="303">
        <v>0</v>
      </c>
      <c r="F2043" s="313">
        <v>0</v>
      </c>
      <c r="G2043" s="313">
        <v>0</v>
      </c>
      <c r="H2043" s="303">
        <v>0</v>
      </c>
      <c r="I2043" s="301">
        <v>0</v>
      </c>
      <c r="J2043" s="301">
        <v>0</v>
      </c>
    </row>
    <row r="2044" spans="2:10" ht="26.25" customHeight="1" thickTop="1" thickBot="1">
      <c r="B2044" s="301">
        <v>3757</v>
      </c>
      <c r="C2044" s="303">
        <f ca="1">+IF(D2044="","",SUBTOTAL(3,D$9:D2044))</f>
        <v>2036</v>
      </c>
      <c r="D2044" s="304">
        <v>0</v>
      </c>
      <c r="E2044" s="303">
        <v>0</v>
      </c>
      <c r="F2044" s="313">
        <v>0</v>
      </c>
      <c r="G2044" s="313">
        <v>0</v>
      </c>
      <c r="H2044" s="303" t="s">
        <v>1719</v>
      </c>
      <c r="I2044" s="301">
        <v>0</v>
      </c>
      <c r="J2044" s="301">
        <v>0</v>
      </c>
    </row>
    <row r="2045" spans="2:10" ht="26.25" customHeight="1" thickTop="1" thickBot="1">
      <c r="B2045" s="301">
        <v>3758</v>
      </c>
      <c r="C2045" s="303">
        <f ca="1">+IF(D2045="","",SUBTOTAL(3,D$9:D2045))</f>
        <v>2037</v>
      </c>
      <c r="D2045" s="304">
        <v>0</v>
      </c>
      <c r="E2045" s="303">
        <v>0</v>
      </c>
      <c r="F2045" s="313">
        <v>0</v>
      </c>
      <c r="G2045" s="313">
        <v>0</v>
      </c>
      <c r="H2045" s="303">
        <v>0</v>
      </c>
      <c r="I2045" s="301">
        <v>0</v>
      </c>
      <c r="J2045" s="301">
        <v>0</v>
      </c>
    </row>
    <row r="2046" spans="2:10" ht="26.25" customHeight="1" thickTop="1" thickBot="1">
      <c r="B2046" s="301">
        <v>3759</v>
      </c>
      <c r="C2046" s="303">
        <f ca="1">+IF(D2046="","",SUBTOTAL(3,D$9:D2046))</f>
        <v>2038</v>
      </c>
      <c r="D2046" s="304">
        <v>0</v>
      </c>
      <c r="E2046" s="303">
        <v>0</v>
      </c>
      <c r="F2046" s="313">
        <v>0</v>
      </c>
      <c r="G2046" s="313">
        <v>0</v>
      </c>
      <c r="H2046" s="303">
        <v>0</v>
      </c>
      <c r="I2046" s="301">
        <v>0</v>
      </c>
      <c r="J2046" s="301">
        <v>0</v>
      </c>
    </row>
    <row r="2047" spans="2:10" ht="26.25" customHeight="1" thickTop="1" thickBot="1">
      <c r="B2047" s="301">
        <v>3760</v>
      </c>
      <c r="C2047" s="303">
        <f ca="1">+IF(D2047="","",SUBTOTAL(3,D$9:D2047))</f>
        <v>2039</v>
      </c>
      <c r="D2047" s="304">
        <v>0</v>
      </c>
      <c r="E2047" s="303">
        <v>0</v>
      </c>
      <c r="F2047" s="313">
        <v>0</v>
      </c>
      <c r="G2047" s="313">
        <v>0</v>
      </c>
      <c r="H2047" s="303" t="s">
        <v>1720</v>
      </c>
      <c r="I2047" s="301">
        <v>0</v>
      </c>
      <c r="J2047" s="301">
        <v>0</v>
      </c>
    </row>
    <row r="2048" spans="2:10" ht="26.25" customHeight="1" thickTop="1" thickBot="1">
      <c r="B2048" s="301">
        <v>3761</v>
      </c>
      <c r="C2048" s="303">
        <f ca="1">+IF(D2048="","",SUBTOTAL(3,D$9:D2048))</f>
        <v>2040</v>
      </c>
      <c r="D2048" s="304">
        <v>0</v>
      </c>
      <c r="E2048" s="303">
        <v>0</v>
      </c>
      <c r="F2048" s="313">
        <v>0</v>
      </c>
      <c r="G2048" s="313">
        <v>0</v>
      </c>
      <c r="H2048" s="303">
        <v>0</v>
      </c>
      <c r="I2048" s="301">
        <v>0</v>
      </c>
      <c r="J2048" s="301">
        <v>0</v>
      </c>
    </row>
    <row r="2049" spans="2:10" ht="26.25" customHeight="1" thickTop="1" thickBot="1">
      <c r="B2049" s="301">
        <v>3762</v>
      </c>
      <c r="C2049" s="303">
        <f ca="1">+IF(D2049="","",SUBTOTAL(3,D$9:D2049))</f>
        <v>2041</v>
      </c>
      <c r="D2049" s="304">
        <v>0</v>
      </c>
      <c r="E2049" s="303">
        <v>0</v>
      </c>
      <c r="F2049" s="313">
        <v>0</v>
      </c>
      <c r="G2049" s="313">
        <v>0</v>
      </c>
      <c r="H2049" s="303">
        <v>0</v>
      </c>
      <c r="I2049" s="301">
        <v>0</v>
      </c>
      <c r="J2049" s="301">
        <v>0</v>
      </c>
    </row>
    <row r="2050" spans="2:10" ht="26.25" customHeight="1" thickTop="1" thickBot="1">
      <c r="B2050" s="301">
        <v>3763</v>
      </c>
      <c r="C2050" s="303">
        <f ca="1">+IF(D2050="","",SUBTOTAL(3,D$9:D2050))</f>
        <v>2042</v>
      </c>
      <c r="D2050" s="304">
        <v>0</v>
      </c>
      <c r="E2050" s="303">
        <v>0</v>
      </c>
      <c r="F2050" s="313">
        <v>0</v>
      </c>
      <c r="G2050" s="313">
        <v>0</v>
      </c>
      <c r="H2050" s="303" t="s">
        <v>1721</v>
      </c>
      <c r="I2050" s="301">
        <v>0</v>
      </c>
      <c r="J2050" s="301">
        <v>0</v>
      </c>
    </row>
    <row r="2051" spans="2:10" ht="26.25" customHeight="1" thickTop="1" thickBot="1">
      <c r="B2051" s="301">
        <v>3764</v>
      </c>
      <c r="C2051" s="303">
        <f ca="1">+IF(D2051="","",SUBTOTAL(3,D$9:D2051))</f>
        <v>2043</v>
      </c>
      <c r="D2051" s="304">
        <v>0</v>
      </c>
      <c r="E2051" s="303">
        <v>0</v>
      </c>
      <c r="F2051" s="313">
        <v>0</v>
      </c>
      <c r="G2051" s="313">
        <v>0</v>
      </c>
      <c r="H2051" s="303">
        <v>0</v>
      </c>
      <c r="I2051" s="301">
        <v>0</v>
      </c>
      <c r="J2051" s="301">
        <v>0</v>
      </c>
    </row>
    <row r="2052" spans="2:10" ht="26.25" customHeight="1" thickTop="1" thickBot="1">
      <c r="B2052" s="301">
        <v>3765</v>
      </c>
      <c r="C2052" s="303">
        <f ca="1">+IF(D2052="","",SUBTOTAL(3,D$9:D2052))</f>
        <v>2044</v>
      </c>
      <c r="D2052" s="304">
        <v>0</v>
      </c>
      <c r="E2052" s="303">
        <v>0</v>
      </c>
      <c r="F2052" s="313">
        <v>0</v>
      </c>
      <c r="G2052" s="313">
        <v>0</v>
      </c>
      <c r="H2052" s="303">
        <v>0</v>
      </c>
      <c r="I2052" s="301">
        <v>0</v>
      </c>
      <c r="J2052" s="301">
        <v>0</v>
      </c>
    </row>
    <row r="2053" spans="2:10" ht="26.25" customHeight="1" thickTop="1" thickBot="1">
      <c r="B2053" s="301">
        <v>3766</v>
      </c>
      <c r="C2053" s="303">
        <f ca="1">+IF(D2053="","",SUBTOTAL(3,D$9:D2053))</f>
        <v>2045</v>
      </c>
      <c r="D2053" s="304">
        <v>0</v>
      </c>
      <c r="E2053" s="303">
        <v>0</v>
      </c>
      <c r="F2053" s="313">
        <v>0</v>
      </c>
      <c r="G2053" s="313">
        <v>0</v>
      </c>
      <c r="H2053" s="303" t="s">
        <v>1722</v>
      </c>
      <c r="I2053" s="301">
        <v>0</v>
      </c>
      <c r="J2053" s="301">
        <v>0</v>
      </c>
    </row>
    <row r="2054" spans="2:10" ht="26.25" customHeight="1" thickTop="1" thickBot="1">
      <c r="B2054" s="301">
        <v>3767</v>
      </c>
      <c r="C2054" s="303">
        <f ca="1">+IF(D2054="","",SUBTOTAL(3,D$9:D2054))</f>
        <v>2046</v>
      </c>
      <c r="D2054" s="304">
        <v>0</v>
      </c>
      <c r="E2054" s="303">
        <v>0</v>
      </c>
      <c r="F2054" s="313">
        <v>0</v>
      </c>
      <c r="G2054" s="313">
        <v>0</v>
      </c>
      <c r="H2054" s="303">
        <v>0</v>
      </c>
      <c r="I2054" s="301">
        <v>0</v>
      </c>
      <c r="J2054" s="301">
        <v>0</v>
      </c>
    </row>
    <row r="2055" spans="2:10" ht="26.25" customHeight="1" thickTop="1" thickBot="1">
      <c r="B2055" s="301">
        <v>3768</v>
      </c>
      <c r="C2055" s="303">
        <f ca="1">+IF(D2055="","",SUBTOTAL(3,D$9:D2055))</f>
        <v>2047</v>
      </c>
      <c r="D2055" s="304">
        <v>0</v>
      </c>
      <c r="E2055" s="303">
        <v>0</v>
      </c>
      <c r="F2055" s="313">
        <v>0</v>
      </c>
      <c r="G2055" s="313">
        <v>0</v>
      </c>
      <c r="H2055" s="303">
        <v>0</v>
      </c>
      <c r="I2055" s="301">
        <v>0</v>
      </c>
      <c r="J2055" s="301">
        <v>0</v>
      </c>
    </row>
    <row r="2056" spans="2:10" ht="26.25" customHeight="1" thickTop="1" thickBot="1">
      <c r="B2056" s="301">
        <v>3769</v>
      </c>
      <c r="C2056" s="303">
        <f ca="1">+IF(D2056="","",SUBTOTAL(3,D$9:D2056))</f>
        <v>2048</v>
      </c>
      <c r="D2056" s="304">
        <v>0</v>
      </c>
      <c r="E2056" s="303">
        <v>0</v>
      </c>
      <c r="F2056" s="313">
        <v>0</v>
      </c>
      <c r="G2056" s="313">
        <v>0</v>
      </c>
      <c r="H2056" s="303" t="s">
        <v>1723</v>
      </c>
      <c r="I2056" s="301">
        <v>0</v>
      </c>
      <c r="J2056" s="301">
        <v>0</v>
      </c>
    </row>
    <row r="2057" spans="2:10" ht="26.25" customHeight="1" thickTop="1" thickBot="1">
      <c r="B2057" s="301">
        <v>3770</v>
      </c>
      <c r="C2057" s="303">
        <f ca="1">+IF(D2057="","",SUBTOTAL(3,D$9:D2057))</f>
        <v>2049</v>
      </c>
      <c r="D2057" s="304">
        <v>0</v>
      </c>
      <c r="E2057" s="303">
        <v>0</v>
      </c>
      <c r="F2057" s="313">
        <v>0</v>
      </c>
      <c r="G2057" s="313">
        <v>0</v>
      </c>
      <c r="H2057" s="303">
        <v>0</v>
      </c>
      <c r="I2057" s="301">
        <v>0</v>
      </c>
      <c r="J2057" s="301">
        <v>0</v>
      </c>
    </row>
    <row r="2058" spans="2:10" ht="26.25" customHeight="1" thickTop="1" thickBot="1">
      <c r="B2058" s="301">
        <v>3771</v>
      </c>
      <c r="C2058" s="303">
        <f ca="1">+IF(D2058="","",SUBTOTAL(3,D$9:D2058))</f>
        <v>2050</v>
      </c>
      <c r="D2058" s="304">
        <v>0</v>
      </c>
      <c r="E2058" s="303">
        <v>0</v>
      </c>
      <c r="F2058" s="313">
        <v>0</v>
      </c>
      <c r="G2058" s="313">
        <v>0</v>
      </c>
      <c r="H2058" s="303">
        <v>0</v>
      </c>
      <c r="I2058" s="301">
        <v>0</v>
      </c>
      <c r="J2058" s="301">
        <v>0</v>
      </c>
    </row>
    <row r="2059" spans="2:10" ht="26.25" customHeight="1" thickTop="1" thickBot="1">
      <c r="B2059" s="301">
        <v>3772</v>
      </c>
      <c r="C2059" s="303">
        <f ca="1">+IF(D2059="","",SUBTOTAL(3,D$9:D2059))</f>
        <v>2051</v>
      </c>
      <c r="D2059" s="304">
        <v>0</v>
      </c>
      <c r="E2059" s="303">
        <v>0</v>
      </c>
      <c r="F2059" s="313">
        <v>0</v>
      </c>
      <c r="G2059" s="313">
        <v>0</v>
      </c>
      <c r="H2059" s="303" t="s">
        <v>1724</v>
      </c>
      <c r="I2059" s="301">
        <v>0</v>
      </c>
      <c r="J2059" s="301">
        <v>0</v>
      </c>
    </row>
    <row r="2060" spans="2:10" ht="26.25" customHeight="1" thickTop="1" thickBot="1">
      <c r="B2060" s="301">
        <v>3773</v>
      </c>
      <c r="C2060" s="303">
        <f ca="1">+IF(D2060="","",SUBTOTAL(3,D$9:D2060))</f>
        <v>2052</v>
      </c>
      <c r="D2060" s="304">
        <v>0</v>
      </c>
      <c r="E2060" s="303">
        <v>0</v>
      </c>
      <c r="F2060" s="313">
        <v>0</v>
      </c>
      <c r="G2060" s="313">
        <v>0</v>
      </c>
      <c r="H2060" s="303">
        <v>0</v>
      </c>
      <c r="I2060" s="301">
        <v>0</v>
      </c>
      <c r="J2060" s="301">
        <v>0</v>
      </c>
    </row>
    <row r="2061" spans="2:10" ht="26.25" customHeight="1" thickTop="1" thickBot="1">
      <c r="B2061" s="301">
        <v>3774</v>
      </c>
      <c r="C2061" s="303">
        <f ca="1">+IF(D2061="","",SUBTOTAL(3,D$9:D2061))</f>
        <v>2053</v>
      </c>
      <c r="D2061" s="304">
        <v>0</v>
      </c>
      <c r="E2061" s="303">
        <v>0</v>
      </c>
      <c r="F2061" s="313">
        <v>0</v>
      </c>
      <c r="G2061" s="313">
        <v>0</v>
      </c>
      <c r="H2061" s="303">
        <v>0</v>
      </c>
      <c r="I2061" s="301">
        <v>0</v>
      </c>
      <c r="J2061" s="301">
        <v>0</v>
      </c>
    </row>
    <row r="2062" spans="2:10" ht="26.25" customHeight="1" thickTop="1" thickBot="1">
      <c r="B2062" s="301">
        <v>3775</v>
      </c>
      <c r="C2062" s="303">
        <f ca="1">+IF(D2062="","",SUBTOTAL(3,D$9:D2062))</f>
        <v>2054</v>
      </c>
      <c r="D2062" s="304">
        <v>0</v>
      </c>
      <c r="E2062" s="303">
        <v>0</v>
      </c>
      <c r="F2062" s="313">
        <v>0</v>
      </c>
      <c r="G2062" s="313">
        <v>0</v>
      </c>
      <c r="H2062" s="303" t="s">
        <v>1725</v>
      </c>
      <c r="I2062" s="301">
        <v>0</v>
      </c>
      <c r="J2062" s="301">
        <v>0</v>
      </c>
    </row>
    <row r="2063" spans="2:10" ht="26.25" customHeight="1" thickTop="1" thickBot="1">
      <c r="B2063" s="301">
        <v>3776</v>
      </c>
      <c r="C2063" s="303">
        <f ca="1">+IF(D2063="","",SUBTOTAL(3,D$9:D2063))</f>
        <v>2055</v>
      </c>
      <c r="D2063" s="304">
        <v>0</v>
      </c>
      <c r="E2063" s="303">
        <v>0</v>
      </c>
      <c r="F2063" s="313">
        <v>0</v>
      </c>
      <c r="G2063" s="313">
        <v>0</v>
      </c>
      <c r="H2063" s="303">
        <v>0</v>
      </c>
      <c r="I2063" s="301">
        <v>0</v>
      </c>
      <c r="J2063" s="301">
        <v>0</v>
      </c>
    </row>
    <row r="2064" spans="2:10" ht="26.25" customHeight="1" thickTop="1" thickBot="1">
      <c r="B2064" s="301">
        <v>3777</v>
      </c>
      <c r="C2064" s="303">
        <f ca="1">+IF(D2064="","",SUBTOTAL(3,D$9:D2064))</f>
        <v>2056</v>
      </c>
      <c r="D2064" s="304">
        <v>0</v>
      </c>
      <c r="E2064" s="303">
        <v>0</v>
      </c>
      <c r="F2064" s="313">
        <v>0</v>
      </c>
      <c r="G2064" s="313">
        <v>0</v>
      </c>
      <c r="H2064" s="303">
        <v>0</v>
      </c>
      <c r="I2064" s="301">
        <v>0</v>
      </c>
      <c r="J2064" s="301">
        <v>0</v>
      </c>
    </row>
    <row r="2065" spans="2:10" ht="26.25" customHeight="1" thickTop="1" thickBot="1">
      <c r="B2065" s="301">
        <v>3778</v>
      </c>
      <c r="C2065" s="303">
        <f ca="1">+IF(D2065="","",SUBTOTAL(3,D$9:D2065))</f>
        <v>2057</v>
      </c>
      <c r="D2065" s="304">
        <v>0</v>
      </c>
      <c r="E2065" s="303">
        <v>0</v>
      </c>
      <c r="F2065" s="313">
        <v>0</v>
      </c>
      <c r="G2065" s="313">
        <v>0</v>
      </c>
      <c r="H2065" s="303" t="s">
        <v>1726</v>
      </c>
      <c r="I2065" s="301">
        <v>0</v>
      </c>
      <c r="J2065" s="301">
        <v>0</v>
      </c>
    </row>
    <row r="2066" spans="2:10" ht="26.25" customHeight="1" thickTop="1" thickBot="1">
      <c r="B2066" s="301">
        <v>3779</v>
      </c>
      <c r="C2066" s="303">
        <f ca="1">+IF(D2066="","",SUBTOTAL(3,D$9:D2066))</f>
        <v>2058</v>
      </c>
      <c r="D2066" s="304">
        <v>0</v>
      </c>
      <c r="E2066" s="303">
        <v>0</v>
      </c>
      <c r="F2066" s="313">
        <v>0</v>
      </c>
      <c r="G2066" s="313">
        <v>0</v>
      </c>
      <c r="H2066" s="303">
        <v>0</v>
      </c>
      <c r="I2066" s="301">
        <v>0</v>
      </c>
      <c r="J2066" s="301">
        <v>0</v>
      </c>
    </row>
    <row r="2067" spans="2:10" ht="26.25" customHeight="1" thickTop="1" thickBot="1">
      <c r="B2067" s="301">
        <v>3780</v>
      </c>
      <c r="C2067" s="303">
        <f ca="1">+IF(D2067="","",SUBTOTAL(3,D$9:D2067))</f>
        <v>2059</v>
      </c>
      <c r="D2067" s="304">
        <v>0</v>
      </c>
      <c r="E2067" s="303">
        <v>0</v>
      </c>
      <c r="F2067" s="313">
        <v>0</v>
      </c>
      <c r="G2067" s="313">
        <v>0</v>
      </c>
      <c r="H2067" s="303">
        <v>0</v>
      </c>
      <c r="I2067" s="301">
        <v>0</v>
      </c>
      <c r="J2067" s="301">
        <v>0</v>
      </c>
    </row>
    <row r="2068" spans="2:10" ht="26.25" customHeight="1" thickTop="1" thickBot="1">
      <c r="B2068" s="301">
        <v>3781</v>
      </c>
      <c r="C2068" s="303">
        <f ca="1">+IF(D2068="","",SUBTOTAL(3,D$9:D2068))</f>
        <v>2060</v>
      </c>
      <c r="D2068" s="304">
        <v>0</v>
      </c>
      <c r="E2068" s="303">
        <v>0</v>
      </c>
      <c r="F2068" s="313">
        <v>0</v>
      </c>
      <c r="G2068" s="313">
        <v>0</v>
      </c>
      <c r="H2068" s="303" t="s">
        <v>1727</v>
      </c>
      <c r="I2068" s="301">
        <v>0</v>
      </c>
      <c r="J2068" s="301">
        <v>0</v>
      </c>
    </row>
    <row r="2069" spans="2:10" ht="26.25" customHeight="1" thickTop="1" thickBot="1">
      <c r="B2069" s="301">
        <v>3782</v>
      </c>
      <c r="C2069" s="303">
        <f ca="1">+IF(D2069="","",SUBTOTAL(3,D$9:D2069))</f>
        <v>2061</v>
      </c>
      <c r="D2069" s="304">
        <v>0</v>
      </c>
      <c r="E2069" s="303">
        <v>0</v>
      </c>
      <c r="F2069" s="313">
        <v>0</v>
      </c>
      <c r="G2069" s="313">
        <v>0</v>
      </c>
      <c r="H2069" s="303">
        <v>0</v>
      </c>
      <c r="I2069" s="301">
        <v>0</v>
      </c>
      <c r="J2069" s="301">
        <v>0</v>
      </c>
    </row>
    <row r="2070" spans="2:10" ht="26.25" customHeight="1" thickTop="1" thickBot="1">
      <c r="B2070" s="301">
        <v>3783</v>
      </c>
      <c r="C2070" s="303">
        <f ca="1">+IF(D2070="","",SUBTOTAL(3,D$9:D2070))</f>
        <v>2062</v>
      </c>
      <c r="D2070" s="304">
        <v>0</v>
      </c>
      <c r="E2070" s="303">
        <v>0</v>
      </c>
      <c r="F2070" s="313">
        <v>0</v>
      </c>
      <c r="G2070" s="313">
        <v>0</v>
      </c>
      <c r="H2070" s="303">
        <v>0</v>
      </c>
      <c r="I2070" s="301">
        <v>0</v>
      </c>
      <c r="J2070" s="301">
        <v>0</v>
      </c>
    </row>
    <row r="2071" spans="2:10" ht="26.25" customHeight="1" thickTop="1" thickBot="1">
      <c r="B2071" s="301">
        <v>3784</v>
      </c>
      <c r="C2071" s="303">
        <f ca="1">+IF(D2071="","",SUBTOTAL(3,D$9:D2071))</f>
        <v>2063</v>
      </c>
      <c r="D2071" s="304">
        <v>0</v>
      </c>
      <c r="E2071" s="303">
        <v>0</v>
      </c>
      <c r="F2071" s="313">
        <v>0</v>
      </c>
      <c r="G2071" s="313">
        <v>0</v>
      </c>
      <c r="H2071" s="303" t="s">
        <v>1728</v>
      </c>
      <c r="I2071" s="301">
        <v>0</v>
      </c>
      <c r="J2071" s="301">
        <v>0</v>
      </c>
    </row>
    <row r="2072" spans="2:10" ht="26.25" customHeight="1" thickTop="1" thickBot="1">
      <c r="B2072" s="301">
        <v>3785</v>
      </c>
      <c r="C2072" s="303">
        <f ca="1">+IF(D2072="","",SUBTOTAL(3,D$9:D2072))</f>
        <v>2064</v>
      </c>
      <c r="D2072" s="304">
        <v>0</v>
      </c>
      <c r="E2072" s="303">
        <v>0</v>
      </c>
      <c r="F2072" s="313">
        <v>0</v>
      </c>
      <c r="G2072" s="313">
        <v>0</v>
      </c>
      <c r="H2072" s="303">
        <v>0</v>
      </c>
      <c r="I2072" s="301">
        <v>0</v>
      </c>
      <c r="J2072" s="301">
        <v>0</v>
      </c>
    </row>
    <row r="2073" spans="2:10" ht="26.25" customHeight="1" thickTop="1" thickBot="1">
      <c r="B2073" s="301">
        <v>3786</v>
      </c>
      <c r="C2073" s="303">
        <f ca="1">+IF(D2073="","",SUBTOTAL(3,D$9:D2073))</f>
        <v>2065</v>
      </c>
      <c r="D2073" s="304">
        <v>0</v>
      </c>
      <c r="E2073" s="303">
        <v>0</v>
      </c>
      <c r="F2073" s="313">
        <v>0</v>
      </c>
      <c r="G2073" s="313">
        <v>0</v>
      </c>
      <c r="H2073" s="303">
        <v>0</v>
      </c>
      <c r="I2073" s="301">
        <v>0</v>
      </c>
      <c r="J2073" s="301">
        <v>0</v>
      </c>
    </row>
    <row r="2074" spans="2:10" ht="26.25" customHeight="1" thickTop="1" thickBot="1">
      <c r="B2074" s="301">
        <v>3787</v>
      </c>
      <c r="C2074" s="303">
        <f ca="1">+IF(D2074="","",SUBTOTAL(3,D$9:D2074))</f>
        <v>2066</v>
      </c>
      <c r="D2074" s="304">
        <v>0</v>
      </c>
      <c r="E2074" s="303">
        <v>0</v>
      </c>
      <c r="F2074" s="313">
        <v>0</v>
      </c>
      <c r="G2074" s="313">
        <v>0</v>
      </c>
      <c r="H2074" s="303" t="s">
        <v>1729</v>
      </c>
      <c r="I2074" s="301">
        <v>0</v>
      </c>
      <c r="J2074" s="301">
        <v>0</v>
      </c>
    </row>
    <row r="2075" spans="2:10" ht="26.25" customHeight="1" thickTop="1" thickBot="1">
      <c r="B2075" s="301">
        <v>3788</v>
      </c>
      <c r="C2075" s="303">
        <f ca="1">+IF(D2075="","",SUBTOTAL(3,D$9:D2075))</f>
        <v>2067</v>
      </c>
      <c r="D2075" s="304">
        <v>0</v>
      </c>
      <c r="E2075" s="303">
        <v>0</v>
      </c>
      <c r="F2075" s="313">
        <v>0</v>
      </c>
      <c r="G2075" s="313">
        <v>0</v>
      </c>
      <c r="H2075" s="303">
        <v>0</v>
      </c>
      <c r="I2075" s="301">
        <v>0</v>
      </c>
      <c r="J2075" s="301">
        <v>0</v>
      </c>
    </row>
    <row r="2076" spans="2:10" ht="26.25" customHeight="1" thickTop="1" thickBot="1">
      <c r="B2076" s="301">
        <v>3789</v>
      </c>
      <c r="C2076" s="303">
        <f ca="1">+IF(D2076="","",SUBTOTAL(3,D$9:D2076))</f>
        <v>2068</v>
      </c>
      <c r="D2076" s="304">
        <v>0</v>
      </c>
      <c r="E2076" s="303">
        <v>0</v>
      </c>
      <c r="F2076" s="313">
        <v>0</v>
      </c>
      <c r="G2076" s="313">
        <v>0</v>
      </c>
      <c r="H2076" s="303">
        <v>0</v>
      </c>
      <c r="I2076" s="301">
        <v>0</v>
      </c>
      <c r="J2076" s="301">
        <v>0</v>
      </c>
    </row>
    <row r="2077" spans="2:10" ht="26.25" customHeight="1" thickTop="1" thickBot="1">
      <c r="B2077" s="301">
        <v>3790</v>
      </c>
      <c r="C2077" s="303">
        <f ca="1">+IF(D2077="","",SUBTOTAL(3,D$9:D2077))</f>
        <v>2069</v>
      </c>
      <c r="D2077" s="304">
        <v>0</v>
      </c>
      <c r="E2077" s="303">
        <v>0</v>
      </c>
      <c r="F2077" s="313">
        <v>0</v>
      </c>
      <c r="G2077" s="313">
        <v>0</v>
      </c>
      <c r="H2077" s="303" t="s">
        <v>1730</v>
      </c>
      <c r="I2077" s="301">
        <v>0</v>
      </c>
      <c r="J2077" s="301">
        <v>0</v>
      </c>
    </row>
    <row r="2078" spans="2:10" ht="26.25" customHeight="1" thickTop="1" thickBot="1">
      <c r="B2078" s="301">
        <v>3791</v>
      </c>
      <c r="C2078" s="303">
        <f ca="1">+IF(D2078="","",SUBTOTAL(3,D$9:D2078))</f>
        <v>2070</v>
      </c>
      <c r="D2078" s="304">
        <v>0</v>
      </c>
      <c r="E2078" s="303">
        <v>0</v>
      </c>
      <c r="F2078" s="313">
        <v>0</v>
      </c>
      <c r="G2078" s="313">
        <v>0</v>
      </c>
      <c r="H2078" s="303">
        <v>0</v>
      </c>
      <c r="I2078" s="301">
        <v>0</v>
      </c>
      <c r="J2078" s="301">
        <v>0</v>
      </c>
    </row>
    <row r="2079" spans="2:10" ht="26.25" customHeight="1" thickTop="1" thickBot="1">
      <c r="B2079" s="301">
        <v>3792</v>
      </c>
      <c r="C2079" s="303">
        <f ca="1">+IF(D2079="","",SUBTOTAL(3,D$9:D2079))</f>
        <v>2071</v>
      </c>
      <c r="D2079" s="304">
        <v>0</v>
      </c>
      <c r="E2079" s="303">
        <v>0</v>
      </c>
      <c r="F2079" s="313">
        <v>0</v>
      </c>
      <c r="G2079" s="313">
        <v>0</v>
      </c>
      <c r="H2079" s="303">
        <v>0</v>
      </c>
      <c r="I2079" s="301">
        <v>0</v>
      </c>
      <c r="J2079" s="301">
        <v>0</v>
      </c>
    </row>
    <row r="2080" spans="2:10" ht="26.25" customHeight="1" thickTop="1" thickBot="1">
      <c r="B2080" s="301">
        <v>3793</v>
      </c>
      <c r="C2080" s="303">
        <f ca="1">+IF(D2080="","",SUBTOTAL(3,D$9:D2080))</f>
        <v>2072</v>
      </c>
      <c r="D2080" s="304">
        <v>0</v>
      </c>
      <c r="E2080" s="303">
        <v>0</v>
      </c>
      <c r="F2080" s="313">
        <v>0</v>
      </c>
      <c r="G2080" s="313">
        <v>0</v>
      </c>
      <c r="H2080" s="303" t="s">
        <v>1731</v>
      </c>
      <c r="I2080" s="301">
        <v>0</v>
      </c>
      <c r="J2080" s="301">
        <v>0</v>
      </c>
    </row>
    <row r="2081" spans="2:10" ht="26.25" customHeight="1" thickTop="1" thickBot="1">
      <c r="B2081" s="301">
        <v>3794</v>
      </c>
      <c r="C2081" s="303">
        <f ca="1">+IF(D2081="","",SUBTOTAL(3,D$9:D2081))</f>
        <v>2073</v>
      </c>
      <c r="D2081" s="304">
        <v>0</v>
      </c>
      <c r="E2081" s="303">
        <v>0</v>
      </c>
      <c r="F2081" s="313">
        <v>0</v>
      </c>
      <c r="G2081" s="313">
        <v>0</v>
      </c>
      <c r="H2081" s="303">
        <v>0</v>
      </c>
      <c r="I2081" s="301">
        <v>0</v>
      </c>
      <c r="J2081" s="301">
        <v>0</v>
      </c>
    </row>
    <row r="2082" spans="2:10" ht="26.25" customHeight="1" thickTop="1" thickBot="1">
      <c r="B2082" s="301">
        <v>3795</v>
      </c>
      <c r="C2082" s="303">
        <f ca="1">+IF(D2082="","",SUBTOTAL(3,D$9:D2082))</f>
        <v>2074</v>
      </c>
      <c r="D2082" s="304">
        <v>0</v>
      </c>
      <c r="E2082" s="303">
        <v>0</v>
      </c>
      <c r="F2082" s="313">
        <v>0</v>
      </c>
      <c r="G2082" s="313">
        <v>0</v>
      </c>
      <c r="H2082" s="303">
        <v>0</v>
      </c>
      <c r="I2082" s="301">
        <v>0</v>
      </c>
      <c r="J2082" s="301">
        <v>0</v>
      </c>
    </row>
    <row r="2083" spans="2:10" ht="26.25" customHeight="1" thickTop="1" thickBot="1">
      <c r="B2083" s="301">
        <v>3796</v>
      </c>
      <c r="C2083" s="303">
        <f ca="1">+IF(D2083="","",SUBTOTAL(3,D$9:D2083))</f>
        <v>2075</v>
      </c>
      <c r="D2083" s="304">
        <v>0</v>
      </c>
      <c r="E2083" s="303">
        <v>0</v>
      </c>
      <c r="F2083" s="313">
        <v>0</v>
      </c>
      <c r="G2083" s="313">
        <v>0</v>
      </c>
      <c r="H2083" s="303" t="s">
        <v>1732</v>
      </c>
      <c r="I2083" s="301">
        <v>0</v>
      </c>
      <c r="J2083" s="301">
        <v>0</v>
      </c>
    </row>
    <row r="2084" spans="2:10" ht="26.25" customHeight="1" thickTop="1" thickBot="1">
      <c r="B2084" s="301">
        <v>3797</v>
      </c>
      <c r="C2084" s="303">
        <f ca="1">+IF(D2084="","",SUBTOTAL(3,D$9:D2084))</f>
        <v>2076</v>
      </c>
      <c r="D2084" s="304">
        <v>0</v>
      </c>
      <c r="E2084" s="303">
        <v>0</v>
      </c>
      <c r="F2084" s="313">
        <v>0</v>
      </c>
      <c r="G2084" s="313">
        <v>0</v>
      </c>
      <c r="H2084" s="303">
        <v>0</v>
      </c>
      <c r="I2084" s="301">
        <v>0</v>
      </c>
      <c r="J2084" s="301">
        <v>0</v>
      </c>
    </row>
    <row r="2085" spans="2:10" ht="26.25" customHeight="1" thickTop="1" thickBot="1">
      <c r="B2085" s="301">
        <v>3798</v>
      </c>
      <c r="C2085" s="303">
        <f ca="1">+IF(D2085="","",SUBTOTAL(3,D$9:D2085))</f>
        <v>2077</v>
      </c>
      <c r="D2085" s="304">
        <v>0</v>
      </c>
      <c r="E2085" s="303">
        <v>0</v>
      </c>
      <c r="F2085" s="313">
        <v>0</v>
      </c>
      <c r="G2085" s="313">
        <v>0</v>
      </c>
      <c r="H2085" s="303">
        <v>0</v>
      </c>
      <c r="I2085" s="301">
        <v>0</v>
      </c>
      <c r="J2085" s="301">
        <v>0</v>
      </c>
    </row>
    <row r="2086" spans="2:10" ht="26.25" customHeight="1" thickTop="1" thickBot="1">
      <c r="B2086" s="301">
        <v>3799</v>
      </c>
      <c r="C2086" s="303">
        <f ca="1">+IF(D2086="","",SUBTOTAL(3,D$9:D2086))</f>
        <v>2078</v>
      </c>
      <c r="D2086" s="304">
        <v>0</v>
      </c>
      <c r="E2086" s="303">
        <v>0</v>
      </c>
      <c r="F2086" s="313">
        <v>0</v>
      </c>
      <c r="G2086" s="313">
        <v>0</v>
      </c>
      <c r="H2086" s="303" t="s">
        <v>1733</v>
      </c>
      <c r="I2086" s="301">
        <v>0</v>
      </c>
      <c r="J2086" s="301">
        <v>0</v>
      </c>
    </row>
    <row r="2087" spans="2:10" ht="26.25" customHeight="1" thickTop="1" thickBot="1">
      <c r="B2087" s="301">
        <v>3800</v>
      </c>
      <c r="C2087" s="303">
        <f ca="1">+IF(D2087="","",SUBTOTAL(3,D$9:D2087))</f>
        <v>2079</v>
      </c>
      <c r="D2087" s="304">
        <v>0</v>
      </c>
      <c r="E2087" s="303">
        <v>0</v>
      </c>
      <c r="F2087" s="313">
        <v>0</v>
      </c>
      <c r="G2087" s="313">
        <v>0</v>
      </c>
      <c r="H2087" s="303">
        <v>0</v>
      </c>
      <c r="I2087" s="301">
        <v>0</v>
      </c>
      <c r="J2087" s="301">
        <v>0</v>
      </c>
    </row>
    <row r="2088" spans="2:10" ht="26.25" customHeight="1" thickTop="1" thickBot="1">
      <c r="B2088" s="301">
        <v>3801</v>
      </c>
      <c r="C2088" s="303">
        <f ca="1">+IF(D2088="","",SUBTOTAL(3,D$9:D2088))</f>
        <v>2080</v>
      </c>
      <c r="D2088" s="304">
        <v>0</v>
      </c>
      <c r="E2088" s="303">
        <v>0</v>
      </c>
      <c r="F2088" s="313">
        <v>0</v>
      </c>
      <c r="G2088" s="313">
        <v>0</v>
      </c>
      <c r="H2088" s="303">
        <v>0</v>
      </c>
      <c r="I2088" s="301">
        <v>0</v>
      </c>
      <c r="J2088" s="301">
        <v>0</v>
      </c>
    </row>
    <row r="2089" spans="2:10" ht="26.25" customHeight="1" thickTop="1" thickBot="1">
      <c r="B2089" s="301">
        <v>3802</v>
      </c>
      <c r="C2089" s="303">
        <f ca="1">+IF(D2089="","",SUBTOTAL(3,D$9:D2089))</f>
        <v>2081</v>
      </c>
      <c r="D2089" s="304">
        <v>0</v>
      </c>
      <c r="E2089" s="303">
        <v>0</v>
      </c>
      <c r="F2089" s="313">
        <v>0</v>
      </c>
      <c r="G2089" s="313">
        <v>0</v>
      </c>
      <c r="H2089" s="303" t="s">
        <v>1734</v>
      </c>
      <c r="I2089" s="301">
        <v>0</v>
      </c>
      <c r="J2089" s="301">
        <v>0</v>
      </c>
    </row>
    <row r="2090" spans="2:10" ht="26.25" customHeight="1" thickTop="1" thickBot="1">
      <c r="B2090" s="301">
        <v>3803</v>
      </c>
      <c r="C2090" s="303">
        <f ca="1">+IF(D2090="","",SUBTOTAL(3,D$9:D2090))</f>
        <v>2082</v>
      </c>
      <c r="D2090" s="304">
        <v>0</v>
      </c>
      <c r="E2090" s="303">
        <v>0</v>
      </c>
      <c r="F2090" s="313">
        <v>0</v>
      </c>
      <c r="G2090" s="313">
        <v>0</v>
      </c>
      <c r="H2090" s="303">
        <v>0</v>
      </c>
      <c r="I2090" s="301">
        <v>0</v>
      </c>
      <c r="J2090" s="301">
        <v>0</v>
      </c>
    </row>
    <row r="2091" spans="2:10" ht="26.25" customHeight="1" thickTop="1" thickBot="1">
      <c r="B2091" s="301">
        <v>3804</v>
      </c>
      <c r="C2091" s="303">
        <f ca="1">+IF(D2091="","",SUBTOTAL(3,D$9:D2091))</f>
        <v>2083</v>
      </c>
      <c r="D2091" s="304">
        <v>0</v>
      </c>
      <c r="E2091" s="303">
        <v>0</v>
      </c>
      <c r="F2091" s="313">
        <v>0</v>
      </c>
      <c r="G2091" s="313">
        <v>0</v>
      </c>
      <c r="H2091" s="303">
        <v>0</v>
      </c>
      <c r="I2091" s="301">
        <v>0</v>
      </c>
      <c r="J2091" s="301">
        <v>0</v>
      </c>
    </row>
    <row r="2092" spans="2:10" ht="26.25" customHeight="1" thickTop="1" thickBot="1">
      <c r="B2092" s="301">
        <v>3805</v>
      </c>
      <c r="C2092" s="303">
        <f ca="1">+IF(D2092="","",SUBTOTAL(3,D$9:D2092))</f>
        <v>2084</v>
      </c>
      <c r="D2092" s="304">
        <v>0</v>
      </c>
      <c r="E2092" s="303">
        <v>0</v>
      </c>
      <c r="F2092" s="313">
        <v>0</v>
      </c>
      <c r="G2092" s="313">
        <v>0</v>
      </c>
      <c r="H2092" s="303" t="s">
        <v>1735</v>
      </c>
      <c r="I2092" s="301">
        <v>0</v>
      </c>
      <c r="J2092" s="301">
        <v>0</v>
      </c>
    </row>
    <row r="2093" spans="2:10" ht="26.25" customHeight="1" thickTop="1" thickBot="1">
      <c r="B2093" s="301">
        <v>3806</v>
      </c>
      <c r="C2093" s="303">
        <f ca="1">+IF(D2093="","",SUBTOTAL(3,D$9:D2093))</f>
        <v>2085</v>
      </c>
      <c r="D2093" s="304">
        <v>0</v>
      </c>
      <c r="E2093" s="303">
        <v>0</v>
      </c>
      <c r="F2093" s="313">
        <v>0</v>
      </c>
      <c r="G2093" s="313">
        <v>0</v>
      </c>
      <c r="H2093" s="303">
        <v>0</v>
      </c>
      <c r="I2093" s="301">
        <v>0</v>
      </c>
      <c r="J2093" s="301">
        <v>0</v>
      </c>
    </row>
    <row r="2094" spans="2:10" ht="26.25" customHeight="1" thickTop="1" thickBot="1">
      <c r="B2094" s="301">
        <v>3807</v>
      </c>
      <c r="C2094" s="303">
        <f ca="1">+IF(D2094="","",SUBTOTAL(3,D$9:D2094))</f>
        <v>2086</v>
      </c>
      <c r="D2094" s="304">
        <v>0</v>
      </c>
      <c r="E2094" s="303">
        <v>0</v>
      </c>
      <c r="F2094" s="313">
        <v>0</v>
      </c>
      <c r="G2094" s="313">
        <v>0</v>
      </c>
      <c r="H2094" s="303">
        <v>0</v>
      </c>
      <c r="I2094" s="301">
        <v>0</v>
      </c>
      <c r="J2094" s="301">
        <v>0</v>
      </c>
    </row>
    <row r="2095" spans="2:10" ht="26.25" customHeight="1" thickTop="1" thickBot="1">
      <c r="B2095" s="301">
        <v>3808</v>
      </c>
      <c r="C2095" s="303">
        <f ca="1">+IF(D2095="","",SUBTOTAL(3,D$9:D2095))</f>
        <v>2087</v>
      </c>
      <c r="D2095" s="304">
        <v>0</v>
      </c>
      <c r="E2095" s="303">
        <v>0</v>
      </c>
      <c r="F2095" s="313">
        <v>0</v>
      </c>
      <c r="G2095" s="313">
        <v>0</v>
      </c>
      <c r="H2095" s="303" t="s">
        <v>1736</v>
      </c>
      <c r="I2095" s="301">
        <v>0</v>
      </c>
      <c r="J2095" s="301">
        <v>0</v>
      </c>
    </row>
    <row r="2096" spans="2:10" ht="26.25" customHeight="1" thickTop="1" thickBot="1">
      <c r="B2096" s="301">
        <v>3809</v>
      </c>
      <c r="C2096" s="303">
        <f ca="1">+IF(D2096="","",SUBTOTAL(3,D$9:D2096))</f>
        <v>2088</v>
      </c>
      <c r="D2096" s="304">
        <v>0</v>
      </c>
      <c r="E2096" s="303">
        <v>0</v>
      </c>
      <c r="F2096" s="313">
        <v>0</v>
      </c>
      <c r="G2096" s="313">
        <v>0</v>
      </c>
      <c r="H2096" s="303">
        <v>0</v>
      </c>
      <c r="I2096" s="301">
        <v>0</v>
      </c>
      <c r="J2096" s="301">
        <v>0</v>
      </c>
    </row>
    <row r="2097" spans="2:10" ht="26.25" customHeight="1" thickTop="1" thickBot="1">
      <c r="B2097" s="301">
        <v>3810</v>
      </c>
      <c r="C2097" s="303">
        <f ca="1">+IF(D2097="","",SUBTOTAL(3,D$9:D2097))</f>
        <v>2089</v>
      </c>
      <c r="D2097" s="304">
        <v>0</v>
      </c>
      <c r="E2097" s="303">
        <v>0</v>
      </c>
      <c r="F2097" s="313">
        <v>0</v>
      </c>
      <c r="G2097" s="313">
        <v>0</v>
      </c>
      <c r="H2097" s="303">
        <v>0</v>
      </c>
      <c r="I2097" s="301">
        <v>0</v>
      </c>
      <c r="J2097" s="301">
        <v>0</v>
      </c>
    </row>
    <row r="2098" spans="2:10" ht="26.25" customHeight="1" thickTop="1" thickBot="1">
      <c r="B2098" s="301">
        <v>3811</v>
      </c>
      <c r="C2098" s="303">
        <f ca="1">+IF(D2098="","",SUBTOTAL(3,D$9:D2098))</f>
        <v>2090</v>
      </c>
      <c r="D2098" s="304">
        <v>0</v>
      </c>
      <c r="E2098" s="303">
        <v>0</v>
      </c>
      <c r="F2098" s="313">
        <v>0</v>
      </c>
      <c r="G2098" s="313">
        <v>0</v>
      </c>
      <c r="H2098" s="303" t="s">
        <v>1737</v>
      </c>
      <c r="I2098" s="301">
        <v>0</v>
      </c>
      <c r="J2098" s="301">
        <v>0</v>
      </c>
    </row>
    <row r="2099" spans="2:10" ht="26.25" customHeight="1" thickTop="1" thickBot="1">
      <c r="B2099" s="301">
        <v>3812</v>
      </c>
      <c r="C2099" s="303">
        <f ca="1">+IF(D2099="","",SUBTOTAL(3,D$9:D2099))</f>
        <v>2091</v>
      </c>
      <c r="D2099" s="304">
        <v>0</v>
      </c>
      <c r="E2099" s="303">
        <v>0</v>
      </c>
      <c r="F2099" s="313">
        <v>0</v>
      </c>
      <c r="G2099" s="313">
        <v>0</v>
      </c>
      <c r="H2099" s="303">
        <v>0</v>
      </c>
      <c r="I2099" s="301">
        <v>0</v>
      </c>
      <c r="J2099" s="301">
        <v>0</v>
      </c>
    </row>
    <row r="2100" spans="2:10" ht="26.25" customHeight="1" thickTop="1" thickBot="1">
      <c r="B2100" s="301">
        <v>3813</v>
      </c>
      <c r="C2100" s="303">
        <f ca="1">+IF(D2100="","",SUBTOTAL(3,D$9:D2100))</f>
        <v>2092</v>
      </c>
      <c r="D2100" s="304">
        <v>0</v>
      </c>
      <c r="E2100" s="303">
        <v>0</v>
      </c>
      <c r="F2100" s="313">
        <v>0</v>
      </c>
      <c r="G2100" s="313">
        <v>0</v>
      </c>
      <c r="H2100" s="303">
        <v>0</v>
      </c>
      <c r="I2100" s="301">
        <v>0</v>
      </c>
      <c r="J2100" s="301">
        <v>0</v>
      </c>
    </row>
    <row r="2101" spans="2:10" ht="26.25" customHeight="1" thickTop="1" thickBot="1">
      <c r="B2101" s="301">
        <v>3814</v>
      </c>
      <c r="C2101" s="303">
        <f ca="1">+IF(D2101="","",SUBTOTAL(3,D$9:D2101))</f>
        <v>2093</v>
      </c>
      <c r="D2101" s="304">
        <v>0</v>
      </c>
      <c r="E2101" s="303">
        <v>0</v>
      </c>
      <c r="F2101" s="313">
        <v>0</v>
      </c>
      <c r="G2101" s="313">
        <v>0</v>
      </c>
      <c r="H2101" s="303" t="s">
        <v>1738</v>
      </c>
      <c r="I2101" s="301">
        <v>0</v>
      </c>
      <c r="J2101" s="301">
        <v>0</v>
      </c>
    </row>
    <row r="2102" spans="2:10" ht="26.25" customHeight="1" thickTop="1" thickBot="1">
      <c r="B2102" s="301">
        <v>3815</v>
      </c>
      <c r="C2102" s="303">
        <f ca="1">+IF(D2102="","",SUBTOTAL(3,D$9:D2102))</f>
        <v>2094</v>
      </c>
      <c r="D2102" s="304">
        <v>0</v>
      </c>
      <c r="E2102" s="303">
        <v>0</v>
      </c>
      <c r="F2102" s="313">
        <v>0</v>
      </c>
      <c r="G2102" s="313">
        <v>0</v>
      </c>
      <c r="H2102" s="303">
        <v>0</v>
      </c>
      <c r="I2102" s="301">
        <v>0</v>
      </c>
      <c r="J2102" s="301">
        <v>0</v>
      </c>
    </row>
    <row r="2103" spans="2:10" ht="26.25" customHeight="1" thickTop="1" thickBot="1">
      <c r="B2103" s="301">
        <v>3816</v>
      </c>
      <c r="C2103" s="303">
        <f ca="1">+IF(D2103="","",SUBTOTAL(3,D$9:D2103))</f>
        <v>2095</v>
      </c>
      <c r="D2103" s="304">
        <v>0</v>
      </c>
      <c r="E2103" s="303">
        <v>0</v>
      </c>
      <c r="F2103" s="313">
        <v>0</v>
      </c>
      <c r="G2103" s="313">
        <v>0</v>
      </c>
      <c r="H2103" s="303">
        <v>0</v>
      </c>
      <c r="I2103" s="301">
        <v>0</v>
      </c>
      <c r="J2103" s="301">
        <v>0</v>
      </c>
    </row>
    <row r="2104" spans="2:10" ht="26.25" customHeight="1" thickTop="1" thickBot="1">
      <c r="B2104" s="301">
        <v>3817</v>
      </c>
      <c r="C2104" s="303">
        <f ca="1">+IF(D2104="","",SUBTOTAL(3,D$9:D2104))</f>
        <v>2096</v>
      </c>
      <c r="D2104" s="304">
        <v>0</v>
      </c>
      <c r="E2104" s="303">
        <v>0</v>
      </c>
      <c r="F2104" s="313">
        <v>0</v>
      </c>
      <c r="G2104" s="313">
        <v>0</v>
      </c>
      <c r="H2104" s="303" t="s">
        <v>1739</v>
      </c>
      <c r="I2104" s="301">
        <v>0</v>
      </c>
      <c r="J2104" s="301">
        <v>0</v>
      </c>
    </row>
    <row r="2105" spans="2:10" ht="26.25" customHeight="1" thickTop="1" thickBot="1">
      <c r="B2105" s="301">
        <v>3818</v>
      </c>
      <c r="C2105" s="303">
        <f ca="1">+IF(D2105="","",SUBTOTAL(3,D$9:D2105))</f>
        <v>2097</v>
      </c>
      <c r="D2105" s="304">
        <v>0</v>
      </c>
      <c r="E2105" s="303">
        <v>0</v>
      </c>
      <c r="F2105" s="313">
        <v>0</v>
      </c>
      <c r="G2105" s="313">
        <v>0</v>
      </c>
      <c r="H2105" s="303">
        <v>0</v>
      </c>
      <c r="I2105" s="301">
        <v>0</v>
      </c>
      <c r="J2105" s="301">
        <v>0</v>
      </c>
    </row>
    <row r="2106" spans="2:10" ht="26.25" customHeight="1" thickTop="1" thickBot="1">
      <c r="B2106" s="301">
        <v>3819</v>
      </c>
      <c r="C2106" s="303">
        <f ca="1">+IF(D2106="","",SUBTOTAL(3,D$9:D2106))</f>
        <v>2098</v>
      </c>
      <c r="D2106" s="304">
        <v>0</v>
      </c>
      <c r="E2106" s="303">
        <v>0</v>
      </c>
      <c r="F2106" s="313">
        <v>0</v>
      </c>
      <c r="G2106" s="313">
        <v>0</v>
      </c>
      <c r="H2106" s="303">
        <v>0</v>
      </c>
      <c r="I2106" s="301">
        <v>0</v>
      </c>
      <c r="J2106" s="301">
        <v>0</v>
      </c>
    </row>
    <row r="2107" spans="2:10" ht="26.25" customHeight="1" thickTop="1" thickBot="1">
      <c r="B2107" s="301">
        <v>3820</v>
      </c>
      <c r="C2107" s="303">
        <f ca="1">+IF(D2107="","",SUBTOTAL(3,D$9:D2107))</f>
        <v>2099</v>
      </c>
      <c r="D2107" s="304">
        <v>0</v>
      </c>
      <c r="E2107" s="303">
        <v>0</v>
      </c>
      <c r="F2107" s="313">
        <v>0</v>
      </c>
      <c r="G2107" s="313">
        <v>0</v>
      </c>
      <c r="H2107" s="303" t="s">
        <v>1740</v>
      </c>
      <c r="I2107" s="301">
        <v>0</v>
      </c>
      <c r="J2107" s="301">
        <v>0</v>
      </c>
    </row>
    <row r="2108" spans="2:10" ht="26.25" customHeight="1" thickTop="1" thickBot="1">
      <c r="B2108" s="301">
        <v>3821</v>
      </c>
      <c r="C2108" s="303">
        <f ca="1">+IF(D2108="","",SUBTOTAL(3,D$9:D2108))</f>
        <v>2100</v>
      </c>
      <c r="D2108" s="304">
        <v>0</v>
      </c>
      <c r="E2108" s="303">
        <v>0</v>
      </c>
      <c r="F2108" s="313">
        <v>0</v>
      </c>
      <c r="G2108" s="313">
        <v>0</v>
      </c>
      <c r="H2108" s="303">
        <v>0</v>
      </c>
      <c r="I2108" s="301">
        <v>0</v>
      </c>
      <c r="J2108" s="301">
        <v>0</v>
      </c>
    </row>
    <row r="2109" spans="2:10" ht="26.25" customHeight="1" thickTop="1" thickBot="1">
      <c r="B2109" s="301">
        <v>3822</v>
      </c>
      <c r="C2109" s="303">
        <f ca="1">+IF(D2109="","",SUBTOTAL(3,D$9:D2109))</f>
        <v>2101</v>
      </c>
      <c r="D2109" s="304">
        <v>0</v>
      </c>
      <c r="E2109" s="303">
        <v>0</v>
      </c>
      <c r="F2109" s="313">
        <v>0</v>
      </c>
      <c r="G2109" s="313">
        <v>0</v>
      </c>
      <c r="H2109" s="303">
        <v>0</v>
      </c>
      <c r="I2109" s="301">
        <v>0</v>
      </c>
      <c r="J2109" s="301">
        <v>0</v>
      </c>
    </row>
    <row r="2110" spans="2:10" ht="26.25" customHeight="1" thickTop="1" thickBot="1">
      <c r="B2110" s="301">
        <v>3823</v>
      </c>
      <c r="C2110" s="303">
        <f ca="1">+IF(D2110="","",SUBTOTAL(3,D$9:D2110))</f>
        <v>2102</v>
      </c>
      <c r="D2110" s="304">
        <v>0</v>
      </c>
      <c r="E2110" s="303">
        <v>0</v>
      </c>
      <c r="F2110" s="313">
        <v>0</v>
      </c>
      <c r="G2110" s="313">
        <v>0</v>
      </c>
      <c r="H2110" s="303" t="s">
        <v>1741</v>
      </c>
      <c r="I2110" s="301">
        <v>0</v>
      </c>
      <c r="J2110" s="301">
        <v>0</v>
      </c>
    </row>
    <row r="2111" spans="2:10" ht="26.25" customHeight="1" thickTop="1" thickBot="1">
      <c r="B2111" s="301">
        <v>3824</v>
      </c>
      <c r="C2111" s="303">
        <f ca="1">+IF(D2111="","",SUBTOTAL(3,D$9:D2111))</f>
        <v>2103</v>
      </c>
      <c r="D2111" s="304">
        <v>0</v>
      </c>
      <c r="E2111" s="303">
        <v>0</v>
      </c>
      <c r="F2111" s="313">
        <v>0</v>
      </c>
      <c r="G2111" s="313">
        <v>0</v>
      </c>
      <c r="H2111" s="303">
        <v>0</v>
      </c>
      <c r="I2111" s="301">
        <v>0</v>
      </c>
      <c r="J2111" s="301">
        <v>0</v>
      </c>
    </row>
    <row r="2112" spans="2:10" ht="26.25" customHeight="1" thickTop="1" thickBot="1">
      <c r="B2112" s="301">
        <v>3825</v>
      </c>
      <c r="C2112" s="303">
        <f ca="1">+IF(D2112="","",SUBTOTAL(3,D$9:D2112))</f>
        <v>2104</v>
      </c>
      <c r="D2112" s="304">
        <v>0</v>
      </c>
      <c r="E2112" s="303">
        <v>0</v>
      </c>
      <c r="F2112" s="313">
        <v>0</v>
      </c>
      <c r="G2112" s="313">
        <v>0</v>
      </c>
      <c r="H2112" s="303">
        <v>0</v>
      </c>
      <c r="I2112" s="301">
        <v>0</v>
      </c>
      <c r="J2112" s="301">
        <v>0</v>
      </c>
    </row>
    <row r="2113" spans="2:10" ht="26.25" customHeight="1" thickTop="1" thickBot="1">
      <c r="B2113" s="301">
        <v>3826</v>
      </c>
      <c r="C2113" s="303">
        <f ca="1">+IF(D2113="","",SUBTOTAL(3,D$9:D2113))</f>
        <v>2105</v>
      </c>
      <c r="D2113" s="304">
        <v>0</v>
      </c>
      <c r="E2113" s="303">
        <v>0</v>
      </c>
      <c r="F2113" s="313">
        <v>0</v>
      </c>
      <c r="G2113" s="313">
        <v>0</v>
      </c>
      <c r="H2113" s="303" t="s">
        <v>1742</v>
      </c>
      <c r="I2113" s="301">
        <v>0</v>
      </c>
      <c r="J2113" s="301">
        <v>0</v>
      </c>
    </row>
    <row r="2114" spans="2:10" ht="26.25" customHeight="1" thickTop="1" thickBot="1">
      <c r="B2114" s="301">
        <v>3827</v>
      </c>
      <c r="C2114" s="303">
        <f ca="1">+IF(D2114="","",SUBTOTAL(3,D$9:D2114))</f>
        <v>2106</v>
      </c>
      <c r="D2114" s="304">
        <v>0</v>
      </c>
      <c r="E2114" s="303">
        <v>0</v>
      </c>
      <c r="F2114" s="313">
        <v>0</v>
      </c>
      <c r="G2114" s="313">
        <v>0</v>
      </c>
      <c r="H2114" s="303">
        <v>0</v>
      </c>
      <c r="I2114" s="301">
        <v>0</v>
      </c>
      <c r="J2114" s="301">
        <v>0</v>
      </c>
    </row>
    <row r="2115" spans="2:10" ht="26.25" customHeight="1" thickTop="1" thickBot="1">
      <c r="B2115" s="301">
        <v>3828</v>
      </c>
      <c r="C2115" s="303">
        <f ca="1">+IF(D2115="","",SUBTOTAL(3,D$9:D2115))</f>
        <v>2107</v>
      </c>
      <c r="D2115" s="304">
        <v>0</v>
      </c>
      <c r="E2115" s="303">
        <v>0</v>
      </c>
      <c r="F2115" s="313">
        <v>0</v>
      </c>
      <c r="G2115" s="313">
        <v>0</v>
      </c>
      <c r="H2115" s="303">
        <v>0</v>
      </c>
      <c r="I2115" s="301">
        <v>0</v>
      </c>
      <c r="J2115" s="301">
        <v>0</v>
      </c>
    </row>
    <row r="2116" spans="2:10" ht="26.25" customHeight="1" thickTop="1" thickBot="1">
      <c r="B2116" s="301">
        <v>3829</v>
      </c>
      <c r="C2116" s="303">
        <f ca="1">+IF(D2116="","",SUBTOTAL(3,D$9:D2116))</f>
        <v>2108</v>
      </c>
      <c r="D2116" s="304">
        <v>0</v>
      </c>
      <c r="E2116" s="303">
        <v>0</v>
      </c>
      <c r="F2116" s="313">
        <v>0</v>
      </c>
      <c r="G2116" s="313">
        <v>0</v>
      </c>
      <c r="H2116" s="303" t="s">
        <v>1743</v>
      </c>
      <c r="I2116" s="301">
        <v>0</v>
      </c>
      <c r="J2116" s="301">
        <v>0</v>
      </c>
    </row>
    <row r="2117" spans="2:10" ht="26.25" customHeight="1" thickTop="1" thickBot="1">
      <c r="B2117" s="301">
        <v>3830</v>
      </c>
      <c r="C2117" s="303">
        <f ca="1">+IF(D2117="","",SUBTOTAL(3,D$9:D2117))</f>
        <v>2109</v>
      </c>
      <c r="D2117" s="304">
        <v>0</v>
      </c>
      <c r="E2117" s="303">
        <v>0</v>
      </c>
      <c r="F2117" s="313">
        <v>0</v>
      </c>
      <c r="G2117" s="313">
        <v>0</v>
      </c>
      <c r="H2117" s="303">
        <v>0</v>
      </c>
      <c r="I2117" s="301">
        <v>0</v>
      </c>
      <c r="J2117" s="301">
        <v>0</v>
      </c>
    </row>
    <row r="2118" spans="2:10" ht="26.25" customHeight="1" thickTop="1" thickBot="1">
      <c r="B2118" s="301">
        <v>3831</v>
      </c>
      <c r="C2118" s="303">
        <f ca="1">+IF(D2118="","",SUBTOTAL(3,D$9:D2118))</f>
        <v>2110</v>
      </c>
      <c r="D2118" s="304">
        <v>0</v>
      </c>
      <c r="E2118" s="303">
        <v>0</v>
      </c>
      <c r="F2118" s="313">
        <v>0</v>
      </c>
      <c r="G2118" s="313">
        <v>0</v>
      </c>
      <c r="H2118" s="303">
        <v>0</v>
      </c>
      <c r="I2118" s="301">
        <v>0</v>
      </c>
      <c r="J2118" s="301">
        <v>0</v>
      </c>
    </row>
    <row r="2119" spans="2:10" ht="26.25" customHeight="1" thickTop="1" thickBot="1">
      <c r="B2119" s="301">
        <v>3832</v>
      </c>
      <c r="C2119" s="303">
        <f ca="1">+IF(D2119="","",SUBTOTAL(3,D$9:D2119))</f>
        <v>2111</v>
      </c>
      <c r="D2119" s="304">
        <v>0</v>
      </c>
      <c r="E2119" s="303">
        <v>0</v>
      </c>
      <c r="F2119" s="313">
        <v>0</v>
      </c>
      <c r="G2119" s="313">
        <v>0</v>
      </c>
      <c r="H2119" s="303" t="s">
        <v>1744</v>
      </c>
      <c r="I2119" s="301">
        <v>0</v>
      </c>
      <c r="J2119" s="301">
        <v>0</v>
      </c>
    </row>
    <row r="2120" spans="2:10" ht="26.25" customHeight="1" thickTop="1" thickBot="1">
      <c r="B2120" s="301">
        <v>3833</v>
      </c>
      <c r="C2120" s="303">
        <f ca="1">+IF(D2120="","",SUBTOTAL(3,D$9:D2120))</f>
        <v>2112</v>
      </c>
      <c r="D2120" s="304">
        <v>0</v>
      </c>
      <c r="E2120" s="303">
        <v>0</v>
      </c>
      <c r="F2120" s="313">
        <v>0</v>
      </c>
      <c r="G2120" s="313">
        <v>0</v>
      </c>
      <c r="H2120" s="303">
        <v>0</v>
      </c>
      <c r="I2120" s="301">
        <v>0</v>
      </c>
      <c r="J2120" s="301">
        <v>0</v>
      </c>
    </row>
    <row r="2121" spans="2:10" ht="26.25" customHeight="1" thickTop="1" thickBot="1">
      <c r="B2121" s="301">
        <v>3834</v>
      </c>
      <c r="C2121" s="303">
        <f ca="1">+IF(D2121="","",SUBTOTAL(3,D$9:D2121))</f>
        <v>2113</v>
      </c>
      <c r="D2121" s="304">
        <v>0</v>
      </c>
      <c r="E2121" s="303">
        <v>0</v>
      </c>
      <c r="F2121" s="313">
        <v>0</v>
      </c>
      <c r="G2121" s="313">
        <v>0</v>
      </c>
      <c r="H2121" s="303">
        <v>0</v>
      </c>
      <c r="I2121" s="301">
        <v>0</v>
      </c>
      <c r="J2121" s="301">
        <v>0</v>
      </c>
    </row>
    <row r="2122" spans="2:10" ht="26.25" customHeight="1" thickTop="1" thickBot="1">
      <c r="B2122" s="301">
        <v>3835</v>
      </c>
      <c r="C2122" s="303">
        <f ca="1">+IF(D2122="","",SUBTOTAL(3,D$9:D2122))</f>
        <v>2114</v>
      </c>
      <c r="D2122" s="304">
        <v>0</v>
      </c>
      <c r="E2122" s="303">
        <v>0</v>
      </c>
      <c r="F2122" s="313">
        <v>0</v>
      </c>
      <c r="G2122" s="313">
        <v>0</v>
      </c>
      <c r="H2122" s="303" t="s">
        <v>1745</v>
      </c>
      <c r="I2122" s="301">
        <v>0</v>
      </c>
      <c r="J2122" s="301">
        <v>0</v>
      </c>
    </row>
    <row r="2123" spans="2:10" ht="26.25" customHeight="1" thickTop="1" thickBot="1">
      <c r="B2123" s="301">
        <v>3836</v>
      </c>
      <c r="C2123" s="303">
        <f ca="1">+IF(D2123="","",SUBTOTAL(3,D$9:D2123))</f>
        <v>2115</v>
      </c>
      <c r="D2123" s="304">
        <v>0</v>
      </c>
      <c r="E2123" s="303">
        <v>0</v>
      </c>
      <c r="F2123" s="313">
        <v>0</v>
      </c>
      <c r="G2123" s="313">
        <v>0</v>
      </c>
      <c r="H2123" s="303">
        <v>0</v>
      </c>
      <c r="I2123" s="301">
        <v>0</v>
      </c>
      <c r="J2123" s="301">
        <v>0</v>
      </c>
    </row>
    <row r="2124" spans="2:10" ht="26.25" customHeight="1" thickTop="1" thickBot="1">
      <c r="B2124" s="301">
        <v>3837</v>
      </c>
      <c r="C2124" s="303">
        <f ca="1">+IF(D2124="","",SUBTOTAL(3,D$9:D2124))</f>
        <v>2116</v>
      </c>
      <c r="D2124" s="304">
        <v>0</v>
      </c>
      <c r="E2124" s="303">
        <v>0</v>
      </c>
      <c r="F2124" s="313">
        <v>0</v>
      </c>
      <c r="G2124" s="313">
        <v>0</v>
      </c>
      <c r="H2124" s="303">
        <v>0</v>
      </c>
      <c r="I2124" s="301">
        <v>0</v>
      </c>
      <c r="J2124" s="301">
        <v>0</v>
      </c>
    </row>
    <row r="2125" spans="2:10" ht="26.25" customHeight="1" thickTop="1" thickBot="1">
      <c r="B2125" s="301">
        <v>3838</v>
      </c>
      <c r="C2125" s="303">
        <f ca="1">+IF(D2125="","",SUBTOTAL(3,D$9:D2125))</f>
        <v>2117</v>
      </c>
      <c r="D2125" s="304">
        <v>0</v>
      </c>
      <c r="E2125" s="303">
        <v>0</v>
      </c>
      <c r="F2125" s="313">
        <v>0</v>
      </c>
      <c r="G2125" s="313">
        <v>0</v>
      </c>
      <c r="H2125" s="303" t="s">
        <v>1746</v>
      </c>
      <c r="I2125" s="301">
        <v>0</v>
      </c>
      <c r="J2125" s="301">
        <v>0</v>
      </c>
    </row>
    <row r="2126" spans="2:10" ht="26.25" customHeight="1" thickTop="1" thickBot="1">
      <c r="B2126" s="301">
        <v>3839</v>
      </c>
      <c r="C2126" s="303">
        <f ca="1">+IF(D2126="","",SUBTOTAL(3,D$9:D2126))</f>
        <v>2118</v>
      </c>
      <c r="D2126" s="304">
        <v>0</v>
      </c>
      <c r="E2126" s="303">
        <v>0</v>
      </c>
      <c r="F2126" s="313">
        <v>0</v>
      </c>
      <c r="G2126" s="313">
        <v>0</v>
      </c>
      <c r="H2126" s="303">
        <v>0</v>
      </c>
      <c r="I2126" s="301">
        <v>0</v>
      </c>
      <c r="J2126" s="301">
        <v>0</v>
      </c>
    </row>
    <row r="2127" spans="2:10" ht="26.25" customHeight="1" thickTop="1" thickBot="1">
      <c r="B2127" s="301">
        <v>3840</v>
      </c>
      <c r="C2127" s="303">
        <f ca="1">+IF(D2127="","",SUBTOTAL(3,D$9:D2127))</f>
        <v>2119</v>
      </c>
      <c r="D2127" s="304">
        <v>0</v>
      </c>
      <c r="E2127" s="303">
        <v>0</v>
      </c>
      <c r="F2127" s="313">
        <v>0</v>
      </c>
      <c r="G2127" s="313">
        <v>0</v>
      </c>
      <c r="H2127" s="303">
        <v>0</v>
      </c>
      <c r="I2127" s="301">
        <v>0</v>
      </c>
      <c r="J2127" s="301">
        <v>0</v>
      </c>
    </row>
    <row r="2128" spans="2:10" ht="26.25" customHeight="1" thickTop="1" thickBot="1">
      <c r="B2128" s="301">
        <v>3841</v>
      </c>
      <c r="C2128" s="303">
        <f ca="1">+IF(D2128="","",SUBTOTAL(3,D$9:D2128))</f>
        <v>2120</v>
      </c>
      <c r="D2128" s="304">
        <v>0</v>
      </c>
      <c r="E2128" s="303">
        <v>0</v>
      </c>
      <c r="F2128" s="313">
        <v>0</v>
      </c>
      <c r="G2128" s="313">
        <v>0</v>
      </c>
      <c r="H2128" s="303" t="s">
        <v>1747</v>
      </c>
      <c r="I2128" s="301">
        <v>0</v>
      </c>
      <c r="J2128" s="301">
        <v>0</v>
      </c>
    </row>
    <row r="2129" spans="2:10" ht="26.25" customHeight="1" thickTop="1" thickBot="1">
      <c r="B2129" s="301">
        <v>3842</v>
      </c>
      <c r="C2129" s="303">
        <f ca="1">+IF(D2129="","",SUBTOTAL(3,D$9:D2129))</f>
        <v>2121</v>
      </c>
      <c r="D2129" s="304">
        <v>0</v>
      </c>
      <c r="E2129" s="303">
        <v>0</v>
      </c>
      <c r="F2129" s="313">
        <v>0</v>
      </c>
      <c r="G2129" s="313">
        <v>0</v>
      </c>
      <c r="H2129" s="303">
        <v>0</v>
      </c>
      <c r="I2129" s="301">
        <v>0</v>
      </c>
      <c r="J2129" s="301">
        <v>0</v>
      </c>
    </row>
    <row r="2130" spans="2:10" ht="26.25" customHeight="1" thickTop="1" thickBot="1">
      <c r="B2130" s="301">
        <v>3843</v>
      </c>
      <c r="C2130" s="303">
        <f ca="1">+IF(D2130="","",SUBTOTAL(3,D$9:D2130))</f>
        <v>2122</v>
      </c>
      <c r="D2130" s="304">
        <v>0</v>
      </c>
      <c r="E2130" s="303">
        <v>0</v>
      </c>
      <c r="F2130" s="313">
        <v>0</v>
      </c>
      <c r="G2130" s="313">
        <v>0</v>
      </c>
      <c r="H2130" s="303">
        <v>0</v>
      </c>
      <c r="I2130" s="301">
        <v>0</v>
      </c>
      <c r="J2130" s="301">
        <v>0</v>
      </c>
    </row>
    <row r="2131" spans="2:10" ht="26.25" customHeight="1" thickTop="1" thickBot="1">
      <c r="B2131" s="301">
        <v>3844</v>
      </c>
      <c r="C2131" s="303">
        <f ca="1">+IF(D2131="","",SUBTOTAL(3,D$9:D2131))</f>
        <v>2123</v>
      </c>
      <c r="D2131" s="304">
        <v>0</v>
      </c>
      <c r="E2131" s="303">
        <v>0</v>
      </c>
      <c r="F2131" s="313">
        <v>0</v>
      </c>
      <c r="G2131" s="313">
        <v>0</v>
      </c>
      <c r="H2131" s="303" t="s">
        <v>1748</v>
      </c>
      <c r="I2131" s="301">
        <v>0</v>
      </c>
      <c r="J2131" s="301">
        <v>0</v>
      </c>
    </row>
    <row r="2132" spans="2:10" ht="26.25" customHeight="1" thickTop="1" thickBot="1">
      <c r="B2132" s="301">
        <v>3845</v>
      </c>
      <c r="C2132" s="303">
        <f ca="1">+IF(D2132="","",SUBTOTAL(3,D$9:D2132))</f>
        <v>2124</v>
      </c>
      <c r="D2132" s="304">
        <v>0</v>
      </c>
      <c r="E2132" s="303">
        <v>0</v>
      </c>
      <c r="F2132" s="313">
        <v>0</v>
      </c>
      <c r="G2132" s="313">
        <v>0</v>
      </c>
      <c r="H2132" s="303">
        <v>0</v>
      </c>
      <c r="I2132" s="301">
        <v>0</v>
      </c>
      <c r="J2132" s="301">
        <v>0</v>
      </c>
    </row>
    <row r="2133" spans="2:10" ht="26.25" customHeight="1" thickTop="1" thickBot="1">
      <c r="B2133" s="301">
        <v>3846</v>
      </c>
      <c r="C2133" s="303">
        <f ca="1">+IF(D2133="","",SUBTOTAL(3,D$9:D2133))</f>
        <v>2125</v>
      </c>
      <c r="D2133" s="304">
        <v>0</v>
      </c>
      <c r="E2133" s="303">
        <v>0</v>
      </c>
      <c r="F2133" s="313">
        <v>0</v>
      </c>
      <c r="G2133" s="313">
        <v>0</v>
      </c>
      <c r="H2133" s="303">
        <v>0</v>
      </c>
      <c r="I2133" s="301">
        <v>0</v>
      </c>
      <c r="J2133" s="301">
        <v>0</v>
      </c>
    </row>
    <row r="2134" spans="2:10" ht="26.25" customHeight="1" thickTop="1" thickBot="1">
      <c r="B2134" s="301">
        <v>3847</v>
      </c>
      <c r="C2134" s="303">
        <f ca="1">+IF(D2134="","",SUBTOTAL(3,D$9:D2134))</f>
        <v>2126</v>
      </c>
      <c r="D2134" s="304">
        <v>0</v>
      </c>
      <c r="E2134" s="303">
        <v>0</v>
      </c>
      <c r="F2134" s="313">
        <v>0</v>
      </c>
      <c r="G2134" s="313">
        <v>0</v>
      </c>
      <c r="H2134" s="303" t="s">
        <v>1749</v>
      </c>
      <c r="I2134" s="301">
        <v>0</v>
      </c>
      <c r="J2134" s="301">
        <v>0</v>
      </c>
    </row>
    <row r="2135" spans="2:10" ht="26.25" customHeight="1" thickTop="1" thickBot="1">
      <c r="B2135" s="301">
        <v>3848</v>
      </c>
      <c r="C2135" s="303">
        <f ca="1">+IF(D2135="","",SUBTOTAL(3,D$9:D2135))</f>
        <v>2127</v>
      </c>
      <c r="D2135" s="304">
        <v>0</v>
      </c>
      <c r="E2135" s="303">
        <v>0</v>
      </c>
      <c r="F2135" s="313">
        <v>0</v>
      </c>
      <c r="G2135" s="313">
        <v>0</v>
      </c>
      <c r="H2135" s="303">
        <v>0</v>
      </c>
      <c r="I2135" s="301">
        <v>0</v>
      </c>
      <c r="J2135" s="301">
        <v>0</v>
      </c>
    </row>
    <row r="2136" spans="2:10" ht="26.25" customHeight="1" thickTop="1" thickBot="1">
      <c r="B2136" s="301">
        <v>3849</v>
      </c>
      <c r="C2136" s="303">
        <f ca="1">+IF(D2136="","",SUBTOTAL(3,D$9:D2136))</f>
        <v>2128</v>
      </c>
      <c r="D2136" s="304">
        <v>0</v>
      </c>
      <c r="E2136" s="303">
        <v>0</v>
      </c>
      <c r="F2136" s="313">
        <v>0</v>
      </c>
      <c r="G2136" s="313">
        <v>0</v>
      </c>
      <c r="H2136" s="303">
        <v>0</v>
      </c>
      <c r="I2136" s="301">
        <v>0</v>
      </c>
      <c r="J2136" s="301">
        <v>0</v>
      </c>
    </row>
    <row r="2137" spans="2:10" ht="26.25" customHeight="1" thickTop="1" thickBot="1">
      <c r="B2137" s="301">
        <v>3850</v>
      </c>
      <c r="C2137" s="303">
        <f ca="1">+IF(D2137="","",SUBTOTAL(3,D$9:D2137))</f>
        <v>2129</v>
      </c>
      <c r="D2137" s="304">
        <v>0</v>
      </c>
      <c r="E2137" s="303">
        <v>0</v>
      </c>
      <c r="F2137" s="313">
        <v>0</v>
      </c>
      <c r="G2137" s="313">
        <v>0</v>
      </c>
      <c r="H2137" s="303" t="s">
        <v>1750</v>
      </c>
      <c r="I2137" s="301">
        <v>0</v>
      </c>
      <c r="J2137" s="301">
        <v>0</v>
      </c>
    </row>
    <row r="2138" spans="2:10" ht="26.25" customHeight="1" thickTop="1" thickBot="1">
      <c r="B2138" s="301">
        <v>3851</v>
      </c>
      <c r="C2138" s="303">
        <f ca="1">+IF(D2138="","",SUBTOTAL(3,D$9:D2138))</f>
        <v>2130</v>
      </c>
      <c r="D2138" s="304">
        <v>0</v>
      </c>
      <c r="E2138" s="303">
        <v>0</v>
      </c>
      <c r="F2138" s="313">
        <v>0</v>
      </c>
      <c r="G2138" s="313">
        <v>0</v>
      </c>
      <c r="H2138" s="303">
        <v>0</v>
      </c>
      <c r="I2138" s="301">
        <v>0</v>
      </c>
      <c r="J2138" s="301">
        <v>0</v>
      </c>
    </row>
    <row r="2139" spans="2:10" ht="26.25" customHeight="1" thickTop="1" thickBot="1">
      <c r="B2139" s="301">
        <v>3852</v>
      </c>
      <c r="C2139" s="303">
        <f ca="1">+IF(D2139="","",SUBTOTAL(3,D$9:D2139))</f>
        <v>2131</v>
      </c>
      <c r="D2139" s="304">
        <v>0</v>
      </c>
      <c r="E2139" s="303">
        <v>0</v>
      </c>
      <c r="F2139" s="313">
        <v>0</v>
      </c>
      <c r="G2139" s="313">
        <v>0</v>
      </c>
      <c r="H2139" s="303">
        <v>0</v>
      </c>
      <c r="I2139" s="301">
        <v>0</v>
      </c>
      <c r="J2139" s="301">
        <v>0</v>
      </c>
    </row>
    <row r="2140" spans="2:10" ht="26.25" customHeight="1" thickTop="1" thickBot="1">
      <c r="B2140" s="301">
        <v>3853</v>
      </c>
      <c r="C2140" s="303">
        <f ca="1">+IF(D2140="","",SUBTOTAL(3,D$9:D2140))</f>
        <v>2132</v>
      </c>
      <c r="D2140" s="304">
        <v>0</v>
      </c>
      <c r="E2140" s="303">
        <v>0</v>
      </c>
      <c r="F2140" s="313">
        <v>0</v>
      </c>
      <c r="G2140" s="313">
        <v>0</v>
      </c>
      <c r="H2140" s="303" t="s">
        <v>1751</v>
      </c>
      <c r="I2140" s="301">
        <v>0</v>
      </c>
      <c r="J2140" s="301">
        <v>0</v>
      </c>
    </row>
    <row r="2141" spans="2:10" ht="26.25" customHeight="1" thickTop="1" thickBot="1">
      <c r="B2141" s="301">
        <v>3854</v>
      </c>
      <c r="C2141" s="303">
        <f ca="1">+IF(D2141="","",SUBTOTAL(3,D$9:D2141))</f>
        <v>2133</v>
      </c>
      <c r="D2141" s="304">
        <v>0</v>
      </c>
      <c r="E2141" s="303">
        <v>0</v>
      </c>
      <c r="F2141" s="313">
        <v>0</v>
      </c>
      <c r="G2141" s="313">
        <v>0</v>
      </c>
      <c r="H2141" s="303">
        <v>0</v>
      </c>
      <c r="I2141" s="301">
        <v>0</v>
      </c>
      <c r="J2141" s="301">
        <v>0</v>
      </c>
    </row>
    <row r="2142" spans="2:10" ht="26.25" customHeight="1" thickTop="1" thickBot="1">
      <c r="B2142" s="301">
        <v>3855</v>
      </c>
      <c r="C2142" s="303">
        <f ca="1">+IF(D2142="","",SUBTOTAL(3,D$9:D2142))</f>
        <v>2134</v>
      </c>
      <c r="D2142" s="304">
        <v>0</v>
      </c>
      <c r="E2142" s="303">
        <v>0</v>
      </c>
      <c r="F2142" s="313">
        <v>0</v>
      </c>
      <c r="G2142" s="313">
        <v>0</v>
      </c>
      <c r="H2142" s="303">
        <v>0</v>
      </c>
      <c r="I2142" s="301">
        <v>0</v>
      </c>
      <c r="J2142" s="301">
        <v>0</v>
      </c>
    </row>
    <row r="2143" spans="2:10" ht="26.25" customHeight="1" thickTop="1" thickBot="1">
      <c r="B2143" s="301">
        <v>3856</v>
      </c>
      <c r="C2143" s="303">
        <f ca="1">+IF(D2143="","",SUBTOTAL(3,D$9:D2143))</f>
        <v>2135</v>
      </c>
      <c r="D2143" s="304">
        <v>0</v>
      </c>
      <c r="E2143" s="303">
        <v>0</v>
      </c>
      <c r="F2143" s="313">
        <v>0</v>
      </c>
      <c r="G2143" s="313">
        <v>0</v>
      </c>
      <c r="H2143" s="303" t="s">
        <v>1752</v>
      </c>
      <c r="I2143" s="301">
        <v>0</v>
      </c>
      <c r="J2143" s="301">
        <v>0</v>
      </c>
    </row>
    <row r="2144" spans="2:10" ht="26.25" customHeight="1" thickTop="1" thickBot="1">
      <c r="B2144" s="301">
        <v>3857</v>
      </c>
      <c r="C2144" s="303">
        <f ca="1">+IF(D2144="","",SUBTOTAL(3,D$9:D2144))</f>
        <v>2136</v>
      </c>
      <c r="D2144" s="304">
        <v>0</v>
      </c>
      <c r="E2144" s="303">
        <v>0</v>
      </c>
      <c r="F2144" s="313">
        <v>0</v>
      </c>
      <c r="G2144" s="313">
        <v>0</v>
      </c>
      <c r="H2144" s="303">
        <v>0</v>
      </c>
      <c r="I2144" s="301">
        <v>0</v>
      </c>
      <c r="J2144" s="301">
        <v>0</v>
      </c>
    </row>
    <row r="2145" spans="2:10" ht="26.25" customHeight="1" thickTop="1" thickBot="1">
      <c r="B2145" s="301">
        <v>3858</v>
      </c>
      <c r="C2145" s="303">
        <f ca="1">+IF(D2145="","",SUBTOTAL(3,D$9:D2145))</f>
        <v>2137</v>
      </c>
      <c r="D2145" s="304">
        <v>0</v>
      </c>
      <c r="E2145" s="303">
        <v>0</v>
      </c>
      <c r="F2145" s="313">
        <v>0</v>
      </c>
      <c r="G2145" s="313">
        <v>0</v>
      </c>
      <c r="H2145" s="303">
        <v>0</v>
      </c>
      <c r="I2145" s="301">
        <v>0</v>
      </c>
      <c r="J2145" s="301">
        <v>0</v>
      </c>
    </row>
    <row r="2146" spans="2:10" ht="26.25" customHeight="1" thickTop="1" thickBot="1">
      <c r="B2146" s="301">
        <v>3859</v>
      </c>
      <c r="C2146" s="303">
        <f ca="1">+IF(D2146="","",SUBTOTAL(3,D$9:D2146))</f>
        <v>2138</v>
      </c>
      <c r="D2146" s="304">
        <v>0</v>
      </c>
      <c r="E2146" s="303">
        <v>0</v>
      </c>
      <c r="F2146" s="313">
        <v>0</v>
      </c>
      <c r="G2146" s="313">
        <v>0</v>
      </c>
      <c r="H2146" s="303" t="s">
        <v>1753</v>
      </c>
      <c r="I2146" s="301">
        <v>0</v>
      </c>
      <c r="J2146" s="301">
        <v>0</v>
      </c>
    </row>
    <row r="2147" spans="2:10" ht="26.25" customHeight="1" thickTop="1" thickBot="1">
      <c r="B2147" s="301">
        <v>3860</v>
      </c>
      <c r="C2147" s="303">
        <f ca="1">+IF(D2147="","",SUBTOTAL(3,D$9:D2147))</f>
        <v>2139</v>
      </c>
      <c r="D2147" s="304">
        <v>0</v>
      </c>
      <c r="E2147" s="303">
        <v>0</v>
      </c>
      <c r="F2147" s="313">
        <v>0</v>
      </c>
      <c r="G2147" s="313">
        <v>0</v>
      </c>
      <c r="H2147" s="303">
        <v>0</v>
      </c>
      <c r="I2147" s="301">
        <v>0</v>
      </c>
      <c r="J2147" s="301">
        <v>0</v>
      </c>
    </row>
    <row r="2148" spans="2:10" ht="26.25" customHeight="1" thickTop="1" thickBot="1">
      <c r="B2148" s="301">
        <v>3861</v>
      </c>
      <c r="C2148" s="303">
        <f ca="1">+IF(D2148="","",SUBTOTAL(3,D$9:D2148))</f>
        <v>2140</v>
      </c>
      <c r="D2148" s="304">
        <v>0</v>
      </c>
      <c r="E2148" s="303">
        <v>0</v>
      </c>
      <c r="F2148" s="313">
        <v>0</v>
      </c>
      <c r="G2148" s="313">
        <v>0</v>
      </c>
      <c r="H2148" s="303">
        <v>0</v>
      </c>
      <c r="I2148" s="301">
        <v>0</v>
      </c>
      <c r="J2148" s="301">
        <v>0</v>
      </c>
    </row>
    <row r="2149" spans="2:10" ht="26.25" customHeight="1" thickTop="1" thickBot="1">
      <c r="B2149" s="301">
        <v>3862</v>
      </c>
      <c r="C2149" s="303">
        <f ca="1">+IF(D2149="","",SUBTOTAL(3,D$9:D2149))</f>
        <v>2141</v>
      </c>
      <c r="D2149" s="304">
        <v>0</v>
      </c>
      <c r="E2149" s="303">
        <v>0</v>
      </c>
      <c r="F2149" s="313">
        <v>0</v>
      </c>
      <c r="G2149" s="313">
        <v>0</v>
      </c>
      <c r="H2149" s="303" t="s">
        <v>1754</v>
      </c>
      <c r="I2149" s="301">
        <v>0</v>
      </c>
      <c r="J2149" s="301">
        <v>0</v>
      </c>
    </row>
    <row r="2150" spans="2:10" ht="26.25" customHeight="1" thickTop="1" thickBot="1">
      <c r="B2150" s="301">
        <v>3863</v>
      </c>
      <c r="C2150" s="303">
        <f ca="1">+IF(D2150="","",SUBTOTAL(3,D$9:D2150))</f>
        <v>2142</v>
      </c>
      <c r="D2150" s="304">
        <v>0</v>
      </c>
      <c r="E2150" s="303">
        <v>0</v>
      </c>
      <c r="F2150" s="313">
        <v>0</v>
      </c>
      <c r="G2150" s="313">
        <v>0</v>
      </c>
      <c r="H2150" s="303">
        <v>0</v>
      </c>
      <c r="I2150" s="301">
        <v>0</v>
      </c>
      <c r="J2150" s="301">
        <v>0</v>
      </c>
    </row>
    <row r="2151" spans="2:10" ht="26.25" customHeight="1" thickTop="1" thickBot="1">
      <c r="B2151" s="301">
        <v>3864</v>
      </c>
      <c r="C2151" s="303">
        <f ca="1">+IF(D2151="","",SUBTOTAL(3,D$9:D2151))</f>
        <v>2143</v>
      </c>
      <c r="D2151" s="304">
        <v>0</v>
      </c>
      <c r="E2151" s="303">
        <v>0</v>
      </c>
      <c r="F2151" s="313">
        <v>0</v>
      </c>
      <c r="G2151" s="313">
        <v>0</v>
      </c>
      <c r="H2151" s="303">
        <v>0</v>
      </c>
      <c r="I2151" s="301">
        <v>0</v>
      </c>
      <c r="J2151" s="301">
        <v>0</v>
      </c>
    </row>
    <row r="2152" spans="2:10" ht="26.25" customHeight="1" thickTop="1" thickBot="1">
      <c r="B2152" s="301">
        <v>3865</v>
      </c>
      <c r="C2152" s="303">
        <f ca="1">+IF(D2152="","",SUBTOTAL(3,D$9:D2152))</f>
        <v>2144</v>
      </c>
      <c r="D2152" s="304">
        <v>0</v>
      </c>
      <c r="E2152" s="303">
        <v>0</v>
      </c>
      <c r="F2152" s="313">
        <v>0</v>
      </c>
      <c r="G2152" s="313">
        <v>0</v>
      </c>
      <c r="H2152" s="303" t="s">
        <v>1755</v>
      </c>
      <c r="I2152" s="301">
        <v>0</v>
      </c>
      <c r="J2152" s="301">
        <v>0</v>
      </c>
    </row>
    <row r="2153" spans="2:10" ht="26.25" customHeight="1" thickTop="1" thickBot="1">
      <c r="B2153" s="301">
        <v>3866</v>
      </c>
      <c r="C2153" s="303">
        <f ca="1">+IF(D2153="","",SUBTOTAL(3,D$9:D2153))</f>
        <v>2145</v>
      </c>
      <c r="D2153" s="304">
        <v>0</v>
      </c>
      <c r="E2153" s="303">
        <v>0</v>
      </c>
      <c r="F2153" s="313">
        <v>0</v>
      </c>
      <c r="G2153" s="313">
        <v>0</v>
      </c>
      <c r="H2153" s="303">
        <v>0</v>
      </c>
      <c r="I2153" s="301">
        <v>0</v>
      </c>
      <c r="J2153" s="301">
        <v>0</v>
      </c>
    </row>
    <row r="2154" spans="2:10" ht="26.25" customHeight="1" thickTop="1" thickBot="1">
      <c r="B2154" s="301">
        <v>3867</v>
      </c>
      <c r="C2154" s="303">
        <f ca="1">+IF(D2154="","",SUBTOTAL(3,D$9:D2154))</f>
        <v>2146</v>
      </c>
      <c r="D2154" s="304">
        <v>0</v>
      </c>
      <c r="E2154" s="303">
        <v>0</v>
      </c>
      <c r="F2154" s="313">
        <v>0</v>
      </c>
      <c r="G2154" s="313">
        <v>0</v>
      </c>
      <c r="H2154" s="303">
        <v>0</v>
      </c>
      <c r="I2154" s="301">
        <v>0</v>
      </c>
      <c r="J2154" s="301">
        <v>0</v>
      </c>
    </row>
    <row r="2155" spans="2:10" ht="26.25" customHeight="1" thickTop="1" thickBot="1">
      <c r="B2155" s="301">
        <v>3868</v>
      </c>
      <c r="C2155" s="303">
        <f ca="1">+IF(D2155="","",SUBTOTAL(3,D$9:D2155))</f>
        <v>2147</v>
      </c>
      <c r="D2155" s="304">
        <v>0</v>
      </c>
      <c r="E2155" s="303">
        <v>0</v>
      </c>
      <c r="F2155" s="313">
        <v>0</v>
      </c>
      <c r="G2155" s="313">
        <v>0</v>
      </c>
      <c r="H2155" s="303" t="s">
        <v>1756</v>
      </c>
      <c r="I2155" s="301">
        <v>0</v>
      </c>
      <c r="J2155" s="301">
        <v>0</v>
      </c>
    </row>
    <row r="2156" spans="2:10" ht="26.25" customHeight="1" thickTop="1" thickBot="1">
      <c r="B2156" s="301">
        <v>3869</v>
      </c>
      <c r="C2156" s="303">
        <f ca="1">+IF(D2156="","",SUBTOTAL(3,D$9:D2156))</f>
        <v>2148</v>
      </c>
      <c r="D2156" s="304">
        <v>0</v>
      </c>
      <c r="E2156" s="303">
        <v>0</v>
      </c>
      <c r="F2156" s="313">
        <v>0</v>
      </c>
      <c r="G2156" s="313">
        <v>0</v>
      </c>
      <c r="H2156" s="303">
        <v>0</v>
      </c>
      <c r="I2156" s="301">
        <v>0</v>
      </c>
      <c r="J2156" s="301">
        <v>0</v>
      </c>
    </row>
    <row r="2157" spans="2:10" ht="26.25" customHeight="1" thickTop="1" thickBot="1">
      <c r="B2157" s="301">
        <v>3870</v>
      </c>
      <c r="C2157" s="303">
        <f ca="1">+IF(D2157="","",SUBTOTAL(3,D$9:D2157))</f>
        <v>2149</v>
      </c>
      <c r="D2157" s="304">
        <v>0</v>
      </c>
      <c r="E2157" s="303">
        <v>0</v>
      </c>
      <c r="F2157" s="313">
        <v>0</v>
      </c>
      <c r="G2157" s="313">
        <v>0</v>
      </c>
      <c r="H2157" s="303">
        <v>0</v>
      </c>
      <c r="I2157" s="301">
        <v>0</v>
      </c>
      <c r="J2157" s="301">
        <v>0</v>
      </c>
    </row>
    <row r="2158" spans="2:10" ht="26.25" customHeight="1" thickTop="1" thickBot="1">
      <c r="B2158" s="301">
        <v>3871</v>
      </c>
      <c r="C2158" s="303">
        <f ca="1">+IF(D2158="","",SUBTOTAL(3,D$9:D2158))</f>
        <v>2150</v>
      </c>
      <c r="D2158" s="304">
        <v>0</v>
      </c>
      <c r="E2158" s="303">
        <v>0</v>
      </c>
      <c r="F2158" s="313">
        <v>0</v>
      </c>
      <c r="G2158" s="313">
        <v>0</v>
      </c>
      <c r="H2158" s="303" t="s">
        <v>1757</v>
      </c>
      <c r="I2158" s="301">
        <v>0</v>
      </c>
      <c r="J2158" s="301">
        <v>0</v>
      </c>
    </row>
    <row r="2159" spans="2:10" ht="26.25" customHeight="1" thickTop="1" thickBot="1">
      <c r="B2159" s="301">
        <v>3872</v>
      </c>
      <c r="C2159" s="303">
        <f ca="1">+IF(D2159="","",SUBTOTAL(3,D$9:D2159))</f>
        <v>2151</v>
      </c>
      <c r="D2159" s="304">
        <v>0</v>
      </c>
      <c r="E2159" s="303">
        <v>0</v>
      </c>
      <c r="F2159" s="313">
        <v>0</v>
      </c>
      <c r="G2159" s="313">
        <v>0</v>
      </c>
      <c r="H2159" s="303">
        <v>0</v>
      </c>
      <c r="I2159" s="301">
        <v>0</v>
      </c>
      <c r="J2159" s="301">
        <v>0</v>
      </c>
    </row>
    <row r="2160" spans="2:10" ht="26.25" customHeight="1" thickTop="1" thickBot="1">
      <c r="B2160" s="301">
        <v>3873</v>
      </c>
      <c r="C2160" s="303">
        <f ca="1">+IF(D2160="","",SUBTOTAL(3,D$9:D2160))</f>
        <v>2152</v>
      </c>
      <c r="D2160" s="304">
        <v>0</v>
      </c>
      <c r="E2160" s="303">
        <v>0</v>
      </c>
      <c r="F2160" s="313">
        <v>0</v>
      </c>
      <c r="G2160" s="313">
        <v>0</v>
      </c>
      <c r="H2160" s="303">
        <v>0</v>
      </c>
      <c r="I2160" s="301">
        <v>0</v>
      </c>
      <c r="J2160" s="301">
        <v>0</v>
      </c>
    </row>
    <row r="2161" spans="2:10" ht="26.25" customHeight="1" thickTop="1" thickBot="1">
      <c r="B2161" s="301">
        <v>3874</v>
      </c>
      <c r="C2161" s="303">
        <f ca="1">+IF(D2161="","",SUBTOTAL(3,D$9:D2161))</f>
        <v>2153</v>
      </c>
      <c r="D2161" s="304">
        <v>0</v>
      </c>
      <c r="E2161" s="303">
        <v>0</v>
      </c>
      <c r="F2161" s="313">
        <v>0</v>
      </c>
      <c r="G2161" s="313">
        <v>0</v>
      </c>
      <c r="H2161" s="303" t="s">
        <v>1758</v>
      </c>
      <c r="I2161" s="301">
        <v>0</v>
      </c>
      <c r="J2161" s="301">
        <v>0</v>
      </c>
    </row>
    <row r="2162" spans="2:10" ht="26.25" customHeight="1" thickTop="1" thickBot="1">
      <c r="B2162" s="301">
        <v>3875</v>
      </c>
      <c r="C2162" s="303">
        <f ca="1">+IF(D2162="","",SUBTOTAL(3,D$9:D2162))</f>
        <v>2154</v>
      </c>
      <c r="D2162" s="304">
        <v>0</v>
      </c>
      <c r="E2162" s="303">
        <v>0</v>
      </c>
      <c r="F2162" s="313">
        <v>0</v>
      </c>
      <c r="G2162" s="313">
        <v>0</v>
      </c>
      <c r="H2162" s="303">
        <v>0</v>
      </c>
      <c r="I2162" s="301">
        <v>0</v>
      </c>
      <c r="J2162" s="301">
        <v>0</v>
      </c>
    </row>
    <row r="2163" spans="2:10" ht="26.25" customHeight="1" thickTop="1" thickBot="1">
      <c r="B2163" s="301">
        <v>3876</v>
      </c>
      <c r="C2163" s="303">
        <f ca="1">+IF(D2163="","",SUBTOTAL(3,D$9:D2163))</f>
        <v>2155</v>
      </c>
      <c r="D2163" s="304">
        <v>0</v>
      </c>
      <c r="E2163" s="303">
        <v>0</v>
      </c>
      <c r="F2163" s="313">
        <v>0</v>
      </c>
      <c r="G2163" s="313">
        <v>0</v>
      </c>
      <c r="H2163" s="303">
        <v>0</v>
      </c>
      <c r="I2163" s="301">
        <v>0</v>
      </c>
      <c r="J2163" s="301">
        <v>0</v>
      </c>
    </row>
    <row r="2164" spans="2:10" ht="26.25" customHeight="1" thickTop="1" thickBot="1">
      <c r="B2164" s="301">
        <v>3877</v>
      </c>
      <c r="C2164" s="303">
        <f ca="1">+IF(D2164="","",SUBTOTAL(3,D$9:D2164))</f>
        <v>2156</v>
      </c>
      <c r="D2164" s="304">
        <v>0</v>
      </c>
      <c r="E2164" s="303">
        <v>0</v>
      </c>
      <c r="F2164" s="313">
        <v>0</v>
      </c>
      <c r="G2164" s="313">
        <v>0</v>
      </c>
      <c r="H2164" s="303" t="s">
        <v>1759</v>
      </c>
      <c r="I2164" s="301">
        <v>0</v>
      </c>
      <c r="J2164" s="301">
        <v>0</v>
      </c>
    </row>
    <row r="2165" spans="2:10" ht="26.25" customHeight="1" thickTop="1" thickBot="1">
      <c r="B2165" s="301">
        <v>3878</v>
      </c>
      <c r="C2165" s="303">
        <f ca="1">+IF(D2165="","",SUBTOTAL(3,D$9:D2165))</f>
        <v>2157</v>
      </c>
      <c r="D2165" s="304">
        <v>0</v>
      </c>
      <c r="E2165" s="303">
        <v>0</v>
      </c>
      <c r="F2165" s="313">
        <v>0</v>
      </c>
      <c r="G2165" s="313">
        <v>0</v>
      </c>
      <c r="H2165" s="303">
        <v>0</v>
      </c>
      <c r="I2165" s="301">
        <v>0</v>
      </c>
      <c r="J2165" s="301">
        <v>0</v>
      </c>
    </row>
    <row r="2166" spans="2:10" ht="26.25" customHeight="1" thickTop="1" thickBot="1">
      <c r="B2166" s="301">
        <v>3879</v>
      </c>
      <c r="C2166" s="303">
        <f ca="1">+IF(D2166="","",SUBTOTAL(3,D$9:D2166))</f>
        <v>2158</v>
      </c>
      <c r="D2166" s="304">
        <v>0</v>
      </c>
      <c r="E2166" s="303">
        <v>0</v>
      </c>
      <c r="F2166" s="313">
        <v>0</v>
      </c>
      <c r="G2166" s="313">
        <v>0</v>
      </c>
      <c r="H2166" s="303">
        <v>0</v>
      </c>
      <c r="I2166" s="301">
        <v>0</v>
      </c>
      <c r="J2166" s="301">
        <v>0</v>
      </c>
    </row>
    <row r="2167" spans="2:10" ht="26.25" customHeight="1" thickTop="1" thickBot="1">
      <c r="B2167" s="301">
        <v>3880</v>
      </c>
      <c r="C2167" s="303">
        <f ca="1">+IF(D2167="","",SUBTOTAL(3,D$9:D2167))</f>
        <v>2159</v>
      </c>
      <c r="D2167" s="304">
        <v>0</v>
      </c>
      <c r="E2167" s="303">
        <v>0</v>
      </c>
      <c r="F2167" s="313">
        <v>0</v>
      </c>
      <c r="G2167" s="313">
        <v>0</v>
      </c>
      <c r="H2167" s="303" t="s">
        <v>1760</v>
      </c>
      <c r="I2167" s="301">
        <v>0</v>
      </c>
      <c r="J2167" s="301">
        <v>0</v>
      </c>
    </row>
    <row r="2168" spans="2:10" ht="26.25" customHeight="1" thickTop="1" thickBot="1">
      <c r="B2168" s="301">
        <v>3881</v>
      </c>
      <c r="C2168" s="303">
        <f ca="1">+IF(D2168="","",SUBTOTAL(3,D$9:D2168))</f>
        <v>2160</v>
      </c>
      <c r="D2168" s="304">
        <v>0</v>
      </c>
      <c r="E2168" s="303">
        <v>0</v>
      </c>
      <c r="F2168" s="313">
        <v>0</v>
      </c>
      <c r="G2168" s="313">
        <v>0</v>
      </c>
      <c r="H2168" s="303">
        <v>0</v>
      </c>
      <c r="I2168" s="301">
        <v>0</v>
      </c>
      <c r="J2168" s="301">
        <v>0</v>
      </c>
    </row>
    <row r="2169" spans="2:10" ht="26.25" customHeight="1" thickTop="1" thickBot="1">
      <c r="B2169" s="301">
        <v>3882</v>
      </c>
      <c r="C2169" s="303">
        <f ca="1">+IF(D2169="","",SUBTOTAL(3,D$9:D2169))</f>
        <v>2161</v>
      </c>
      <c r="D2169" s="304">
        <v>0</v>
      </c>
      <c r="E2169" s="303">
        <v>0</v>
      </c>
      <c r="F2169" s="313">
        <v>0</v>
      </c>
      <c r="G2169" s="313">
        <v>0</v>
      </c>
      <c r="H2169" s="303">
        <v>0</v>
      </c>
      <c r="I2169" s="301">
        <v>0</v>
      </c>
      <c r="J2169" s="301">
        <v>0</v>
      </c>
    </row>
    <row r="2170" spans="2:10" ht="26.25" customHeight="1" thickTop="1" thickBot="1">
      <c r="B2170" s="301">
        <v>3883</v>
      </c>
      <c r="C2170" s="303">
        <f ca="1">+IF(D2170="","",SUBTOTAL(3,D$9:D2170))</f>
        <v>2162</v>
      </c>
      <c r="D2170" s="304">
        <v>0</v>
      </c>
      <c r="E2170" s="303">
        <v>0</v>
      </c>
      <c r="F2170" s="313">
        <v>0</v>
      </c>
      <c r="G2170" s="313">
        <v>0</v>
      </c>
      <c r="H2170" s="303" t="s">
        <v>1761</v>
      </c>
      <c r="I2170" s="301">
        <v>0</v>
      </c>
      <c r="J2170" s="301">
        <v>0</v>
      </c>
    </row>
    <row r="2171" spans="2:10" ht="26.25" customHeight="1" thickTop="1" thickBot="1">
      <c r="B2171" s="301">
        <v>3884</v>
      </c>
      <c r="C2171" s="303">
        <f ca="1">+IF(D2171="","",SUBTOTAL(3,D$9:D2171))</f>
        <v>2163</v>
      </c>
      <c r="D2171" s="304">
        <v>0</v>
      </c>
      <c r="E2171" s="303">
        <v>0</v>
      </c>
      <c r="F2171" s="313">
        <v>0</v>
      </c>
      <c r="G2171" s="313">
        <v>0</v>
      </c>
      <c r="H2171" s="303">
        <v>0</v>
      </c>
      <c r="I2171" s="301">
        <v>0</v>
      </c>
      <c r="J2171" s="301">
        <v>0</v>
      </c>
    </row>
    <row r="2172" spans="2:10" ht="26.25" customHeight="1" thickTop="1" thickBot="1">
      <c r="B2172" s="301">
        <v>3885</v>
      </c>
      <c r="C2172" s="303">
        <f ca="1">+IF(D2172="","",SUBTOTAL(3,D$9:D2172))</f>
        <v>2164</v>
      </c>
      <c r="D2172" s="304">
        <v>0</v>
      </c>
      <c r="E2172" s="303">
        <v>0</v>
      </c>
      <c r="F2172" s="313">
        <v>0</v>
      </c>
      <c r="G2172" s="313">
        <v>0</v>
      </c>
      <c r="H2172" s="303">
        <v>0</v>
      </c>
      <c r="I2172" s="301">
        <v>0</v>
      </c>
      <c r="J2172" s="301">
        <v>0</v>
      </c>
    </row>
    <row r="2173" spans="2:10" ht="26.25" customHeight="1" thickTop="1" thickBot="1">
      <c r="B2173" s="301">
        <v>3886</v>
      </c>
      <c r="C2173" s="303">
        <f ca="1">+IF(D2173="","",SUBTOTAL(3,D$9:D2173))</f>
        <v>2165</v>
      </c>
      <c r="D2173" s="304">
        <v>0</v>
      </c>
      <c r="E2173" s="303">
        <v>0</v>
      </c>
      <c r="F2173" s="313">
        <v>0</v>
      </c>
      <c r="G2173" s="313">
        <v>0</v>
      </c>
      <c r="H2173" s="303" t="s">
        <v>1762</v>
      </c>
      <c r="I2173" s="301">
        <v>0</v>
      </c>
      <c r="J2173" s="301">
        <v>0</v>
      </c>
    </row>
    <row r="2174" spans="2:10" ht="26.25" customHeight="1" thickTop="1" thickBot="1">
      <c r="B2174" s="301">
        <v>3887</v>
      </c>
      <c r="C2174" s="303">
        <f ca="1">+IF(D2174="","",SUBTOTAL(3,D$9:D2174))</f>
        <v>2166</v>
      </c>
      <c r="D2174" s="304">
        <v>0</v>
      </c>
      <c r="E2174" s="303">
        <v>0</v>
      </c>
      <c r="F2174" s="313">
        <v>0</v>
      </c>
      <c r="G2174" s="313">
        <v>0</v>
      </c>
      <c r="H2174" s="303">
        <v>0</v>
      </c>
      <c r="I2174" s="301">
        <v>0</v>
      </c>
      <c r="J2174" s="301">
        <v>0</v>
      </c>
    </row>
    <row r="2175" spans="2:10" ht="26.25" customHeight="1" thickTop="1" thickBot="1">
      <c r="B2175" s="301">
        <v>3888</v>
      </c>
      <c r="C2175" s="303">
        <f ca="1">+IF(D2175="","",SUBTOTAL(3,D$9:D2175))</f>
        <v>2167</v>
      </c>
      <c r="D2175" s="304">
        <v>0</v>
      </c>
      <c r="E2175" s="303">
        <v>0</v>
      </c>
      <c r="F2175" s="313">
        <v>0</v>
      </c>
      <c r="G2175" s="313">
        <v>0</v>
      </c>
      <c r="H2175" s="303">
        <v>0</v>
      </c>
      <c r="I2175" s="301">
        <v>0</v>
      </c>
      <c r="J2175" s="301">
        <v>0</v>
      </c>
    </row>
    <row r="2176" spans="2:10" ht="26.25" customHeight="1" thickTop="1" thickBot="1">
      <c r="B2176" s="301">
        <v>3889</v>
      </c>
      <c r="C2176" s="303">
        <f ca="1">+IF(D2176="","",SUBTOTAL(3,D$9:D2176))</f>
        <v>2168</v>
      </c>
      <c r="D2176" s="304">
        <v>0</v>
      </c>
      <c r="E2176" s="303">
        <v>0</v>
      </c>
      <c r="F2176" s="313">
        <v>0</v>
      </c>
      <c r="G2176" s="313">
        <v>0</v>
      </c>
      <c r="H2176" s="303" t="s">
        <v>1763</v>
      </c>
      <c r="I2176" s="301">
        <v>0</v>
      </c>
      <c r="J2176" s="301">
        <v>0</v>
      </c>
    </row>
    <row r="2177" spans="2:10" ht="26.25" customHeight="1" thickTop="1" thickBot="1">
      <c r="B2177" s="301">
        <v>3890</v>
      </c>
      <c r="C2177" s="303">
        <f ca="1">+IF(D2177="","",SUBTOTAL(3,D$9:D2177))</f>
        <v>2169</v>
      </c>
      <c r="D2177" s="304">
        <v>0</v>
      </c>
      <c r="E2177" s="303">
        <v>0</v>
      </c>
      <c r="F2177" s="313">
        <v>0</v>
      </c>
      <c r="G2177" s="313">
        <v>0</v>
      </c>
      <c r="H2177" s="303">
        <v>0</v>
      </c>
      <c r="I2177" s="301">
        <v>0</v>
      </c>
      <c r="J2177" s="301">
        <v>0</v>
      </c>
    </row>
    <row r="2178" spans="2:10" ht="26.25" customHeight="1" thickTop="1" thickBot="1">
      <c r="B2178" s="301">
        <v>3891</v>
      </c>
      <c r="C2178" s="303">
        <f ca="1">+IF(D2178="","",SUBTOTAL(3,D$9:D2178))</f>
        <v>2170</v>
      </c>
      <c r="D2178" s="304">
        <v>0</v>
      </c>
      <c r="E2178" s="303">
        <v>0</v>
      </c>
      <c r="F2178" s="313">
        <v>0</v>
      </c>
      <c r="G2178" s="313">
        <v>0</v>
      </c>
      <c r="H2178" s="303">
        <v>0</v>
      </c>
      <c r="I2178" s="301">
        <v>0</v>
      </c>
      <c r="J2178" s="301">
        <v>0</v>
      </c>
    </row>
    <row r="2179" spans="2:10" ht="26.25" customHeight="1" thickTop="1" thickBot="1">
      <c r="B2179" s="301">
        <v>3892</v>
      </c>
      <c r="C2179" s="303">
        <f ca="1">+IF(D2179="","",SUBTOTAL(3,D$9:D2179))</f>
        <v>2171</v>
      </c>
      <c r="D2179" s="304">
        <v>0</v>
      </c>
      <c r="E2179" s="303">
        <v>0</v>
      </c>
      <c r="F2179" s="313">
        <v>0</v>
      </c>
      <c r="G2179" s="313">
        <v>0</v>
      </c>
      <c r="H2179" s="303" t="s">
        <v>1764</v>
      </c>
      <c r="I2179" s="301">
        <v>0</v>
      </c>
      <c r="J2179" s="301">
        <v>0</v>
      </c>
    </row>
    <row r="2180" spans="2:10" ht="26.25" customHeight="1" thickTop="1" thickBot="1">
      <c r="B2180" s="301">
        <v>3893</v>
      </c>
      <c r="C2180" s="303">
        <f ca="1">+IF(D2180="","",SUBTOTAL(3,D$9:D2180))</f>
        <v>2172</v>
      </c>
      <c r="D2180" s="304">
        <v>0</v>
      </c>
      <c r="E2180" s="303">
        <v>0</v>
      </c>
      <c r="F2180" s="313">
        <v>0</v>
      </c>
      <c r="G2180" s="313">
        <v>0</v>
      </c>
      <c r="H2180" s="303">
        <v>0</v>
      </c>
      <c r="I2180" s="301">
        <v>0</v>
      </c>
      <c r="J2180" s="301">
        <v>0</v>
      </c>
    </row>
    <row r="2181" spans="2:10" ht="26.25" customHeight="1" thickTop="1" thickBot="1">
      <c r="B2181" s="301">
        <v>3894</v>
      </c>
      <c r="C2181" s="303">
        <f ca="1">+IF(D2181="","",SUBTOTAL(3,D$9:D2181))</f>
        <v>2173</v>
      </c>
      <c r="D2181" s="304">
        <v>0</v>
      </c>
      <c r="E2181" s="303">
        <v>0</v>
      </c>
      <c r="F2181" s="313">
        <v>0</v>
      </c>
      <c r="G2181" s="313">
        <v>0</v>
      </c>
      <c r="H2181" s="303">
        <v>0</v>
      </c>
      <c r="I2181" s="301">
        <v>0</v>
      </c>
      <c r="J2181" s="301">
        <v>0</v>
      </c>
    </row>
    <row r="2182" spans="2:10" ht="26.25" customHeight="1" thickTop="1" thickBot="1">
      <c r="B2182" s="301">
        <v>3895</v>
      </c>
      <c r="C2182" s="303">
        <f ca="1">+IF(D2182="","",SUBTOTAL(3,D$9:D2182))</f>
        <v>2174</v>
      </c>
      <c r="D2182" s="304">
        <v>0</v>
      </c>
      <c r="E2182" s="303">
        <v>0</v>
      </c>
      <c r="F2182" s="313">
        <v>0</v>
      </c>
      <c r="G2182" s="313">
        <v>0</v>
      </c>
      <c r="H2182" s="303" t="s">
        <v>1765</v>
      </c>
      <c r="I2182" s="301">
        <v>0</v>
      </c>
      <c r="J2182" s="301">
        <v>0</v>
      </c>
    </row>
    <row r="2183" spans="2:10" ht="26.25" customHeight="1" thickTop="1" thickBot="1">
      <c r="B2183" s="301">
        <v>3896</v>
      </c>
      <c r="C2183" s="303">
        <f ca="1">+IF(D2183="","",SUBTOTAL(3,D$9:D2183))</f>
        <v>2175</v>
      </c>
      <c r="D2183" s="304">
        <v>0</v>
      </c>
      <c r="E2183" s="303">
        <v>0</v>
      </c>
      <c r="F2183" s="313">
        <v>0</v>
      </c>
      <c r="G2183" s="313">
        <v>0</v>
      </c>
      <c r="H2183" s="303">
        <v>0</v>
      </c>
      <c r="I2183" s="301">
        <v>0</v>
      </c>
      <c r="J2183" s="301">
        <v>0</v>
      </c>
    </row>
    <row r="2184" spans="2:10" ht="26.25" customHeight="1" thickTop="1" thickBot="1">
      <c r="B2184" s="301">
        <v>3897</v>
      </c>
      <c r="C2184" s="303">
        <f ca="1">+IF(D2184="","",SUBTOTAL(3,D$9:D2184))</f>
        <v>2176</v>
      </c>
      <c r="D2184" s="304">
        <v>0</v>
      </c>
      <c r="E2184" s="303">
        <v>0</v>
      </c>
      <c r="F2184" s="313">
        <v>0</v>
      </c>
      <c r="G2184" s="313">
        <v>0</v>
      </c>
      <c r="H2184" s="303">
        <v>0</v>
      </c>
      <c r="I2184" s="301">
        <v>0</v>
      </c>
      <c r="J2184" s="301">
        <v>0</v>
      </c>
    </row>
    <row r="2185" spans="2:10" ht="26.25" customHeight="1" thickTop="1" thickBot="1">
      <c r="B2185" s="301">
        <v>3898</v>
      </c>
      <c r="C2185" s="303">
        <f ca="1">+IF(D2185="","",SUBTOTAL(3,D$9:D2185))</f>
        <v>2177</v>
      </c>
      <c r="D2185" s="304">
        <v>0</v>
      </c>
      <c r="E2185" s="303">
        <v>0</v>
      </c>
      <c r="F2185" s="313">
        <v>0</v>
      </c>
      <c r="G2185" s="313">
        <v>0</v>
      </c>
      <c r="H2185" s="303" t="s">
        <v>1766</v>
      </c>
      <c r="I2185" s="301">
        <v>0</v>
      </c>
      <c r="J2185" s="301">
        <v>0</v>
      </c>
    </row>
    <row r="2186" spans="2:10" ht="26.25" customHeight="1" thickTop="1" thickBot="1">
      <c r="B2186" s="301">
        <v>3899</v>
      </c>
      <c r="C2186" s="303">
        <f ca="1">+IF(D2186="","",SUBTOTAL(3,D$9:D2186))</f>
        <v>2178</v>
      </c>
      <c r="D2186" s="304">
        <v>0</v>
      </c>
      <c r="E2186" s="303">
        <v>0</v>
      </c>
      <c r="F2186" s="313">
        <v>0</v>
      </c>
      <c r="G2186" s="313">
        <v>0</v>
      </c>
      <c r="H2186" s="303">
        <v>0</v>
      </c>
      <c r="I2186" s="301">
        <v>0</v>
      </c>
      <c r="J2186" s="301">
        <v>0</v>
      </c>
    </row>
    <row r="2187" spans="2:10" ht="26.25" customHeight="1" thickTop="1" thickBot="1">
      <c r="B2187" s="301">
        <v>3900</v>
      </c>
      <c r="C2187" s="303">
        <f ca="1">+IF(D2187="","",SUBTOTAL(3,D$9:D2187))</f>
        <v>2179</v>
      </c>
      <c r="D2187" s="304">
        <v>0</v>
      </c>
      <c r="E2187" s="303">
        <v>0</v>
      </c>
      <c r="F2187" s="313">
        <v>0</v>
      </c>
      <c r="G2187" s="313">
        <v>0</v>
      </c>
      <c r="H2187" s="303">
        <v>0</v>
      </c>
      <c r="I2187" s="301">
        <v>0</v>
      </c>
      <c r="J2187" s="301">
        <v>0</v>
      </c>
    </row>
    <row r="2188" spans="2:10" ht="26.25" customHeight="1" thickTop="1" thickBot="1">
      <c r="B2188" s="301">
        <v>3901</v>
      </c>
      <c r="C2188" s="303">
        <f ca="1">+IF(D2188="","",SUBTOTAL(3,D$9:D2188))</f>
        <v>2180</v>
      </c>
      <c r="D2188" s="304">
        <v>0</v>
      </c>
      <c r="E2188" s="303">
        <v>0</v>
      </c>
      <c r="F2188" s="313">
        <v>0</v>
      </c>
      <c r="G2188" s="313">
        <v>0</v>
      </c>
      <c r="H2188" s="303" t="s">
        <v>1767</v>
      </c>
      <c r="I2188" s="301">
        <v>0</v>
      </c>
      <c r="J2188" s="301">
        <v>0</v>
      </c>
    </row>
    <row r="2189" spans="2:10" ht="26.25" customHeight="1" thickTop="1" thickBot="1">
      <c r="B2189" s="301">
        <v>3902</v>
      </c>
      <c r="C2189" s="303">
        <f ca="1">+IF(D2189="","",SUBTOTAL(3,D$9:D2189))</f>
        <v>2181</v>
      </c>
      <c r="D2189" s="304">
        <v>0</v>
      </c>
      <c r="E2189" s="303">
        <v>0</v>
      </c>
      <c r="F2189" s="313">
        <v>0</v>
      </c>
      <c r="G2189" s="313">
        <v>0</v>
      </c>
      <c r="H2189" s="303">
        <v>0</v>
      </c>
      <c r="I2189" s="301">
        <v>0</v>
      </c>
      <c r="J2189" s="301">
        <v>0</v>
      </c>
    </row>
    <row r="2190" spans="2:10" ht="26.25" customHeight="1" thickTop="1" thickBot="1">
      <c r="B2190" s="301">
        <v>3903</v>
      </c>
      <c r="C2190" s="303">
        <f ca="1">+IF(D2190="","",SUBTOTAL(3,D$9:D2190))</f>
        <v>2182</v>
      </c>
      <c r="D2190" s="304">
        <v>0</v>
      </c>
      <c r="E2190" s="303">
        <v>0</v>
      </c>
      <c r="F2190" s="313">
        <v>0</v>
      </c>
      <c r="G2190" s="313">
        <v>0</v>
      </c>
      <c r="H2190" s="303">
        <v>0</v>
      </c>
      <c r="I2190" s="301">
        <v>0</v>
      </c>
      <c r="J2190" s="301">
        <v>0</v>
      </c>
    </row>
    <row r="2191" spans="2:10" ht="26.25" customHeight="1" thickTop="1" thickBot="1">
      <c r="B2191" s="301">
        <v>3904</v>
      </c>
      <c r="C2191" s="303">
        <f ca="1">+IF(D2191="","",SUBTOTAL(3,D$9:D2191))</f>
        <v>2183</v>
      </c>
      <c r="D2191" s="304">
        <v>0</v>
      </c>
      <c r="E2191" s="303">
        <v>0</v>
      </c>
      <c r="F2191" s="313">
        <v>0</v>
      </c>
      <c r="G2191" s="313">
        <v>0</v>
      </c>
      <c r="H2191" s="303" t="s">
        <v>1768</v>
      </c>
      <c r="I2191" s="301">
        <v>0</v>
      </c>
      <c r="J2191" s="301">
        <v>0</v>
      </c>
    </row>
    <row r="2192" spans="2:10" ht="26.25" customHeight="1" thickTop="1" thickBot="1">
      <c r="B2192" s="301">
        <v>3905</v>
      </c>
      <c r="C2192" s="303">
        <f ca="1">+IF(D2192="","",SUBTOTAL(3,D$9:D2192))</f>
        <v>2184</v>
      </c>
      <c r="D2192" s="304">
        <v>0</v>
      </c>
      <c r="E2192" s="303">
        <v>0</v>
      </c>
      <c r="F2192" s="313">
        <v>0</v>
      </c>
      <c r="G2192" s="313">
        <v>0</v>
      </c>
      <c r="H2192" s="303">
        <v>0</v>
      </c>
      <c r="I2192" s="301">
        <v>0</v>
      </c>
      <c r="J2192" s="301">
        <v>0</v>
      </c>
    </row>
    <row r="2193" spans="2:10" ht="26.25" customHeight="1" thickTop="1" thickBot="1">
      <c r="B2193" s="301">
        <v>3906</v>
      </c>
      <c r="C2193" s="303">
        <f ca="1">+IF(D2193="","",SUBTOTAL(3,D$9:D2193))</f>
        <v>2185</v>
      </c>
      <c r="D2193" s="304">
        <v>0</v>
      </c>
      <c r="E2193" s="303">
        <v>0</v>
      </c>
      <c r="F2193" s="313">
        <v>0</v>
      </c>
      <c r="G2193" s="313">
        <v>0</v>
      </c>
      <c r="H2193" s="303">
        <v>0</v>
      </c>
      <c r="I2193" s="301">
        <v>0</v>
      </c>
      <c r="J2193" s="301">
        <v>0</v>
      </c>
    </row>
    <row r="2194" spans="2:10" ht="26.25" customHeight="1" thickTop="1" thickBot="1">
      <c r="B2194" s="301">
        <v>3907</v>
      </c>
      <c r="C2194" s="303">
        <f ca="1">+IF(D2194="","",SUBTOTAL(3,D$9:D2194))</f>
        <v>2186</v>
      </c>
      <c r="D2194" s="304">
        <v>0</v>
      </c>
      <c r="E2194" s="303">
        <v>0</v>
      </c>
      <c r="F2194" s="313">
        <v>0</v>
      </c>
      <c r="G2194" s="313">
        <v>0</v>
      </c>
      <c r="H2194" s="303" t="s">
        <v>1769</v>
      </c>
      <c r="I2194" s="301">
        <v>0</v>
      </c>
      <c r="J2194" s="301">
        <v>0</v>
      </c>
    </row>
    <row r="2195" spans="2:10" ht="26.25" customHeight="1" thickTop="1" thickBot="1">
      <c r="B2195" s="301">
        <v>3908</v>
      </c>
      <c r="C2195" s="303">
        <f ca="1">+IF(D2195="","",SUBTOTAL(3,D$9:D2195))</f>
        <v>2187</v>
      </c>
      <c r="D2195" s="304">
        <v>0</v>
      </c>
      <c r="E2195" s="303">
        <v>0</v>
      </c>
      <c r="F2195" s="313">
        <v>0</v>
      </c>
      <c r="G2195" s="313">
        <v>0</v>
      </c>
      <c r="H2195" s="303">
        <v>0</v>
      </c>
      <c r="I2195" s="301">
        <v>0</v>
      </c>
      <c r="J2195" s="301">
        <v>0</v>
      </c>
    </row>
    <row r="2196" spans="2:10" ht="26.25" customHeight="1" thickTop="1" thickBot="1">
      <c r="B2196" s="301">
        <v>3909</v>
      </c>
      <c r="C2196" s="303">
        <f ca="1">+IF(D2196="","",SUBTOTAL(3,D$9:D2196))</f>
        <v>2188</v>
      </c>
      <c r="D2196" s="304">
        <v>0</v>
      </c>
      <c r="E2196" s="303">
        <v>0</v>
      </c>
      <c r="F2196" s="313">
        <v>0</v>
      </c>
      <c r="G2196" s="313">
        <v>0</v>
      </c>
      <c r="H2196" s="303">
        <v>0</v>
      </c>
      <c r="I2196" s="301">
        <v>0</v>
      </c>
      <c r="J2196" s="301">
        <v>0</v>
      </c>
    </row>
    <row r="2197" spans="2:10" ht="26.25" customHeight="1" thickTop="1" thickBot="1">
      <c r="B2197" s="301">
        <v>3910</v>
      </c>
      <c r="C2197" s="303">
        <f ca="1">+IF(D2197="","",SUBTOTAL(3,D$9:D2197))</f>
        <v>2189</v>
      </c>
      <c r="D2197" s="304">
        <v>0</v>
      </c>
      <c r="E2197" s="303">
        <v>0</v>
      </c>
      <c r="F2197" s="313">
        <v>0</v>
      </c>
      <c r="G2197" s="313">
        <v>0</v>
      </c>
      <c r="H2197" s="303" t="s">
        <v>1770</v>
      </c>
      <c r="I2197" s="301">
        <v>0</v>
      </c>
      <c r="J2197" s="301">
        <v>0</v>
      </c>
    </row>
    <row r="2198" spans="2:10" ht="26.25" customHeight="1" thickTop="1" thickBot="1">
      <c r="B2198" s="301">
        <v>3911</v>
      </c>
      <c r="C2198" s="303">
        <f ca="1">+IF(D2198="","",SUBTOTAL(3,D$9:D2198))</f>
        <v>2190</v>
      </c>
      <c r="D2198" s="304">
        <v>0</v>
      </c>
      <c r="E2198" s="303">
        <v>0</v>
      </c>
      <c r="F2198" s="313">
        <v>0</v>
      </c>
      <c r="G2198" s="313">
        <v>0</v>
      </c>
      <c r="H2198" s="303">
        <v>0</v>
      </c>
      <c r="I2198" s="301">
        <v>0</v>
      </c>
      <c r="J2198" s="301">
        <v>0</v>
      </c>
    </row>
    <row r="2199" spans="2:10" ht="26.25" customHeight="1" thickTop="1" thickBot="1">
      <c r="B2199" s="301">
        <v>3912</v>
      </c>
      <c r="C2199" s="303">
        <f ca="1">+IF(D2199="","",SUBTOTAL(3,D$9:D2199))</f>
        <v>2191</v>
      </c>
      <c r="D2199" s="304">
        <v>0</v>
      </c>
      <c r="E2199" s="303">
        <v>0</v>
      </c>
      <c r="F2199" s="313">
        <v>0</v>
      </c>
      <c r="G2199" s="313">
        <v>0</v>
      </c>
      <c r="H2199" s="303">
        <v>0</v>
      </c>
      <c r="I2199" s="301">
        <v>0</v>
      </c>
      <c r="J2199" s="301">
        <v>0</v>
      </c>
    </row>
    <row r="2200" spans="2:10" ht="26.25" customHeight="1" thickTop="1" thickBot="1">
      <c r="B2200" s="301">
        <v>3913</v>
      </c>
      <c r="C2200" s="303">
        <f ca="1">+IF(D2200="","",SUBTOTAL(3,D$9:D2200))</f>
        <v>2192</v>
      </c>
      <c r="D2200" s="304">
        <v>0</v>
      </c>
      <c r="E2200" s="303">
        <v>0</v>
      </c>
      <c r="F2200" s="313">
        <v>0</v>
      </c>
      <c r="G2200" s="313">
        <v>0</v>
      </c>
      <c r="H2200" s="303" t="s">
        <v>1771</v>
      </c>
      <c r="I2200" s="301">
        <v>0</v>
      </c>
      <c r="J2200" s="301">
        <v>0</v>
      </c>
    </row>
    <row r="2201" spans="2:10" ht="26.25" customHeight="1" thickTop="1" thickBot="1">
      <c r="B2201" s="301">
        <v>3914</v>
      </c>
      <c r="C2201" s="303">
        <f ca="1">+IF(D2201="","",SUBTOTAL(3,D$9:D2201))</f>
        <v>2193</v>
      </c>
      <c r="D2201" s="304">
        <v>0</v>
      </c>
      <c r="E2201" s="303">
        <v>0</v>
      </c>
      <c r="F2201" s="313">
        <v>0</v>
      </c>
      <c r="G2201" s="313">
        <v>0</v>
      </c>
      <c r="H2201" s="303">
        <v>0</v>
      </c>
      <c r="I2201" s="301">
        <v>0</v>
      </c>
      <c r="J2201" s="301">
        <v>0</v>
      </c>
    </row>
    <row r="2202" spans="2:10" ht="26.25" customHeight="1" thickTop="1" thickBot="1">
      <c r="B2202" s="301">
        <v>3915</v>
      </c>
      <c r="C2202" s="303">
        <f ca="1">+IF(D2202="","",SUBTOTAL(3,D$9:D2202))</f>
        <v>2194</v>
      </c>
      <c r="D2202" s="304">
        <v>0</v>
      </c>
      <c r="E2202" s="303">
        <v>0</v>
      </c>
      <c r="F2202" s="313">
        <v>0</v>
      </c>
      <c r="G2202" s="313">
        <v>0</v>
      </c>
      <c r="H2202" s="303">
        <v>0</v>
      </c>
      <c r="I2202" s="301">
        <v>0</v>
      </c>
      <c r="J2202" s="301">
        <v>0</v>
      </c>
    </row>
    <row r="2203" spans="2:10" ht="26.25" customHeight="1" thickTop="1" thickBot="1">
      <c r="B2203" s="301">
        <v>3916</v>
      </c>
      <c r="C2203" s="303">
        <f ca="1">+IF(D2203="","",SUBTOTAL(3,D$9:D2203))</f>
        <v>2195</v>
      </c>
      <c r="D2203" s="304">
        <v>0</v>
      </c>
      <c r="E2203" s="303">
        <v>0</v>
      </c>
      <c r="F2203" s="313">
        <v>0</v>
      </c>
      <c r="G2203" s="313">
        <v>0</v>
      </c>
      <c r="H2203" s="303" t="s">
        <v>1772</v>
      </c>
      <c r="I2203" s="301">
        <v>0</v>
      </c>
      <c r="J2203" s="301">
        <v>0</v>
      </c>
    </row>
    <row r="2204" spans="2:10" ht="26.25" customHeight="1" thickTop="1" thickBot="1">
      <c r="B2204" s="301">
        <v>3917</v>
      </c>
      <c r="C2204" s="303">
        <f ca="1">+IF(D2204="","",SUBTOTAL(3,D$9:D2204))</f>
        <v>2196</v>
      </c>
      <c r="D2204" s="304">
        <v>0</v>
      </c>
      <c r="E2204" s="303">
        <v>0</v>
      </c>
      <c r="F2204" s="313">
        <v>0</v>
      </c>
      <c r="G2204" s="313">
        <v>0</v>
      </c>
      <c r="H2204" s="303">
        <v>0</v>
      </c>
      <c r="I2204" s="301">
        <v>0</v>
      </c>
      <c r="J2204" s="301">
        <v>0</v>
      </c>
    </row>
    <row r="2205" spans="2:10" ht="26.25" customHeight="1" thickTop="1" thickBot="1">
      <c r="B2205" s="301">
        <v>3918</v>
      </c>
      <c r="C2205" s="303">
        <f ca="1">+IF(D2205="","",SUBTOTAL(3,D$9:D2205))</f>
        <v>2197</v>
      </c>
      <c r="D2205" s="304">
        <v>0</v>
      </c>
      <c r="E2205" s="303">
        <v>0</v>
      </c>
      <c r="F2205" s="313">
        <v>0</v>
      </c>
      <c r="G2205" s="313">
        <v>0</v>
      </c>
      <c r="H2205" s="303">
        <v>0</v>
      </c>
      <c r="I2205" s="301">
        <v>0</v>
      </c>
      <c r="J2205" s="301">
        <v>0</v>
      </c>
    </row>
    <row r="2206" spans="2:10" ht="26.25" customHeight="1" thickTop="1" thickBot="1">
      <c r="B2206" s="301">
        <v>3919</v>
      </c>
      <c r="C2206" s="303">
        <f ca="1">+IF(D2206="","",SUBTOTAL(3,D$9:D2206))</f>
        <v>2198</v>
      </c>
      <c r="D2206" s="304">
        <v>0</v>
      </c>
      <c r="E2206" s="303">
        <v>0</v>
      </c>
      <c r="F2206" s="313">
        <v>0</v>
      </c>
      <c r="G2206" s="313">
        <v>0</v>
      </c>
      <c r="H2206" s="303" t="s">
        <v>1773</v>
      </c>
      <c r="I2206" s="301">
        <v>0</v>
      </c>
      <c r="J2206" s="301">
        <v>0</v>
      </c>
    </row>
    <row r="2207" spans="2:10" ht="26.25" customHeight="1" thickTop="1" thickBot="1">
      <c r="B2207" s="301">
        <v>3920</v>
      </c>
      <c r="C2207" s="303">
        <f ca="1">+IF(D2207="","",SUBTOTAL(3,D$9:D2207))</f>
        <v>2199</v>
      </c>
      <c r="D2207" s="304">
        <v>0</v>
      </c>
      <c r="E2207" s="303">
        <v>0</v>
      </c>
      <c r="F2207" s="313">
        <v>0</v>
      </c>
      <c r="G2207" s="313">
        <v>0</v>
      </c>
      <c r="H2207" s="303">
        <v>0</v>
      </c>
      <c r="I2207" s="301">
        <v>0</v>
      </c>
      <c r="J2207" s="301">
        <v>0</v>
      </c>
    </row>
    <row r="2208" spans="2:10" ht="26.25" customHeight="1" thickTop="1" thickBot="1">
      <c r="B2208" s="301">
        <v>3921</v>
      </c>
      <c r="C2208" s="303">
        <f ca="1">+IF(D2208="","",SUBTOTAL(3,D$9:D2208))</f>
        <v>2200</v>
      </c>
      <c r="D2208" s="304">
        <v>0</v>
      </c>
      <c r="E2208" s="303">
        <v>0</v>
      </c>
      <c r="F2208" s="313">
        <v>0</v>
      </c>
      <c r="G2208" s="313">
        <v>0</v>
      </c>
      <c r="H2208" s="303">
        <v>0</v>
      </c>
      <c r="I2208" s="301">
        <v>0</v>
      </c>
      <c r="J2208" s="301">
        <v>0</v>
      </c>
    </row>
    <row r="2209" spans="2:10" ht="26.25" customHeight="1" thickTop="1" thickBot="1">
      <c r="B2209" s="301">
        <v>3922</v>
      </c>
      <c r="C2209" s="303">
        <f ca="1">+IF(D2209="","",SUBTOTAL(3,D$9:D2209))</f>
        <v>2201</v>
      </c>
      <c r="D2209" s="304">
        <v>0</v>
      </c>
      <c r="E2209" s="303">
        <v>0</v>
      </c>
      <c r="F2209" s="313">
        <v>0</v>
      </c>
      <c r="G2209" s="313">
        <v>0</v>
      </c>
      <c r="H2209" s="303" t="s">
        <v>1774</v>
      </c>
      <c r="I2209" s="301">
        <v>0</v>
      </c>
      <c r="J2209" s="301">
        <v>0</v>
      </c>
    </row>
    <row r="2210" spans="2:10" ht="26.25" customHeight="1" thickTop="1" thickBot="1">
      <c r="B2210" s="301">
        <v>3923</v>
      </c>
      <c r="C2210" s="303">
        <f ca="1">+IF(D2210="","",SUBTOTAL(3,D$9:D2210))</f>
        <v>2202</v>
      </c>
      <c r="D2210" s="304">
        <v>0</v>
      </c>
      <c r="E2210" s="303">
        <v>0</v>
      </c>
      <c r="F2210" s="313">
        <v>0</v>
      </c>
      <c r="G2210" s="313">
        <v>0</v>
      </c>
      <c r="H2210" s="303">
        <v>0</v>
      </c>
      <c r="I2210" s="301">
        <v>0</v>
      </c>
      <c r="J2210" s="301">
        <v>0</v>
      </c>
    </row>
    <row r="2211" spans="2:10" ht="26.25" customHeight="1" thickTop="1" thickBot="1">
      <c r="B2211" s="301">
        <v>3924</v>
      </c>
      <c r="C2211" s="303">
        <f ca="1">+IF(D2211="","",SUBTOTAL(3,D$9:D2211))</f>
        <v>2203</v>
      </c>
      <c r="D2211" s="304">
        <v>0</v>
      </c>
      <c r="E2211" s="303">
        <v>0</v>
      </c>
      <c r="F2211" s="313">
        <v>0</v>
      </c>
      <c r="G2211" s="313">
        <v>0</v>
      </c>
      <c r="H2211" s="303">
        <v>0</v>
      </c>
      <c r="I2211" s="301">
        <v>0</v>
      </c>
      <c r="J2211" s="301">
        <v>0</v>
      </c>
    </row>
    <row r="2212" spans="2:10" ht="26.25" customHeight="1" thickTop="1" thickBot="1">
      <c r="B2212" s="301">
        <v>3925</v>
      </c>
      <c r="C2212" s="303">
        <f ca="1">+IF(D2212="","",SUBTOTAL(3,D$9:D2212))</f>
        <v>2204</v>
      </c>
      <c r="D2212" s="304">
        <v>0</v>
      </c>
      <c r="E2212" s="303">
        <v>0</v>
      </c>
      <c r="F2212" s="313">
        <v>0</v>
      </c>
      <c r="G2212" s="313">
        <v>0</v>
      </c>
      <c r="H2212" s="303" t="s">
        <v>1775</v>
      </c>
      <c r="I2212" s="301">
        <v>0</v>
      </c>
      <c r="J2212" s="301">
        <v>0</v>
      </c>
    </row>
    <row r="2213" spans="2:10" ht="26.25" customHeight="1" thickTop="1" thickBot="1">
      <c r="B2213" s="301">
        <v>3926</v>
      </c>
      <c r="C2213" s="303">
        <f ca="1">+IF(D2213="","",SUBTOTAL(3,D$9:D2213))</f>
        <v>2205</v>
      </c>
      <c r="D2213" s="304">
        <v>0</v>
      </c>
      <c r="E2213" s="303">
        <v>0</v>
      </c>
      <c r="F2213" s="313">
        <v>0</v>
      </c>
      <c r="G2213" s="313">
        <v>0</v>
      </c>
      <c r="H2213" s="303">
        <v>0</v>
      </c>
      <c r="I2213" s="301">
        <v>0</v>
      </c>
      <c r="J2213" s="301">
        <v>0</v>
      </c>
    </row>
    <row r="2214" spans="2:10" ht="26.25" customHeight="1" thickTop="1" thickBot="1">
      <c r="B2214" s="301">
        <v>3927</v>
      </c>
      <c r="C2214" s="303">
        <f ca="1">+IF(D2214="","",SUBTOTAL(3,D$9:D2214))</f>
        <v>2206</v>
      </c>
      <c r="D2214" s="304">
        <v>0</v>
      </c>
      <c r="E2214" s="303">
        <v>0</v>
      </c>
      <c r="F2214" s="313">
        <v>0</v>
      </c>
      <c r="G2214" s="313">
        <v>0</v>
      </c>
      <c r="H2214" s="303">
        <v>0</v>
      </c>
      <c r="I2214" s="301">
        <v>0</v>
      </c>
      <c r="J2214" s="301">
        <v>0</v>
      </c>
    </row>
    <row r="2215" spans="2:10" ht="26.25" customHeight="1" thickTop="1" thickBot="1">
      <c r="B2215" s="301">
        <v>3928</v>
      </c>
      <c r="C2215" s="303">
        <f ca="1">+IF(D2215="","",SUBTOTAL(3,D$9:D2215))</f>
        <v>2207</v>
      </c>
      <c r="D2215" s="304">
        <v>0</v>
      </c>
      <c r="E2215" s="303">
        <v>0</v>
      </c>
      <c r="F2215" s="313">
        <v>0</v>
      </c>
      <c r="G2215" s="313">
        <v>0</v>
      </c>
      <c r="H2215" s="303" t="s">
        <v>1776</v>
      </c>
      <c r="I2215" s="301">
        <v>0</v>
      </c>
      <c r="J2215" s="301">
        <v>0</v>
      </c>
    </row>
    <row r="2216" spans="2:10" ht="26.25" customHeight="1" thickTop="1" thickBot="1">
      <c r="B2216" s="301">
        <v>3929</v>
      </c>
      <c r="C2216" s="303">
        <f ca="1">+IF(D2216="","",SUBTOTAL(3,D$9:D2216))</f>
        <v>2208</v>
      </c>
      <c r="D2216" s="304">
        <v>0</v>
      </c>
      <c r="E2216" s="303">
        <v>0</v>
      </c>
      <c r="F2216" s="313">
        <v>0</v>
      </c>
      <c r="G2216" s="313">
        <v>0</v>
      </c>
      <c r="H2216" s="303">
        <v>0</v>
      </c>
      <c r="I2216" s="301">
        <v>0</v>
      </c>
      <c r="J2216" s="301">
        <v>0</v>
      </c>
    </row>
    <row r="2217" spans="2:10" ht="26.25" customHeight="1" thickTop="1" thickBot="1">
      <c r="B2217" s="301">
        <v>3930</v>
      </c>
      <c r="C2217" s="303">
        <f ca="1">+IF(D2217="","",SUBTOTAL(3,D$9:D2217))</f>
        <v>2209</v>
      </c>
      <c r="D2217" s="304">
        <v>0</v>
      </c>
      <c r="E2217" s="303">
        <v>0</v>
      </c>
      <c r="F2217" s="313">
        <v>0</v>
      </c>
      <c r="G2217" s="313">
        <v>0</v>
      </c>
      <c r="H2217" s="303">
        <v>0</v>
      </c>
      <c r="I2217" s="301">
        <v>0</v>
      </c>
      <c r="J2217" s="301">
        <v>0</v>
      </c>
    </row>
    <row r="2218" spans="2:10" ht="26.25" customHeight="1" thickTop="1" thickBot="1">
      <c r="B2218" s="301">
        <v>3931</v>
      </c>
      <c r="C2218" s="303">
        <f ca="1">+IF(D2218="","",SUBTOTAL(3,D$9:D2218))</f>
        <v>2210</v>
      </c>
      <c r="D2218" s="304">
        <v>0</v>
      </c>
      <c r="E2218" s="303">
        <v>0</v>
      </c>
      <c r="F2218" s="313">
        <v>0</v>
      </c>
      <c r="G2218" s="313">
        <v>0</v>
      </c>
      <c r="H2218" s="303" t="s">
        <v>1777</v>
      </c>
      <c r="I2218" s="301">
        <v>0</v>
      </c>
      <c r="J2218" s="301">
        <v>0</v>
      </c>
    </row>
    <row r="2219" spans="2:10" ht="26.25" customHeight="1" thickTop="1" thickBot="1">
      <c r="B2219" s="301">
        <v>3932</v>
      </c>
      <c r="C2219" s="303">
        <f ca="1">+IF(D2219="","",SUBTOTAL(3,D$9:D2219))</f>
        <v>2211</v>
      </c>
      <c r="D2219" s="304">
        <v>0</v>
      </c>
      <c r="E2219" s="303">
        <v>0</v>
      </c>
      <c r="F2219" s="313">
        <v>0</v>
      </c>
      <c r="G2219" s="313">
        <v>0</v>
      </c>
      <c r="H2219" s="303">
        <v>0</v>
      </c>
      <c r="I2219" s="301">
        <v>0</v>
      </c>
      <c r="J2219" s="301">
        <v>0</v>
      </c>
    </row>
    <row r="2220" spans="2:10" ht="26.25" customHeight="1" thickTop="1" thickBot="1">
      <c r="B2220" s="301">
        <v>3933</v>
      </c>
      <c r="C2220" s="303">
        <f ca="1">+IF(D2220="","",SUBTOTAL(3,D$9:D2220))</f>
        <v>2212</v>
      </c>
      <c r="D2220" s="304">
        <v>0</v>
      </c>
      <c r="E2220" s="303">
        <v>0</v>
      </c>
      <c r="F2220" s="313">
        <v>0</v>
      </c>
      <c r="G2220" s="313">
        <v>0</v>
      </c>
      <c r="H2220" s="303">
        <v>0</v>
      </c>
      <c r="I2220" s="301">
        <v>0</v>
      </c>
      <c r="J2220" s="301">
        <v>0</v>
      </c>
    </row>
    <row r="2221" spans="2:10" ht="26.25" customHeight="1" thickTop="1" thickBot="1">
      <c r="B2221" s="301">
        <v>3934</v>
      </c>
      <c r="C2221" s="303">
        <f ca="1">+IF(D2221="","",SUBTOTAL(3,D$9:D2221))</f>
        <v>2213</v>
      </c>
      <c r="D2221" s="304">
        <v>0</v>
      </c>
      <c r="E2221" s="303">
        <v>0</v>
      </c>
      <c r="F2221" s="313">
        <v>0</v>
      </c>
      <c r="G2221" s="313">
        <v>0</v>
      </c>
      <c r="H2221" s="303" t="s">
        <v>1778</v>
      </c>
      <c r="I2221" s="301">
        <v>0</v>
      </c>
      <c r="J2221" s="301">
        <v>0</v>
      </c>
    </row>
    <row r="2222" spans="2:10" ht="26.25" customHeight="1" thickTop="1" thickBot="1">
      <c r="B2222" s="301">
        <v>3935</v>
      </c>
      <c r="C2222" s="303">
        <f ca="1">+IF(D2222="","",SUBTOTAL(3,D$9:D2222))</f>
        <v>2214</v>
      </c>
      <c r="D2222" s="304">
        <v>0</v>
      </c>
      <c r="E2222" s="303">
        <v>0</v>
      </c>
      <c r="F2222" s="313">
        <v>0</v>
      </c>
      <c r="G2222" s="313">
        <v>0</v>
      </c>
      <c r="H2222" s="303">
        <v>0</v>
      </c>
      <c r="I2222" s="301">
        <v>0</v>
      </c>
      <c r="J2222" s="301">
        <v>0</v>
      </c>
    </row>
    <row r="2223" spans="2:10" ht="26.25" customHeight="1" thickTop="1" thickBot="1">
      <c r="B2223" s="301">
        <v>3936</v>
      </c>
      <c r="C2223" s="303">
        <f ca="1">+IF(D2223="","",SUBTOTAL(3,D$9:D2223))</f>
        <v>2215</v>
      </c>
      <c r="D2223" s="304">
        <v>0</v>
      </c>
      <c r="E2223" s="303">
        <v>0</v>
      </c>
      <c r="F2223" s="313">
        <v>0</v>
      </c>
      <c r="G2223" s="313">
        <v>0</v>
      </c>
      <c r="H2223" s="303">
        <v>0</v>
      </c>
      <c r="I2223" s="301">
        <v>0</v>
      </c>
      <c r="J2223" s="301">
        <v>0</v>
      </c>
    </row>
    <row r="2224" spans="2:10" ht="26.25" customHeight="1" thickTop="1" thickBot="1">
      <c r="B2224" s="301">
        <v>3937</v>
      </c>
      <c r="C2224" s="303">
        <f ca="1">+IF(D2224="","",SUBTOTAL(3,D$9:D2224))</f>
        <v>2216</v>
      </c>
      <c r="D2224" s="304">
        <v>0</v>
      </c>
      <c r="E2224" s="303">
        <v>0</v>
      </c>
      <c r="F2224" s="313">
        <v>0</v>
      </c>
      <c r="G2224" s="313">
        <v>0</v>
      </c>
      <c r="H2224" s="303" t="s">
        <v>1779</v>
      </c>
      <c r="I2224" s="301">
        <v>0</v>
      </c>
      <c r="J2224" s="301">
        <v>0</v>
      </c>
    </row>
    <row r="2225" spans="2:10" ht="26.25" customHeight="1" thickTop="1" thickBot="1">
      <c r="B2225" s="301">
        <v>3938</v>
      </c>
      <c r="C2225" s="303">
        <f ca="1">+IF(D2225="","",SUBTOTAL(3,D$9:D2225))</f>
        <v>2217</v>
      </c>
      <c r="D2225" s="304">
        <v>0</v>
      </c>
      <c r="E2225" s="303">
        <v>0</v>
      </c>
      <c r="F2225" s="313">
        <v>0</v>
      </c>
      <c r="G2225" s="313">
        <v>0</v>
      </c>
      <c r="H2225" s="303">
        <v>0</v>
      </c>
      <c r="I2225" s="301">
        <v>0</v>
      </c>
      <c r="J2225" s="301">
        <v>0</v>
      </c>
    </row>
    <row r="2226" spans="2:10" ht="26.25" customHeight="1" thickTop="1" thickBot="1">
      <c r="B2226" s="301">
        <v>3939</v>
      </c>
      <c r="C2226" s="303">
        <f ca="1">+IF(D2226="","",SUBTOTAL(3,D$9:D2226))</f>
        <v>2218</v>
      </c>
      <c r="D2226" s="304">
        <v>0</v>
      </c>
      <c r="E2226" s="303">
        <v>0</v>
      </c>
      <c r="F2226" s="313">
        <v>0</v>
      </c>
      <c r="G2226" s="313">
        <v>0</v>
      </c>
      <c r="H2226" s="303">
        <v>0</v>
      </c>
      <c r="I2226" s="301">
        <v>0</v>
      </c>
      <c r="J2226" s="301">
        <v>0</v>
      </c>
    </row>
    <row r="2227" spans="2:10" ht="26.25" customHeight="1" thickTop="1" thickBot="1">
      <c r="B2227" s="301">
        <v>3940</v>
      </c>
      <c r="C2227" s="303">
        <f ca="1">+IF(D2227="","",SUBTOTAL(3,D$9:D2227))</f>
        <v>2219</v>
      </c>
      <c r="D2227" s="304">
        <v>0</v>
      </c>
      <c r="E2227" s="303">
        <v>0</v>
      </c>
      <c r="F2227" s="313">
        <v>0</v>
      </c>
      <c r="G2227" s="313">
        <v>0</v>
      </c>
      <c r="H2227" s="303" t="s">
        <v>1780</v>
      </c>
      <c r="I2227" s="301">
        <v>0</v>
      </c>
      <c r="J2227" s="301">
        <v>0</v>
      </c>
    </row>
    <row r="2228" spans="2:10" ht="26.25" customHeight="1" thickTop="1" thickBot="1">
      <c r="B2228" s="301">
        <v>3941</v>
      </c>
      <c r="C2228" s="303">
        <f ca="1">+IF(D2228="","",SUBTOTAL(3,D$9:D2228))</f>
        <v>2220</v>
      </c>
      <c r="D2228" s="304">
        <v>0</v>
      </c>
      <c r="E2228" s="303">
        <v>0</v>
      </c>
      <c r="F2228" s="313">
        <v>0</v>
      </c>
      <c r="G2228" s="313">
        <v>0</v>
      </c>
      <c r="H2228" s="303">
        <v>0</v>
      </c>
      <c r="I2228" s="301">
        <v>0</v>
      </c>
      <c r="J2228" s="301">
        <v>0</v>
      </c>
    </row>
    <row r="2229" spans="2:10" ht="26.25" customHeight="1" thickTop="1" thickBot="1">
      <c r="B2229" s="301">
        <v>3942</v>
      </c>
      <c r="C2229" s="303">
        <f ca="1">+IF(D2229="","",SUBTOTAL(3,D$9:D2229))</f>
        <v>2221</v>
      </c>
      <c r="D2229" s="304">
        <v>0</v>
      </c>
      <c r="E2229" s="303">
        <v>0</v>
      </c>
      <c r="F2229" s="313">
        <v>0</v>
      </c>
      <c r="G2229" s="313">
        <v>0</v>
      </c>
      <c r="H2229" s="303">
        <v>0</v>
      </c>
      <c r="I2229" s="301">
        <v>0</v>
      </c>
      <c r="J2229" s="301">
        <v>0</v>
      </c>
    </row>
    <row r="2230" spans="2:10" ht="26.25" customHeight="1" thickTop="1" thickBot="1">
      <c r="B2230" s="301">
        <v>3943</v>
      </c>
      <c r="C2230" s="303">
        <f ca="1">+IF(D2230="","",SUBTOTAL(3,D$9:D2230))</f>
        <v>2222</v>
      </c>
      <c r="D2230" s="304">
        <v>0</v>
      </c>
      <c r="E2230" s="303">
        <v>0</v>
      </c>
      <c r="F2230" s="313">
        <v>0</v>
      </c>
      <c r="G2230" s="313">
        <v>0</v>
      </c>
      <c r="H2230" s="303" t="s">
        <v>1781</v>
      </c>
      <c r="I2230" s="301">
        <v>0</v>
      </c>
      <c r="J2230" s="301">
        <v>0</v>
      </c>
    </row>
    <row r="2231" spans="2:10" ht="26.25" customHeight="1" thickTop="1" thickBot="1">
      <c r="B2231" s="301">
        <v>3944</v>
      </c>
      <c r="C2231" s="303">
        <f ca="1">+IF(D2231="","",SUBTOTAL(3,D$9:D2231))</f>
        <v>2223</v>
      </c>
      <c r="D2231" s="304">
        <v>0</v>
      </c>
      <c r="E2231" s="303">
        <v>0</v>
      </c>
      <c r="F2231" s="313">
        <v>0</v>
      </c>
      <c r="G2231" s="313">
        <v>0</v>
      </c>
      <c r="H2231" s="303">
        <v>0</v>
      </c>
      <c r="I2231" s="301">
        <v>0</v>
      </c>
      <c r="J2231" s="301">
        <v>0</v>
      </c>
    </row>
    <row r="2232" spans="2:10" ht="26.25" customHeight="1" thickTop="1" thickBot="1">
      <c r="B2232" s="301">
        <v>3945</v>
      </c>
      <c r="C2232" s="303">
        <f ca="1">+IF(D2232="","",SUBTOTAL(3,D$9:D2232))</f>
        <v>2224</v>
      </c>
      <c r="D2232" s="304">
        <v>0</v>
      </c>
      <c r="E2232" s="303">
        <v>0</v>
      </c>
      <c r="F2232" s="313">
        <v>0</v>
      </c>
      <c r="G2232" s="313">
        <v>0</v>
      </c>
      <c r="H2232" s="303">
        <v>0</v>
      </c>
      <c r="I2232" s="301">
        <v>0</v>
      </c>
      <c r="J2232" s="301">
        <v>0</v>
      </c>
    </row>
    <row r="2233" spans="2:10" ht="26.25" customHeight="1" thickTop="1" thickBot="1">
      <c r="B2233" s="301">
        <v>3946</v>
      </c>
      <c r="C2233" s="303">
        <f ca="1">+IF(D2233="","",SUBTOTAL(3,D$9:D2233))</f>
        <v>2225</v>
      </c>
      <c r="D2233" s="304">
        <v>0</v>
      </c>
      <c r="E2233" s="303">
        <v>0</v>
      </c>
      <c r="F2233" s="313">
        <v>0</v>
      </c>
      <c r="G2233" s="313">
        <v>0</v>
      </c>
      <c r="H2233" s="303" t="s">
        <v>1782</v>
      </c>
      <c r="I2233" s="301">
        <v>0</v>
      </c>
      <c r="J2233" s="301">
        <v>0</v>
      </c>
    </row>
    <row r="2234" spans="2:10" ht="26.25" customHeight="1" thickTop="1" thickBot="1">
      <c r="B2234" s="301">
        <v>3947</v>
      </c>
      <c r="C2234" s="303">
        <f ca="1">+IF(D2234="","",SUBTOTAL(3,D$9:D2234))</f>
        <v>2226</v>
      </c>
      <c r="D2234" s="304">
        <v>0</v>
      </c>
      <c r="E2234" s="303">
        <v>0</v>
      </c>
      <c r="F2234" s="313">
        <v>0</v>
      </c>
      <c r="G2234" s="313">
        <v>0</v>
      </c>
      <c r="H2234" s="303">
        <v>0</v>
      </c>
      <c r="I2234" s="301">
        <v>0</v>
      </c>
      <c r="J2234" s="301">
        <v>0</v>
      </c>
    </row>
    <row r="2235" spans="2:10" ht="26.25" customHeight="1" thickTop="1" thickBot="1">
      <c r="B2235" s="301">
        <v>3948</v>
      </c>
      <c r="C2235" s="303">
        <f ca="1">+IF(D2235="","",SUBTOTAL(3,D$9:D2235))</f>
        <v>2227</v>
      </c>
      <c r="D2235" s="304">
        <v>0</v>
      </c>
      <c r="E2235" s="303">
        <v>0</v>
      </c>
      <c r="F2235" s="313">
        <v>0</v>
      </c>
      <c r="G2235" s="313">
        <v>0</v>
      </c>
      <c r="H2235" s="303">
        <v>0</v>
      </c>
      <c r="I2235" s="301">
        <v>0</v>
      </c>
      <c r="J2235" s="301">
        <v>0</v>
      </c>
    </row>
    <row r="2236" spans="2:10" ht="26.25" customHeight="1" thickTop="1" thickBot="1">
      <c r="B2236" s="301">
        <v>3949</v>
      </c>
      <c r="C2236" s="303">
        <f ca="1">+IF(D2236="","",SUBTOTAL(3,D$9:D2236))</f>
        <v>2228</v>
      </c>
      <c r="D2236" s="304">
        <v>0</v>
      </c>
      <c r="E2236" s="303">
        <v>0</v>
      </c>
      <c r="F2236" s="313">
        <v>0</v>
      </c>
      <c r="G2236" s="313">
        <v>0</v>
      </c>
      <c r="H2236" s="303" t="s">
        <v>1783</v>
      </c>
      <c r="I2236" s="301">
        <v>0</v>
      </c>
      <c r="J2236" s="301">
        <v>0</v>
      </c>
    </row>
    <row r="2237" spans="2:10" ht="26.25" customHeight="1" thickTop="1" thickBot="1">
      <c r="B2237" s="301">
        <v>3950</v>
      </c>
      <c r="C2237" s="303">
        <f ca="1">+IF(D2237="","",SUBTOTAL(3,D$9:D2237))</f>
        <v>2229</v>
      </c>
      <c r="D2237" s="304">
        <v>0</v>
      </c>
      <c r="E2237" s="303">
        <v>0</v>
      </c>
      <c r="F2237" s="313">
        <v>0</v>
      </c>
      <c r="G2237" s="313">
        <v>0</v>
      </c>
      <c r="H2237" s="303">
        <v>0</v>
      </c>
      <c r="I2237" s="301">
        <v>0</v>
      </c>
      <c r="J2237" s="301">
        <v>0</v>
      </c>
    </row>
    <row r="2238" spans="2:10" ht="26.25" customHeight="1" thickTop="1" thickBot="1">
      <c r="B2238" s="301">
        <v>3951</v>
      </c>
      <c r="C2238" s="303">
        <f ca="1">+IF(D2238="","",SUBTOTAL(3,D$9:D2238))</f>
        <v>2230</v>
      </c>
      <c r="D2238" s="304">
        <v>0</v>
      </c>
      <c r="E2238" s="303">
        <v>0</v>
      </c>
      <c r="F2238" s="313">
        <v>0</v>
      </c>
      <c r="G2238" s="313">
        <v>0</v>
      </c>
      <c r="H2238" s="303">
        <v>0</v>
      </c>
      <c r="I2238" s="301">
        <v>0</v>
      </c>
      <c r="J2238" s="301">
        <v>0</v>
      </c>
    </row>
    <row r="2239" spans="2:10" ht="26.25" customHeight="1" thickTop="1" thickBot="1">
      <c r="B2239" s="301">
        <v>3952</v>
      </c>
      <c r="C2239" s="303">
        <f ca="1">+IF(D2239="","",SUBTOTAL(3,D$9:D2239))</f>
        <v>2231</v>
      </c>
      <c r="D2239" s="304">
        <v>0</v>
      </c>
      <c r="E2239" s="303">
        <v>0</v>
      </c>
      <c r="F2239" s="313">
        <v>0</v>
      </c>
      <c r="G2239" s="313">
        <v>0</v>
      </c>
      <c r="H2239" s="303" t="s">
        <v>1784</v>
      </c>
      <c r="I2239" s="301">
        <v>0</v>
      </c>
      <c r="J2239" s="301">
        <v>0</v>
      </c>
    </row>
    <row r="2240" spans="2:10" ht="26.25" customHeight="1" thickTop="1" thickBot="1">
      <c r="B2240" s="301">
        <v>3953</v>
      </c>
      <c r="C2240" s="303">
        <f ca="1">+IF(D2240="","",SUBTOTAL(3,D$9:D2240))</f>
        <v>2232</v>
      </c>
      <c r="D2240" s="304">
        <v>0</v>
      </c>
      <c r="E2240" s="303">
        <v>0</v>
      </c>
      <c r="F2240" s="313">
        <v>0</v>
      </c>
      <c r="G2240" s="313">
        <v>0</v>
      </c>
      <c r="H2240" s="303">
        <v>0</v>
      </c>
      <c r="I2240" s="301">
        <v>0</v>
      </c>
      <c r="J2240" s="301">
        <v>0</v>
      </c>
    </row>
    <row r="2241" spans="2:10" ht="26.25" customHeight="1" thickTop="1" thickBot="1">
      <c r="B2241" s="301">
        <v>3954</v>
      </c>
      <c r="C2241" s="303">
        <f ca="1">+IF(D2241="","",SUBTOTAL(3,D$9:D2241))</f>
        <v>2233</v>
      </c>
      <c r="D2241" s="304">
        <v>0</v>
      </c>
      <c r="E2241" s="303">
        <v>0</v>
      </c>
      <c r="F2241" s="313">
        <v>0</v>
      </c>
      <c r="G2241" s="313">
        <v>0</v>
      </c>
      <c r="H2241" s="303">
        <v>0</v>
      </c>
      <c r="I2241" s="301">
        <v>0</v>
      </c>
      <c r="J2241" s="301">
        <v>0</v>
      </c>
    </row>
    <row r="2242" spans="2:10" ht="26.25" customHeight="1" thickTop="1" thickBot="1">
      <c r="B2242" s="301">
        <v>3955</v>
      </c>
      <c r="C2242" s="303">
        <f ca="1">+IF(D2242="","",SUBTOTAL(3,D$9:D2242))</f>
        <v>2234</v>
      </c>
      <c r="D2242" s="304">
        <v>0</v>
      </c>
      <c r="E2242" s="303">
        <v>0</v>
      </c>
      <c r="F2242" s="313">
        <v>0</v>
      </c>
      <c r="G2242" s="313">
        <v>0</v>
      </c>
      <c r="H2242" s="303" t="s">
        <v>1785</v>
      </c>
      <c r="I2242" s="301">
        <v>0</v>
      </c>
      <c r="J2242" s="301">
        <v>0</v>
      </c>
    </row>
    <row r="2243" spans="2:10" ht="26.25" customHeight="1" thickTop="1" thickBot="1">
      <c r="B2243" s="301">
        <v>3956</v>
      </c>
      <c r="C2243" s="303">
        <f ca="1">+IF(D2243="","",SUBTOTAL(3,D$9:D2243))</f>
        <v>2235</v>
      </c>
      <c r="D2243" s="304">
        <v>0</v>
      </c>
      <c r="E2243" s="303">
        <v>0</v>
      </c>
      <c r="F2243" s="313">
        <v>0</v>
      </c>
      <c r="G2243" s="313">
        <v>0</v>
      </c>
      <c r="H2243" s="303">
        <v>0</v>
      </c>
      <c r="I2243" s="301">
        <v>0</v>
      </c>
      <c r="J2243" s="301">
        <v>0</v>
      </c>
    </row>
    <row r="2244" spans="2:10" ht="26.25" customHeight="1" thickTop="1" thickBot="1">
      <c r="B2244" s="301">
        <v>3957</v>
      </c>
      <c r="C2244" s="303">
        <f ca="1">+IF(D2244="","",SUBTOTAL(3,D$9:D2244))</f>
        <v>2236</v>
      </c>
      <c r="D2244" s="304">
        <v>0</v>
      </c>
      <c r="E2244" s="303">
        <v>0</v>
      </c>
      <c r="F2244" s="313">
        <v>0</v>
      </c>
      <c r="G2244" s="313">
        <v>0</v>
      </c>
      <c r="H2244" s="303">
        <v>0</v>
      </c>
      <c r="I2244" s="301">
        <v>0</v>
      </c>
      <c r="J2244" s="301">
        <v>0</v>
      </c>
    </row>
    <row r="2245" spans="2:10" ht="26.25" customHeight="1" thickTop="1" thickBot="1">
      <c r="B2245" s="301">
        <v>3958</v>
      </c>
      <c r="C2245" s="303">
        <f ca="1">+IF(D2245="","",SUBTOTAL(3,D$9:D2245))</f>
        <v>2237</v>
      </c>
      <c r="D2245" s="304">
        <v>0</v>
      </c>
      <c r="E2245" s="303">
        <v>0</v>
      </c>
      <c r="F2245" s="313">
        <v>0</v>
      </c>
      <c r="G2245" s="313">
        <v>0</v>
      </c>
      <c r="H2245" s="303" t="s">
        <v>1786</v>
      </c>
      <c r="I2245" s="301">
        <v>0</v>
      </c>
      <c r="J2245" s="301">
        <v>0</v>
      </c>
    </row>
    <row r="2246" spans="2:10" ht="26.25" customHeight="1" thickTop="1" thickBot="1">
      <c r="B2246" s="301">
        <v>3959</v>
      </c>
      <c r="C2246" s="303">
        <f ca="1">+IF(D2246="","",SUBTOTAL(3,D$9:D2246))</f>
        <v>2238</v>
      </c>
      <c r="D2246" s="304">
        <v>0</v>
      </c>
      <c r="E2246" s="303">
        <v>0</v>
      </c>
      <c r="F2246" s="313">
        <v>0</v>
      </c>
      <c r="G2246" s="313">
        <v>0</v>
      </c>
      <c r="H2246" s="303">
        <v>0</v>
      </c>
      <c r="I2246" s="301">
        <v>0</v>
      </c>
      <c r="J2246" s="301">
        <v>0</v>
      </c>
    </row>
    <row r="2247" spans="2:10" ht="26.25" customHeight="1" thickTop="1" thickBot="1">
      <c r="B2247" s="301">
        <v>3960</v>
      </c>
      <c r="C2247" s="303">
        <f ca="1">+IF(D2247="","",SUBTOTAL(3,D$9:D2247))</f>
        <v>2239</v>
      </c>
      <c r="D2247" s="304">
        <v>0</v>
      </c>
      <c r="E2247" s="303">
        <v>0</v>
      </c>
      <c r="F2247" s="313">
        <v>0</v>
      </c>
      <c r="G2247" s="313">
        <v>0</v>
      </c>
      <c r="H2247" s="303">
        <v>0</v>
      </c>
      <c r="I2247" s="301">
        <v>0</v>
      </c>
      <c r="J2247" s="301">
        <v>0</v>
      </c>
    </row>
    <row r="2248" spans="2:10" ht="26.25" customHeight="1" thickTop="1" thickBot="1">
      <c r="B2248" s="301">
        <v>3961</v>
      </c>
      <c r="C2248" s="303">
        <f ca="1">+IF(D2248="","",SUBTOTAL(3,D$9:D2248))</f>
        <v>2240</v>
      </c>
      <c r="D2248" s="304">
        <v>0</v>
      </c>
      <c r="E2248" s="303">
        <v>0</v>
      </c>
      <c r="F2248" s="313">
        <v>0</v>
      </c>
      <c r="G2248" s="313">
        <v>0</v>
      </c>
      <c r="H2248" s="303" t="s">
        <v>1787</v>
      </c>
      <c r="I2248" s="301">
        <v>0</v>
      </c>
      <c r="J2248" s="301">
        <v>0</v>
      </c>
    </row>
    <row r="2249" spans="2:10" ht="26.25" customHeight="1" thickTop="1" thickBot="1">
      <c r="B2249" s="301">
        <v>3962</v>
      </c>
      <c r="C2249" s="303">
        <f ca="1">+IF(D2249="","",SUBTOTAL(3,D$9:D2249))</f>
        <v>2241</v>
      </c>
      <c r="D2249" s="304">
        <v>0</v>
      </c>
      <c r="E2249" s="303">
        <v>0</v>
      </c>
      <c r="F2249" s="313">
        <v>0</v>
      </c>
      <c r="G2249" s="313">
        <v>0</v>
      </c>
      <c r="H2249" s="303">
        <v>0</v>
      </c>
      <c r="I2249" s="301">
        <v>0</v>
      </c>
      <c r="J2249" s="301">
        <v>0</v>
      </c>
    </row>
    <row r="2250" spans="2:10" ht="26.25" customHeight="1" thickTop="1" thickBot="1">
      <c r="B2250" s="301">
        <v>3963</v>
      </c>
      <c r="C2250" s="303">
        <f ca="1">+IF(D2250="","",SUBTOTAL(3,D$9:D2250))</f>
        <v>2242</v>
      </c>
      <c r="D2250" s="304">
        <v>0</v>
      </c>
      <c r="E2250" s="303">
        <v>0</v>
      </c>
      <c r="F2250" s="313">
        <v>0</v>
      </c>
      <c r="G2250" s="313">
        <v>0</v>
      </c>
      <c r="H2250" s="303">
        <v>0</v>
      </c>
      <c r="I2250" s="301">
        <v>0</v>
      </c>
      <c r="J2250" s="301">
        <v>0</v>
      </c>
    </row>
    <row r="2251" spans="2:10" ht="26.25" customHeight="1" thickTop="1" thickBot="1">
      <c r="B2251" s="301">
        <v>3964</v>
      </c>
      <c r="C2251" s="303">
        <f ca="1">+IF(D2251="","",SUBTOTAL(3,D$9:D2251))</f>
        <v>2243</v>
      </c>
      <c r="D2251" s="304">
        <v>0</v>
      </c>
      <c r="E2251" s="303">
        <v>0</v>
      </c>
      <c r="F2251" s="313">
        <v>0</v>
      </c>
      <c r="G2251" s="313">
        <v>0</v>
      </c>
      <c r="H2251" s="303" t="s">
        <v>1788</v>
      </c>
      <c r="I2251" s="301">
        <v>0</v>
      </c>
      <c r="J2251" s="301">
        <v>0</v>
      </c>
    </row>
    <row r="2252" spans="2:10" ht="26.25" customHeight="1" thickTop="1" thickBot="1">
      <c r="B2252" s="301">
        <v>3965</v>
      </c>
      <c r="C2252" s="303">
        <f ca="1">+IF(D2252="","",SUBTOTAL(3,D$9:D2252))</f>
        <v>2244</v>
      </c>
      <c r="D2252" s="304">
        <v>0</v>
      </c>
      <c r="E2252" s="303">
        <v>0</v>
      </c>
      <c r="F2252" s="313">
        <v>0</v>
      </c>
      <c r="G2252" s="313">
        <v>0</v>
      </c>
      <c r="H2252" s="303">
        <v>0</v>
      </c>
      <c r="I2252" s="301">
        <v>0</v>
      </c>
      <c r="J2252" s="301">
        <v>0</v>
      </c>
    </row>
    <row r="2253" spans="2:10" ht="26.25" customHeight="1" thickTop="1" thickBot="1">
      <c r="B2253" s="301">
        <v>3966</v>
      </c>
      <c r="C2253" s="303">
        <f ca="1">+IF(D2253="","",SUBTOTAL(3,D$9:D2253))</f>
        <v>2245</v>
      </c>
      <c r="D2253" s="304">
        <v>0</v>
      </c>
      <c r="E2253" s="303">
        <v>0</v>
      </c>
      <c r="F2253" s="313">
        <v>0</v>
      </c>
      <c r="G2253" s="313">
        <v>0</v>
      </c>
      <c r="H2253" s="303">
        <v>0</v>
      </c>
      <c r="I2253" s="301">
        <v>0</v>
      </c>
      <c r="J2253" s="301">
        <v>0</v>
      </c>
    </row>
    <row r="2254" spans="2:10" ht="26.25" customHeight="1" thickTop="1" thickBot="1">
      <c r="B2254" s="301">
        <v>3967</v>
      </c>
      <c r="C2254" s="303">
        <f ca="1">+IF(D2254="","",SUBTOTAL(3,D$9:D2254))</f>
        <v>2246</v>
      </c>
      <c r="D2254" s="304">
        <v>0</v>
      </c>
      <c r="E2254" s="303">
        <v>0</v>
      </c>
      <c r="F2254" s="313">
        <v>0</v>
      </c>
      <c r="G2254" s="313">
        <v>0</v>
      </c>
      <c r="H2254" s="303" t="s">
        <v>1789</v>
      </c>
      <c r="I2254" s="301">
        <v>0</v>
      </c>
      <c r="J2254" s="301">
        <v>0</v>
      </c>
    </row>
    <row r="2255" spans="2:10" ht="26.25" customHeight="1" thickTop="1" thickBot="1">
      <c r="B2255" s="301">
        <v>3968</v>
      </c>
      <c r="C2255" s="303">
        <f ca="1">+IF(D2255="","",SUBTOTAL(3,D$9:D2255))</f>
        <v>2247</v>
      </c>
      <c r="D2255" s="304">
        <v>0</v>
      </c>
      <c r="E2255" s="303">
        <v>0</v>
      </c>
      <c r="F2255" s="313">
        <v>0</v>
      </c>
      <c r="G2255" s="313">
        <v>0</v>
      </c>
      <c r="H2255" s="303">
        <v>0</v>
      </c>
      <c r="I2255" s="301">
        <v>0</v>
      </c>
      <c r="J2255" s="301">
        <v>0</v>
      </c>
    </row>
    <row r="2256" spans="2:10" ht="26.25" customHeight="1" thickTop="1" thickBot="1">
      <c r="B2256" s="301">
        <v>3969</v>
      </c>
      <c r="C2256" s="303">
        <f ca="1">+IF(D2256="","",SUBTOTAL(3,D$9:D2256))</f>
        <v>2248</v>
      </c>
      <c r="D2256" s="304">
        <v>0</v>
      </c>
      <c r="E2256" s="303">
        <v>0</v>
      </c>
      <c r="F2256" s="313">
        <v>0</v>
      </c>
      <c r="G2256" s="313">
        <v>0</v>
      </c>
      <c r="H2256" s="303">
        <v>0</v>
      </c>
      <c r="I2256" s="301">
        <v>0</v>
      </c>
      <c r="J2256" s="301">
        <v>0</v>
      </c>
    </row>
    <row r="2257" spans="2:10" ht="26.25" customHeight="1" thickTop="1" thickBot="1">
      <c r="B2257" s="301">
        <v>3970</v>
      </c>
      <c r="C2257" s="303">
        <f ca="1">+IF(D2257="","",SUBTOTAL(3,D$9:D2257))</f>
        <v>2249</v>
      </c>
      <c r="D2257" s="304">
        <v>0</v>
      </c>
      <c r="E2257" s="303">
        <v>0</v>
      </c>
      <c r="F2257" s="313">
        <v>0</v>
      </c>
      <c r="G2257" s="313">
        <v>0</v>
      </c>
      <c r="H2257" s="303" t="s">
        <v>1790</v>
      </c>
      <c r="I2257" s="301">
        <v>0</v>
      </c>
      <c r="J2257" s="301">
        <v>0</v>
      </c>
    </row>
    <row r="2258" spans="2:10" ht="26.25" customHeight="1" thickTop="1" thickBot="1">
      <c r="B2258" s="301">
        <v>3971</v>
      </c>
      <c r="C2258" s="303">
        <f ca="1">+IF(D2258="","",SUBTOTAL(3,D$9:D2258))</f>
        <v>2250</v>
      </c>
      <c r="D2258" s="304">
        <v>0</v>
      </c>
      <c r="E2258" s="303">
        <v>0</v>
      </c>
      <c r="F2258" s="313">
        <v>0</v>
      </c>
      <c r="G2258" s="313">
        <v>0</v>
      </c>
      <c r="H2258" s="303">
        <v>0</v>
      </c>
      <c r="I2258" s="301">
        <v>0</v>
      </c>
      <c r="J2258" s="301">
        <v>0</v>
      </c>
    </row>
    <row r="2259" spans="2:10" ht="26.25" customHeight="1" thickTop="1" thickBot="1">
      <c r="B2259" s="301">
        <v>3972</v>
      </c>
      <c r="C2259" s="303">
        <f ca="1">+IF(D2259="","",SUBTOTAL(3,D$9:D2259))</f>
        <v>2251</v>
      </c>
      <c r="D2259" s="304">
        <v>0</v>
      </c>
      <c r="E2259" s="303">
        <v>0</v>
      </c>
      <c r="F2259" s="313">
        <v>0</v>
      </c>
      <c r="G2259" s="313">
        <v>0</v>
      </c>
      <c r="H2259" s="303">
        <v>0</v>
      </c>
      <c r="I2259" s="301">
        <v>0</v>
      </c>
      <c r="J2259" s="301">
        <v>0</v>
      </c>
    </row>
    <row r="2260" spans="2:10" ht="26.25" customHeight="1" thickTop="1" thickBot="1">
      <c r="B2260" s="301">
        <v>3973</v>
      </c>
      <c r="C2260" s="303">
        <f ca="1">+IF(D2260="","",SUBTOTAL(3,D$9:D2260))</f>
        <v>2252</v>
      </c>
      <c r="D2260" s="304">
        <v>0</v>
      </c>
      <c r="E2260" s="303">
        <v>0</v>
      </c>
      <c r="F2260" s="313">
        <v>0</v>
      </c>
      <c r="G2260" s="313">
        <v>0</v>
      </c>
      <c r="H2260" s="303" t="s">
        <v>1791</v>
      </c>
      <c r="I2260" s="301">
        <v>0</v>
      </c>
      <c r="J2260" s="301">
        <v>0</v>
      </c>
    </row>
    <row r="2261" spans="2:10" ht="26.25" customHeight="1" thickTop="1" thickBot="1">
      <c r="B2261" s="301">
        <v>3974</v>
      </c>
      <c r="C2261" s="303">
        <f ca="1">+IF(D2261="","",SUBTOTAL(3,D$9:D2261))</f>
        <v>2253</v>
      </c>
      <c r="D2261" s="304">
        <v>0</v>
      </c>
      <c r="E2261" s="303">
        <v>0</v>
      </c>
      <c r="F2261" s="313">
        <v>0</v>
      </c>
      <c r="G2261" s="313">
        <v>0</v>
      </c>
      <c r="H2261" s="303">
        <v>0</v>
      </c>
      <c r="I2261" s="301">
        <v>0</v>
      </c>
      <c r="J2261" s="301">
        <v>0</v>
      </c>
    </row>
    <row r="2262" spans="2:10" ht="26.25" customHeight="1" thickTop="1" thickBot="1">
      <c r="B2262" s="301">
        <v>3975</v>
      </c>
      <c r="C2262" s="303">
        <f ca="1">+IF(D2262="","",SUBTOTAL(3,D$9:D2262))</f>
        <v>2254</v>
      </c>
      <c r="D2262" s="304">
        <v>0</v>
      </c>
      <c r="E2262" s="303">
        <v>0</v>
      </c>
      <c r="F2262" s="313">
        <v>0</v>
      </c>
      <c r="G2262" s="313">
        <v>0</v>
      </c>
      <c r="H2262" s="303">
        <v>0</v>
      </c>
      <c r="I2262" s="301">
        <v>0</v>
      </c>
      <c r="J2262" s="301">
        <v>0</v>
      </c>
    </row>
    <row r="2263" spans="2:10" ht="26.25" customHeight="1" thickTop="1" thickBot="1">
      <c r="B2263" s="301">
        <v>3976</v>
      </c>
      <c r="C2263" s="303">
        <f ca="1">+IF(D2263="","",SUBTOTAL(3,D$9:D2263))</f>
        <v>2255</v>
      </c>
      <c r="D2263" s="304">
        <v>0</v>
      </c>
      <c r="E2263" s="303">
        <v>0</v>
      </c>
      <c r="F2263" s="313">
        <v>0</v>
      </c>
      <c r="G2263" s="313">
        <v>0</v>
      </c>
      <c r="H2263" s="303" t="s">
        <v>1792</v>
      </c>
      <c r="I2263" s="301">
        <v>0</v>
      </c>
      <c r="J2263" s="301">
        <v>0</v>
      </c>
    </row>
    <row r="2264" spans="2:10" ht="26.25" customHeight="1" thickTop="1" thickBot="1">
      <c r="B2264" s="301">
        <v>3977</v>
      </c>
      <c r="C2264" s="303">
        <f ca="1">+IF(D2264="","",SUBTOTAL(3,D$9:D2264))</f>
        <v>2256</v>
      </c>
      <c r="D2264" s="304">
        <v>0</v>
      </c>
      <c r="E2264" s="303">
        <v>0</v>
      </c>
      <c r="F2264" s="313">
        <v>0</v>
      </c>
      <c r="G2264" s="313">
        <v>0</v>
      </c>
      <c r="H2264" s="303">
        <v>0</v>
      </c>
      <c r="I2264" s="301">
        <v>0</v>
      </c>
      <c r="J2264" s="301">
        <v>0</v>
      </c>
    </row>
    <row r="2265" spans="2:10" ht="26.25" customHeight="1" thickTop="1" thickBot="1">
      <c r="B2265" s="301">
        <v>3978</v>
      </c>
      <c r="C2265" s="303">
        <f ca="1">+IF(D2265="","",SUBTOTAL(3,D$9:D2265))</f>
        <v>2257</v>
      </c>
      <c r="D2265" s="304">
        <v>0</v>
      </c>
      <c r="E2265" s="303">
        <v>0</v>
      </c>
      <c r="F2265" s="313">
        <v>0</v>
      </c>
      <c r="G2265" s="313">
        <v>0</v>
      </c>
      <c r="H2265" s="303">
        <v>0</v>
      </c>
      <c r="I2265" s="301">
        <v>0</v>
      </c>
      <c r="J2265" s="301">
        <v>0</v>
      </c>
    </row>
    <row r="2266" spans="2:10" ht="26.25" customHeight="1" thickTop="1" thickBot="1">
      <c r="B2266" s="301">
        <v>3979</v>
      </c>
      <c r="C2266" s="303">
        <f ca="1">+IF(D2266="","",SUBTOTAL(3,D$9:D2266))</f>
        <v>2258</v>
      </c>
      <c r="D2266" s="304">
        <v>0</v>
      </c>
      <c r="E2266" s="303">
        <v>0</v>
      </c>
      <c r="F2266" s="313">
        <v>0</v>
      </c>
      <c r="G2266" s="313">
        <v>0</v>
      </c>
      <c r="H2266" s="303" t="s">
        <v>1793</v>
      </c>
      <c r="I2266" s="301">
        <v>0</v>
      </c>
      <c r="J2266" s="301">
        <v>0</v>
      </c>
    </row>
    <row r="2267" spans="2:10" ht="26.25" customHeight="1" thickTop="1" thickBot="1">
      <c r="B2267" s="301">
        <v>3980</v>
      </c>
      <c r="C2267" s="303">
        <f ca="1">+IF(D2267="","",SUBTOTAL(3,D$9:D2267))</f>
        <v>2259</v>
      </c>
      <c r="D2267" s="304">
        <v>0</v>
      </c>
      <c r="E2267" s="303">
        <v>0</v>
      </c>
      <c r="F2267" s="313">
        <v>0</v>
      </c>
      <c r="G2267" s="313">
        <v>0</v>
      </c>
      <c r="H2267" s="303">
        <v>0</v>
      </c>
      <c r="I2267" s="301">
        <v>0</v>
      </c>
      <c r="J2267" s="301">
        <v>0</v>
      </c>
    </row>
    <row r="2268" spans="2:10" ht="26.25" customHeight="1" thickTop="1" thickBot="1">
      <c r="B2268" s="301">
        <v>3981</v>
      </c>
      <c r="C2268" s="303">
        <f ca="1">+IF(D2268="","",SUBTOTAL(3,D$9:D2268))</f>
        <v>2260</v>
      </c>
      <c r="D2268" s="304">
        <v>0</v>
      </c>
      <c r="E2268" s="303">
        <v>0</v>
      </c>
      <c r="F2268" s="313">
        <v>0</v>
      </c>
      <c r="G2268" s="313">
        <v>0</v>
      </c>
      <c r="H2268" s="303">
        <v>0</v>
      </c>
      <c r="I2268" s="301">
        <v>0</v>
      </c>
      <c r="J2268" s="301">
        <v>0</v>
      </c>
    </row>
    <row r="2269" spans="2:10" ht="26.25" customHeight="1" thickTop="1" thickBot="1">
      <c r="B2269" s="301">
        <v>3982</v>
      </c>
      <c r="C2269" s="303">
        <f ca="1">+IF(D2269="","",SUBTOTAL(3,D$9:D2269))</f>
        <v>2261</v>
      </c>
      <c r="D2269" s="304">
        <v>0</v>
      </c>
      <c r="E2269" s="303">
        <v>0</v>
      </c>
      <c r="F2269" s="313">
        <v>0</v>
      </c>
      <c r="G2269" s="313">
        <v>0</v>
      </c>
      <c r="H2269" s="303" t="s">
        <v>1794</v>
      </c>
      <c r="I2269" s="301">
        <v>0</v>
      </c>
      <c r="J2269" s="301">
        <v>0</v>
      </c>
    </row>
    <row r="2270" spans="2:10" ht="26.25" customHeight="1" thickTop="1" thickBot="1">
      <c r="B2270" s="301">
        <v>3983</v>
      </c>
      <c r="C2270" s="303">
        <f ca="1">+IF(D2270="","",SUBTOTAL(3,D$9:D2270))</f>
        <v>2262</v>
      </c>
      <c r="D2270" s="304">
        <v>0</v>
      </c>
      <c r="E2270" s="303">
        <v>0</v>
      </c>
      <c r="F2270" s="313">
        <v>0</v>
      </c>
      <c r="G2270" s="313">
        <v>0</v>
      </c>
      <c r="H2270" s="303">
        <v>0</v>
      </c>
      <c r="I2270" s="301">
        <v>0</v>
      </c>
      <c r="J2270" s="301">
        <v>0</v>
      </c>
    </row>
    <row r="2271" spans="2:10" ht="26.25" customHeight="1" thickTop="1" thickBot="1">
      <c r="B2271" s="301">
        <v>3984</v>
      </c>
      <c r="C2271" s="303">
        <f ca="1">+IF(D2271="","",SUBTOTAL(3,D$9:D2271))</f>
        <v>2263</v>
      </c>
      <c r="D2271" s="304">
        <v>0</v>
      </c>
      <c r="E2271" s="303">
        <v>0</v>
      </c>
      <c r="F2271" s="313">
        <v>0</v>
      </c>
      <c r="G2271" s="313">
        <v>0</v>
      </c>
      <c r="H2271" s="303">
        <v>0</v>
      </c>
      <c r="I2271" s="301">
        <v>0</v>
      </c>
      <c r="J2271" s="301">
        <v>0</v>
      </c>
    </row>
    <row r="2272" spans="2:10" ht="26.25" customHeight="1" thickTop="1" thickBot="1">
      <c r="B2272" s="301">
        <v>3985</v>
      </c>
      <c r="C2272" s="303">
        <f ca="1">+IF(D2272="","",SUBTOTAL(3,D$9:D2272))</f>
        <v>2264</v>
      </c>
      <c r="D2272" s="304">
        <v>0</v>
      </c>
      <c r="E2272" s="303">
        <v>0</v>
      </c>
      <c r="F2272" s="313">
        <v>0</v>
      </c>
      <c r="G2272" s="313">
        <v>0</v>
      </c>
      <c r="H2272" s="303" t="s">
        <v>1795</v>
      </c>
      <c r="I2272" s="301">
        <v>0</v>
      </c>
      <c r="J2272" s="301">
        <v>0</v>
      </c>
    </row>
    <row r="2273" spans="2:10" ht="26.25" customHeight="1" thickTop="1" thickBot="1">
      <c r="B2273" s="301">
        <v>3986</v>
      </c>
      <c r="C2273" s="303">
        <f ca="1">+IF(D2273="","",SUBTOTAL(3,D$9:D2273))</f>
        <v>2265</v>
      </c>
      <c r="D2273" s="304">
        <v>0</v>
      </c>
      <c r="E2273" s="303">
        <v>0</v>
      </c>
      <c r="F2273" s="313">
        <v>0</v>
      </c>
      <c r="G2273" s="313">
        <v>0</v>
      </c>
      <c r="H2273" s="303">
        <v>0</v>
      </c>
      <c r="I2273" s="301">
        <v>0</v>
      </c>
      <c r="J2273" s="301">
        <v>0</v>
      </c>
    </row>
    <row r="2274" spans="2:10" ht="26.25" customHeight="1" thickTop="1" thickBot="1">
      <c r="B2274" s="301">
        <v>3987</v>
      </c>
      <c r="C2274" s="303">
        <f ca="1">+IF(D2274="","",SUBTOTAL(3,D$9:D2274))</f>
        <v>2266</v>
      </c>
      <c r="D2274" s="304">
        <v>0</v>
      </c>
      <c r="E2274" s="303">
        <v>0</v>
      </c>
      <c r="F2274" s="313">
        <v>0</v>
      </c>
      <c r="G2274" s="313">
        <v>0</v>
      </c>
      <c r="H2274" s="303">
        <v>0</v>
      </c>
      <c r="I2274" s="301">
        <v>0</v>
      </c>
      <c r="J2274" s="301">
        <v>0</v>
      </c>
    </row>
    <row r="2275" spans="2:10" ht="26.25" customHeight="1" thickTop="1" thickBot="1">
      <c r="B2275" s="301">
        <v>3988</v>
      </c>
      <c r="C2275" s="303">
        <f ca="1">+IF(D2275="","",SUBTOTAL(3,D$9:D2275))</f>
        <v>2267</v>
      </c>
      <c r="D2275" s="304">
        <v>0</v>
      </c>
      <c r="E2275" s="303">
        <v>0</v>
      </c>
      <c r="F2275" s="313">
        <v>0</v>
      </c>
      <c r="G2275" s="313">
        <v>0</v>
      </c>
      <c r="H2275" s="303" t="s">
        <v>1796</v>
      </c>
      <c r="I2275" s="301">
        <v>0</v>
      </c>
      <c r="J2275" s="301">
        <v>0</v>
      </c>
    </row>
    <row r="2276" spans="2:10" ht="26.25" customHeight="1" thickTop="1" thickBot="1">
      <c r="B2276" s="301">
        <v>3989</v>
      </c>
      <c r="C2276" s="303">
        <f ca="1">+IF(D2276="","",SUBTOTAL(3,D$9:D2276))</f>
        <v>2268</v>
      </c>
      <c r="D2276" s="304">
        <v>0</v>
      </c>
      <c r="E2276" s="303">
        <v>0</v>
      </c>
      <c r="F2276" s="313">
        <v>0</v>
      </c>
      <c r="G2276" s="313">
        <v>0</v>
      </c>
      <c r="H2276" s="303">
        <v>0</v>
      </c>
      <c r="I2276" s="301">
        <v>0</v>
      </c>
      <c r="J2276" s="301">
        <v>0</v>
      </c>
    </row>
    <row r="2277" spans="2:10" ht="26.25" customHeight="1" thickTop="1" thickBot="1">
      <c r="B2277" s="301">
        <v>3990</v>
      </c>
      <c r="C2277" s="303">
        <f ca="1">+IF(D2277="","",SUBTOTAL(3,D$9:D2277))</f>
        <v>2269</v>
      </c>
      <c r="D2277" s="304">
        <v>0</v>
      </c>
      <c r="E2277" s="303">
        <v>0</v>
      </c>
      <c r="F2277" s="313">
        <v>0</v>
      </c>
      <c r="G2277" s="313">
        <v>0</v>
      </c>
      <c r="H2277" s="303">
        <v>0</v>
      </c>
      <c r="I2277" s="301">
        <v>0</v>
      </c>
      <c r="J2277" s="301">
        <v>0</v>
      </c>
    </row>
    <row r="2278" spans="2:10" ht="26.25" customHeight="1" thickTop="1" thickBot="1">
      <c r="B2278" s="301">
        <v>3991</v>
      </c>
      <c r="C2278" s="303">
        <f ca="1">+IF(D2278="","",SUBTOTAL(3,D$9:D2278))</f>
        <v>2270</v>
      </c>
      <c r="D2278" s="304">
        <v>0</v>
      </c>
      <c r="E2278" s="303">
        <v>0</v>
      </c>
      <c r="F2278" s="313">
        <v>0</v>
      </c>
      <c r="G2278" s="313">
        <v>0</v>
      </c>
      <c r="H2278" s="303" t="s">
        <v>1797</v>
      </c>
      <c r="I2278" s="301">
        <v>0</v>
      </c>
      <c r="J2278" s="301">
        <v>0</v>
      </c>
    </row>
    <row r="2279" spans="2:10" ht="26.25" customHeight="1" thickTop="1" thickBot="1">
      <c r="B2279" s="301">
        <v>3992</v>
      </c>
      <c r="C2279" s="303">
        <f ca="1">+IF(D2279="","",SUBTOTAL(3,D$9:D2279))</f>
        <v>2271</v>
      </c>
      <c r="D2279" s="304">
        <v>0</v>
      </c>
      <c r="E2279" s="303">
        <v>0</v>
      </c>
      <c r="F2279" s="313">
        <v>0</v>
      </c>
      <c r="G2279" s="313">
        <v>0</v>
      </c>
      <c r="H2279" s="303">
        <v>0</v>
      </c>
      <c r="I2279" s="301">
        <v>0</v>
      </c>
      <c r="J2279" s="301">
        <v>0</v>
      </c>
    </row>
    <row r="2280" spans="2:10" ht="26.25" customHeight="1" thickTop="1" thickBot="1">
      <c r="B2280" s="301">
        <v>3993</v>
      </c>
      <c r="C2280" s="303">
        <f ca="1">+IF(D2280="","",SUBTOTAL(3,D$9:D2280))</f>
        <v>2272</v>
      </c>
      <c r="D2280" s="304">
        <v>0</v>
      </c>
      <c r="E2280" s="303">
        <v>0</v>
      </c>
      <c r="F2280" s="313">
        <v>0</v>
      </c>
      <c r="G2280" s="313">
        <v>0</v>
      </c>
      <c r="H2280" s="303">
        <v>0</v>
      </c>
      <c r="I2280" s="301">
        <v>0</v>
      </c>
      <c r="J2280" s="301">
        <v>0</v>
      </c>
    </row>
    <row r="2281" spans="2:10" ht="26.25" customHeight="1" thickTop="1" thickBot="1">
      <c r="B2281" s="301">
        <v>3994</v>
      </c>
      <c r="C2281" s="303">
        <f ca="1">+IF(D2281="","",SUBTOTAL(3,D$9:D2281))</f>
        <v>2273</v>
      </c>
      <c r="D2281" s="304">
        <v>0</v>
      </c>
      <c r="E2281" s="303">
        <v>0</v>
      </c>
      <c r="F2281" s="313">
        <v>0</v>
      </c>
      <c r="G2281" s="313">
        <v>0</v>
      </c>
      <c r="H2281" s="303" t="s">
        <v>1798</v>
      </c>
      <c r="I2281" s="301">
        <v>0</v>
      </c>
      <c r="J2281" s="301">
        <v>0</v>
      </c>
    </row>
    <row r="2282" spans="2:10" ht="26.25" customHeight="1" thickTop="1" thickBot="1">
      <c r="B2282" s="301">
        <v>3995</v>
      </c>
      <c r="C2282" s="303">
        <f ca="1">+IF(D2282="","",SUBTOTAL(3,D$9:D2282))</f>
        <v>2274</v>
      </c>
      <c r="D2282" s="304">
        <v>0</v>
      </c>
      <c r="E2282" s="303">
        <v>0</v>
      </c>
      <c r="F2282" s="313">
        <v>0</v>
      </c>
      <c r="G2282" s="313">
        <v>0</v>
      </c>
      <c r="H2282" s="303">
        <v>0</v>
      </c>
      <c r="I2282" s="301">
        <v>0</v>
      </c>
      <c r="J2282" s="301">
        <v>0</v>
      </c>
    </row>
    <row r="2283" spans="2:10" ht="26.25" customHeight="1" thickTop="1" thickBot="1">
      <c r="B2283" s="301">
        <v>3996</v>
      </c>
      <c r="C2283" s="303">
        <f ca="1">+IF(D2283="","",SUBTOTAL(3,D$9:D2283))</f>
        <v>2275</v>
      </c>
      <c r="D2283" s="304">
        <v>0</v>
      </c>
      <c r="E2283" s="303">
        <v>0</v>
      </c>
      <c r="F2283" s="313">
        <v>0</v>
      </c>
      <c r="G2283" s="313">
        <v>0</v>
      </c>
      <c r="H2283" s="303">
        <v>0</v>
      </c>
      <c r="I2283" s="301">
        <v>0</v>
      </c>
      <c r="J2283" s="301">
        <v>0</v>
      </c>
    </row>
    <row r="2284" spans="2:10" ht="26.25" customHeight="1" thickTop="1" thickBot="1">
      <c r="B2284" s="301">
        <v>3997</v>
      </c>
      <c r="C2284" s="303">
        <f ca="1">+IF(D2284="","",SUBTOTAL(3,D$9:D2284))</f>
        <v>2276</v>
      </c>
      <c r="D2284" s="304">
        <v>0</v>
      </c>
      <c r="E2284" s="303">
        <v>0</v>
      </c>
      <c r="F2284" s="313">
        <v>0</v>
      </c>
      <c r="G2284" s="313">
        <v>0</v>
      </c>
      <c r="H2284" s="303" t="s">
        <v>1799</v>
      </c>
      <c r="I2284" s="301">
        <v>0</v>
      </c>
      <c r="J2284" s="301">
        <v>0</v>
      </c>
    </row>
    <row r="2285" spans="2:10" ht="26.25" customHeight="1" thickTop="1" thickBot="1">
      <c r="B2285" s="301">
        <v>3998</v>
      </c>
      <c r="C2285" s="303">
        <f ca="1">+IF(D2285="","",SUBTOTAL(3,D$9:D2285))</f>
        <v>2277</v>
      </c>
      <c r="D2285" s="304">
        <v>0</v>
      </c>
      <c r="E2285" s="303">
        <v>0</v>
      </c>
      <c r="F2285" s="313">
        <v>0</v>
      </c>
      <c r="G2285" s="313">
        <v>0</v>
      </c>
      <c r="H2285" s="303">
        <v>0</v>
      </c>
      <c r="I2285" s="301">
        <v>0</v>
      </c>
      <c r="J2285" s="301">
        <v>0</v>
      </c>
    </row>
    <row r="2286" spans="2:10" ht="26.25" customHeight="1" thickTop="1" thickBot="1">
      <c r="B2286" s="301">
        <v>3999</v>
      </c>
      <c r="C2286" s="303">
        <f ca="1">+IF(D2286="","",SUBTOTAL(3,D$9:D2286))</f>
        <v>2278</v>
      </c>
      <c r="D2286" s="304">
        <v>0</v>
      </c>
      <c r="E2286" s="303">
        <v>0</v>
      </c>
      <c r="F2286" s="313">
        <v>0</v>
      </c>
      <c r="G2286" s="313">
        <v>0</v>
      </c>
      <c r="H2286" s="303">
        <v>0</v>
      </c>
      <c r="I2286" s="301">
        <v>0</v>
      </c>
      <c r="J2286" s="301">
        <v>0</v>
      </c>
    </row>
    <row r="2287" spans="2:10" ht="26.25" customHeight="1" thickTop="1" thickBot="1">
      <c r="B2287" s="301">
        <v>4000</v>
      </c>
      <c r="C2287" s="303">
        <f ca="1">+IF(D2287="","",SUBTOTAL(3,D$9:D2287))</f>
        <v>2279</v>
      </c>
      <c r="D2287" s="304">
        <v>0</v>
      </c>
      <c r="E2287" s="303">
        <v>0</v>
      </c>
      <c r="F2287" s="313">
        <v>0</v>
      </c>
      <c r="G2287" s="313">
        <v>0</v>
      </c>
      <c r="H2287" s="303" t="s">
        <v>1800</v>
      </c>
      <c r="I2287" s="301">
        <v>0</v>
      </c>
      <c r="J2287" s="301">
        <v>0</v>
      </c>
    </row>
    <row r="2288" spans="2:10" ht="26.25" customHeight="1" thickTop="1" thickBot="1">
      <c r="B2288" s="301">
        <v>4001</v>
      </c>
      <c r="C2288" s="303">
        <f ca="1">+IF(D2288="","",SUBTOTAL(3,D$9:D2288))</f>
        <v>2280</v>
      </c>
      <c r="D2288" s="304">
        <v>0</v>
      </c>
      <c r="E2288" s="303">
        <v>0</v>
      </c>
      <c r="F2288" s="313">
        <v>0</v>
      </c>
      <c r="G2288" s="313">
        <v>0</v>
      </c>
      <c r="H2288" s="303">
        <v>0</v>
      </c>
      <c r="I2288" s="301">
        <v>0</v>
      </c>
      <c r="J2288" s="301">
        <v>0</v>
      </c>
    </row>
    <row r="2289" spans="2:10" ht="26.25" customHeight="1" thickTop="1" thickBot="1">
      <c r="B2289" s="301">
        <v>4002</v>
      </c>
      <c r="C2289" s="303">
        <f ca="1">+IF(D2289="","",SUBTOTAL(3,D$9:D2289))</f>
        <v>2281</v>
      </c>
      <c r="D2289" s="304">
        <v>0</v>
      </c>
      <c r="E2289" s="303">
        <v>0</v>
      </c>
      <c r="F2289" s="313">
        <v>0</v>
      </c>
      <c r="G2289" s="313">
        <v>0</v>
      </c>
      <c r="H2289" s="303">
        <v>0</v>
      </c>
      <c r="I2289" s="301">
        <v>0</v>
      </c>
      <c r="J2289" s="301">
        <v>0</v>
      </c>
    </row>
    <row r="2290" spans="2:10" ht="26.25" customHeight="1" thickTop="1" thickBot="1">
      <c r="B2290" s="301">
        <v>4003</v>
      </c>
      <c r="C2290" s="303">
        <f ca="1">+IF(D2290="","",SUBTOTAL(3,D$9:D2290))</f>
        <v>2282</v>
      </c>
      <c r="D2290" s="304">
        <v>0</v>
      </c>
      <c r="E2290" s="303">
        <v>0</v>
      </c>
      <c r="F2290" s="313">
        <v>0</v>
      </c>
      <c r="G2290" s="313">
        <v>0</v>
      </c>
      <c r="H2290" s="303" t="s">
        <v>1801</v>
      </c>
      <c r="I2290" s="301">
        <v>0</v>
      </c>
      <c r="J2290" s="301">
        <v>0</v>
      </c>
    </row>
    <row r="2291" spans="2:10" ht="26.25" customHeight="1" thickTop="1" thickBot="1">
      <c r="B2291" s="301">
        <v>4004</v>
      </c>
      <c r="C2291" s="303">
        <f ca="1">+IF(D2291="","",SUBTOTAL(3,D$9:D2291))</f>
        <v>2283</v>
      </c>
      <c r="D2291" s="304">
        <v>0</v>
      </c>
      <c r="E2291" s="303">
        <v>0</v>
      </c>
      <c r="F2291" s="313">
        <v>0</v>
      </c>
      <c r="G2291" s="313">
        <v>0</v>
      </c>
      <c r="H2291" s="303">
        <v>0</v>
      </c>
      <c r="I2291" s="301">
        <v>0</v>
      </c>
      <c r="J2291" s="301">
        <v>0</v>
      </c>
    </row>
    <row r="2292" spans="2:10" ht="26.25" customHeight="1" thickTop="1" thickBot="1">
      <c r="B2292" s="301">
        <v>4005</v>
      </c>
      <c r="C2292" s="303">
        <f ca="1">+IF(D2292="","",SUBTOTAL(3,D$9:D2292))</f>
        <v>2284</v>
      </c>
      <c r="D2292" s="304">
        <v>0</v>
      </c>
      <c r="E2292" s="303">
        <v>0</v>
      </c>
      <c r="F2292" s="313">
        <v>0</v>
      </c>
      <c r="G2292" s="313">
        <v>0</v>
      </c>
      <c r="H2292" s="303">
        <v>0</v>
      </c>
      <c r="I2292" s="301">
        <v>0</v>
      </c>
      <c r="J2292" s="301">
        <v>0</v>
      </c>
    </row>
    <row r="2293" spans="2:10" ht="26.25" customHeight="1" thickTop="1" thickBot="1">
      <c r="B2293" s="301">
        <v>4006</v>
      </c>
      <c r="C2293" s="303">
        <f ca="1">+IF(D2293="","",SUBTOTAL(3,D$9:D2293))</f>
        <v>2285</v>
      </c>
      <c r="D2293" s="304">
        <v>0</v>
      </c>
      <c r="E2293" s="303">
        <v>0</v>
      </c>
      <c r="F2293" s="313">
        <v>0</v>
      </c>
      <c r="G2293" s="313">
        <v>0</v>
      </c>
      <c r="H2293" s="303" t="s">
        <v>1802</v>
      </c>
      <c r="I2293" s="301">
        <v>0</v>
      </c>
      <c r="J2293" s="301">
        <v>0</v>
      </c>
    </row>
    <row r="2294" spans="2:10" ht="26.25" customHeight="1" thickTop="1" thickBot="1">
      <c r="B2294" s="301">
        <v>4007</v>
      </c>
      <c r="C2294" s="303">
        <f ca="1">+IF(D2294="","",SUBTOTAL(3,D$9:D2294))</f>
        <v>2286</v>
      </c>
      <c r="D2294" s="304">
        <v>0</v>
      </c>
      <c r="E2294" s="303">
        <v>0</v>
      </c>
      <c r="F2294" s="313">
        <v>0</v>
      </c>
      <c r="G2294" s="313">
        <v>0</v>
      </c>
      <c r="H2294" s="303">
        <v>0</v>
      </c>
      <c r="I2294" s="301">
        <v>0</v>
      </c>
      <c r="J2294" s="301">
        <v>0</v>
      </c>
    </row>
    <row r="2295" spans="2:10" ht="26.25" customHeight="1" thickTop="1" thickBot="1">
      <c r="B2295" s="301">
        <v>4008</v>
      </c>
      <c r="C2295" s="303">
        <f ca="1">+IF(D2295="","",SUBTOTAL(3,D$9:D2295))</f>
        <v>2287</v>
      </c>
      <c r="D2295" s="304">
        <v>0</v>
      </c>
      <c r="E2295" s="303">
        <v>0</v>
      </c>
      <c r="F2295" s="313">
        <v>0</v>
      </c>
      <c r="G2295" s="313">
        <v>0</v>
      </c>
      <c r="H2295" s="303">
        <v>0</v>
      </c>
      <c r="I2295" s="301">
        <v>0</v>
      </c>
      <c r="J2295" s="301">
        <v>0</v>
      </c>
    </row>
    <row r="2296" spans="2:10" ht="26.25" customHeight="1" thickTop="1" thickBot="1">
      <c r="B2296" s="301">
        <v>4009</v>
      </c>
      <c r="C2296" s="303">
        <f ca="1">+IF(D2296="","",SUBTOTAL(3,D$9:D2296))</f>
        <v>2288</v>
      </c>
      <c r="D2296" s="304">
        <v>0</v>
      </c>
      <c r="E2296" s="303">
        <v>0</v>
      </c>
      <c r="F2296" s="313">
        <v>0</v>
      </c>
      <c r="G2296" s="313">
        <v>0</v>
      </c>
      <c r="H2296" s="303" t="s">
        <v>1803</v>
      </c>
      <c r="I2296" s="301">
        <v>0</v>
      </c>
      <c r="J2296" s="301">
        <v>0</v>
      </c>
    </row>
    <row r="2297" spans="2:10" ht="26.25" customHeight="1" thickTop="1" thickBot="1">
      <c r="B2297" s="301">
        <v>4010</v>
      </c>
      <c r="C2297" s="303">
        <f ca="1">+IF(D2297="","",SUBTOTAL(3,D$9:D2297))</f>
        <v>2289</v>
      </c>
      <c r="D2297" s="304">
        <v>0</v>
      </c>
      <c r="E2297" s="303">
        <v>0</v>
      </c>
      <c r="F2297" s="313">
        <v>0</v>
      </c>
      <c r="G2297" s="313">
        <v>0</v>
      </c>
      <c r="H2297" s="303">
        <v>0</v>
      </c>
      <c r="I2297" s="301">
        <v>0</v>
      </c>
      <c r="J2297" s="301">
        <v>0</v>
      </c>
    </row>
    <row r="2298" spans="2:10" ht="26.25" customHeight="1" thickTop="1" thickBot="1">
      <c r="B2298" s="301">
        <v>4011</v>
      </c>
      <c r="C2298" s="303">
        <f ca="1">+IF(D2298="","",SUBTOTAL(3,D$9:D2298))</f>
        <v>2290</v>
      </c>
      <c r="D2298" s="304">
        <v>0</v>
      </c>
      <c r="E2298" s="303">
        <v>0</v>
      </c>
      <c r="F2298" s="313">
        <v>0</v>
      </c>
      <c r="G2298" s="313">
        <v>0</v>
      </c>
      <c r="H2298" s="303">
        <v>0</v>
      </c>
      <c r="I2298" s="301">
        <v>0</v>
      </c>
      <c r="J2298" s="301">
        <v>0</v>
      </c>
    </row>
    <row r="2299" spans="2:10" ht="26.25" customHeight="1" thickTop="1" thickBot="1">
      <c r="B2299" s="301">
        <v>4012</v>
      </c>
      <c r="C2299" s="303">
        <f ca="1">+IF(D2299="","",SUBTOTAL(3,D$9:D2299))</f>
        <v>2291</v>
      </c>
      <c r="D2299" s="304">
        <v>0</v>
      </c>
      <c r="E2299" s="303">
        <v>0</v>
      </c>
      <c r="F2299" s="313">
        <v>0</v>
      </c>
      <c r="G2299" s="313">
        <v>0</v>
      </c>
      <c r="H2299" s="303" t="s">
        <v>1804</v>
      </c>
      <c r="I2299" s="301">
        <v>0</v>
      </c>
      <c r="J2299" s="301">
        <v>0</v>
      </c>
    </row>
    <row r="2300" spans="2:10" ht="26.25" customHeight="1" thickTop="1" thickBot="1">
      <c r="B2300" s="301">
        <v>4013</v>
      </c>
      <c r="C2300" s="303">
        <f ca="1">+IF(D2300="","",SUBTOTAL(3,D$9:D2300))</f>
        <v>2292</v>
      </c>
      <c r="D2300" s="304">
        <v>0</v>
      </c>
      <c r="E2300" s="303">
        <v>0</v>
      </c>
      <c r="F2300" s="313">
        <v>0</v>
      </c>
      <c r="G2300" s="313">
        <v>0</v>
      </c>
      <c r="H2300" s="303">
        <v>0</v>
      </c>
      <c r="I2300" s="301">
        <v>0</v>
      </c>
      <c r="J2300" s="301">
        <v>0</v>
      </c>
    </row>
    <row r="2301" spans="2:10" ht="26.25" customHeight="1" thickTop="1" thickBot="1">
      <c r="B2301" s="301">
        <v>4014</v>
      </c>
      <c r="C2301" s="303">
        <f ca="1">+IF(D2301="","",SUBTOTAL(3,D$9:D2301))</f>
        <v>2293</v>
      </c>
      <c r="D2301" s="304">
        <v>0</v>
      </c>
      <c r="E2301" s="303">
        <v>0</v>
      </c>
      <c r="F2301" s="313">
        <v>0</v>
      </c>
      <c r="G2301" s="313">
        <v>0</v>
      </c>
      <c r="H2301" s="303">
        <v>0</v>
      </c>
      <c r="I2301" s="301">
        <v>0</v>
      </c>
      <c r="J2301" s="301">
        <v>0</v>
      </c>
    </row>
    <row r="2302" spans="2:10" ht="26.25" customHeight="1" thickTop="1" thickBot="1">
      <c r="B2302" s="301">
        <v>4015</v>
      </c>
      <c r="C2302" s="303">
        <f ca="1">+IF(D2302="","",SUBTOTAL(3,D$9:D2302))</f>
        <v>2294</v>
      </c>
      <c r="D2302" s="304">
        <v>0</v>
      </c>
      <c r="E2302" s="303">
        <v>0</v>
      </c>
      <c r="F2302" s="313">
        <v>0</v>
      </c>
      <c r="G2302" s="313">
        <v>0</v>
      </c>
      <c r="H2302" s="303" t="s">
        <v>1805</v>
      </c>
      <c r="I2302" s="301">
        <v>0</v>
      </c>
      <c r="J2302" s="301">
        <v>0</v>
      </c>
    </row>
    <row r="2303" spans="2:10" ht="26.25" customHeight="1" thickTop="1" thickBot="1">
      <c r="B2303" s="301">
        <v>4016</v>
      </c>
      <c r="C2303" s="303">
        <f ca="1">+IF(D2303="","",SUBTOTAL(3,D$9:D2303))</f>
        <v>2295</v>
      </c>
      <c r="D2303" s="304">
        <v>0</v>
      </c>
      <c r="E2303" s="303">
        <v>0</v>
      </c>
      <c r="F2303" s="313">
        <v>0</v>
      </c>
      <c r="G2303" s="313">
        <v>0</v>
      </c>
      <c r="H2303" s="303">
        <v>0</v>
      </c>
      <c r="I2303" s="301">
        <v>0</v>
      </c>
      <c r="J2303" s="301">
        <v>0</v>
      </c>
    </row>
    <row r="2304" spans="2:10" ht="26.25" customHeight="1" thickTop="1" thickBot="1">
      <c r="B2304" s="301">
        <v>4017</v>
      </c>
      <c r="C2304" s="303">
        <f ca="1">+IF(D2304="","",SUBTOTAL(3,D$9:D2304))</f>
        <v>2296</v>
      </c>
      <c r="D2304" s="304">
        <v>0</v>
      </c>
      <c r="E2304" s="303">
        <v>0</v>
      </c>
      <c r="F2304" s="313">
        <v>0</v>
      </c>
      <c r="G2304" s="313">
        <v>0</v>
      </c>
      <c r="H2304" s="303">
        <v>0</v>
      </c>
      <c r="I2304" s="301">
        <v>0</v>
      </c>
      <c r="J2304" s="301">
        <v>0</v>
      </c>
    </row>
    <row r="2305" spans="2:10" ht="26.25" customHeight="1" thickTop="1" thickBot="1">
      <c r="B2305" s="301">
        <v>4018</v>
      </c>
      <c r="C2305" s="303">
        <f ca="1">+IF(D2305="","",SUBTOTAL(3,D$9:D2305))</f>
        <v>2297</v>
      </c>
      <c r="D2305" s="304">
        <v>0</v>
      </c>
      <c r="E2305" s="303">
        <v>0</v>
      </c>
      <c r="F2305" s="313">
        <v>0</v>
      </c>
      <c r="G2305" s="313">
        <v>0</v>
      </c>
      <c r="H2305" s="303" t="s">
        <v>1806</v>
      </c>
      <c r="I2305" s="301">
        <v>0</v>
      </c>
      <c r="J2305" s="301">
        <v>0</v>
      </c>
    </row>
    <row r="2306" spans="2:10" ht="26.25" customHeight="1" thickTop="1" thickBot="1">
      <c r="B2306" s="301">
        <v>4019</v>
      </c>
      <c r="C2306" s="303">
        <f ca="1">+IF(D2306="","",SUBTOTAL(3,D$9:D2306))</f>
        <v>2298</v>
      </c>
      <c r="D2306" s="304">
        <v>0</v>
      </c>
      <c r="E2306" s="303">
        <v>0</v>
      </c>
      <c r="F2306" s="313">
        <v>0</v>
      </c>
      <c r="G2306" s="313">
        <v>0</v>
      </c>
      <c r="H2306" s="303">
        <v>0</v>
      </c>
      <c r="I2306" s="301">
        <v>0</v>
      </c>
      <c r="J2306" s="301">
        <v>0</v>
      </c>
    </row>
    <row r="2307" spans="2:10" ht="26.25" customHeight="1" thickTop="1" thickBot="1">
      <c r="B2307" s="301">
        <v>4020</v>
      </c>
      <c r="C2307" s="303">
        <f ca="1">+IF(D2307="","",SUBTOTAL(3,D$9:D2307))</f>
        <v>2299</v>
      </c>
      <c r="D2307" s="304">
        <v>0</v>
      </c>
      <c r="E2307" s="303">
        <v>0</v>
      </c>
      <c r="F2307" s="313">
        <v>0</v>
      </c>
      <c r="G2307" s="313">
        <v>0</v>
      </c>
      <c r="H2307" s="303">
        <v>0</v>
      </c>
      <c r="I2307" s="301">
        <v>0</v>
      </c>
      <c r="J2307" s="301">
        <v>0</v>
      </c>
    </row>
    <row r="2308" spans="2:10" ht="26.25" customHeight="1" thickTop="1" thickBot="1">
      <c r="B2308" s="301">
        <v>4021</v>
      </c>
      <c r="C2308" s="303">
        <f ca="1">+IF(D2308="","",SUBTOTAL(3,D$9:D2308))</f>
        <v>2300</v>
      </c>
      <c r="D2308" s="304">
        <v>0</v>
      </c>
      <c r="E2308" s="303">
        <v>0</v>
      </c>
      <c r="F2308" s="313">
        <v>0</v>
      </c>
      <c r="G2308" s="313">
        <v>0</v>
      </c>
      <c r="H2308" s="303" t="s">
        <v>1807</v>
      </c>
      <c r="I2308" s="301">
        <v>0</v>
      </c>
      <c r="J2308" s="301">
        <v>0</v>
      </c>
    </row>
    <row r="2309" spans="2:10" ht="26.25" customHeight="1" thickTop="1" thickBot="1">
      <c r="B2309" s="301">
        <v>4022</v>
      </c>
      <c r="C2309" s="303">
        <f ca="1">+IF(D2309="","",SUBTOTAL(3,D$9:D2309))</f>
        <v>2301</v>
      </c>
      <c r="D2309" s="304">
        <v>0</v>
      </c>
      <c r="E2309" s="303">
        <v>0</v>
      </c>
      <c r="F2309" s="313">
        <v>0</v>
      </c>
      <c r="G2309" s="313">
        <v>0</v>
      </c>
      <c r="H2309" s="303">
        <v>0</v>
      </c>
      <c r="I2309" s="301">
        <v>0</v>
      </c>
      <c r="J2309" s="301">
        <v>0</v>
      </c>
    </row>
    <row r="2310" spans="2:10" ht="26.25" customHeight="1" thickTop="1" thickBot="1">
      <c r="B2310" s="301">
        <v>4023</v>
      </c>
      <c r="C2310" s="303">
        <f ca="1">+IF(D2310="","",SUBTOTAL(3,D$9:D2310))</f>
        <v>2302</v>
      </c>
      <c r="D2310" s="304">
        <v>0</v>
      </c>
      <c r="E2310" s="303">
        <v>0</v>
      </c>
      <c r="F2310" s="313">
        <v>0</v>
      </c>
      <c r="G2310" s="313">
        <v>0</v>
      </c>
      <c r="H2310" s="303">
        <v>0</v>
      </c>
      <c r="I2310" s="301">
        <v>0</v>
      </c>
      <c r="J2310" s="301">
        <v>0</v>
      </c>
    </row>
    <row r="2311" spans="2:10" ht="26.25" customHeight="1" thickTop="1" thickBot="1">
      <c r="B2311" s="301">
        <v>4024</v>
      </c>
      <c r="C2311" s="303">
        <f ca="1">+IF(D2311="","",SUBTOTAL(3,D$9:D2311))</f>
        <v>2303</v>
      </c>
      <c r="D2311" s="304">
        <v>0</v>
      </c>
      <c r="E2311" s="303">
        <v>0</v>
      </c>
      <c r="F2311" s="313">
        <v>0</v>
      </c>
      <c r="G2311" s="313">
        <v>0</v>
      </c>
      <c r="H2311" s="303" t="s">
        <v>1808</v>
      </c>
      <c r="I2311" s="301">
        <v>0</v>
      </c>
      <c r="J2311" s="301">
        <v>0</v>
      </c>
    </row>
    <row r="2312" spans="2:10" ht="26.25" customHeight="1" thickTop="1" thickBot="1">
      <c r="B2312" s="301">
        <v>4025</v>
      </c>
      <c r="C2312" s="303">
        <f ca="1">+IF(D2312="","",SUBTOTAL(3,D$9:D2312))</f>
        <v>2304</v>
      </c>
      <c r="D2312" s="304">
        <v>0</v>
      </c>
      <c r="E2312" s="303">
        <v>0</v>
      </c>
      <c r="F2312" s="313">
        <v>0</v>
      </c>
      <c r="G2312" s="313">
        <v>0</v>
      </c>
      <c r="H2312" s="303">
        <v>0</v>
      </c>
      <c r="I2312" s="301">
        <v>0</v>
      </c>
      <c r="J2312" s="301">
        <v>0</v>
      </c>
    </row>
    <row r="2313" spans="2:10" ht="26.25" customHeight="1" thickTop="1" thickBot="1">
      <c r="B2313" s="301">
        <v>4026</v>
      </c>
      <c r="C2313" s="303">
        <f ca="1">+IF(D2313="","",SUBTOTAL(3,D$9:D2313))</f>
        <v>2305</v>
      </c>
      <c r="D2313" s="304">
        <v>0</v>
      </c>
      <c r="E2313" s="303">
        <v>0</v>
      </c>
      <c r="F2313" s="313">
        <v>0</v>
      </c>
      <c r="G2313" s="313">
        <v>0</v>
      </c>
      <c r="H2313" s="303">
        <v>0</v>
      </c>
      <c r="I2313" s="301">
        <v>0</v>
      </c>
      <c r="J2313" s="301">
        <v>0</v>
      </c>
    </row>
    <row r="2314" spans="2:10" ht="26.25" customHeight="1" thickTop="1" thickBot="1">
      <c r="B2314" s="301">
        <v>4027</v>
      </c>
      <c r="C2314" s="303">
        <f ca="1">+IF(D2314="","",SUBTOTAL(3,D$9:D2314))</f>
        <v>2306</v>
      </c>
      <c r="D2314" s="304">
        <v>0</v>
      </c>
      <c r="E2314" s="303">
        <v>0</v>
      </c>
      <c r="F2314" s="313">
        <v>0</v>
      </c>
      <c r="G2314" s="313">
        <v>0</v>
      </c>
      <c r="H2314" s="303" t="s">
        <v>1809</v>
      </c>
      <c r="I2314" s="301">
        <v>0</v>
      </c>
      <c r="J2314" s="301">
        <v>0</v>
      </c>
    </row>
    <row r="2315" spans="2:10" ht="26.25" customHeight="1" thickTop="1" thickBot="1">
      <c r="B2315" s="301">
        <v>4028</v>
      </c>
      <c r="C2315" s="303">
        <f ca="1">+IF(D2315="","",SUBTOTAL(3,D$9:D2315))</f>
        <v>2307</v>
      </c>
      <c r="D2315" s="304">
        <v>0</v>
      </c>
      <c r="E2315" s="303">
        <v>0</v>
      </c>
      <c r="F2315" s="313">
        <v>0</v>
      </c>
      <c r="G2315" s="313">
        <v>0</v>
      </c>
      <c r="H2315" s="303">
        <v>0</v>
      </c>
      <c r="I2315" s="301">
        <v>0</v>
      </c>
      <c r="J2315" s="301">
        <v>0</v>
      </c>
    </row>
    <row r="2316" spans="2:10" ht="26.25" customHeight="1" thickTop="1" thickBot="1">
      <c r="B2316" s="301">
        <v>4029</v>
      </c>
      <c r="C2316" s="303">
        <f ca="1">+IF(D2316="","",SUBTOTAL(3,D$9:D2316))</f>
        <v>2308</v>
      </c>
      <c r="D2316" s="304">
        <v>0</v>
      </c>
      <c r="E2316" s="303">
        <v>0</v>
      </c>
      <c r="F2316" s="313">
        <v>0</v>
      </c>
      <c r="G2316" s="313">
        <v>0</v>
      </c>
      <c r="H2316" s="303">
        <v>0</v>
      </c>
      <c r="I2316" s="301">
        <v>0</v>
      </c>
      <c r="J2316" s="301">
        <v>0</v>
      </c>
    </row>
    <row r="2317" spans="2:10" ht="26.25" customHeight="1" thickTop="1" thickBot="1">
      <c r="B2317" s="301">
        <v>4030</v>
      </c>
      <c r="C2317" s="303">
        <f ca="1">+IF(D2317="","",SUBTOTAL(3,D$9:D2317))</f>
        <v>2309</v>
      </c>
      <c r="D2317" s="304">
        <v>0</v>
      </c>
      <c r="E2317" s="303">
        <v>0</v>
      </c>
      <c r="F2317" s="313">
        <v>0</v>
      </c>
      <c r="G2317" s="313">
        <v>0</v>
      </c>
      <c r="H2317" s="303" t="s">
        <v>1810</v>
      </c>
      <c r="I2317" s="301">
        <v>0</v>
      </c>
      <c r="J2317" s="301">
        <v>0</v>
      </c>
    </row>
    <row r="2318" spans="2:10" ht="26.25" customHeight="1" thickTop="1" thickBot="1">
      <c r="B2318" s="301">
        <v>4031</v>
      </c>
      <c r="C2318" s="303">
        <f ca="1">+IF(D2318="","",SUBTOTAL(3,D$9:D2318))</f>
        <v>2310</v>
      </c>
      <c r="D2318" s="304">
        <v>0</v>
      </c>
      <c r="E2318" s="303">
        <v>0</v>
      </c>
      <c r="F2318" s="313">
        <v>0</v>
      </c>
      <c r="G2318" s="313">
        <v>0</v>
      </c>
      <c r="H2318" s="303">
        <v>0</v>
      </c>
      <c r="I2318" s="301">
        <v>0</v>
      </c>
      <c r="J2318" s="301">
        <v>0</v>
      </c>
    </row>
    <row r="2319" spans="2:10" ht="26.25" customHeight="1" thickTop="1" thickBot="1">
      <c r="B2319" s="301">
        <v>4032</v>
      </c>
      <c r="C2319" s="303">
        <f ca="1">+IF(D2319="","",SUBTOTAL(3,D$9:D2319))</f>
        <v>2311</v>
      </c>
      <c r="D2319" s="304">
        <v>0</v>
      </c>
      <c r="E2319" s="303">
        <v>0</v>
      </c>
      <c r="F2319" s="313">
        <v>0</v>
      </c>
      <c r="G2319" s="313">
        <v>0</v>
      </c>
      <c r="H2319" s="303">
        <v>0</v>
      </c>
      <c r="I2319" s="301">
        <v>0</v>
      </c>
      <c r="J2319" s="301">
        <v>0</v>
      </c>
    </row>
    <row r="2320" spans="2:10" ht="26.25" customHeight="1" thickTop="1" thickBot="1">
      <c r="B2320" s="301">
        <v>4033</v>
      </c>
      <c r="C2320" s="303">
        <f ca="1">+IF(D2320="","",SUBTOTAL(3,D$9:D2320))</f>
        <v>2312</v>
      </c>
      <c r="D2320" s="304">
        <v>0</v>
      </c>
      <c r="E2320" s="303">
        <v>0</v>
      </c>
      <c r="F2320" s="313">
        <v>0</v>
      </c>
      <c r="G2320" s="313">
        <v>0</v>
      </c>
      <c r="H2320" s="303" t="s">
        <v>1811</v>
      </c>
      <c r="I2320" s="301">
        <v>0</v>
      </c>
      <c r="J2320" s="301">
        <v>0</v>
      </c>
    </row>
    <row r="2321" spans="2:10" ht="26.25" customHeight="1" thickTop="1" thickBot="1">
      <c r="B2321" s="301">
        <v>4034</v>
      </c>
      <c r="C2321" s="303">
        <f ca="1">+IF(D2321="","",SUBTOTAL(3,D$9:D2321))</f>
        <v>2313</v>
      </c>
      <c r="D2321" s="304">
        <v>0</v>
      </c>
      <c r="E2321" s="303">
        <v>0</v>
      </c>
      <c r="F2321" s="313">
        <v>0</v>
      </c>
      <c r="G2321" s="313">
        <v>0</v>
      </c>
      <c r="H2321" s="303">
        <v>0</v>
      </c>
      <c r="I2321" s="301">
        <v>0</v>
      </c>
      <c r="J2321" s="301">
        <v>0</v>
      </c>
    </row>
    <row r="2322" spans="2:10" ht="26.25" customHeight="1" thickTop="1" thickBot="1">
      <c r="B2322" s="301">
        <v>4035</v>
      </c>
      <c r="C2322" s="303">
        <f ca="1">+IF(D2322="","",SUBTOTAL(3,D$9:D2322))</f>
        <v>2314</v>
      </c>
      <c r="D2322" s="304">
        <v>0</v>
      </c>
      <c r="E2322" s="303">
        <v>0</v>
      </c>
      <c r="F2322" s="313">
        <v>0</v>
      </c>
      <c r="G2322" s="313">
        <v>0</v>
      </c>
      <c r="H2322" s="303">
        <v>0</v>
      </c>
      <c r="I2322" s="301">
        <v>0</v>
      </c>
      <c r="J2322" s="301">
        <v>0</v>
      </c>
    </row>
    <row r="2323" spans="2:10" ht="26.25" customHeight="1" thickTop="1" thickBot="1">
      <c r="B2323" s="301">
        <v>4036</v>
      </c>
      <c r="C2323" s="303">
        <f ca="1">+IF(D2323="","",SUBTOTAL(3,D$9:D2323))</f>
        <v>2315</v>
      </c>
      <c r="D2323" s="304">
        <v>0</v>
      </c>
      <c r="E2323" s="303">
        <v>0</v>
      </c>
      <c r="F2323" s="313">
        <v>0</v>
      </c>
      <c r="G2323" s="313">
        <v>0</v>
      </c>
      <c r="H2323" s="303" t="s">
        <v>1812</v>
      </c>
      <c r="I2323" s="301">
        <v>0</v>
      </c>
      <c r="J2323" s="301">
        <v>0</v>
      </c>
    </row>
    <row r="2324" spans="2:10" ht="26.25" customHeight="1" thickTop="1" thickBot="1">
      <c r="B2324" s="301">
        <v>4037</v>
      </c>
      <c r="C2324" s="303">
        <f ca="1">+IF(D2324="","",SUBTOTAL(3,D$9:D2324))</f>
        <v>2316</v>
      </c>
      <c r="D2324" s="304">
        <v>0</v>
      </c>
      <c r="E2324" s="303">
        <v>0</v>
      </c>
      <c r="F2324" s="313">
        <v>0</v>
      </c>
      <c r="G2324" s="313">
        <v>0</v>
      </c>
      <c r="H2324" s="303">
        <v>0</v>
      </c>
      <c r="I2324" s="301">
        <v>0</v>
      </c>
      <c r="J2324" s="301">
        <v>0</v>
      </c>
    </row>
    <row r="2325" spans="2:10" ht="26.25" customHeight="1" thickTop="1" thickBot="1">
      <c r="B2325" s="301">
        <v>4038</v>
      </c>
      <c r="C2325" s="303">
        <f ca="1">+IF(D2325="","",SUBTOTAL(3,D$9:D2325))</f>
        <v>2317</v>
      </c>
      <c r="D2325" s="304">
        <v>0</v>
      </c>
      <c r="E2325" s="303">
        <v>0</v>
      </c>
      <c r="F2325" s="313">
        <v>0</v>
      </c>
      <c r="G2325" s="313">
        <v>0</v>
      </c>
      <c r="H2325" s="303">
        <v>0</v>
      </c>
      <c r="I2325" s="301">
        <v>0</v>
      </c>
      <c r="J2325" s="301">
        <v>0</v>
      </c>
    </row>
    <row r="2326" spans="2:10" ht="26.25" customHeight="1" thickTop="1" thickBot="1">
      <c r="B2326" s="301">
        <v>4039</v>
      </c>
      <c r="C2326" s="303">
        <f ca="1">+IF(D2326="","",SUBTOTAL(3,D$9:D2326))</f>
        <v>2318</v>
      </c>
      <c r="D2326" s="304">
        <v>0</v>
      </c>
      <c r="E2326" s="303">
        <v>0</v>
      </c>
      <c r="F2326" s="313">
        <v>0</v>
      </c>
      <c r="G2326" s="313">
        <v>0</v>
      </c>
      <c r="H2326" s="303" t="s">
        <v>1813</v>
      </c>
      <c r="I2326" s="301">
        <v>0</v>
      </c>
      <c r="J2326" s="301">
        <v>0</v>
      </c>
    </row>
    <row r="2327" spans="2:10" ht="26.25" customHeight="1" thickTop="1" thickBot="1">
      <c r="B2327" s="301">
        <v>4040</v>
      </c>
      <c r="C2327" s="303">
        <f ca="1">+IF(D2327="","",SUBTOTAL(3,D$9:D2327))</f>
        <v>2319</v>
      </c>
      <c r="D2327" s="304">
        <v>0</v>
      </c>
      <c r="E2327" s="303">
        <v>0</v>
      </c>
      <c r="F2327" s="313">
        <v>0</v>
      </c>
      <c r="G2327" s="313">
        <v>0</v>
      </c>
      <c r="H2327" s="303">
        <v>0</v>
      </c>
      <c r="I2327" s="301">
        <v>0</v>
      </c>
      <c r="J2327" s="301">
        <v>0</v>
      </c>
    </row>
    <row r="2328" spans="2:10" ht="26.25" customHeight="1" thickTop="1" thickBot="1">
      <c r="B2328" s="301">
        <v>4041</v>
      </c>
      <c r="C2328" s="303">
        <f ca="1">+IF(D2328="","",SUBTOTAL(3,D$9:D2328))</f>
        <v>2320</v>
      </c>
      <c r="D2328" s="304">
        <v>0</v>
      </c>
      <c r="E2328" s="303">
        <v>0</v>
      </c>
      <c r="F2328" s="313">
        <v>0</v>
      </c>
      <c r="G2328" s="313">
        <v>0</v>
      </c>
      <c r="H2328" s="303">
        <v>0</v>
      </c>
      <c r="I2328" s="301">
        <v>0</v>
      </c>
      <c r="J2328" s="301">
        <v>0</v>
      </c>
    </row>
    <row r="2329" spans="2:10" ht="26.25" customHeight="1" thickTop="1" thickBot="1">
      <c r="B2329" s="301">
        <v>4042</v>
      </c>
      <c r="C2329" s="303">
        <f ca="1">+IF(D2329="","",SUBTOTAL(3,D$9:D2329))</f>
        <v>2321</v>
      </c>
      <c r="D2329" s="304">
        <v>0</v>
      </c>
      <c r="E2329" s="303">
        <v>0</v>
      </c>
      <c r="F2329" s="313">
        <v>0</v>
      </c>
      <c r="G2329" s="313">
        <v>0</v>
      </c>
      <c r="H2329" s="303" t="s">
        <v>1814</v>
      </c>
      <c r="I2329" s="301">
        <v>0</v>
      </c>
      <c r="J2329" s="301">
        <v>0</v>
      </c>
    </row>
    <row r="2330" spans="2:10" ht="26.25" customHeight="1" thickTop="1" thickBot="1">
      <c r="B2330" s="301">
        <v>4043</v>
      </c>
      <c r="C2330" s="303">
        <f ca="1">+IF(D2330="","",SUBTOTAL(3,D$9:D2330))</f>
        <v>2322</v>
      </c>
      <c r="D2330" s="304">
        <v>0</v>
      </c>
      <c r="E2330" s="303">
        <v>0</v>
      </c>
      <c r="F2330" s="313">
        <v>0</v>
      </c>
      <c r="G2330" s="313">
        <v>0</v>
      </c>
      <c r="H2330" s="303">
        <v>0</v>
      </c>
      <c r="I2330" s="301">
        <v>0</v>
      </c>
      <c r="J2330" s="301">
        <v>0</v>
      </c>
    </row>
    <row r="2331" spans="2:10" ht="26.25" customHeight="1" thickTop="1" thickBot="1">
      <c r="B2331" s="301">
        <v>4044</v>
      </c>
      <c r="C2331" s="303">
        <f ca="1">+IF(D2331="","",SUBTOTAL(3,D$9:D2331))</f>
        <v>2323</v>
      </c>
      <c r="D2331" s="304">
        <v>0</v>
      </c>
      <c r="E2331" s="303">
        <v>0</v>
      </c>
      <c r="F2331" s="313">
        <v>0</v>
      </c>
      <c r="G2331" s="313">
        <v>0</v>
      </c>
      <c r="H2331" s="303">
        <v>0</v>
      </c>
      <c r="I2331" s="301">
        <v>0</v>
      </c>
      <c r="J2331" s="301">
        <v>0</v>
      </c>
    </row>
    <row r="2332" spans="2:10" ht="26.25" customHeight="1" thickTop="1" thickBot="1">
      <c r="B2332" s="301">
        <v>4045</v>
      </c>
      <c r="C2332" s="303">
        <f ca="1">+IF(D2332="","",SUBTOTAL(3,D$9:D2332))</f>
        <v>2324</v>
      </c>
      <c r="D2332" s="304">
        <v>0</v>
      </c>
      <c r="E2332" s="303">
        <v>0</v>
      </c>
      <c r="F2332" s="313">
        <v>0</v>
      </c>
      <c r="G2332" s="313">
        <v>0</v>
      </c>
      <c r="H2332" s="303" t="s">
        <v>1815</v>
      </c>
      <c r="I2332" s="301">
        <v>0</v>
      </c>
      <c r="J2332" s="301">
        <v>0</v>
      </c>
    </row>
    <row r="2333" spans="2:10" ht="26.25" customHeight="1" thickTop="1" thickBot="1">
      <c r="B2333" s="301">
        <v>4046</v>
      </c>
      <c r="C2333" s="303">
        <f ca="1">+IF(D2333="","",SUBTOTAL(3,D$9:D2333))</f>
        <v>2325</v>
      </c>
      <c r="D2333" s="304">
        <v>0</v>
      </c>
      <c r="E2333" s="303">
        <v>0</v>
      </c>
      <c r="F2333" s="313">
        <v>0</v>
      </c>
      <c r="G2333" s="313">
        <v>0</v>
      </c>
      <c r="H2333" s="303">
        <v>0</v>
      </c>
      <c r="I2333" s="301">
        <v>0</v>
      </c>
      <c r="J2333" s="301">
        <v>0</v>
      </c>
    </row>
    <row r="2334" spans="2:10" ht="26.25" customHeight="1" thickTop="1" thickBot="1">
      <c r="B2334" s="301">
        <v>4047</v>
      </c>
      <c r="C2334" s="303">
        <f ca="1">+IF(D2334="","",SUBTOTAL(3,D$9:D2334))</f>
        <v>2326</v>
      </c>
      <c r="D2334" s="304">
        <v>0</v>
      </c>
      <c r="E2334" s="303">
        <v>0</v>
      </c>
      <c r="F2334" s="313">
        <v>0</v>
      </c>
      <c r="G2334" s="313">
        <v>0</v>
      </c>
      <c r="H2334" s="303">
        <v>0</v>
      </c>
      <c r="I2334" s="301">
        <v>0</v>
      </c>
      <c r="J2334" s="301">
        <v>0</v>
      </c>
    </row>
    <row r="2335" spans="2:10" ht="26.25" customHeight="1" thickTop="1" thickBot="1">
      <c r="B2335" s="301">
        <v>4048</v>
      </c>
      <c r="C2335" s="303">
        <f ca="1">+IF(D2335="","",SUBTOTAL(3,D$9:D2335))</f>
        <v>2327</v>
      </c>
      <c r="D2335" s="304">
        <v>0</v>
      </c>
      <c r="E2335" s="303">
        <v>0</v>
      </c>
      <c r="F2335" s="313">
        <v>0</v>
      </c>
      <c r="G2335" s="313">
        <v>0</v>
      </c>
      <c r="H2335" s="303" t="s">
        <v>1816</v>
      </c>
      <c r="I2335" s="301">
        <v>0</v>
      </c>
      <c r="J2335" s="301">
        <v>0</v>
      </c>
    </row>
    <row r="2336" spans="2:10" ht="26.25" customHeight="1" thickTop="1" thickBot="1">
      <c r="B2336" s="301">
        <v>4049</v>
      </c>
      <c r="C2336" s="303">
        <f ca="1">+IF(D2336="","",SUBTOTAL(3,D$9:D2336))</f>
        <v>2328</v>
      </c>
      <c r="D2336" s="304">
        <v>0</v>
      </c>
      <c r="E2336" s="303">
        <v>0</v>
      </c>
      <c r="F2336" s="313">
        <v>0</v>
      </c>
      <c r="G2336" s="313">
        <v>0</v>
      </c>
      <c r="H2336" s="303">
        <v>0</v>
      </c>
      <c r="I2336" s="301">
        <v>0</v>
      </c>
      <c r="J2336" s="301">
        <v>0</v>
      </c>
    </row>
    <row r="2337" spans="2:10" ht="26.25" customHeight="1" thickTop="1" thickBot="1">
      <c r="B2337" s="301">
        <v>4050</v>
      </c>
      <c r="C2337" s="303">
        <f ca="1">+IF(D2337="","",SUBTOTAL(3,D$9:D2337))</f>
        <v>2329</v>
      </c>
      <c r="D2337" s="304">
        <v>0</v>
      </c>
      <c r="E2337" s="303">
        <v>0</v>
      </c>
      <c r="F2337" s="313">
        <v>0</v>
      </c>
      <c r="G2337" s="313">
        <v>0</v>
      </c>
      <c r="H2337" s="303">
        <v>0</v>
      </c>
      <c r="I2337" s="301">
        <v>0</v>
      </c>
      <c r="J2337" s="301">
        <v>0</v>
      </c>
    </row>
    <row r="2338" spans="2:10" ht="26.25" customHeight="1" thickTop="1" thickBot="1">
      <c r="B2338" s="301">
        <v>4051</v>
      </c>
      <c r="C2338" s="303">
        <f ca="1">+IF(D2338="","",SUBTOTAL(3,D$9:D2338))</f>
        <v>2330</v>
      </c>
      <c r="D2338" s="304">
        <v>0</v>
      </c>
      <c r="E2338" s="303">
        <v>0</v>
      </c>
      <c r="F2338" s="313">
        <v>0</v>
      </c>
      <c r="G2338" s="313">
        <v>0</v>
      </c>
      <c r="H2338" s="303" t="s">
        <v>1817</v>
      </c>
      <c r="I2338" s="301">
        <v>0</v>
      </c>
      <c r="J2338" s="301">
        <v>0</v>
      </c>
    </row>
    <row r="2339" spans="2:10" ht="26.25" customHeight="1" thickTop="1" thickBot="1">
      <c r="B2339" s="301">
        <v>4052</v>
      </c>
      <c r="C2339" s="303">
        <f ca="1">+IF(D2339="","",SUBTOTAL(3,D$9:D2339))</f>
        <v>2331</v>
      </c>
      <c r="D2339" s="304">
        <v>0</v>
      </c>
      <c r="E2339" s="303">
        <v>0</v>
      </c>
      <c r="F2339" s="313">
        <v>0</v>
      </c>
      <c r="G2339" s="313">
        <v>0</v>
      </c>
      <c r="H2339" s="303">
        <v>0</v>
      </c>
      <c r="I2339" s="301">
        <v>0</v>
      </c>
      <c r="J2339" s="301">
        <v>0</v>
      </c>
    </row>
    <row r="2340" spans="2:10" ht="26.25" customHeight="1" thickTop="1" thickBot="1">
      <c r="B2340" s="301">
        <v>4053</v>
      </c>
      <c r="C2340" s="303">
        <f ca="1">+IF(D2340="","",SUBTOTAL(3,D$9:D2340))</f>
        <v>2332</v>
      </c>
      <c r="D2340" s="304">
        <v>0</v>
      </c>
      <c r="E2340" s="303">
        <v>0</v>
      </c>
      <c r="F2340" s="313">
        <v>0</v>
      </c>
      <c r="G2340" s="313">
        <v>0</v>
      </c>
      <c r="H2340" s="303">
        <v>0</v>
      </c>
      <c r="I2340" s="301">
        <v>0</v>
      </c>
      <c r="J2340" s="301">
        <v>0</v>
      </c>
    </row>
    <row r="2341" spans="2:10" ht="26.25" customHeight="1" thickTop="1" thickBot="1">
      <c r="B2341" s="301">
        <v>4054</v>
      </c>
      <c r="C2341" s="303">
        <f ca="1">+IF(D2341="","",SUBTOTAL(3,D$9:D2341))</f>
        <v>2333</v>
      </c>
      <c r="D2341" s="304">
        <v>0</v>
      </c>
      <c r="E2341" s="303">
        <v>0</v>
      </c>
      <c r="F2341" s="313">
        <v>0</v>
      </c>
      <c r="G2341" s="313">
        <v>0</v>
      </c>
      <c r="H2341" s="303" t="s">
        <v>1818</v>
      </c>
      <c r="I2341" s="301">
        <v>0</v>
      </c>
      <c r="J2341" s="301">
        <v>0</v>
      </c>
    </row>
    <row r="2342" spans="2:10" ht="26.25" customHeight="1" thickTop="1" thickBot="1">
      <c r="B2342" s="301">
        <v>4055</v>
      </c>
      <c r="C2342" s="303">
        <f ca="1">+IF(D2342="","",SUBTOTAL(3,D$9:D2342))</f>
        <v>2334</v>
      </c>
      <c r="D2342" s="304">
        <v>0</v>
      </c>
      <c r="E2342" s="303">
        <v>0</v>
      </c>
      <c r="F2342" s="313">
        <v>0</v>
      </c>
      <c r="G2342" s="313">
        <v>0</v>
      </c>
      <c r="H2342" s="303">
        <v>0</v>
      </c>
      <c r="I2342" s="301">
        <v>0</v>
      </c>
      <c r="J2342" s="301">
        <v>0</v>
      </c>
    </row>
    <row r="2343" spans="2:10" ht="26.25" customHeight="1" thickTop="1" thickBot="1">
      <c r="B2343" s="301">
        <v>4056</v>
      </c>
      <c r="C2343" s="303">
        <f ca="1">+IF(D2343="","",SUBTOTAL(3,D$9:D2343))</f>
        <v>2335</v>
      </c>
      <c r="D2343" s="304">
        <v>0</v>
      </c>
      <c r="E2343" s="303">
        <v>0</v>
      </c>
      <c r="F2343" s="313">
        <v>0</v>
      </c>
      <c r="G2343" s="313">
        <v>0</v>
      </c>
      <c r="H2343" s="303">
        <v>0</v>
      </c>
      <c r="I2343" s="301">
        <v>0</v>
      </c>
      <c r="J2343" s="301">
        <v>0</v>
      </c>
    </row>
    <row r="2344" spans="2:10" ht="26.25" customHeight="1" thickTop="1" thickBot="1">
      <c r="B2344" s="301">
        <v>4057</v>
      </c>
      <c r="C2344" s="303">
        <f ca="1">+IF(D2344="","",SUBTOTAL(3,D$9:D2344))</f>
        <v>2336</v>
      </c>
      <c r="D2344" s="304">
        <v>0</v>
      </c>
      <c r="E2344" s="303">
        <v>0</v>
      </c>
      <c r="F2344" s="313">
        <v>0</v>
      </c>
      <c r="G2344" s="313">
        <v>0</v>
      </c>
      <c r="H2344" s="303" t="s">
        <v>1819</v>
      </c>
      <c r="I2344" s="301">
        <v>0</v>
      </c>
      <c r="J2344" s="301">
        <v>0</v>
      </c>
    </row>
    <row r="2345" spans="2:10" ht="26.25" customHeight="1" thickTop="1" thickBot="1">
      <c r="B2345" s="301">
        <v>4058</v>
      </c>
      <c r="C2345" s="303">
        <f ca="1">+IF(D2345="","",SUBTOTAL(3,D$9:D2345))</f>
        <v>2337</v>
      </c>
      <c r="D2345" s="304">
        <v>0</v>
      </c>
      <c r="E2345" s="303">
        <v>0</v>
      </c>
      <c r="F2345" s="313">
        <v>0</v>
      </c>
      <c r="G2345" s="313">
        <v>0</v>
      </c>
      <c r="H2345" s="303">
        <v>0</v>
      </c>
      <c r="I2345" s="301">
        <v>0</v>
      </c>
      <c r="J2345" s="301">
        <v>0</v>
      </c>
    </row>
    <row r="2346" spans="2:10" ht="26.25" customHeight="1" thickTop="1" thickBot="1">
      <c r="B2346" s="301">
        <v>4059</v>
      </c>
      <c r="C2346" s="303">
        <f ca="1">+IF(D2346="","",SUBTOTAL(3,D$9:D2346))</f>
        <v>2338</v>
      </c>
      <c r="D2346" s="304">
        <v>0</v>
      </c>
      <c r="E2346" s="303">
        <v>0</v>
      </c>
      <c r="F2346" s="313">
        <v>0</v>
      </c>
      <c r="G2346" s="313">
        <v>0</v>
      </c>
      <c r="H2346" s="303">
        <v>0</v>
      </c>
      <c r="I2346" s="301">
        <v>0</v>
      </c>
      <c r="J2346" s="301">
        <v>0</v>
      </c>
    </row>
    <row r="2347" spans="2:10" ht="26.25" customHeight="1" thickTop="1" thickBot="1">
      <c r="B2347" s="301">
        <v>4060</v>
      </c>
      <c r="C2347" s="303">
        <f ca="1">+IF(D2347="","",SUBTOTAL(3,D$9:D2347))</f>
        <v>2339</v>
      </c>
      <c r="D2347" s="304">
        <v>0</v>
      </c>
      <c r="E2347" s="303">
        <v>0</v>
      </c>
      <c r="F2347" s="313">
        <v>0</v>
      </c>
      <c r="G2347" s="313">
        <v>0</v>
      </c>
      <c r="H2347" s="303" t="s">
        <v>1820</v>
      </c>
      <c r="I2347" s="301">
        <v>0</v>
      </c>
      <c r="J2347" s="301">
        <v>0</v>
      </c>
    </row>
    <row r="2348" spans="2:10" ht="26.25" customHeight="1" thickTop="1" thickBot="1">
      <c r="B2348" s="301">
        <v>4061</v>
      </c>
      <c r="C2348" s="303">
        <f ca="1">+IF(D2348="","",SUBTOTAL(3,D$9:D2348))</f>
        <v>2340</v>
      </c>
      <c r="D2348" s="304">
        <v>0</v>
      </c>
      <c r="E2348" s="303">
        <v>0</v>
      </c>
      <c r="F2348" s="313">
        <v>0</v>
      </c>
      <c r="G2348" s="313">
        <v>0</v>
      </c>
      <c r="H2348" s="303">
        <v>0</v>
      </c>
      <c r="I2348" s="301">
        <v>0</v>
      </c>
      <c r="J2348" s="301">
        <v>0</v>
      </c>
    </row>
    <row r="2349" spans="2:10" ht="26.25" customHeight="1" thickTop="1" thickBot="1">
      <c r="B2349" s="301">
        <v>4062</v>
      </c>
      <c r="C2349" s="303">
        <f ca="1">+IF(D2349="","",SUBTOTAL(3,D$9:D2349))</f>
        <v>2341</v>
      </c>
      <c r="D2349" s="304">
        <v>0</v>
      </c>
      <c r="E2349" s="303">
        <v>0</v>
      </c>
      <c r="F2349" s="313">
        <v>0</v>
      </c>
      <c r="G2349" s="313">
        <v>0</v>
      </c>
      <c r="H2349" s="303">
        <v>0</v>
      </c>
      <c r="I2349" s="301">
        <v>0</v>
      </c>
      <c r="J2349" s="301">
        <v>0</v>
      </c>
    </row>
    <row r="2350" spans="2:10" ht="26.25" customHeight="1" thickTop="1" thickBot="1">
      <c r="B2350" s="301">
        <v>4063</v>
      </c>
      <c r="C2350" s="303">
        <f ca="1">+IF(D2350="","",SUBTOTAL(3,D$9:D2350))</f>
        <v>2342</v>
      </c>
      <c r="D2350" s="304">
        <v>0</v>
      </c>
      <c r="E2350" s="303">
        <v>0</v>
      </c>
      <c r="F2350" s="313">
        <v>0</v>
      </c>
      <c r="G2350" s="313">
        <v>0</v>
      </c>
      <c r="H2350" s="303" t="s">
        <v>1821</v>
      </c>
      <c r="I2350" s="301">
        <v>0</v>
      </c>
      <c r="J2350" s="301">
        <v>0</v>
      </c>
    </row>
    <row r="2351" spans="2:10" ht="26.25" customHeight="1" thickTop="1" thickBot="1">
      <c r="B2351" s="301">
        <v>4064</v>
      </c>
      <c r="C2351" s="303">
        <f ca="1">+IF(D2351="","",SUBTOTAL(3,D$9:D2351))</f>
        <v>2343</v>
      </c>
      <c r="D2351" s="304">
        <v>0</v>
      </c>
      <c r="E2351" s="303">
        <v>0</v>
      </c>
      <c r="F2351" s="313">
        <v>0</v>
      </c>
      <c r="G2351" s="313">
        <v>0</v>
      </c>
      <c r="H2351" s="303">
        <v>0</v>
      </c>
      <c r="I2351" s="301">
        <v>0</v>
      </c>
      <c r="J2351" s="301">
        <v>0</v>
      </c>
    </row>
    <row r="2352" spans="2:10" ht="26.25" customHeight="1" thickTop="1" thickBot="1">
      <c r="B2352" s="301">
        <v>4065</v>
      </c>
      <c r="C2352" s="303">
        <f ca="1">+IF(D2352="","",SUBTOTAL(3,D$9:D2352))</f>
        <v>2344</v>
      </c>
      <c r="D2352" s="304">
        <v>0</v>
      </c>
      <c r="E2352" s="303">
        <v>0</v>
      </c>
      <c r="F2352" s="313">
        <v>0</v>
      </c>
      <c r="G2352" s="313">
        <v>0</v>
      </c>
      <c r="H2352" s="303">
        <v>0</v>
      </c>
      <c r="I2352" s="301">
        <v>0</v>
      </c>
      <c r="J2352" s="301">
        <v>0</v>
      </c>
    </row>
    <row r="2353" spans="2:10" ht="26.25" customHeight="1" thickTop="1" thickBot="1">
      <c r="B2353" s="301">
        <v>4066</v>
      </c>
      <c r="C2353" s="303">
        <f ca="1">+IF(D2353="","",SUBTOTAL(3,D$9:D2353))</f>
        <v>2345</v>
      </c>
      <c r="D2353" s="304">
        <v>0</v>
      </c>
      <c r="E2353" s="303">
        <v>0</v>
      </c>
      <c r="F2353" s="313">
        <v>0</v>
      </c>
      <c r="G2353" s="313">
        <v>0</v>
      </c>
      <c r="H2353" s="303" t="s">
        <v>1822</v>
      </c>
      <c r="I2353" s="301">
        <v>0</v>
      </c>
      <c r="J2353" s="301">
        <v>0</v>
      </c>
    </row>
    <row r="2354" spans="2:10" ht="26.25" customHeight="1" thickTop="1" thickBot="1">
      <c r="B2354" s="301">
        <v>4067</v>
      </c>
      <c r="C2354" s="303">
        <f ca="1">+IF(D2354="","",SUBTOTAL(3,D$9:D2354))</f>
        <v>2346</v>
      </c>
      <c r="D2354" s="304">
        <v>0</v>
      </c>
      <c r="E2354" s="303">
        <v>0</v>
      </c>
      <c r="F2354" s="313">
        <v>0</v>
      </c>
      <c r="G2354" s="313">
        <v>0</v>
      </c>
      <c r="H2354" s="303">
        <v>0</v>
      </c>
      <c r="I2354" s="301">
        <v>0</v>
      </c>
      <c r="J2354" s="301">
        <v>0</v>
      </c>
    </row>
    <row r="2355" spans="2:10" ht="26.25" customHeight="1" thickTop="1" thickBot="1">
      <c r="B2355" s="301">
        <v>4068</v>
      </c>
      <c r="C2355" s="303">
        <f ca="1">+IF(D2355="","",SUBTOTAL(3,D$9:D2355))</f>
        <v>2347</v>
      </c>
      <c r="D2355" s="304">
        <v>0</v>
      </c>
      <c r="E2355" s="303">
        <v>0</v>
      </c>
      <c r="F2355" s="313">
        <v>0</v>
      </c>
      <c r="G2355" s="313">
        <v>0</v>
      </c>
      <c r="H2355" s="303">
        <v>0</v>
      </c>
      <c r="I2355" s="301">
        <v>0</v>
      </c>
      <c r="J2355" s="301">
        <v>0</v>
      </c>
    </row>
    <row r="2356" spans="2:10" ht="26.25" customHeight="1" thickTop="1" thickBot="1">
      <c r="B2356" s="301">
        <v>4069</v>
      </c>
      <c r="C2356" s="303">
        <f ca="1">+IF(D2356="","",SUBTOTAL(3,D$9:D2356))</f>
        <v>2348</v>
      </c>
      <c r="D2356" s="304">
        <v>0</v>
      </c>
      <c r="E2356" s="303">
        <v>0</v>
      </c>
      <c r="F2356" s="313">
        <v>0</v>
      </c>
      <c r="G2356" s="313">
        <v>0</v>
      </c>
      <c r="H2356" s="303" t="s">
        <v>1823</v>
      </c>
      <c r="I2356" s="301">
        <v>0</v>
      </c>
      <c r="J2356" s="301">
        <v>0</v>
      </c>
    </row>
    <row r="2357" spans="2:10" ht="26.25" customHeight="1" thickTop="1" thickBot="1">
      <c r="B2357" s="301">
        <v>4070</v>
      </c>
      <c r="C2357" s="303">
        <f ca="1">+IF(D2357="","",SUBTOTAL(3,D$9:D2357))</f>
        <v>2349</v>
      </c>
      <c r="D2357" s="304">
        <v>0</v>
      </c>
      <c r="E2357" s="303">
        <v>0</v>
      </c>
      <c r="F2357" s="313">
        <v>0</v>
      </c>
      <c r="G2357" s="313">
        <v>0</v>
      </c>
      <c r="H2357" s="303">
        <v>0</v>
      </c>
      <c r="I2357" s="301">
        <v>0</v>
      </c>
      <c r="J2357" s="301">
        <v>0</v>
      </c>
    </row>
    <row r="2358" spans="2:10" ht="26.25" customHeight="1" thickTop="1" thickBot="1">
      <c r="B2358" s="301">
        <v>4071</v>
      </c>
      <c r="C2358" s="303">
        <f ca="1">+IF(D2358="","",SUBTOTAL(3,D$9:D2358))</f>
        <v>2350</v>
      </c>
      <c r="D2358" s="304">
        <v>0</v>
      </c>
      <c r="E2358" s="303">
        <v>0</v>
      </c>
      <c r="F2358" s="313">
        <v>0</v>
      </c>
      <c r="G2358" s="313">
        <v>0</v>
      </c>
      <c r="H2358" s="303">
        <v>0</v>
      </c>
      <c r="I2358" s="301">
        <v>0</v>
      </c>
      <c r="J2358" s="301">
        <v>0</v>
      </c>
    </row>
    <row r="2359" spans="2:10" ht="26.25" customHeight="1" thickTop="1" thickBot="1">
      <c r="B2359" s="301">
        <v>4072</v>
      </c>
      <c r="C2359" s="303">
        <f ca="1">+IF(D2359="","",SUBTOTAL(3,D$9:D2359))</f>
        <v>2351</v>
      </c>
      <c r="D2359" s="304">
        <v>0</v>
      </c>
      <c r="E2359" s="303">
        <v>0</v>
      </c>
      <c r="F2359" s="313">
        <v>0</v>
      </c>
      <c r="G2359" s="313">
        <v>0</v>
      </c>
      <c r="H2359" s="303" t="s">
        <v>1824</v>
      </c>
      <c r="I2359" s="301">
        <v>0</v>
      </c>
      <c r="J2359" s="301">
        <v>0</v>
      </c>
    </row>
    <row r="2360" spans="2:10" ht="26.25" customHeight="1" thickTop="1" thickBot="1">
      <c r="B2360" s="301">
        <v>4073</v>
      </c>
      <c r="C2360" s="303">
        <f ca="1">+IF(D2360="","",SUBTOTAL(3,D$9:D2360))</f>
        <v>2352</v>
      </c>
      <c r="D2360" s="304">
        <v>0</v>
      </c>
      <c r="E2360" s="303">
        <v>0</v>
      </c>
      <c r="F2360" s="313">
        <v>0</v>
      </c>
      <c r="G2360" s="313">
        <v>0</v>
      </c>
      <c r="H2360" s="303">
        <v>0</v>
      </c>
      <c r="I2360" s="301">
        <v>0</v>
      </c>
      <c r="J2360" s="301">
        <v>0</v>
      </c>
    </row>
    <row r="2361" spans="2:10" ht="26.25" customHeight="1" thickTop="1" thickBot="1">
      <c r="B2361" s="301">
        <v>4074</v>
      </c>
      <c r="C2361" s="303">
        <f ca="1">+IF(D2361="","",SUBTOTAL(3,D$9:D2361))</f>
        <v>2353</v>
      </c>
      <c r="D2361" s="304">
        <v>0</v>
      </c>
      <c r="E2361" s="303">
        <v>0</v>
      </c>
      <c r="F2361" s="313">
        <v>0</v>
      </c>
      <c r="G2361" s="313">
        <v>0</v>
      </c>
      <c r="H2361" s="303">
        <v>0</v>
      </c>
      <c r="I2361" s="301">
        <v>0</v>
      </c>
      <c r="J2361" s="301">
        <v>0</v>
      </c>
    </row>
    <row r="2362" spans="2:10" ht="26.25" customHeight="1" thickTop="1" thickBot="1">
      <c r="B2362" s="301">
        <v>4075</v>
      </c>
      <c r="C2362" s="303">
        <f ca="1">+IF(D2362="","",SUBTOTAL(3,D$9:D2362))</f>
        <v>2354</v>
      </c>
      <c r="D2362" s="304">
        <v>0</v>
      </c>
      <c r="E2362" s="303">
        <v>0</v>
      </c>
      <c r="F2362" s="313">
        <v>0</v>
      </c>
      <c r="G2362" s="313">
        <v>0</v>
      </c>
      <c r="H2362" s="303" t="s">
        <v>1825</v>
      </c>
      <c r="I2362" s="301">
        <v>0</v>
      </c>
      <c r="J2362" s="301">
        <v>0</v>
      </c>
    </row>
    <row r="2363" spans="2:10" ht="26.25" customHeight="1" thickTop="1" thickBot="1">
      <c r="B2363" s="301">
        <v>4076</v>
      </c>
      <c r="C2363" s="303">
        <f ca="1">+IF(D2363="","",SUBTOTAL(3,D$9:D2363))</f>
        <v>2355</v>
      </c>
      <c r="D2363" s="304">
        <v>0</v>
      </c>
      <c r="E2363" s="303">
        <v>0</v>
      </c>
      <c r="F2363" s="313">
        <v>0</v>
      </c>
      <c r="G2363" s="313">
        <v>0</v>
      </c>
      <c r="H2363" s="303">
        <v>0</v>
      </c>
      <c r="I2363" s="301">
        <v>0</v>
      </c>
      <c r="J2363" s="301">
        <v>0</v>
      </c>
    </row>
    <row r="2364" spans="2:10" ht="26.25" customHeight="1" thickTop="1" thickBot="1">
      <c r="B2364" s="301">
        <v>4077</v>
      </c>
      <c r="C2364" s="303">
        <f ca="1">+IF(D2364="","",SUBTOTAL(3,D$9:D2364))</f>
        <v>2356</v>
      </c>
      <c r="D2364" s="304">
        <v>0</v>
      </c>
      <c r="E2364" s="303">
        <v>0</v>
      </c>
      <c r="F2364" s="313">
        <v>0</v>
      </c>
      <c r="G2364" s="313">
        <v>0</v>
      </c>
      <c r="H2364" s="303">
        <v>0</v>
      </c>
      <c r="I2364" s="301">
        <v>0</v>
      </c>
      <c r="J2364" s="301">
        <v>0</v>
      </c>
    </row>
    <row r="2365" spans="2:10" ht="26.25" customHeight="1" thickTop="1" thickBot="1">
      <c r="B2365" s="301">
        <v>4078</v>
      </c>
      <c r="C2365" s="303">
        <f ca="1">+IF(D2365="","",SUBTOTAL(3,D$9:D2365))</f>
        <v>2357</v>
      </c>
      <c r="D2365" s="304">
        <v>0</v>
      </c>
      <c r="E2365" s="303">
        <v>0</v>
      </c>
      <c r="F2365" s="313">
        <v>0</v>
      </c>
      <c r="G2365" s="313">
        <v>0</v>
      </c>
      <c r="H2365" s="303" t="s">
        <v>1826</v>
      </c>
      <c r="I2365" s="301">
        <v>0</v>
      </c>
      <c r="J2365" s="301">
        <v>0</v>
      </c>
    </row>
    <row r="2366" spans="2:10" ht="26.25" customHeight="1" thickTop="1" thickBot="1">
      <c r="B2366" s="301">
        <v>4079</v>
      </c>
      <c r="C2366" s="303">
        <f ca="1">+IF(D2366="","",SUBTOTAL(3,D$9:D2366))</f>
        <v>2358</v>
      </c>
      <c r="D2366" s="304">
        <v>0</v>
      </c>
      <c r="E2366" s="303">
        <v>0</v>
      </c>
      <c r="F2366" s="313">
        <v>0</v>
      </c>
      <c r="G2366" s="313">
        <v>0</v>
      </c>
      <c r="H2366" s="303">
        <v>0</v>
      </c>
      <c r="I2366" s="301">
        <v>0</v>
      </c>
      <c r="J2366" s="301">
        <v>0</v>
      </c>
    </row>
    <row r="2367" spans="2:10" ht="26.25" customHeight="1" thickTop="1" thickBot="1">
      <c r="B2367" s="301">
        <v>4080</v>
      </c>
      <c r="C2367" s="303">
        <f ca="1">+IF(D2367="","",SUBTOTAL(3,D$9:D2367))</f>
        <v>2359</v>
      </c>
      <c r="D2367" s="304">
        <v>0</v>
      </c>
      <c r="E2367" s="303">
        <v>0</v>
      </c>
      <c r="F2367" s="313">
        <v>0</v>
      </c>
      <c r="G2367" s="313">
        <v>0</v>
      </c>
      <c r="H2367" s="303">
        <v>0</v>
      </c>
      <c r="I2367" s="301">
        <v>0</v>
      </c>
      <c r="J2367" s="301">
        <v>0</v>
      </c>
    </row>
    <row r="2368" spans="2:10" ht="26.25" customHeight="1" thickTop="1" thickBot="1">
      <c r="B2368" s="301">
        <v>4081</v>
      </c>
      <c r="C2368" s="303">
        <f ca="1">+IF(D2368="","",SUBTOTAL(3,D$9:D2368))</f>
        <v>2360</v>
      </c>
      <c r="D2368" s="304">
        <v>0</v>
      </c>
      <c r="E2368" s="303">
        <v>0</v>
      </c>
      <c r="F2368" s="313">
        <v>0</v>
      </c>
      <c r="G2368" s="313">
        <v>0</v>
      </c>
      <c r="H2368" s="303" t="s">
        <v>1827</v>
      </c>
      <c r="I2368" s="301">
        <v>0</v>
      </c>
      <c r="J2368" s="301">
        <v>0</v>
      </c>
    </row>
    <row r="2369" spans="2:10" ht="26.25" customHeight="1" thickTop="1" thickBot="1">
      <c r="B2369" s="301">
        <v>4082</v>
      </c>
      <c r="C2369" s="303">
        <f ca="1">+IF(D2369="","",SUBTOTAL(3,D$9:D2369))</f>
        <v>2361</v>
      </c>
      <c r="D2369" s="304">
        <v>0</v>
      </c>
      <c r="E2369" s="303">
        <v>0</v>
      </c>
      <c r="F2369" s="313">
        <v>0</v>
      </c>
      <c r="G2369" s="313">
        <v>0</v>
      </c>
      <c r="H2369" s="303">
        <v>0</v>
      </c>
      <c r="I2369" s="301">
        <v>0</v>
      </c>
      <c r="J2369" s="301">
        <v>0</v>
      </c>
    </row>
    <row r="2370" spans="2:10" ht="26.25" customHeight="1" thickTop="1" thickBot="1">
      <c r="B2370" s="301">
        <v>4083</v>
      </c>
      <c r="C2370" s="303">
        <f ca="1">+IF(D2370="","",SUBTOTAL(3,D$9:D2370))</f>
        <v>2362</v>
      </c>
      <c r="D2370" s="304">
        <v>0</v>
      </c>
      <c r="E2370" s="303">
        <v>0</v>
      </c>
      <c r="F2370" s="313">
        <v>0</v>
      </c>
      <c r="G2370" s="313">
        <v>0</v>
      </c>
      <c r="H2370" s="303">
        <v>0</v>
      </c>
      <c r="I2370" s="301">
        <v>0</v>
      </c>
      <c r="J2370" s="301">
        <v>0</v>
      </c>
    </row>
    <row r="2371" spans="2:10" ht="26.25" customHeight="1" thickTop="1" thickBot="1">
      <c r="B2371" s="301">
        <v>4084</v>
      </c>
      <c r="C2371" s="303">
        <f ca="1">+IF(D2371="","",SUBTOTAL(3,D$9:D2371))</f>
        <v>2363</v>
      </c>
      <c r="D2371" s="304">
        <v>0</v>
      </c>
      <c r="E2371" s="303">
        <v>0</v>
      </c>
      <c r="F2371" s="313">
        <v>0</v>
      </c>
      <c r="G2371" s="313">
        <v>0</v>
      </c>
      <c r="H2371" s="303" t="s">
        <v>1828</v>
      </c>
      <c r="I2371" s="301">
        <v>0</v>
      </c>
      <c r="J2371" s="301">
        <v>0</v>
      </c>
    </row>
    <row r="2372" spans="2:10" ht="26.25" customHeight="1" thickTop="1" thickBot="1">
      <c r="B2372" s="301">
        <v>4085</v>
      </c>
      <c r="C2372" s="303">
        <f ca="1">+IF(D2372="","",SUBTOTAL(3,D$9:D2372))</f>
        <v>2364</v>
      </c>
      <c r="D2372" s="304">
        <v>0</v>
      </c>
      <c r="E2372" s="303">
        <v>0</v>
      </c>
      <c r="F2372" s="313">
        <v>0</v>
      </c>
      <c r="G2372" s="313">
        <v>0</v>
      </c>
      <c r="H2372" s="303">
        <v>0</v>
      </c>
      <c r="I2372" s="301">
        <v>0</v>
      </c>
      <c r="J2372" s="301">
        <v>0</v>
      </c>
    </row>
    <row r="2373" spans="2:10" ht="26.25" customHeight="1" thickTop="1" thickBot="1">
      <c r="B2373" s="301">
        <v>4086</v>
      </c>
      <c r="C2373" s="303">
        <f ca="1">+IF(D2373="","",SUBTOTAL(3,D$9:D2373))</f>
        <v>2365</v>
      </c>
      <c r="D2373" s="304">
        <v>0</v>
      </c>
      <c r="E2373" s="303">
        <v>0</v>
      </c>
      <c r="F2373" s="313">
        <v>0</v>
      </c>
      <c r="G2373" s="313">
        <v>0</v>
      </c>
      <c r="H2373" s="303">
        <v>0</v>
      </c>
      <c r="I2373" s="301">
        <v>0</v>
      </c>
      <c r="J2373" s="301">
        <v>0</v>
      </c>
    </row>
    <row r="2374" spans="2:10" ht="26.25" customHeight="1" thickTop="1" thickBot="1">
      <c r="B2374" s="301">
        <v>4087</v>
      </c>
      <c r="C2374" s="303">
        <f ca="1">+IF(D2374="","",SUBTOTAL(3,D$9:D2374))</f>
        <v>2366</v>
      </c>
      <c r="D2374" s="304">
        <v>0</v>
      </c>
      <c r="E2374" s="303">
        <v>0</v>
      </c>
      <c r="F2374" s="313">
        <v>0</v>
      </c>
      <c r="G2374" s="313">
        <v>0</v>
      </c>
      <c r="H2374" s="303" t="s">
        <v>1829</v>
      </c>
      <c r="I2374" s="301">
        <v>0</v>
      </c>
      <c r="J2374" s="301">
        <v>0</v>
      </c>
    </row>
    <row r="2375" spans="2:10" ht="26.25" customHeight="1" thickTop="1" thickBot="1">
      <c r="B2375" s="301">
        <v>4088</v>
      </c>
      <c r="C2375" s="303">
        <f ca="1">+IF(D2375="","",SUBTOTAL(3,D$9:D2375))</f>
        <v>2367</v>
      </c>
      <c r="D2375" s="304">
        <v>0</v>
      </c>
      <c r="E2375" s="303">
        <v>0</v>
      </c>
      <c r="F2375" s="313">
        <v>0</v>
      </c>
      <c r="G2375" s="313">
        <v>0</v>
      </c>
      <c r="H2375" s="303">
        <v>0</v>
      </c>
      <c r="I2375" s="301">
        <v>0</v>
      </c>
      <c r="J2375" s="301">
        <v>0</v>
      </c>
    </row>
    <row r="2376" spans="2:10" ht="26.25" customHeight="1" thickTop="1" thickBot="1">
      <c r="B2376" s="301">
        <v>4089</v>
      </c>
      <c r="C2376" s="303">
        <f ca="1">+IF(D2376="","",SUBTOTAL(3,D$9:D2376))</f>
        <v>2368</v>
      </c>
      <c r="D2376" s="304">
        <v>0</v>
      </c>
      <c r="E2376" s="303">
        <v>0</v>
      </c>
      <c r="F2376" s="313">
        <v>0</v>
      </c>
      <c r="G2376" s="313">
        <v>0</v>
      </c>
      <c r="H2376" s="303">
        <v>0</v>
      </c>
      <c r="I2376" s="301">
        <v>0</v>
      </c>
      <c r="J2376" s="301">
        <v>0</v>
      </c>
    </row>
    <row r="2377" spans="2:10" ht="26.25" customHeight="1" thickTop="1" thickBot="1">
      <c r="B2377" s="301">
        <v>4090</v>
      </c>
      <c r="C2377" s="303">
        <f ca="1">+IF(D2377="","",SUBTOTAL(3,D$9:D2377))</f>
        <v>2369</v>
      </c>
      <c r="D2377" s="304">
        <v>0</v>
      </c>
      <c r="E2377" s="303">
        <v>0</v>
      </c>
      <c r="F2377" s="313">
        <v>0</v>
      </c>
      <c r="G2377" s="313">
        <v>0</v>
      </c>
      <c r="H2377" s="303" t="s">
        <v>1830</v>
      </c>
      <c r="I2377" s="301">
        <v>0</v>
      </c>
      <c r="J2377" s="301">
        <v>0</v>
      </c>
    </row>
    <row r="2378" spans="2:10" ht="26.25" customHeight="1" thickTop="1" thickBot="1">
      <c r="B2378" s="301">
        <v>4091</v>
      </c>
      <c r="C2378" s="303">
        <f ca="1">+IF(D2378="","",SUBTOTAL(3,D$9:D2378))</f>
        <v>2370</v>
      </c>
      <c r="D2378" s="304">
        <v>0</v>
      </c>
      <c r="E2378" s="303">
        <v>0</v>
      </c>
      <c r="F2378" s="313">
        <v>0</v>
      </c>
      <c r="G2378" s="313">
        <v>0</v>
      </c>
      <c r="H2378" s="303">
        <v>0</v>
      </c>
      <c r="I2378" s="301">
        <v>0</v>
      </c>
      <c r="J2378" s="301">
        <v>0</v>
      </c>
    </row>
    <row r="2379" spans="2:10" ht="26.25" customHeight="1" thickTop="1" thickBot="1">
      <c r="B2379" s="301">
        <v>4092</v>
      </c>
      <c r="C2379" s="303">
        <f ca="1">+IF(D2379="","",SUBTOTAL(3,D$9:D2379))</f>
        <v>2371</v>
      </c>
      <c r="D2379" s="304">
        <v>0</v>
      </c>
      <c r="E2379" s="303">
        <v>0</v>
      </c>
      <c r="F2379" s="313">
        <v>0</v>
      </c>
      <c r="G2379" s="313">
        <v>0</v>
      </c>
      <c r="H2379" s="303">
        <v>0</v>
      </c>
      <c r="I2379" s="301">
        <v>0</v>
      </c>
      <c r="J2379" s="301">
        <v>0</v>
      </c>
    </row>
    <row r="2380" spans="2:10" ht="26.25" customHeight="1" thickTop="1" thickBot="1">
      <c r="B2380" s="301">
        <v>4093</v>
      </c>
      <c r="C2380" s="303">
        <f ca="1">+IF(D2380="","",SUBTOTAL(3,D$9:D2380))</f>
        <v>2372</v>
      </c>
      <c r="D2380" s="304">
        <v>0</v>
      </c>
      <c r="E2380" s="303">
        <v>0</v>
      </c>
      <c r="F2380" s="313">
        <v>0</v>
      </c>
      <c r="G2380" s="313">
        <v>0</v>
      </c>
      <c r="H2380" s="303" t="s">
        <v>1831</v>
      </c>
      <c r="I2380" s="301">
        <v>0</v>
      </c>
      <c r="J2380" s="301">
        <v>0</v>
      </c>
    </row>
    <row r="2381" spans="2:10" ht="26.25" customHeight="1" thickTop="1" thickBot="1">
      <c r="B2381" s="301">
        <v>4094</v>
      </c>
      <c r="C2381" s="303">
        <f ca="1">+IF(D2381="","",SUBTOTAL(3,D$9:D2381))</f>
        <v>2373</v>
      </c>
      <c r="D2381" s="304">
        <v>0</v>
      </c>
      <c r="E2381" s="303">
        <v>0</v>
      </c>
      <c r="F2381" s="313">
        <v>0</v>
      </c>
      <c r="G2381" s="313">
        <v>0</v>
      </c>
      <c r="H2381" s="303">
        <v>0</v>
      </c>
      <c r="I2381" s="301">
        <v>0</v>
      </c>
      <c r="J2381" s="301">
        <v>0</v>
      </c>
    </row>
    <row r="2382" spans="2:10" ht="26.25" customHeight="1" thickTop="1" thickBot="1">
      <c r="B2382" s="301">
        <v>4095</v>
      </c>
      <c r="C2382" s="303">
        <f ca="1">+IF(D2382="","",SUBTOTAL(3,D$9:D2382))</f>
        <v>2374</v>
      </c>
      <c r="D2382" s="304">
        <v>0</v>
      </c>
      <c r="E2382" s="303">
        <v>0</v>
      </c>
      <c r="F2382" s="313">
        <v>0</v>
      </c>
      <c r="G2382" s="313">
        <v>0</v>
      </c>
      <c r="H2382" s="303">
        <v>0</v>
      </c>
      <c r="I2382" s="301">
        <v>0</v>
      </c>
      <c r="J2382" s="301">
        <v>0</v>
      </c>
    </row>
    <row r="2383" spans="2:10" ht="26.25" customHeight="1" thickTop="1" thickBot="1">
      <c r="B2383" s="301">
        <v>4096</v>
      </c>
      <c r="C2383" s="303">
        <f ca="1">+IF(D2383="","",SUBTOTAL(3,D$9:D2383))</f>
        <v>2375</v>
      </c>
      <c r="D2383" s="304">
        <v>0</v>
      </c>
      <c r="E2383" s="303">
        <v>0</v>
      </c>
      <c r="F2383" s="313">
        <v>0</v>
      </c>
      <c r="G2383" s="313">
        <v>0</v>
      </c>
      <c r="H2383" s="303" t="s">
        <v>1832</v>
      </c>
      <c r="I2383" s="301">
        <v>0</v>
      </c>
      <c r="J2383" s="301">
        <v>0</v>
      </c>
    </row>
    <row r="2384" spans="2:10" ht="26.25" customHeight="1" thickTop="1" thickBot="1">
      <c r="B2384" s="301">
        <v>4097</v>
      </c>
      <c r="C2384" s="303">
        <f ca="1">+IF(D2384="","",SUBTOTAL(3,D$9:D2384))</f>
        <v>2376</v>
      </c>
      <c r="D2384" s="304">
        <v>0</v>
      </c>
      <c r="E2384" s="303">
        <v>0</v>
      </c>
      <c r="F2384" s="313">
        <v>0</v>
      </c>
      <c r="G2384" s="313">
        <v>0</v>
      </c>
      <c r="H2384" s="303">
        <v>0</v>
      </c>
      <c r="I2384" s="301">
        <v>0</v>
      </c>
      <c r="J2384" s="301">
        <v>0</v>
      </c>
    </row>
    <row r="2385" spans="2:10" ht="26.25" customHeight="1" thickTop="1" thickBot="1">
      <c r="B2385" s="301">
        <v>4098</v>
      </c>
      <c r="C2385" s="303">
        <f ca="1">+IF(D2385="","",SUBTOTAL(3,D$9:D2385))</f>
        <v>2377</v>
      </c>
      <c r="D2385" s="304">
        <v>0</v>
      </c>
      <c r="E2385" s="303">
        <v>0</v>
      </c>
      <c r="F2385" s="313">
        <v>0</v>
      </c>
      <c r="G2385" s="313">
        <v>0</v>
      </c>
      <c r="H2385" s="303">
        <v>0</v>
      </c>
      <c r="I2385" s="301">
        <v>0</v>
      </c>
      <c r="J2385" s="301">
        <v>0</v>
      </c>
    </row>
    <row r="2386" spans="2:10" ht="26.25" customHeight="1" thickTop="1" thickBot="1">
      <c r="B2386" s="301">
        <v>4099</v>
      </c>
      <c r="C2386" s="303">
        <f ca="1">+IF(D2386="","",SUBTOTAL(3,D$9:D2386))</f>
        <v>2378</v>
      </c>
      <c r="D2386" s="304">
        <v>0</v>
      </c>
      <c r="E2386" s="303">
        <v>0</v>
      </c>
      <c r="F2386" s="313">
        <v>0</v>
      </c>
      <c r="G2386" s="313">
        <v>0</v>
      </c>
      <c r="H2386" s="303" t="s">
        <v>1833</v>
      </c>
      <c r="I2386" s="301">
        <v>0</v>
      </c>
      <c r="J2386" s="301">
        <v>0</v>
      </c>
    </row>
    <row r="2387" spans="2:10" ht="26.25" customHeight="1" thickTop="1" thickBot="1">
      <c r="B2387" s="301">
        <v>4100</v>
      </c>
      <c r="C2387" s="303">
        <f ca="1">+IF(D2387="","",SUBTOTAL(3,D$9:D2387))</f>
        <v>2379</v>
      </c>
      <c r="D2387" s="304">
        <v>0</v>
      </c>
      <c r="E2387" s="303">
        <v>0</v>
      </c>
      <c r="F2387" s="313">
        <v>0</v>
      </c>
      <c r="G2387" s="313">
        <v>0</v>
      </c>
      <c r="H2387" s="303">
        <v>0</v>
      </c>
      <c r="I2387" s="301">
        <v>0</v>
      </c>
      <c r="J2387" s="301">
        <v>0</v>
      </c>
    </row>
    <row r="2388" spans="2:10" ht="26.25" customHeight="1" thickTop="1" thickBot="1">
      <c r="B2388" s="301">
        <v>4101</v>
      </c>
      <c r="C2388" s="303">
        <f ca="1">+IF(D2388="","",SUBTOTAL(3,D$9:D2388))</f>
        <v>2380</v>
      </c>
      <c r="D2388" s="304">
        <v>0</v>
      </c>
      <c r="E2388" s="303">
        <v>0</v>
      </c>
      <c r="F2388" s="313">
        <v>0</v>
      </c>
      <c r="G2388" s="313">
        <v>0</v>
      </c>
      <c r="H2388" s="303">
        <v>0</v>
      </c>
      <c r="I2388" s="301">
        <v>0</v>
      </c>
      <c r="J2388" s="301">
        <v>0</v>
      </c>
    </row>
    <row r="2389" spans="2:10" ht="26.25" customHeight="1" thickTop="1" thickBot="1">
      <c r="B2389" s="301">
        <v>4102</v>
      </c>
      <c r="C2389" s="303">
        <f ca="1">+IF(D2389="","",SUBTOTAL(3,D$9:D2389))</f>
        <v>2381</v>
      </c>
      <c r="D2389" s="304">
        <v>0</v>
      </c>
      <c r="E2389" s="303">
        <v>0</v>
      </c>
      <c r="F2389" s="313">
        <v>0</v>
      </c>
      <c r="G2389" s="313">
        <v>0</v>
      </c>
      <c r="H2389" s="303" t="s">
        <v>1834</v>
      </c>
      <c r="I2389" s="301">
        <v>0</v>
      </c>
      <c r="J2389" s="301">
        <v>0</v>
      </c>
    </row>
    <row r="2390" spans="2:10" ht="26.25" customHeight="1" thickTop="1" thickBot="1">
      <c r="B2390" s="301">
        <v>4103</v>
      </c>
      <c r="C2390" s="303">
        <f ca="1">+IF(D2390="","",SUBTOTAL(3,D$9:D2390))</f>
        <v>2382</v>
      </c>
      <c r="D2390" s="304">
        <v>0</v>
      </c>
      <c r="E2390" s="303">
        <v>0</v>
      </c>
      <c r="F2390" s="313">
        <v>0</v>
      </c>
      <c r="G2390" s="313">
        <v>0</v>
      </c>
      <c r="H2390" s="303">
        <v>0</v>
      </c>
      <c r="I2390" s="301">
        <v>0</v>
      </c>
      <c r="J2390" s="301">
        <v>0</v>
      </c>
    </row>
    <row r="2391" spans="2:10" ht="26.25" customHeight="1" thickTop="1" thickBot="1">
      <c r="B2391" s="301">
        <v>4104</v>
      </c>
      <c r="C2391" s="303">
        <f ca="1">+IF(D2391="","",SUBTOTAL(3,D$9:D2391))</f>
        <v>2383</v>
      </c>
      <c r="D2391" s="304">
        <v>0</v>
      </c>
      <c r="E2391" s="303">
        <v>0</v>
      </c>
      <c r="F2391" s="313">
        <v>0</v>
      </c>
      <c r="G2391" s="313">
        <v>0</v>
      </c>
      <c r="H2391" s="303">
        <v>0</v>
      </c>
      <c r="I2391" s="301">
        <v>0</v>
      </c>
      <c r="J2391" s="301">
        <v>0</v>
      </c>
    </row>
    <row r="2392" spans="2:10" ht="26.25" customHeight="1" thickTop="1" thickBot="1">
      <c r="B2392" s="301">
        <v>4105</v>
      </c>
      <c r="C2392" s="303">
        <f ca="1">+IF(D2392="","",SUBTOTAL(3,D$9:D2392))</f>
        <v>2384</v>
      </c>
      <c r="D2392" s="304">
        <v>0</v>
      </c>
      <c r="E2392" s="303">
        <v>0</v>
      </c>
      <c r="F2392" s="313">
        <v>0</v>
      </c>
      <c r="G2392" s="313">
        <v>0</v>
      </c>
      <c r="H2392" s="303" t="s">
        <v>1835</v>
      </c>
      <c r="I2392" s="301">
        <v>0</v>
      </c>
      <c r="J2392" s="301">
        <v>0</v>
      </c>
    </row>
    <row r="2393" spans="2:10" ht="26.25" customHeight="1" thickTop="1" thickBot="1">
      <c r="B2393" s="301">
        <v>4106</v>
      </c>
      <c r="C2393" s="303">
        <f ca="1">+IF(D2393="","",SUBTOTAL(3,D$9:D2393))</f>
        <v>2385</v>
      </c>
      <c r="D2393" s="304">
        <v>0</v>
      </c>
      <c r="E2393" s="303">
        <v>0</v>
      </c>
      <c r="F2393" s="313">
        <v>0</v>
      </c>
      <c r="G2393" s="313">
        <v>0</v>
      </c>
      <c r="H2393" s="303">
        <v>0</v>
      </c>
      <c r="I2393" s="301">
        <v>0</v>
      </c>
      <c r="J2393" s="301">
        <v>0</v>
      </c>
    </row>
    <row r="2394" spans="2:10" ht="26.25" customHeight="1" thickTop="1" thickBot="1">
      <c r="B2394" s="301">
        <v>4107</v>
      </c>
      <c r="C2394" s="303">
        <f ca="1">+IF(D2394="","",SUBTOTAL(3,D$9:D2394))</f>
        <v>2386</v>
      </c>
      <c r="D2394" s="304">
        <v>0</v>
      </c>
      <c r="E2394" s="303">
        <v>0</v>
      </c>
      <c r="F2394" s="313">
        <v>0</v>
      </c>
      <c r="G2394" s="313">
        <v>0</v>
      </c>
      <c r="H2394" s="303">
        <v>0</v>
      </c>
      <c r="I2394" s="301">
        <v>0</v>
      </c>
      <c r="J2394" s="301">
        <v>0</v>
      </c>
    </row>
    <row r="2395" spans="2:10" ht="26.25" customHeight="1" thickTop="1" thickBot="1">
      <c r="B2395" s="301">
        <v>4108</v>
      </c>
      <c r="C2395" s="303">
        <f ca="1">+IF(D2395="","",SUBTOTAL(3,D$9:D2395))</f>
        <v>2387</v>
      </c>
      <c r="D2395" s="304">
        <v>0</v>
      </c>
      <c r="E2395" s="303">
        <v>0</v>
      </c>
      <c r="F2395" s="313">
        <v>0</v>
      </c>
      <c r="G2395" s="313">
        <v>0</v>
      </c>
      <c r="H2395" s="303" t="s">
        <v>1836</v>
      </c>
      <c r="I2395" s="301">
        <v>0</v>
      </c>
      <c r="J2395" s="301">
        <v>0</v>
      </c>
    </row>
    <row r="2396" spans="2:10" ht="26.25" customHeight="1" thickTop="1" thickBot="1">
      <c r="B2396" s="301">
        <v>4109</v>
      </c>
      <c r="C2396" s="303">
        <f ca="1">+IF(D2396="","",SUBTOTAL(3,D$9:D2396))</f>
        <v>2388</v>
      </c>
      <c r="D2396" s="304">
        <v>0</v>
      </c>
      <c r="E2396" s="303">
        <v>0</v>
      </c>
      <c r="F2396" s="313">
        <v>0</v>
      </c>
      <c r="G2396" s="313">
        <v>0</v>
      </c>
      <c r="H2396" s="303">
        <v>0</v>
      </c>
      <c r="I2396" s="301">
        <v>0</v>
      </c>
      <c r="J2396" s="301">
        <v>0</v>
      </c>
    </row>
    <row r="2397" spans="2:10" ht="26.25" customHeight="1" thickTop="1" thickBot="1">
      <c r="B2397" s="301">
        <v>4110</v>
      </c>
      <c r="C2397" s="303">
        <f ca="1">+IF(D2397="","",SUBTOTAL(3,D$9:D2397))</f>
        <v>2389</v>
      </c>
      <c r="D2397" s="304">
        <v>0</v>
      </c>
      <c r="E2397" s="303">
        <v>0</v>
      </c>
      <c r="F2397" s="313">
        <v>0</v>
      </c>
      <c r="G2397" s="313">
        <v>0</v>
      </c>
      <c r="H2397" s="303">
        <v>0</v>
      </c>
      <c r="I2397" s="301">
        <v>0</v>
      </c>
      <c r="J2397" s="301">
        <v>0</v>
      </c>
    </row>
    <row r="2398" spans="2:10" ht="26.25" customHeight="1" thickTop="1" thickBot="1">
      <c r="B2398" s="301">
        <v>4111</v>
      </c>
      <c r="C2398" s="303">
        <f ca="1">+IF(D2398="","",SUBTOTAL(3,D$9:D2398))</f>
        <v>2390</v>
      </c>
      <c r="D2398" s="304">
        <v>0</v>
      </c>
      <c r="E2398" s="303">
        <v>0</v>
      </c>
      <c r="F2398" s="313">
        <v>0</v>
      </c>
      <c r="G2398" s="313">
        <v>0</v>
      </c>
      <c r="H2398" s="303" t="s">
        <v>1837</v>
      </c>
      <c r="I2398" s="301">
        <v>0</v>
      </c>
      <c r="J2398" s="301">
        <v>0</v>
      </c>
    </row>
    <row r="2399" spans="2:10" ht="26.25" customHeight="1" thickTop="1" thickBot="1">
      <c r="B2399" s="301">
        <v>4112</v>
      </c>
      <c r="C2399" s="303">
        <f ca="1">+IF(D2399="","",SUBTOTAL(3,D$9:D2399))</f>
        <v>2391</v>
      </c>
      <c r="D2399" s="304">
        <v>0</v>
      </c>
      <c r="E2399" s="303">
        <v>0</v>
      </c>
      <c r="F2399" s="313">
        <v>0</v>
      </c>
      <c r="G2399" s="313">
        <v>0</v>
      </c>
      <c r="H2399" s="303">
        <v>0</v>
      </c>
      <c r="I2399" s="301">
        <v>0</v>
      </c>
      <c r="J2399" s="301">
        <v>0</v>
      </c>
    </row>
    <row r="2400" spans="2:10" ht="26.25" customHeight="1" thickTop="1" thickBot="1">
      <c r="B2400" s="301">
        <v>4113</v>
      </c>
      <c r="C2400" s="303">
        <f ca="1">+IF(D2400="","",SUBTOTAL(3,D$9:D2400))</f>
        <v>2392</v>
      </c>
      <c r="D2400" s="304">
        <v>0</v>
      </c>
      <c r="E2400" s="303">
        <v>0</v>
      </c>
      <c r="F2400" s="313">
        <v>0</v>
      </c>
      <c r="G2400" s="313">
        <v>0</v>
      </c>
      <c r="H2400" s="303">
        <v>0</v>
      </c>
      <c r="I2400" s="301">
        <v>0</v>
      </c>
      <c r="J2400" s="301">
        <v>0</v>
      </c>
    </row>
    <row r="2401" spans="2:10" ht="26.25" customHeight="1" thickTop="1" thickBot="1">
      <c r="B2401" s="301">
        <v>4114</v>
      </c>
      <c r="C2401" s="303">
        <f ca="1">+IF(D2401="","",SUBTOTAL(3,D$9:D2401))</f>
        <v>2393</v>
      </c>
      <c r="D2401" s="304">
        <v>0</v>
      </c>
      <c r="E2401" s="303">
        <v>0</v>
      </c>
      <c r="F2401" s="313">
        <v>0</v>
      </c>
      <c r="G2401" s="313">
        <v>0</v>
      </c>
      <c r="H2401" s="303" t="s">
        <v>1838</v>
      </c>
      <c r="I2401" s="301">
        <v>0</v>
      </c>
      <c r="J2401" s="301">
        <v>0</v>
      </c>
    </row>
    <row r="2402" spans="2:10" ht="26.25" customHeight="1" thickTop="1" thickBot="1">
      <c r="B2402" s="301">
        <v>4115</v>
      </c>
      <c r="C2402" s="303">
        <f ca="1">+IF(D2402="","",SUBTOTAL(3,D$9:D2402))</f>
        <v>2394</v>
      </c>
      <c r="D2402" s="304">
        <v>0</v>
      </c>
      <c r="E2402" s="303">
        <v>0</v>
      </c>
      <c r="F2402" s="313">
        <v>0</v>
      </c>
      <c r="G2402" s="313">
        <v>0</v>
      </c>
      <c r="H2402" s="303">
        <v>0</v>
      </c>
      <c r="I2402" s="301">
        <v>0</v>
      </c>
      <c r="J2402" s="301">
        <v>0</v>
      </c>
    </row>
    <row r="2403" spans="2:10" ht="26.25" customHeight="1" thickTop="1" thickBot="1">
      <c r="B2403" s="301">
        <v>4116</v>
      </c>
      <c r="C2403" s="303">
        <f ca="1">+IF(D2403="","",SUBTOTAL(3,D$9:D2403))</f>
        <v>2395</v>
      </c>
      <c r="D2403" s="304">
        <v>0</v>
      </c>
      <c r="E2403" s="303">
        <v>0</v>
      </c>
      <c r="F2403" s="313">
        <v>0</v>
      </c>
      <c r="G2403" s="313">
        <v>0</v>
      </c>
      <c r="H2403" s="303">
        <v>0</v>
      </c>
      <c r="I2403" s="301">
        <v>0</v>
      </c>
      <c r="J2403" s="301">
        <v>0</v>
      </c>
    </row>
    <row r="2404" spans="2:10" ht="26.25" customHeight="1" thickTop="1" thickBot="1">
      <c r="B2404" s="301">
        <v>4117</v>
      </c>
      <c r="C2404" s="303">
        <f ca="1">+IF(D2404="","",SUBTOTAL(3,D$9:D2404))</f>
        <v>2396</v>
      </c>
      <c r="D2404" s="304">
        <v>0</v>
      </c>
      <c r="E2404" s="303">
        <v>0</v>
      </c>
      <c r="F2404" s="313">
        <v>0</v>
      </c>
      <c r="G2404" s="313">
        <v>0</v>
      </c>
      <c r="H2404" s="303" t="s">
        <v>1839</v>
      </c>
      <c r="I2404" s="301">
        <v>0</v>
      </c>
      <c r="J2404" s="301">
        <v>0</v>
      </c>
    </row>
    <row r="2405" spans="2:10" ht="26.25" customHeight="1" thickTop="1" thickBot="1">
      <c r="B2405" s="301">
        <v>4118</v>
      </c>
      <c r="C2405" s="303">
        <f ca="1">+IF(D2405="","",SUBTOTAL(3,D$9:D2405))</f>
        <v>2397</v>
      </c>
      <c r="D2405" s="304">
        <v>0</v>
      </c>
      <c r="E2405" s="303">
        <v>0</v>
      </c>
      <c r="F2405" s="313">
        <v>0</v>
      </c>
      <c r="G2405" s="313">
        <v>0</v>
      </c>
      <c r="H2405" s="303">
        <v>0</v>
      </c>
      <c r="I2405" s="301">
        <v>0</v>
      </c>
      <c r="J2405" s="301">
        <v>0</v>
      </c>
    </row>
    <row r="2406" spans="2:10" ht="26.25" customHeight="1" thickTop="1" thickBot="1">
      <c r="B2406" s="301">
        <v>4119</v>
      </c>
      <c r="C2406" s="303">
        <f ca="1">+IF(D2406="","",SUBTOTAL(3,D$9:D2406))</f>
        <v>2398</v>
      </c>
      <c r="D2406" s="304">
        <v>0</v>
      </c>
      <c r="E2406" s="303">
        <v>0</v>
      </c>
      <c r="F2406" s="313">
        <v>0</v>
      </c>
      <c r="G2406" s="313">
        <v>0</v>
      </c>
      <c r="H2406" s="303">
        <v>0</v>
      </c>
      <c r="I2406" s="301">
        <v>0</v>
      </c>
      <c r="J2406" s="301">
        <v>0</v>
      </c>
    </row>
    <row r="2407" spans="2:10" ht="26.25" customHeight="1" thickTop="1" thickBot="1">
      <c r="B2407" s="301">
        <v>4120</v>
      </c>
      <c r="C2407" s="303">
        <f ca="1">+IF(D2407="","",SUBTOTAL(3,D$9:D2407))</f>
        <v>2399</v>
      </c>
      <c r="D2407" s="304">
        <v>0</v>
      </c>
      <c r="E2407" s="303">
        <v>0</v>
      </c>
      <c r="F2407" s="313">
        <v>0</v>
      </c>
      <c r="G2407" s="313">
        <v>0</v>
      </c>
      <c r="H2407" s="303" t="s">
        <v>1840</v>
      </c>
      <c r="I2407" s="301">
        <v>0</v>
      </c>
      <c r="J2407" s="301">
        <v>0</v>
      </c>
    </row>
    <row r="2408" spans="2:10" ht="26.25" customHeight="1" thickTop="1" thickBot="1">
      <c r="B2408" s="301">
        <v>4121</v>
      </c>
      <c r="C2408" s="303">
        <f ca="1">+IF(D2408="","",SUBTOTAL(3,D$9:D2408))</f>
        <v>2400</v>
      </c>
      <c r="D2408" s="304">
        <v>0</v>
      </c>
      <c r="E2408" s="303">
        <v>0</v>
      </c>
      <c r="F2408" s="313">
        <v>0</v>
      </c>
      <c r="G2408" s="313">
        <v>0</v>
      </c>
      <c r="H2408" s="303">
        <v>0</v>
      </c>
      <c r="I2408" s="301">
        <v>0</v>
      </c>
      <c r="J2408" s="301">
        <v>0</v>
      </c>
    </row>
    <row r="2409" spans="2:10" ht="26.25" customHeight="1" thickTop="1" thickBot="1">
      <c r="B2409" s="301">
        <v>4122</v>
      </c>
      <c r="C2409" s="303">
        <f ca="1">+IF(D2409="","",SUBTOTAL(3,D$9:D2409))</f>
        <v>2401</v>
      </c>
      <c r="D2409" s="304">
        <v>0</v>
      </c>
      <c r="E2409" s="303">
        <v>0</v>
      </c>
      <c r="F2409" s="313">
        <v>0</v>
      </c>
      <c r="G2409" s="313">
        <v>0</v>
      </c>
      <c r="H2409" s="303">
        <v>0</v>
      </c>
      <c r="I2409" s="301">
        <v>0</v>
      </c>
      <c r="J2409" s="301">
        <v>0</v>
      </c>
    </row>
    <row r="2410" spans="2:10" ht="26.25" customHeight="1" thickTop="1" thickBot="1">
      <c r="B2410" s="301">
        <v>4123</v>
      </c>
      <c r="C2410" s="303">
        <f ca="1">+IF(D2410="","",SUBTOTAL(3,D$9:D2410))</f>
        <v>2402</v>
      </c>
      <c r="D2410" s="304">
        <v>0</v>
      </c>
      <c r="E2410" s="303">
        <v>0</v>
      </c>
      <c r="F2410" s="313">
        <v>0</v>
      </c>
      <c r="G2410" s="313">
        <v>0</v>
      </c>
      <c r="H2410" s="303" t="s">
        <v>1841</v>
      </c>
      <c r="I2410" s="301">
        <v>0</v>
      </c>
      <c r="J2410" s="301">
        <v>0</v>
      </c>
    </row>
    <row r="2411" spans="2:10" ht="26.25" customHeight="1" thickTop="1" thickBot="1">
      <c r="B2411" s="301">
        <v>4124</v>
      </c>
      <c r="C2411" s="303">
        <f ca="1">+IF(D2411="","",SUBTOTAL(3,D$9:D2411))</f>
        <v>2403</v>
      </c>
      <c r="D2411" s="304">
        <v>0</v>
      </c>
      <c r="E2411" s="303">
        <v>0</v>
      </c>
      <c r="F2411" s="313">
        <v>0</v>
      </c>
      <c r="G2411" s="313">
        <v>0</v>
      </c>
      <c r="H2411" s="303">
        <v>0</v>
      </c>
      <c r="I2411" s="301">
        <v>0</v>
      </c>
      <c r="J2411" s="301">
        <v>0</v>
      </c>
    </row>
    <row r="2412" spans="2:10" ht="26.25" customHeight="1" thickTop="1" thickBot="1">
      <c r="B2412" s="301">
        <v>4125</v>
      </c>
      <c r="C2412" s="303">
        <f ca="1">+IF(D2412="","",SUBTOTAL(3,D$9:D2412))</f>
        <v>2404</v>
      </c>
      <c r="D2412" s="304">
        <v>0</v>
      </c>
      <c r="E2412" s="303">
        <v>0</v>
      </c>
      <c r="F2412" s="313">
        <v>0</v>
      </c>
      <c r="G2412" s="313">
        <v>0</v>
      </c>
      <c r="H2412" s="303">
        <v>0</v>
      </c>
      <c r="I2412" s="301">
        <v>0</v>
      </c>
      <c r="J2412" s="301">
        <v>0</v>
      </c>
    </row>
    <row r="2413" spans="2:10" ht="26.25" customHeight="1" thickTop="1" thickBot="1">
      <c r="B2413" s="301">
        <v>4126</v>
      </c>
      <c r="C2413" s="303">
        <f ca="1">+IF(D2413="","",SUBTOTAL(3,D$9:D2413))</f>
        <v>2405</v>
      </c>
      <c r="D2413" s="304">
        <v>0</v>
      </c>
      <c r="E2413" s="303">
        <v>0</v>
      </c>
      <c r="F2413" s="313">
        <v>0</v>
      </c>
      <c r="G2413" s="313">
        <v>0</v>
      </c>
      <c r="H2413" s="303" t="s">
        <v>1842</v>
      </c>
      <c r="I2413" s="301">
        <v>0</v>
      </c>
      <c r="J2413" s="301">
        <v>0</v>
      </c>
    </row>
    <row r="2414" spans="2:10" ht="26.25" customHeight="1" thickTop="1" thickBot="1">
      <c r="B2414" s="301">
        <v>4127</v>
      </c>
      <c r="C2414" s="303">
        <f ca="1">+IF(D2414="","",SUBTOTAL(3,D$9:D2414))</f>
        <v>2406</v>
      </c>
      <c r="D2414" s="304">
        <v>0</v>
      </c>
      <c r="E2414" s="303">
        <v>0</v>
      </c>
      <c r="F2414" s="313">
        <v>0</v>
      </c>
      <c r="G2414" s="313">
        <v>0</v>
      </c>
      <c r="H2414" s="303">
        <v>0</v>
      </c>
      <c r="I2414" s="301">
        <v>0</v>
      </c>
      <c r="J2414" s="301">
        <v>0</v>
      </c>
    </row>
    <row r="2415" spans="2:10" ht="26.25" customHeight="1" thickTop="1" thickBot="1">
      <c r="B2415" s="301">
        <v>4128</v>
      </c>
      <c r="C2415" s="303">
        <f ca="1">+IF(D2415="","",SUBTOTAL(3,D$9:D2415))</f>
        <v>2407</v>
      </c>
      <c r="D2415" s="304">
        <v>0</v>
      </c>
      <c r="E2415" s="303">
        <v>0</v>
      </c>
      <c r="F2415" s="313">
        <v>0</v>
      </c>
      <c r="G2415" s="313">
        <v>0</v>
      </c>
      <c r="H2415" s="303">
        <v>0</v>
      </c>
      <c r="I2415" s="301">
        <v>0</v>
      </c>
      <c r="J2415" s="301">
        <v>0</v>
      </c>
    </row>
    <row r="2416" spans="2:10" ht="26.25" customHeight="1" thickTop="1" thickBot="1">
      <c r="B2416" s="301">
        <v>4129</v>
      </c>
      <c r="C2416" s="303">
        <f ca="1">+IF(D2416="","",SUBTOTAL(3,D$9:D2416))</f>
        <v>2408</v>
      </c>
      <c r="D2416" s="304">
        <v>0</v>
      </c>
      <c r="E2416" s="303">
        <v>0</v>
      </c>
      <c r="F2416" s="313">
        <v>0</v>
      </c>
      <c r="G2416" s="313">
        <v>0</v>
      </c>
      <c r="H2416" s="303" t="s">
        <v>1843</v>
      </c>
      <c r="I2416" s="301">
        <v>0</v>
      </c>
      <c r="J2416" s="301">
        <v>0</v>
      </c>
    </row>
    <row r="2417" spans="2:10" ht="26.25" customHeight="1" thickTop="1" thickBot="1">
      <c r="B2417" s="301">
        <v>4130</v>
      </c>
      <c r="C2417" s="303">
        <f ca="1">+IF(D2417="","",SUBTOTAL(3,D$9:D2417))</f>
        <v>2409</v>
      </c>
      <c r="D2417" s="304">
        <v>0</v>
      </c>
      <c r="E2417" s="303">
        <v>0</v>
      </c>
      <c r="F2417" s="313">
        <v>0</v>
      </c>
      <c r="G2417" s="313">
        <v>0</v>
      </c>
      <c r="H2417" s="303">
        <v>0</v>
      </c>
      <c r="I2417" s="301">
        <v>0</v>
      </c>
      <c r="J2417" s="301">
        <v>0</v>
      </c>
    </row>
    <row r="2418" spans="2:10" ht="26.25" customHeight="1" thickTop="1" thickBot="1">
      <c r="B2418" s="301">
        <v>4131</v>
      </c>
      <c r="C2418" s="303">
        <f ca="1">+IF(D2418="","",SUBTOTAL(3,D$9:D2418))</f>
        <v>2410</v>
      </c>
      <c r="D2418" s="304">
        <v>0</v>
      </c>
      <c r="E2418" s="303">
        <v>0</v>
      </c>
      <c r="F2418" s="313">
        <v>0</v>
      </c>
      <c r="G2418" s="313">
        <v>0</v>
      </c>
      <c r="H2418" s="303">
        <v>0</v>
      </c>
      <c r="I2418" s="301">
        <v>0</v>
      </c>
      <c r="J2418" s="301">
        <v>0</v>
      </c>
    </row>
    <row r="2419" spans="2:10" ht="26.25" customHeight="1" thickTop="1" thickBot="1">
      <c r="B2419" s="301">
        <v>4132</v>
      </c>
      <c r="C2419" s="303">
        <f ca="1">+IF(D2419="","",SUBTOTAL(3,D$9:D2419))</f>
        <v>2411</v>
      </c>
      <c r="D2419" s="304">
        <v>0</v>
      </c>
      <c r="E2419" s="303">
        <v>0</v>
      </c>
      <c r="F2419" s="313">
        <v>0</v>
      </c>
      <c r="G2419" s="313">
        <v>0</v>
      </c>
      <c r="H2419" s="303" t="s">
        <v>1844</v>
      </c>
      <c r="I2419" s="301">
        <v>0</v>
      </c>
      <c r="J2419" s="301">
        <v>0</v>
      </c>
    </row>
    <row r="2420" spans="2:10" ht="26.25" customHeight="1" thickTop="1" thickBot="1">
      <c r="B2420" s="301">
        <v>4133</v>
      </c>
      <c r="C2420" s="303">
        <f ca="1">+IF(D2420="","",SUBTOTAL(3,D$9:D2420))</f>
        <v>2412</v>
      </c>
      <c r="D2420" s="304">
        <v>0</v>
      </c>
      <c r="E2420" s="303">
        <v>0</v>
      </c>
      <c r="F2420" s="313">
        <v>0</v>
      </c>
      <c r="G2420" s="313">
        <v>0</v>
      </c>
      <c r="H2420" s="303">
        <v>0</v>
      </c>
      <c r="I2420" s="301">
        <v>0</v>
      </c>
      <c r="J2420" s="301">
        <v>0</v>
      </c>
    </row>
    <row r="2421" spans="2:10" ht="26.25" customHeight="1" thickTop="1" thickBot="1">
      <c r="B2421" s="301">
        <v>4134</v>
      </c>
      <c r="C2421" s="303">
        <f ca="1">+IF(D2421="","",SUBTOTAL(3,D$9:D2421))</f>
        <v>2413</v>
      </c>
      <c r="D2421" s="304">
        <v>0</v>
      </c>
      <c r="E2421" s="303">
        <v>0</v>
      </c>
      <c r="F2421" s="313">
        <v>0</v>
      </c>
      <c r="G2421" s="313">
        <v>0</v>
      </c>
      <c r="H2421" s="303">
        <v>0</v>
      </c>
      <c r="I2421" s="301">
        <v>0</v>
      </c>
      <c r="J2421" s="301">
        <v>0</v>
      </c>
    </row>
    <row r="2422" spans="2:10" ht="26.25" customHeight="1" thickTop="1" thickBot="1">
      <c r="B2422" s="301">
        <v>4135</v>
      </c>
      <c r="C2422" s="303">
        <f ca="1">+IF(D2422="","",SUBTOTAL(3,D$9:D2422))</f>
        <v>2414</v>
      </c>
      <c r="D2422" s="304">
        <v>0</v>
      </c>
      <c r="E2422" s="303">
        <v>0</v>
      </c>
      <c r="F2422" s="313">
        <v>0</v>
      </c>
      <c r="G2422" s="313">
        <v>0</v>
      </c>
      <c r="H2422" s="303" t="s">
        <v>1845</v>
      </c>
      <c r="I2422" s="301">
        <v>0</v>
      </c>
      <c r="J2422" s="301">
        <v>0</v>
      </c>
    </row>
    <row r="2423" spans="2:10" ht="26.25" customHeight="1" thickTop="1" thickBot="1">
      <c r="B2423" s="301">
        <v>4136</v>
      </c>
      <c r="C2423" s="303">
        <f ca="1">+IF(D2423="","",SUBTOTAL(3,D$9:D2423))</f>
        <v>2415</v>
      </c>
      <c r="D2423" s="304">
        <v>0</v>
      </c>
      <c r="E2423" s="303">
        <v>0</v>
      </c>
      <c r="F2423" s="313">
        <v>0</v>
      </c>
      <c r="G2423" s="313">
        <v>0</v>
      </c>
      <c r="H2423" s="303">
        <v>0</v>
      </c>
      <c r="I2423" s="301">
        <v>0</v>
      </c>
      <c r="J2423" s="301">
        <v>0</v>
      </c>
    </row>
    <row r="2424" spans="2:10" ht="26.25" customHeight="1" thickTop="1" thickBot="1">
      <c r="B2424" s="301">
        <v>4137</v>
      </c>
      <c r="C2424" s="303">
        <f ca="1">+IF(D2424="","",SUBTOTAL(3,D$9:D2424))</f>
        <v>2416</v>
      </c>
      <c r="D2424" s="304">
        <v>0</v>
      </c>
      <c r="E2424" s="303">
        <v>0</v>
      </c>
      <c r="F2424" s="313">
        <v>0</v>
      </c>
      <c r="G2424" s="313">
        <v>0</v>
      </c>
      <c r="H2424" s="303">
        <v>0</v>
      </c>
      <c r="I2424" s="301">
        <v>0</v>
      </c>
      <c r="J2424" s="301">
        <v>0</v>
      </c>
    </row>
    <row r="2425" spans="2:10" ht="26.25" customHeight="1" thickTop="1" thickBot="1">
      <c r="B2425" s="301">
        <v>4138</v>
      </c>
      <c r="C2425" s="303">
        <f ca="1">+IF(D2425="","",SUBTOTAL(3,D$9:D2425))</f>
        <v>2417</v>
      </c>
      <c r="D2425" s="304">
        <v>0</v>
      </c>
      <c r="E2425" s="303">
        <v>0</v>
      </c>
      <c r="F2425" s="313">
        <v>0</v>
      </c>
      <c r="G2425" s="313">
        <v>0</v>
      </c>
      <c r="H2425" s="303" t="s">
        <v>1846</v>
      </c>
      <c r="I2425" s="301">
        <v>0</v>
      </c>
      <c r="J2425" s="301">
        <v>0</v>
      </c>
    </row>
    <row r="2426" spans="2:10" ht="26.25" customHeight="1" thickTop="1" thickBot="1">
      <c r="B2426" s="301">
        <v>4139</v>
      </c>
      <c r="C2426" s="303">
        <f ca="1">+IF(D2426="","",SUBTOTAL(3,D$9:D2426))</f>
        <v>2418</v>
      </c>
      <c r="D2426" s="304">
        <v>0</v>
      </c>
      <c r="E2426" s="303">
        <v>0</v>
      </c>
      <c r="F2426" s="313">
        <v>0</v>
      </c>
      <c r="G2426" s="313">
        <v>0</v>
      </c>
      <c r="H2426" s="303">
        <v>0</v>
      </c>
      <c r="I2426" s="301">
        <v>0</v>
      </c>
      <c r="J2426" s="301">
        <v>0</v>
      </c>
    </row>
    <row r="2427" spans="2:10" ht="26.25" customHeight="1" thickTop="1" thickBot="1">
      <c r="B2427" s="301">
        <v>4140</v>
      </c>
      <c r="C2427" s="303">
        <f ca="1">+IF(D2427="","",SUBTOTAL(3,D$9:D2427))</f>
        <v>2419</v>
      </c>
      <c r="D2427" s="304">
        <v>0</v>
      </c>
      <c r="E2427" s="303">
        <v>0</v>
      </c>
      <c r="F2427" s="313">
        <v>0</v>
      </c>
      <c r="G2427" s="313">
        <v>0</v>
      </c>
      <c r="H2427" s="303">
        <v>0</v>
      </c>
      <c r="I2427" s="301">
        <v>0</v>
      </c>
      <c r="J2427" s="301">
        <v>0</v>
      </c>
    </row>
    <row r="2428" spans="2:10" ht="26.25" customHeight="1" thickTop="1" thickBot="1">
      <c r="B2428" s="301">
        <v>4141</v>
      </c>
      <c r="C2428" s="303">
        <f ca="1">+IF(D2428="","",SUBTOTAL(3,D$9:D2428))</f>
        <v>2420</v>
      </c>
      <c r="D2428" s="304">
        <v>0</v>
      </c>
      <c r="E2428" s="303">
        <v>0</v>
      </c>
      <c r="F2428" s="313">
        <v>0</v>
      </c>
      <c r="G2428" s="313">
        <v>0</v>
      </c>
      <c r="H2428" s="303" t="s">
        <v>1847</v>
      </c>
      <c r="I2428" s="301">
        <v>0</v>
      </c>
      <c r="J2428" s="301">
        <v>0</v>
      </c>
    </row>
    <row r="2429" spans="2:10" ht="26.25" customHeight="1" thickTop="1" thickBot="1">
      <c r="B2429" s="301">
        <v>4142</v>
      </c>
      <c r="C2429" s="303">
        <f ca="1">+IF(D2429="","",SUBTOTAL(3,D$9:D2429))</f>
        <v>2421</v>
      </c>
      <c r="D2429" s="304">
        <v>0</v>
      </c>
      <c r="E2429" s="303">
        <v>0</v>
      </c>
      <c r="F2429" s="313">
        <v>0</v>
      </c>
      <c r="G2429" s="313">
        <v>0</v>
      </c>
      <c r="H2429" s="303">
        <v>0</v>
      </c>
      <c r="I2429" s="301">
        <v>0</v>
      </c>
      <c r="J2429" s="301">
        <v>0</v>
      </c>
    </row>
    <row r="2430" spans="2:10" ht="26.25" customHeight="1" thickTop="1" thickBot="1">
      <c r="B2430" s="301">
        <v>4143</v>
      </c>
      <c r="C2430" s="303">
        <f ca="1">+IF(D2430="","",SUBTOTAL(3,D$9:D2430))</f>
        <v>2422</v>
      </c>
      <c r="D2430" s="304">
        <v>0</v>
      </c>
      <c r="E2430" s="303">
        <v>0</v>
      </c>
      <c r="F2430" s="313">
        <v>0</v>
      </c>
      <c r="G2430" s="313">
        <v>0</v>
      </c>
      <c r="H2430" s="303">
        <v>0</v>
      </c>
      <c r="I2430" s="301">
        <v>0</v>
      </c>
      <c r="J2430" s="301">
        <v>0</v>
      </c>
    </row>
    <row r="2431" spans="2:10" ht="26.25" customHeight="1" thickTop="1" thickBot="1">
      <c r="B2431" s="301">
        <v>4144</v>
      </c>
      <c r="C2431" s="303">
        <f ca="1">+IF(D2431="","",SUBTOTAL(3,D$9:D2431))</f>
        <v>2423</v>
      </c>
      <c r="D2431" s="304">
        <v>0</v>
      </c>
      <c r="E2431" s="303">
        <v>0</v>
      </c>
      <c r="F2431" s="313">
        <v>0</v>
      </c>
      <c r="G2431" s="313">
        <v>0</v>
      </c>
      <c r="H2431" s="303" t="s">
        <v>1848</v>
      </c>
      <c r="I2431" s="301">
        <v>0</v>
      </c>
      <c r="J2431" s="301">
        <v>0</v>
      </c>
    </row>
    <row r="2432" spans="2:10" ht="26.25" customHeight="1" thickTop="1" thickBot="1">
      <c r="B2432" s="301">
        <v>4145</v>
      </c>
      <c r="C2432" s="303">
        <f ca="1">+IF(D2432="","",SUBTOTAL(3,D$9:D2432))</f>
        <v>2424</v>
      </c>
      <c r="D2432" s="304">
        <v>0</v>
      </c>
      <c r="E2432" s="303">
        <v>0</v>
      </c>
      <c r="F2432" s="313">
        <v>0</v>
      </c>
      <c r="G2432" s="313">
        <v>0</v>
      </c>
      <c r="H2432" s="303">
        <v>0</v>
      </c>
      <c r="I2432" s="301">
        <v>0</v>
      </c>
      <c r="J2432" s="301">
        <v>0</v>
      </c>
    </row>
    <row r="2433" spans="2:10" ht="26.25" customHeight="1" thickTop="1" thickBot="1">
      <c r="B2433" s="301">
        <v>4146</v>
      </c>
      <c r="C2433" s="303">
        <f ca="1">+IF(D2433="","",SUBTOTAL(3,D$9:D2433))</f>
        <v>2425</v>
      </c>
      <c r="D2433" s="304">
        <v>0</v>
      </c>
      <c r="E2433" s="303">
        <v>0</v>
      </c>
      <c r="F2433" s="313">
        <v>0</v>
      </c>
      <c r="G2433" s="313">
        <v>0</v>
      </c>
      <c r="H2433" s="303">
        <v>0</v>
      </c>
      <c r="I2433" s="301">
        <v>0</v>
      </c>
      <c r="J2433" s="301">
        <v>0</v>
      </c>
    </row>
    <row r="2434" spans="2:10" ht="26.25" customHeight="1" thickTop="1" thickBot="1">
      <c r="B2434" s="301">
        <v>4147</v>
      </c>
      <c r="C2434" s="303">
        <f ca="1">+IF(D2434="","",SUBTOTAL(3,D$9:D2434))</f>
        <v>2426</v>
      </c>
      <c r="D2434" s="304">
        <v>0</v>
      </c>
      <c r="E2434" s="303">
        <v>0</v>
      </c>
      <c r="F2434" s="313">
        <v>0</v>
      </c>
      <c r="G2434" s="313">
        <v>0</v>
      </c>
      <c r="H2434" s="303" t="s">
        <v>1849</v>
      </c>
      <c r="I2434" s="301">
        <v>0</v>
      </c>
      <c r="J2434" s="301">
        <v>0</v>
      </c>
    </row>
    <row r="2435" spans="2:10" ht="26.25" customHeight="1" thickTop="1" thickBot="1">
      <c r="B2435" s="301">
        <v>4148</v>
      </c>
      <c r="C2435" s="303">
        <f ca="1">+IF(D2435="","",SUBTOTAL(3,D$9:D2435))</f>
        <v>2427</v>
      </c>
      <c r="D2435" s="304">
        <v>0</v>
      </c>
      <c r="E2435" s="303">
        <v>0</v>
      </c>
      <c r="F2435" s="313">
        <v>0</v>
      </c>
      <c r="G2435" s="313">
        <v>0</v>
      </c>
      <c r="H2435" s="303">
        <v>0</v>
      </c>
      <c r="I2435" s="301">
        <v>0</v>
      </c>
      <c r="J2435" s="301">
        <v>0</v>
      </c>
    </row>
    <row r="2436" spans="2:10" ht="26.25" customHeight="1" thickTop="1" thickBot="1">
      <c r="B2436" s="301">
        <v>4149</v>
      </c>
      <c r="C2436" s="303">
        <f ca="1">+IF(D2436="","",SUBTOTAL(3,D$9:D2436))</f>
        <v>2428</v>
      </c>
      <c r="D2436" s="304">
        <v>0</v>
      </c>
      <c r="E2436" s="303">
        <v>0</v>
      </c>
      <c r="F2436" s="313">
        <v>0</v>
      </c>
      <c r="G2436" s="313">
        <v>0</v>
      </c>
      <c r="H2436" s="303">
        <v>0</v>
      </c>
      <c r="I2436" s="301">
        <v>0</v>
      </c>
      <c r="J2436" s="301">
        <v>0</v>
      </c>
    </row>
    <row r="2437" spans="2:10" ht="26.25" customHeight="1" thickTop="1" thickBot="1">
      <c r="B2437" s="301">
        <v>4150</v>
      </c>
      <c r="C2437" s="303">
        <f ca="1">+IF(D2437="","",SUBTOTAL(3,D$9:D2437))</f>
        <v>2429</v>
      </c>
      <c r="D2437" s="304">
        <v>0</v>
      </c>
      <c r="E2437" s="303">
        <v>0</v>
      </c>
      <c r="F2437" s="313">
        <v>0</v>
      </c>
      <c r="G2437" s="313">
        <v>0</v>
      </c>
      <c r="H2437" s="303" t="s">
        <v>1850</v>
      </c>
      <c r="I2437" s="301">
        <v>0</v>
      </c>
      <c r="J2437" s="301">
        <v>0</v>
      </c>
    </row>
    <row r="2438" spans="2:10" ht="26.25" customHeight="1" thickTop="1" thickBot="1">
      <c r="B2438" s="301">
        <v>4151</v>
      </c>
      <c r="C2438" s="303">
        <f ca="1">+IF(D2438="","",SUBTOTAL(3,D$9:D2438))</f>
        <v>2430</v>
      </c>
      <c r="D2438" s="304">
        <v>0</v>
      </c>
      <c r="E2438" s="303">
        <v>0</v>
      </c>
      <c r="F2438" s="313">
        <v>0</v>
      </c>
      <c r="G2438" s="313">
        <v>0</v>
      </c>
      <c r="H2438" s="303">
        <v>0</v>
      </c>
      <c r="I2438" s="301">
        <v>0</v>
      </c>
      <c r="J2438" s="301">
        <v>0</v>
      </c>
    </row>
    <row r="2439" spans="2:10" ht="26.25" customHeight="1" thickTop="1" thickBot="1">
      <c r="B2439" s="301">
        <v>4152</v>
      </c>
      <c r="C2439" s="303">
        <f ca="1">+IF(D2439="","",SUBTOTAL(3,D$9:D2439))</f>
        <v>2431</v>
      </c>
      <c r="D2439" s="304">
        <v>0</v>
      </c>
      <c r="E2439" s="303">
        <v>0</v>
      </c>
      <c r="F2439" s="313">
        <v>0</v>
      </c>
      <c r="G2439" s="313">
        <v>0</v>
      </c>
      <c r="H2439" s="303">
        <v>0</v>
      </c>
      <c r="I2439" s="301">
        <v>0</v>
      </c>
      <c r="J2439" s="301">
        <v>0</v>
      </c>
    </row>
    <row r="2440" spans="2:10" ht="26.25" customHeight="1" thickTop="1" thickBot="1">
      <c r="B2440" s="301">
        <v>4153</v>
      </c>
      <c r="C2440" s="303">
        <f ca="1">+IF(D2440="","",SUBTOTAL(3,D$9:D2440))</f>
        <v>2432</v>
      </c>
      <c r="D2440" s="304">
        <v>0</v>
      </c>
      <c r="E2440" s="303">
        <v>0</v>
      </c>
      <c r="F2440" s="313">
        <v>0</v>
      </c>
      <c r="G2440" s="313">
        <v>0</v>
      </c>
      <c r="H2440" s="303" t="s">
        <v>1851</v>
      </c>
      <c r="I2440" s="301">
        <v>0</v>
      </c>
      <c r="J2440" s="301">
        <v>0</v>
      </c>
    </row>
    <row r="2441" spans="2:10" ht="26.25" customHeight="1" thickTop="1" thickBot="1">
      <c r="B2441" s="301">
        <v>4154</v>
      </c>
      <c r="C2441" s="303">
        <f ca="1">+IF(D2441="","",SUBTOTAL(3,D$9:D2441))</f>
        <v>2433</v>
      </c>
      <c r="D2441" s="304">
        <v>0</v>
      </c>
      <c r="E2441" s="303">
        <v>0</v>
      </c>
      <c r="F2441" s="313">
        <v>0</v>
      </c>
      <c r="G2441" s="313">
        <v>0</v>
      </c>
      <c r="H2441" s="303">
        <v>0</v>
      </c>
      <c r="I2441" s="301">
        <v>0</v>
      </c>
      <c r="J2441" s="301">
        <v>0</v>
      </c>
    </row>
    <row r="2442" spans="2:10" ht="26.25" customHeight="1" thickTop="1" thickBot="1">
      <c r="B2442" s="301">
        <v>4155</v>
      </c>
      <c r="C2442" s="303">
        <f ca="1">+IF(D2442="","",SUBTOTAL(3,D$9:D2442))</f>
        <v>2434</v>
      </c>
      <c r="D2442" s="304">
        <v>0</v>
      </c>
      <c r="E2442" s="303">
        <v>0</v>
      </c>
      <c r="F2442" s="313">
        <v>0</v>
      </c>
      <c r="G2442" s="313">
        <v>0</v>
      </c>
      <c r="H2442" s="303">
        <v>0</v>
      </c>
      <c r="I2442" s="301">
        <v>0</v>
      </c>
      <c r="J2442" s="301">
        <v>0</v>
      </c>
    </row>
    <row r="2443" spans="2:10" ht="26.25" customHeight="1" thickTop="1" thickBot="1">
      <c r="B2443" s="301">
        <v>4156</v>
      </c>
      <c r="C2443" s="303">
        <f ca="1">+IF(D2443="","",SUBTOTAL(3,D$9:D2443))</f>
        <v>2435</v>
      </c>
      <c r="D2443" s="304">
        <v>0</v>
      </c>
      <c r="E2443" s="303">
        <v>0</v>
      </c>
      <c r="F2443" s="313">
        <v>0</v>
      </c>
      <c r="G2443" s="313">
        <v>0</v>
      </c>
      <c r="H2443" s="303" t="s">
        <v>1852</v>
      </c>
      <c r="I2443" s="301">
        <v>0</v>
      </c>
      <c r="J2443" s="301">
        <v>0</v>
      </c>
    </row>
    <row r="2444" spans="2:10" ht="26.25" customHeight="1" thickTop="1" thickBot="1">
      <c r="B2444" s="301">
        <v>4157</v>
      </c>
      <c r="C2444" s="303">
        <f ca="1">+IF(D2444="","",SUBTOTAL(3,D$9:D2444))</f>
        <v>2436</v>
      </c>
      <c r="D2444" s="304">
        <v>0</v>
      </c>
      <c r="E2444" s="303">
        <v>0</v>
      </c>
      <c r="F2444" s="313">
        <v>0</v>
      </c>
      <c r="G2444" s="313">
        <v>0</v>
      </c>
      <c r="H2444" s="303">
        <v>0</v>
      </c>
      <c r="I2444" s="301">
        <v>0</v>
      </c>
      <c r="J2444" s="301">
        <v>0</v>
      </c>
    </row>
    <row r="2445" spans="2:10" ht="26.25" customHeight="1" thickTop="1" thickBot="1">
      <c r="B2445" s="301">
        <v>4158</v>
      </c>
      <c r="C2445" s="303">
        <f ca="1">+IF(D2445="","",SUBTOTAL(3,D$9:D2445))</f>
        <v>2437</v>
      </c>
      <c r="D2445" s="304">
        <v>0</v>
      </c>
      <c r="E2445" s="303">
        <v>0</v>
      </c>
      <c r="F2445" s="313">
        <v>0</v>
      </c>
      <c r="G2445" s="313">
        <v>0</v>
      </c>
      <c r="H2445" s="303">
        <v>0</v>
      </c>
      <c r="I2445" s="301">
        <v>0</v>
      </c>
      <c r="J2445" s="301">
        <v>0</v>
      </c>
    </row>
    <row r="2446" spans="2:10" ht="26.25" customHeight="1" thickTop="1" thickBot="1">
      <c r="B2446" s="301">
        <v>4159</v>
      </c>
      <c r="C2446" s="303">
        <f ca="1">+IF(D2446="","",SUBTOTAL(3,D$9:D2446))</f>
        <v>2438</v>
      </c>
      <c r="D2446" s="304">
        <v>0</v>
      </c>
      <c r="E2446" s="303">
        <v>0</v>
      </c>
      <c r="F2446" s="313">
        <v>0</v>
      </c>
      <c r="G2446" s="313">
        <v>0</v>
      </c>
      <c r="H2446" s="303" t="s">
        <v>1853</v>
      </c>
      <c r="I2446" s="301">
        <v>0</v>
      </c>
      <c r="J2446" s="301">
        <v>0</v>
      </c>
    </row>
    <row r="2447" spans="2:10" ht="26.25" customHeight="1" thickTop="1" thickBot="1">
      <c r="B2447" s="301">
        <v>4160</v>
      </c>
      <c r="C2447" s="303">
        <f ca="1">+IF(D2447="","",SUBTOTAL(3,D$9:D2447))</f>
        <v>2439</v>
      </c>
      <c r="D2447" s="304">
        <v>0</v>
      </c>
      <c r="E2447" s="303">
        <v>0</v>
      </c>
      <c r="F2447" s="313">
        <v>0</v>
      </c>
      <c r="G2447" s="313">
        <v>0</v>
      </c>
      <c r="H2447" s="303">
        <v>0</v>
      </c>
      <c r="I2447" s="301">
        <v>0</v>
      </c>
      <c r="J2447" s="301">
        <v>0</v>
      </c>
    </row>
    <row r="2448" spans="2:10" ht="26.25" customHeight="1" thickTop="1" thickBot="1">
      <c r="B2448" s="301">
        <v>4161</v>
      </c>
      <c r="C2448" s="303">
        <f ca="1">+IF(D2448="","",SUBTOTAL(3,D$9:D2448))</f>
        <v>2440</v>
      </c>
      <c r="D2448" s="304">
        <v>0</v>
      </c>
      <c r="E2448" s="303">
        <v>0</v>
      </c>
      <c r="F2448" s="313">
        <v>0</v>
      </c>
      <c r="G2448" s="313">
        <v>0</v>
      </c>
      <c r="H2448" s="303">
        <v>0</v>
      </c>
      <c r="I2448" s="301">
        <v>0</v>
      </c>
      <c r="J2448" s="301">
        <v>0</v>
      </c>
    </row>
    <row r="2449" spans="2:10" ht="26.25" customHeight="1" thickTop="1" thickBot="1">
      <c r="B2449" s="301">
        <v>4162</v>
      </c>
      <c r="C2449" s="303">
        <f ca="1">+IF(D2449="","",SUBTOTAL(3,D$9:D2449))</f>
        <v>2441</v>
      </c>
      <c r="D2449" s="304">
        <v>0</v>
      </c>
      <c r="E2449" s="303">
        <v>0</v>
      </c>
      <c r="F2449" s="313">
        <v>0</v>
      </c>
      <c r="G2449" s="313">
        <v>0</v>
      </c>
      <c r="H2449" s="303" t="s">
        <v>1854</v>
      </c>
      <c r="I2449" s="301">
        <v>0</v>
      </c>
      <c r="J2449" s="301">
        <v>0</v>
      </c>
    </row>
    <row r="2450" spans="2:10" ht="26.25" customHeight="1" thickTop="1" thickBot="1">
      <c r="B2450" s="301">
        <v>4163</v>
      </c>
      <c r="C2450" s="303">
        <f ca="1">+IF(D2450="","",SUBTOTAL(3,D$9:D2450))</f>
        <v>2442</v>
      </c>
      <c r="D2450" s="304">
        <v>0</v>
      </c>
      <c r="E2450" s="303">
        <v>0</v>
      </c>
      <c r="F2450" s="313">
        <v>0</v>
      </c>
      <c r="G2450" s="313">
        <v>0</v>
      </c>
      <c r="H2450" s="303">
        <v>0</v>
      </c>
      <c r="I2450" s="301">
        <v>0</v>
      </c>
      <c r="J2450" s="301">
        <v>0</v>
      </c>
    </row>
    <row r="2451" spans="2:10" ht="26.25" customHeight="1" thickTop="1" thickBot="1">
      <c r="B2451" s="301">
        <v>4164</v>
      </c>
      <c r="C2451" s="303">
        <f ca="1">+IF(D2451="","",SUBTOTAL(3,D$9:D2451))</f>
        <v>2443</v>
      </c>
      <c r="D2451" s="304">
        <v>0</v>
      </c>
      <c r="E2451" s="303">
        <v>0</v>
      </c>
      <c r="F2451" s="313">
        <v>0</v>
      </c>
      <c r="G2451" s="313">
        <v>0</v>
      </c>
      <c r="H2451" s="303">
        <v>0</v>
      </c>
      <c r="I2451" s="301">
        <v>0</v>
      </c>
      <c r="J2451" s="301">
        <v>0</v>
      </c>
    </row>
    <row r="2452" spans="2:10" ht="26.25" customHeight="1" thickTop="1" thickBot="1">
      <c r="B2452" s="301">
        <v>4165</v>
      </c>
      <c r="C2452" s="303">
        <f ca="1">+IF(D2452="","",SUBTOTAL(3,D$9:D2452))</f>
        <v>2444</v>
      </c>
      <c r="D2452" s="304">
        <v>0</v>
      </c>
      <c r="E2452" s="303">
        <v>0</v>
      </c>
      <c r="F2452" s="313">
        <v>0</v>
      </c>
      <c r="G2452" s="313">
        <v>0</v>
      </c>
      <c r="H2452" s="303" t="s">
        <v>1855</v>
      </c>
      <c r="I2452" s="301">
        <v>0</v>
      </c>
      <c r="J2452" s="301">
        <v>0</v>
      </c>
    </row>
    <row r="2453" spans="2:10" ht="26.25" customHeight="1" thickTop="1" thickBot="1">
      <c r="B2453" s="301">
        <v>4166</v>
      </c>
      <c r="C2453" s="303">
        <f ca="1">+IF(D2453="","",SUBTOTAL(3,D$9:D2453))</f>
        <v>2445</v>
      </c>
      <c r="D2453" s="304">
        <v>0</v>
      </c>
      <c r="E2453" s="303">
        <v>0</v>
      </c>
      <c r="F2453" s="313">
        <v>0</v>
      </c>
      <c r="G2453" s="313">
        <v>0</v>
      </c>
      <c r="H2453" s="303">
        <v>0</v>
      </c>
      <c r="I2453" s="301">
        <v>0</v>
      </c>
      <c r="J2453" s="301">
        <v>0</v>
      </c>
    </row>
    <row r="2454" spans="2:10" ht="26.25" customHeight="1" thickTop="1" thickBot="1">
      <c r="B2454" s="301">
        <v>4167</v>
      </c>
      <c r="C2454" s="303">
        <f ca="1">+IF(D2454="","",SUBTOTAL(3,D$9:D2454))</f>
        <v>2446</v>
      </c>
      <c r="D2454" s="304">
        <v>0</v>
      </c>
      <c r="E2454" s="303">
        <v>0</v>
      </c>
      <c r="F2454" s="313">
        <v>0</v>
      </c>
      <c r="G2454" s="313">
        <v>0</v>
      </c>
      <c r="H2454" s="303">
        <v>0</v>
      </c>
      <c r="I2454" s="301">
        <v>0</v>
      </c>
      <c r="J2454" s="301">
        <v>0</v>
      </c>
    </row>
    <row r="2455" spans="2:10" ht="26.25" customHeight="1" thickTop="1" thickBot="1">
      <c r="B2455" s="301">
        <v>4168</v>
      </c>
      <c r="C2455" s="303">
        <f ca="1">+IF(D2455="","",SUBTOTAL(3,D$9:D2455))</f>
        <v>2447</v>
      </c>
      <c r="D2455" s="304">
        <v>0</v>
      </c>
      <c r="E2455" s="303">
        <v>0</v>
      </c>
      <c r="F2455" s="313">
        <v>0</v>
      </c>
      <c r="G2455" s="313">
        <v>0</v>
      </c>
      <c r="H2455" s="303" t="s">
        <v>1856</v>
      </c>
      <c r="I2455" s="301">
        <v>0</v>
      </c>
      <c r="J2455" s="301">
        <v>0</v>
      </c>
    </row>
    <row r="2456" spans="2:10" ht="26.25" customHeight="1" thickTop="1" thickBot="1">
      <c r="B2456" s="301">
        <v>4169</v>
      </c>
      <c r="C2456" s="303">
        <f ca="1">+IF(D2456="","",SUBTOTAL(3,D$9:D2456))</f>
        <v>2448</v>
      </c>
      <c r="D2456" s="304">
        <v>0</v>
      </c>
      <c r="E2456" s="303">
        <v>0</v>
      </c>
      <c r="F2456" s="313">
        <v>0</v>
      </c>
      <c r="G2456" s="313">
        <v>0</v>
      </c>
      <c r="H2456" s="303">
        <v>0</v>
      </c>
      <c r="I2456" s="301">
        <v>0</v>
      </c>
      <c r="J2456" s="301">
        <v>0</v>
      </c>
    </row>
    <row r="2457" spans="2:10" ht="26.25" customHeight="1" thickTop="1" thickBot="1">
      <c r="B2457" s="301">
        <v>4170</v>
      </c>
      <c r="C2457" s="303">
        <f ca="1">+IF(D2457="","",SUBTOTAL(3,D$9:D2457))</f>
        <v>2449</v>
      </c>
      <c r="D2457" s="304">
        <v>0</v>
      </c>
      <c r="E2457" s="303">
        <v>0</v>
      </c>
      <c r="F2457" s="313">
        <v>0</v>
      </c>
      <c r="G2457" s="313">
        <v>0</v>
      </c>
      <c r="H2457" s="303">
        <v>0</v>
      </c>
      <c r="I2457" s="301">
        <v>0</v>
      </c>
      <c r="J2457" s="301">
        <v>0</v>
      </c>
    </row>
    <row r="2458" spans="2:10" ht="26.25" customHeight="1" thickTop="1" thickBot="1">
      <c r="B2458" s="301">
        <v>4171</v>
      </c>
      <c r="C2458" s="303">
        <f ca="1">+IF(D2458="","",SUBTOTAL(3,D$9:D2458))</f>
        <v>2450</v>
      </c>
      <c r="D2458" s="304">
        <v>0</v>
      </c>
      <c r="E2458" s="303">
        <v>0</v>
      </c>
      <c r="F2458" s="313">
        <v>0</v>
      </c>
      <c r="G2458" s="313">
        <v>0</v>
      </c>
      <c r="H2458" s="303" t="s">
        <v>1857</v>
      </c>
      <c r="I2458" s="301">
        <v>0</v>
      </c>
      <c r="J2458" s="301">
        <v>0</v>
      </c>
    </row>
    <row r="2459" spans="2:10" ht="26.25" customHeight="1" thickTop="1" thickBot="1">
      <c r="B2459" s="301">
        <v>4172</v>
      </c>
      <c r="C2459" s="303">
        <f ca="1">+IF(D2459="","",SUBTOTAL(3,D$9:D2459))</f>
        <v>2451</v>
      </c>
      <c r="D2459" s="304">
        <v>0</v>
      </c>
      <c r="E2459" s="303">
        <v>0</v>
      </c>
      <c r="F2459" s="313">
        <v>0</v>
      </c>
      <c r="G2459" s="313">
        <v>0</v>
      </c>
      <c r="H2459" s="303">
        <v>0</v>
      </c>
      <c r="I2459" s="301">
        <v>0</v>
      </c>
      <c r="J2459" s="301">
        <v>0</v>
      </c>
    </row>
    <row r="2460" spans="2:10" ht="26.25" customHeight="1" thickTop="1" thickBot="1">
      <c r="B2460" s="301">
        <v>4173</v>
      </c>
      <c r="C2460" s="303">
        <f ca="1">+IF(D2460="","",SUBTOTAL(3,D$9:D2460))</f>
        <v>2452</v>
      </c>
      <c r="D2460" s="304">
        <v>0</v>
      </c>
      <c r="E2460" s="303">
        <v>0</v>
      </c>
      <c r="F2460" s="313">
        <v>0</v>
      </c>
      <c r="G2460" s="313">
        <v>0</v>
      </c>
      <c r="H2460" s="303">
        <v>0</v>
      </c>
      <c r="I2460" s="301">
        <v>0</v>
      </c>
      <c r="J2460" s="301">
        <v>0</v>
      </c>
    </row>
    <row r="2461" spans="2:10" ht="26.25" customHeight="1" thickTop="1" thickBot="1">
      <c r="B2461" s="301">
        <v>4174</v>
      </c>
      <c r="C2461" s="303">
        <f ca="1">+IF(D2461="","",SUBTOTAL(3,D$9:D2461))</f>
        <v>2453</v>
      </c>
      <c r="D2461" s="304">
        <v>0</v>
      </c>
      <c r="E2461" s="303">
        <v>0</v>
      </c>
      <c r="F2461" s="313">
        <v>0</v>
      </c>
      <c r="G2461" s="313">
        <v>0</v>
      </c>
      <c r="H2461" s="303" t="s">
        <v>1858</v>
      </c>
      <c r="I2461" s="301">
        <v>0</v>
      </c>
      <c r="J2461" s="301">
        <v>0</v>
      </c>
    </row>
    <row r="2462" spans="2:10" ht="26.25" customHeight="1" thickTop="1" thickBot="1">
      <c r="B2462" s="301">
        <v>4175</v>
      </c>
      <c r="C2462" s="303">
        <f ca="1">+IF(D2462="","",SUBTOTAL(3,D$9:D2462))</f>
        <v>2454</v>
      </c>
      <c r="D2462" s="304">
        <v>0</v>
      </c>
      <c r="E2462" s="303">
        <v>0</v>
      </c>
      <c r="F2462" s="313">
        <v>0</v>
      </c>
      <c r="G2462" s="313">
        <v>0</v>
      </c>
      <c r="H2462" s="303">
        <v>0</v>
      </c>
      <c r="I2462" s="301">
        <v>0</v>
      </c>
      <c r="J2462" s="301">
        <v>0</v>
      </c>
    </row>
    <row r="2463" spans="2:10" ht="26.25" customHeight="1" thickTop="1" thickBot="1">
      <c r="B2463" s="301">
        <v>4176</v>
      </c>
      <c r="C2463" s="303">
        <f ca="1">+IF(D2463="","",SUBTOTAL(3,D$9:D2463))</f>
        <v>2455</v>
      </c>
      <c r="D2463" s="304">
        <v>0</v>
      </c>
      <c r="E2463" s="303">
        <v>0</v>
      </c>
      <c r="F2463" s="313">
        <v>0</v>
      </c>
      <c r="G2463" s="313">
        <v>0</v>
      </c>
      <c r="H2463" s="303">
        <v>0</v>
      </c>
      <c r="I2463" s="301">
        <v>0</v>
      </c>
      <c r="J2463" s="301">
        <v>0</v>
      </c>
    </row>
    <row r="2464" spans="2:10" ht="26.25" customHeight="1" thickTop="1" thickBot="1">
      <c r="B2464" s="301">
        <v>4177</v>
      </c>
      <c r="C2464" s="303">
        <f ca="1">+IF(D2464="","",SUBTOTAL(3,D$9:D2464))</f>
        <v>2456</v>
      </c>
      <c r="D2464" s="304">
        <v>0</v>
      </c>
      <c r="E2464" s="303">
        <v>0</v>
      </c>
      <c r="F2464" s="313">
        <v>0</v>
      </c>
      <c r="G2464" s="313">
        <v>0</v>
      </c>
      <c r="H2464" s="303" t="s">
        <v>1859</v>
      </c>
      <c r="I2464" s="301">
        <v>0</v>
      </c>
      <c r="J2464" s="301">
        <v>0</v>
      </c>
    </row>
    <row r="2465" spans="2:10" ht="26.25" customHeight="1" thickTop="1" thickBot="1">
      <c r="B2465" s="301">
        <v>4178</v>
      </c>
      <c r="C2465" s="303">
        <f ca="1">+IF(D2465="","",SUBTOTAL(3,D$9:D2465))</f>
        <v>2457</v>
      </c>
      <c r="D2465" s="304">
        <v>0</v>
      </c>
      <c r="E2465" s="303">
        <v>0</v>
      </c>
      <c r="F2465" s="313">
        <v>0</v>
      </c>
      <c r="G2465" s="313">
        <v>0</v>
      </c>
      <c r="H2465" s="303">
        <v>0</v>
      </c>
      <c r="I2465" s="301">
        <v>0</v>
      </c>
      <c r="J2465" s="301">
        <v>0</v>
      </c>
    </row>
    <row r="2466" spans="2:10" ht="26.25" customHeight="1" thickTop="1" thickBot="1">
      <c r="B2466" s="301">
        <v>4179</v>
      </c>
      <c r="C2466" s="303">
        <f ca="1">+IF(D2466="","",SUBTOTAL(3,D$9:D2466))</f>
        <v>2458</v>
      </c>
      <c r="D2466" s="304">
        <v>0</v>
      </c>
      <c r="E2466" s="303">
        <v>0</v>
      </c>
      <c r="F2466" s="313">
        <v>0</v>
      </c>
      <c r="G2466" s="313">
        <v>0</v>
      </c>
      <c r="H2466" s="303">
        <v>0</v>
      </c>
      <c r="I2466" s="301">
        <v>0</v>
      </c>
      <c r="J2466" s="301">
        <v>0</v>
      </c>
    </row>
    <row r="2467" spans="2:10" ht="26.25" customHeight="1" thickTop="1" thickBot="1">
      <c r="B2467" s="301">
        <v>4180</v>
      </c>
      <c r="C2467" s="303">
        <f ca="1">+IF(D2467="","",SUBTOTAL(3,D$9:D2467))</f>
        <v>2459</v>
      </c>
      <c r="D2467" s="304">
        <v>0</v>
      </c>
      <c r="E2467" s="303">
        <v>0</v>
      </c>
      <c r="F2467" s="313">
        <v>0</v>
      </c>
      <c r="G2467" s="313">
        <v>0</v>
      </c>
      <c r="H2467" s="303" t="s">
        <v>1860</v>
      </c>
      <c r="I2467" s="301">
        <v>0</v>
      </c>
      <c r="J2467" s="301">
        <v>0</v>
      </c>
    </row>
    <row r="2468" spans="2:10" ht="26.25" customHeight="1" thickTop="1" thickBot="1">
      <c r="B2468" s="301">
        <v>4181</v>
      </c>
      <c r="C2468" s="303">
        <f ca="1">+IF(D2468="","",SUBTOTAL(3,D$9:D2468))</f>
        <v>2460</v>
      </c>
      <c r="D2468" s="304">
        <v>0</v>
      </c>
      <c r="E2468" s="303">
        <v>0</v>
      </c>
      <c r="F2468" s="313">
        <v>0</v>
      </c>
      <c r="G2468" s="313">
        <v>0</v>
      </c>
      <c r="H2468" s="303">
        <v>0</v>
      </c>
      <c r="I2468" s="301">
        <v>0</v>
      </c>
      <c r="J2468" s="301">
        <v>0</v>
      </c>
    </row>
    <row r="2469" spans="2:10" ht="26.25" customHeight="1" thickTop="1" thickBot="1">
      <c r="B2469" s="301">
        <v>4182</v>
      </c>
      <c r="C2469" s="303">
        <f ca="1">+IF(D2469="","",SUBTOTAL(3,D$9:D2469))</f>
        <v>2461</v>
      </c>
      <c r="D2469" s="304">
        <v>0</v>
      </c>
      <c r="E2469" s="303">
        <v>0</v>
      </c>
      <c r="F2469" s="313">
        <v>0</v>
      </c>
      <c r="G2469" s="313">
        <v>0</v>
      </c>
      <c r="H2469" s="303">
        <v>0</v>
      </c>
      <c r="I2469" s="301">
        <v>0</v>
      </c>
      <c r="J2469" s="301">
        <v>0</v>
      </c>
    </row>
    <row r="2470" spans="2:10" ht="26.25" customHeight="1" thickTop="1" thickBot="1">
      <c r="B2470" s="301">
        <v>4183</v>
      </c>
      <c r="C2470" s="303">
        <f ca="1">+IF(D2470="","",SUBTOTAL(3,D$9:D2470))</f>
        <v>2462</v>
      </c>
      <c r="D2470" s="304">
        <v>0</v>
      </c>
      <c r="E2470" s="303">
        <v>0</v>
      </c>
      <c r="F2470" s="313">
        <v>0</v>
      </c>
      <c r="G2470" s="313">
        <v>0</v>
      </c>
      <c r="H2470" s="303" t="s">
        <v>1861</v>
      </c>
      <c r="I2470" s="301">
        <v>0</v>
      </c>
      <c r="J2470" s="301">
        <v>0</v>
      </c>
    </row>
    <row r="2471" spans="2:10" ht="26.25" customHeight="1" thickTop="1" thickBot="1">
      <c r="B2471" s="301">
        <v>4184</v>
      </c>
      <c r="C2471" s="303">
        <f ca="1">+IF(D2471="","",SUBTOTAL(3,D$9:D2471))</f>
        <v>2463</v>
      </c>
      <c r="D2471" s="304">
        <v>0</v>
      </c>
      <c r="E2471" s="303">
        <v>0</v>
      </c>
      <c r="F2471" s="313">
        <v>0</v>
      </c>
      <c r="G2471" s="313">
        <v>0</v>
      </c>
      <c r="H2471" s="303">
        <v>0</v>
      </c>
      <c r="I2471" s="301">
        <v>0</v>
      </c>
      <c r="J2471" s="301">
        <v>0</v>
      </c>
    </row>
    <row r="2472" spans="2:10" ht="26.25" customHeight="1" thickTop="1" thickBot="1">
      <c r="B2472" s="301">
        <v>4185</v>
      </c>
      <c r="C2472" s="303">
        <f ca="1">+IF(D2472="","",SUBTOTAL(3,D$9:D2472))</f>
        <v>2464</v>
      </c>
      <c r="D2472" s="304">
        <v>0</v>
      </c>
      <c r="E2472" s="303">
        <v>0</v>
      </c>
      <c r="F2472" s="313">
        <v>0</v>
      </c>
      <c r="G2472" s="313">
        <v>0</v>
      </c>
      <c r="H2472" s="303">
        <v>0</v>
      </c>
      <c r="I2472" s="301">
        <v>0</v>
      </c>
      <c r="J2472" s="301">
        <v>0</v>
      </c>
    </row>
    <row r="2473" spans="2:10" ht="26.25" customHeight="1" thickTop="1" thickBot="1">
      <c r="B2473" s="301">
        <v>4186</v>
      </c>
      <c r="C2473" s="303">
        <f ca="1">+IF(D2473="","",SUBTOTAL(3,D$9:D2473))</f>
        <v>2465</v>
      </c>
      <c r="D2473" s="304">
        <v>0</v>
      </c>
      <c r="E2473" s="303">
        <v>0</v>
      </c>
      <c r="F2473" s="313">
        <v>0</v>
      </c>
      <c r="G2473" s="313">
        <v>0</v>
      </c>
      <c r="H2473" s="303" t="s">
        <v>1862</v>
      </c>
      <c r="I2473" s="301">
        <v>0</v>
      </c>
      <c r="J2473" s="301">
        <v>0</v>
      </c>
    </row>
    <row r="2474" spans="2:10" ht="26.25" customHeight="1" thickTop="1" thickBot="1">
      <c r="B2474" s="301">
        <v>4187</v>
      </c>
      <c r="C2474" s="303">
        <f ca="1">+IF(D2474="","",SUBTOTAL(3,D$9:D2474))</f>
        <v>2466</v>
      </c>
      <c r="D2474" s="304">
        <v>0</v>
      </c>
      <c r="E2474" s="303">
        <v>0</v>
      </c>
      <c r="F2474" s="313">
        <v>0</v>
      </c>
      <c r="G2474" s="313">
        <v>0</v>
      </c>
      <c r="H2474" s="303">
        <v>0</v>
      </c>
      <c r="I2474" s="301">
        <v>0</v>
      </c>
      <c r="J2474" s="301">
        <v>0</v>
      </c>
    </row>
    <row r="2475" spans="2:10" ht="26.25" customHeight="1" thickTop="1" thickBot="1">
      <c r="B2475" s="301">
        <v>4188</v>
      </c>
      <c r="C2475" s="303">
        <f ca="1">+IF(D2475="","",SUBTOTAL(3,D$9:D2475))</f>
        <v>2467</v>
      </c>
      <c r="D2475" s="304">
        <v>0</v>
      </c>
      <c r="E2475" s="303">
        <v>0</v>
      </c>
      <c r="F2475" s="313">
        <v>0</v>
      </c>
      <c r="G2475" s="313">
        <v>0</v>
      </c>
      <c r="H2475" s="303">
        <v>0</v>
      </c>
      <c r="I2475" s="301">
        <v>0</v>
      </c>
      <c r="J2475" s="301">
        <v>0</v>
      </c>
    </row>
    <row r="2476" spans="2:10" ht="26.25" customHeight="1" thickTop="1" thickBot="1">
      <c r="B2476" s="301">
        <v>4189</v>
      </c>
      <c r="C2476" s="303">
        <f ca="1">+IF(D2476="","",SUBTOTAL(3,D$9:D2476))</f>
        <v>2468</v>
      </c>
      <c r="D2476" s="304">
        <v>0</v>
      </c>
      <c r="E2476" s="303">
        <v>0</v>
      </c>
      <c r="F2476" s="313">
        <v>0</v>
      </c>
      <c r="G2476" s="313">
        <v>0</v>
      </c>
      <c r="H2476" s="303" t="s">
        <v>1863</v>
      </c>
      <c r="I2476" s="301">
        <v>0</v>
      </c>
      <c r="J2476" s="301">
        <v>0</v>
      </c>
    </row>
    <row r="2477" spans="2:10" ht="26.25" customHeight="1" thickTop="1" thickBot="1">
      <c r="B2477" s="301">
        <v>4190</v>
      </c>
      <c r="C2477" s="303">
        <f ca="1">+IF(D2477="","",SUBTOTAL(3,D$9:D2477))</f>
        <v>2469</v>
      </c>
      <c r="D2477" s="304">
        <v>0</v>
      </c>
      <c r="E2477" s="303">
        <v>0</v>
      </c>
      <c r="F2477" s="313">
        <v>0</v>
      </c>
      <c r="G2477" s="313">
        <v>0</v>
      </c>
      <c r="H2477" s="303">
        <v>0</v>
      </c>
      <c r="I2477" s="301">
        <v>0</v>
      </c>
      <c r="J2477" s="301">
        <v>0</v>
      </c>
    </row>
    <row r="2478" spans="2:10" ht="26.25" customHeight="1" thickTop="1" thickBot="1">
      <c r="B2478" s="301">
        <v>4191</v>
      </c>
      <c r="C2478" s="303">
        <f ca="1">+IF(D2478="","",SUBTOTAL(3,D$9:D2478))</f>
        <v>2470</v>
      </c>
      <c r="D2478" s="304">
        <v>0</v>
      </c>
      <c r="E2478" s="303">
        <v>0</v>
      </c>
      <c r="F2478" s="313">
        <v>0</v>
      </c>
      <c r="G2478" s="313">
        <v>0</v>
      </c>
      <c r="H2478" s="303">
        <v>0</v>
      </c>
      <c r="I2478" s="301">
        <v>0</v>
      </c>
      <c r="J2478" s="301">
        <v>0</v>
      </c>
    </row>
    <row r="2479" spans="2:10" ht="26.25" customHeight="1" thickTop="1" thickBot="1">
      <c r="B2479" s="301">
        <v>4192</v>
      </c>
      <c r="C2479" s="303">
        <f ca="1">+IF(D2479="","",SUBTOTAL(3,D$9:D2479))</f>
        <v>2471</v>
      </c>
      <c r="D2479" s="304">
        <v>0</v>
      </c>
      <c r="E2479" s="303">
        <v>0</v>
      </c>
      <c r="F2479" s="313">
        <v>0</v>
      </c>
      <c r="G2479" s="313">
        <v>0</v>
      </c>
      <c r="H2479" s="303" t="s">
        <v>1864</v>
      </c>
      <c r="I2479" s="301">
        <v>0</v>
      </c>
      <c r="J2479" s="301">
        <v>0</v>
      </c>
    </row>
    <row r="2480" spans="2:10" ht="26.25" customHeight="1" thickTop="1" thickBot="1">
      <c r="B2480" s="301">
        <v>4193</v>
      </c>
      <c r="C2480" s="303">
        <f ca="1">+IF(D2480="","",SUBTOTAL(3,D$9:D2480))</f>
        <v>2472</v>
      </c>
      <c r="D2480" s="304">
        <v>0</v>
      </c>
      <c r="E2480" s="303">
        <v>0</v>
      </c>
      <c r="F2480" s="313">
        <v>0</v>
      </c>
      <c r="G2480" s="313">
        <v>0</v>
      </c>
      <c r="H2480" s="303">
        <v>0</v>
      </c>
      <c r="I2480" s="301">
        <v>0</v>
      </c>
      <c r="J2480" s="301">
        <v>0</v>
      </c>
    </row>
    <row r="2481" spans="2:10" ht="26.25" customHeight="1" thickTop="1" thickBot="1">
      <c r="B2481" s="301">
        <v>4194</v>
      </c>
      <c r="C2481" s="303">
        <f ca="1">+IF(D2481="","",SUBTOTAL(3,D$9:D2481))</f>
        <v>2473</v>
      </c>
      <c r="D2481" s="304">
        <v>0</v>
      </c>
      <c r="E2481" s="303">
        <v>0</v>
      </c>
      <c r="F2481" s="313">
        <v>0</v>
      </c>
      <c r="G2481" s="313">
        <v>0</v>
      </c>
      <c r="H2481" s="303">
        <v>0</v>
      </c>
      <c r="I2481" s="301">
        <v>0</v>
      </c>
      <c r="J2481" s="301">
        <v>0</v>
      </c>
    </row>
    <row r="2482" spans="2:10" ht="26.25" customHeight="1" thickTop="1" thickBot="1">
      <c r="B2482" s="301">
        <v>4195</v>
      </c>
      <c r="C2482" s="303">
        <f ca="1">+IF(D2482="","",SUBTOTAL(3,D$9:D2482))</f>
        <v>2474</v>
      </c>
      <c r="D2482" s="304">
        <v>0</v>
      </c>
      <c r="E2482" s="303">
        <v>0</v>
      </c>
      <c r="F2482" s="313">
        <v>0</v>
      </c>
      <c r="G2482" s="313">
        <v>0</v>
      </c>
      <c r="H2482" s="303" t="s">
        <v>1865</v>
      </c>
      <c r="I2482" s="301">
        <v>0</v>
      </c>
      <c r="J2482" s="301">
        <v>0</v>
      </c>
    </row>
    <row r="2483" spans="2:10" ht="26.25" customHeight="1" thickTop="1" thickBot="1">
      <c r="B2483" s="301">
        <v>4196</v>
      </c>
      <c r="C2483" s="303">
        <f ca="1">+IF(D2483="","",SUBTOTAL(3,D$9:D2483))</f>
        <v>2475</v>
      </c>
      <c r="D2483" s="304">
        <v>0</v>
      </c>
      <c r="E2483" s="303">
        <v>0</v>
      </c>
      <c r="F2483" s="313">
        <v>0</v>
      </c>
      <c r="G2483" s="313">
        <v>0</v>
      </c>
      <c r="H2483" s="303">
        <v>0</v>
      </c>
      <c r="I2483" s="301">
        <v>0</v>
      </c>
      <c r="J2483" s="301">
        <v>0</v>
      </c>
    </row>
    <row r="2484" spans="2:10" ht="26.25" customHeight="1" thickTop="1" thickBot="1">
      <c r="B2484" s="301">
        <v>4197</v>
      </c>
      <c r="C2484" s="303">
        <f ca="1">+IF(D2484="","",SUBTOTAL(3,D$9:D2484))</f>
        <v>2476</v>
      </c>
      <c r="D2484" s="304">
        <v>0</v>
      </c>
      <c r="E2484" s="303">
        <v>0</v>
      </c>
      <c r="F2484" s="313">
        <v>0</v>
      </c>
      <c r="G2484" s="313">
        <v>0</v>
      </c>
      <c r="H2484" s="303">
        <v>0</v>
      </c>
      <c r="I2484" s="301">
        <v>0</v>
      </c>
      <c r="J2484" s="301">
        <v>0</v>
      </c>
    </row>
    <row r="2485" spans="2:10" ht="26.25" customHeight="1" thickTop="1" thickBot="1">
      <c r="B2485" s="301">
        <v>4198</v>
      </c>
      <c r="C2485" s="303">
        <f ca="1">+IF(D2485="","",SUBTOTAL(3,D$9:D2485))</f>
        <v>2477</v>
      </c>
      <c r="D2485" s="304">
        <v>0</v>
      </c>
      <c r="E2485" s="303">
        <v>0</v>
      </c>
      <c r="F2485" s="313">
        <v>0</v>
      </c>
      <c r="G2485" s="313">
        <v>0</v>
      </c>
      <c r="H2485" s="303" t="s">
        <v>1866</v>
      </c>
      <c r="I2485" s="301">
        <v>0</v>
      </c>
      <c r="J2485" s="301">
        <v>0</v>
      </c>
    </row>
    <row r="2486" spans="2:10" ht="26.25" customHeight="1" thickTop="1" thickBot="1">
      <c r="B2486" s="301">
        <v>4199</v>
      </c>
      <c r="C2486" s="303">
        <f ca="1">+IF(D2486="","",SUBTOTAL(3,D$9:D2486))</f>
        <v>2478</v>
      </c>
      <c r="D2486" s="304">
        <v>0</v>
      </c>
      <c r="E2486" s="303">
        <v>0</v>
      </c>
      <c r="F2486" s="313">
        <v>0</v>
      </c>
      <c r="G2486" s="313">
        <v>0</v>
      </c>
      <c r="H2486" s="303">
        <v>0</v>
      </c>
      <c r="I2486" s="301">
        <v>0</v>
      </c>
      <c r="J2486" s="301">
        <v>0</v>
      </c>
    </row>
    <row r="2487" spans="2:10" ht="26.25" customHeight="1" thickTop="1" thickBot="1">
      <c r="B2487" s="301">
        <v>4200</v>
      </c>
      <c r="C2487" s="303">
        <f ca="1">+IF(D2487="","",SUBTOTAL(3,D$9:D2487))</f>
        <v>2479</v>
      </c>
      <c r="D2487" s="304">
        <v>0</v>
      </c>
      <c r="E2487" s="303">
        <v>0</v>
      </c>
      <c r="F2487" s="313">
        <v>0</v>
      </c>
      <c r="G2487" s="313">
        <v>0</v>
      </c>
      <c r="H2487" s="303">
        <v>0</v>
      </c>
      <c r="I2487" s="301">
        <v>0</v>
      </c>
      <c r="J2487" s="301">
        <v>0</v>
      </c>
    </row>
    <row r="2488" spans="2:10" ht="26.25" customHeight="1" thickTop="1" thickBot="1">
      <c r="B2488" s="301">
        <v>4201</v>
      </c>
      <c r="C2488" s="303">
        <f ca="1">+IF(D2488="","",SUBTOTAL(3,D$9:D2488))</f>
        <v>2480</v>
      </c>
      <c r="D2488" s="304">
        <v>0</v>
      </c>
      <c r="E2488" s="303">
        <v>0</v>
      </c>
      <c r="F2488" s="313">
        <v>0</v>
      </c>
      <c r="G2488" s="313">
        <v>0</v>
      </c>
      <c r="H2488" s="303" t="s">
        <v>1867</v>
      </c>
      <c r="I2488" s="301">
        <v>0</v>
      </c>
      <c r="J2488" s="301">
        <v>0</v>
      </c>
    </row>
    <row r="2489" spans="2:10" ht="26.25" customHeight="1" thickTop="1" thickBot="1">
      <c r="B2489" s="301">
        <v>4202</v>
      </c>
      <c r="C2489" s="303">
        <f ca="1">+IF(D2489="","",SUBTOTAL(3,D$9:D2489))</f>
        <v>2481</v>
      </c>
      <c r="D2489" s="304">
        <v>0</v>
      </c>
      <c r="E2489" s="303">
        <v>0</v>
      </c>
      <c r="F2489" s="313">
        <v>0</v>
      </c>
      <c r="G2489" s="313">
        <v>0</v>
      </c>
      <c r="H2489" s="303">
        <v>0</v>
      </c>
      <c r="I2489" s="301">
        <v>0</v>
      </c>
      <c r="J2489" s="301">
        <v>0</v>
      </c>
    </row>
    <row r="2490" spans="2:10" ht="26.25" customHeight="1" thickTop="1" thickBot="1">
      <c r="B2490" s="301">
        <v>4203</v>
      </c>
      <c r="C2490" s="303">
        <f ca="1">+IF(D2490="","",SUBTOTAL(3,D$9:D2490))</f>
        <v>2482</v>
      </c>
      <c r="D2490" s="304">
        <v>0</v>
      </c>
      <c r="E2490" s="303">
        <v>0</v>
      </c>
      <c r="F2490" s="313">
        <v>0</v>
      </c>
      <c r="G2490" s="313">
        <v>0</v>
      </c>
      <c r="H2490" s="303">
        <v>0</v>
      </c>
      <c r="I2490" s="301">
        <v>0</v>
      </c>
      <c r="J2490" s="301">
        <v>0</v>
      </c>
    </row>
    <row r="2491" spans="2:10" ht="26.25" customHeight="1" thickTop="1" thickBot="1">
      <c r="B2491" s="301">
        <v>4204</v>
      </c>
      <c r="C2491" s="303">
        <f ca="1">+IF(D2491="","",SUBTOTAL(3,D$9:D2491))</f>
        <v>2483</v>
      </c>
      <c r="D2491" s="304">
        <v>0</v>
      </c>
      <c r="E2491" s="303">
        <v>0</v>
      </c>
      <c r="F2491" s="313">
        <v>0</v>
      </c>
      <c r="G2491" s="313">
        <v>0</v>
      </c>
      <c r="H2491" s="303" t="s">
        <v>1868</v>
      </c>
      <c r="I2491" s="301">
        <v>0</v>
      </c>
      <c r="J2491" s="301">
        <v>0</v>
      </c>
    </row>
    <row r="2492" spans="2:10" ht="26.25" customHeight="1" thickTop="1" thickBot="1">
      <c r="B2492" s="301">
        <v>4205</v>
      </c>
      <c r="C2492" s="303">
        <f ca="1">+IF(D2492="","",SUBTOTAL(3,D$9:D2492))</f>
        <v>2484</v>
      </c>
      <c r="D2492" s="304">
        <v>0</v>
      </c>
      <c r="E2492" s="303">
        <v>0</v>
      </c>
      <c r="F2492" s="313">
        <v>0</v>
      </c>
      <c r="G2492" s="313">
        <v>0</v>
      </c>
      <c r="H2492" s="303">
        <v>0</v>
      </c>
      <c r="I2492" s="301">
        <v>0</v>
      </c>
      <c r="J2492" s="301">
        <v>0</v>
      </c>
    </row>
    <row r="2493" spans="2:10" ht="26.25" customHeight="1" thickTop="1" thickBot="1">
      <c r="B2493" s="301">
        <v>4206</v>
      </c>
      <c r="C2493" s="303">
        <f ca="1">+IF(D2493="","",SUBTOTAL(3,D$9:D2493))</f>
        <v>2485</v>
      </c>
      <c r="D2493" s="304">
        <v>0</v>
      </c>
      <c r="E2493" s="303">
        <v>0</v>
      </c>
      <c r="F2493" s="313">
        <v>0</v>
      </c>
      <c r="G2493" s="313">
        <v>0</v>
      </c>
      <c r="H2493" s="303">
        <v>0</v>
      </c>
      <c r="I2493" s="301">
        <v>0</v>
      </c>
      <c r="J2493" s="301">
        <v>0</v>
      </c>
    </row>
    <row r="2494" spans="2:10" ht="26.25" customHeight="1" thickTop="1" thickBot="1">
      <c r="B2494" s="301">
        <v>4207</v>
      </c>
      <c r="C2494" s="303">
        <f ca="1">+IF(D2494="","",SUBTOTAL(3,D$9:D2494))</f>
        <v>2486</v>
      </c>
      <c r="D2494" s="304">
        <v>0</v>
      </c>
      <c r="E2494" s="303">
        <v>0</v>
      </c>
      <c r="F2494" s="313">
        <v>0</v>
      </c>
      <c r="G2494" s="313">
        <v>0</v>
      </c>
      <c r="H2494" s="303" t="s">
        <v>1869</v>
      </c>
      <c r="I2494" s="301">
        <v>0</v>
      </c>
      <c r="J2494" s="301">
        <v>0</v>
      </c>
    </row>
    <row r="2495" spans="2:10" ht="26.25" customHeight="1" thickTop="1" thickBot="1">
      <c r="B2495" s="301">
        <v>4208</v>
      </c>
      <c r="C2495" s="303">
        <f ca="1">+IF(D2495="","",SUBTOTAL(3,D$9:D2495))</f>
        <v>2487</v>
      </c>
      <c r="D2495" s="304">
        <v>0</v>
      </c>
      <c r="E2495" s="303">
        <v>0</v>
      </c>
      <c r="F2495" s="313">
        <v>0</v>
      </c>
      <c r="G2495" s="313">
        <v>0</v>
      </c>
      <c r="H2495" s="303">
        <v>0</v>
      </c>
      <c r="I2495" s="301">
        <v>0</v>
      </c>
      <c r="J2495" s="301">
        <v>0</v>
      </c>
    </row>
    <row r="2496" spans="2:10" ht="26.25" customHeight="1" thickTop="1" thickBot="1">
      <c r="B2496" s="301">
        <v>4209</v>
      </c>
      <c r="C2496" s="303">
        <f ca="1">+IF(D2496="","",SUBTOTAL(3,D$9:D2496))</f>
        <v>2488</v>
      </c>
      <c r="D2496" s="304">
        <v>0</v>
      </c>
      <c r="E2496" s="303">
        <v>0</v>
      </c>
      <c r="F2496" s="313">
        <v>0</v>
      </c>
      <c r="G2496" s="313">
        <v>0</v>
      </c>
      <c r="H2496" s="303">
        <v>0</v>
      </c>
      <c r="I2496" s="301">
        <v>0</v>
      </c>
      <c r="J2496" s="301">
        <v>0</v>
      </c>
    </row>
    <row r="2497" spans="2:10" ht="26.25" customHeight="1" thickTop="1" thickBot="1">
      <c r="B2497" s="301">
        <v>4210</v>
      </c>
      <c r="C2497" s="303">
        <f ca="1">+IF(D2497="","",SUBTOTAL(3,D$9:D2497))</f>
        <v>2489</v>
      </c>
      <c r="D2497" s="304">
        <v>0</v>
      </c>
      <c r="E2497" s="303">
        <v>0</v>
      </c>
      <c r="F2497" s="313">
        <v>0</v>
      </c>
      <c r="G2497" s="313">
        <v>0</v>
      </c>
      <c r="H2497" s="303" t="s">
        <v>1870</v>
      </c>
      <c r="I2497" s="301">
        <v>0</v>
      </c>
      <c r="J2497" s="301">
        <v>0</v>
      </c>
    </row>
    <row r="2498" spans="2:10" ht="26.25" customHeight="1" thickTop="1" thickBot="1">
      <c r="B2498" s="301">
        <v>4211</v>
      </c>
      <c r="C2498" s="303">
        <f ca="1">+IF(D2498="","",SUBTOTAL(3,D$9:D2498))</f>
        <v>2490</v>
      </c>
      <c r="D2498" s="304">
        <v>0</v>
      </c>
      <c r="E2498" s="303">
        <v>0</v>
      </c>
      <c r="F2498" s="313">
        <v>0</v>
      </c>
      <c r="G2498" s="313">
        <v>0</v>
      </c>
      <c r="H2498" s="303">
        <v>0</v>
      </c>
      <c r="I2498" s="301">
        <v>0</v>
      </c>
      <c r="J2498" s="301">
        <v>0</v>
      </c>
    </row>
    <row r="2499" spans="2:10" ht="26.25" customHeight="1" thickTop="1" thickBot="1">
      <c r="B2499" s="301">
        <v>4212</v>
      </c>
      <c r="C2499" s="303">
        <f ca="1">+IF(D2499="","",SUBTOTAL(3,D$9:D2499))</f>
        <v>2491</v>
      </c>
      <c r="D2499" s="304">
        <v>0</v>
      </c>
      <c r="E2499" s="303">
        <v>0</v>
      </c>
      <c r="F2499" s="313">
        <v>0</v>
      </c>
      <c r="G2499" s="313">
        <v>0</v>
      </c>
      <c r="H2499" s="303">
        <v>0</v>
      </c>
      <c r="I2499" s="301">
        <v>0</v>
      </c>
      <c r="J2499" s="301">
        <v>0</v>
      </c>
    </row>
    <row r="2500" spans="2:10" ht="26.25" customHeight="1" thickTop="1" thickBot="1">
      <c r="B2500" s="301">
        <v>4213</v>
      </c>
      <c r="C2500" s="303">
        <f ca="1">+IF(D2500="","",SUBTOTAL(3,D$9:D2500))</f>
        <v>2492</v>
      </c>
      <c r="D2500" s="304">
        <v>0</v>
      </c>
      <c r="E2500" s="303">
        <v>0</v>
      </c>
      <c r="F2500" s="313">
        <v>0</v>
      </c>
      <c r="G2500" s="313">
        <v>0</v>
      </c>
      <c r="H2500" s="303" t="s">
        <v>1871</v>
      </c>
      <c r="I2500" s="301">
        <v>0</v>
      </c>
      <c r="J2500" s="301">
        <v>0</v>
      </c>
    </row>
    <row r="2501" spans="2:10" ht="26.25" customHeight="1" thickTop="1" thickBot="1">
      <c r="B2501" s="301">
        <v>4214</v>
      </c>
      <c r="C2501" s="303">
        <f ca="1">+IF(D2501="","",SUBTOTAL(3,D$9:D2501))</f>
        <v>2493</v>
      </c>
      <c r="D2501" s="304">
        <v>0</v>
      </c>
      <c r="E2501" s="303">
        <v>0</v>
      </c>
      <c r="F2501" s="313">
        <v>0</v>
      </c>
      <c r="G2501" s="313">
        <v>0</v>
      </c>
      <c r="H2501" s="303">
        <v>0</v>
      </c>
      <c r="I2501" s="301">
        <v>0</v>
      </c>
      <c r="J2501" s="301">
        <v>0</v>
      </c>
    </row>
    <row r="2502" spans="2:10" ht="26.25" customHeight="1" thickTop="1" thickBot="1">
      <c r="B2502" s="301">
        <v>4215</v>
      </c>
      <c r="C2502" s="303">
        <f ca="1">+IF(D2502="","",SUBTOTAL(3,D$9:D2502))</f>
        <v>2494</v>
      </c>
      <c r="D2502" s="304">
        <v>0</v>
      </c>
      <c r="E2502" s="303">
        <v>0</v>
      </c>
      <c r="F2502" s="313">
        <v>0</v>
      </c>
      <c r="G2502" s="313">
        <v>0</v>
      </c>
      <c r="H2502" s="303">
        <v>0</v>
      </c>
      <c r="I2502" s="301">
        <v>0</v>
      </c>
      <c r="J2502" s="301">
        <v>0</v>
      </c>
    </row>
    <row r="2503" spans="2:10" ht="26.25" customHeight="1" thickTop="1" thickBot="1">
      <c r="B2503" s="301">
        <v>4216</v>
      </c>
      <c r="C2503" s="303">
        <f ca="1">+IF(D2503="","",SUBTOTAL(3,D$9:D2503))</f>
        <v>2495</v>
      </c>
      <c r="D2503" s="304">
        <v>0</v>
      </c>
      <c r="E2503" s="303">
        <v>0</v>
      </c>
      <c r="F2503" s="313">
        <v>0</v>
      </c>
      <c r="G2503" s="313">
        <v>0</v>
      </c>
      <c r="H2503" s="303" t="s">
        <v>1872</v>
      </c>
      <c r="I2503" s="301">
        <v>0</v>
      </c>
      <c r="J2503" s="301">
        <v>0</v>
      </c>
    </row>
    <row r="2504" spans="2:10" ht="26.25" customHeight="1" thickTop="1" thickBot="1">
      <c r="B2504" s="301">
        <v>4217</v>
      </c>
      <c r="C2504" s="303">
        <f ca="1">+IF(D2504="","",SUBTOTAL(3,D$9:D2504))</f>
        <v>2496</v>
      </c>
      <c r="D2504" s="304">
        <v>0</v>
      </c>
      <c r="E2504" s="303">
        <v>0</v>
      </c>
      <c r="F2504" s="313">
        <v>0</v>
      </c>
      <c r="G2504" s="313">
        <v>0</v>
      </c>
      <c r="H2504" s="303">
        <v>0</v>
      </c>
      <c r="I2504" s="301">
        <v>0</v>
      </c>
      <c r="J2504" s="301">
        <v>0</v>
      </c>
    </row>
    <row r="2505" spans="2:10" ht="26.25" customHeight="1" thickTop="1" thickBot="1">
      <c r="B2505" s="301">
        <v>4218</v>
      </c>
      <c r="C2505" s="303">
        <f ca="1">+IF(D2505="","",SUBTOTAL(3,D$9:D2505))</f>
        <v>2497</v>
      </c>
      <c r="D2505" s="304">
        <v>0</v>
      </c>
      <c r="E2505" s="303">
        <v>0</v>
      </c>
      <c r="F2505" s="313">
        <v>0</v>
      </c>
      <c r="G2505" s="313">
        <v>0</v>
      </c>
      <c r="H2505" s="303">
        <v>0</v>
      </c>
      <c r="I2505" s="301">
        <v>0</v>
      </c>
      <c r="J2505" s="301">
        <v>0</v>
      </c>
    </row>
    <row r="2506" spans="2:10" ht="26.25" customHeight="1" thickTop="1" thickBot="1">
      <c r="B2506" s="301">
        <v>4219</v>
      </c>
      <c r="C2506" s="303">
        <f ca="1">+IF(D2506="","",SUBTOTAL(3,D$9:D2506))</f>
        <v>2498</v>
      </c>
      <c r="D2506" s="304">
        <v>0</v>
      </c>
      <c r="E2506" s="303">
        <v>0</v>
      </c>
      <c r="F2506" s="313">
        <v>0</v>
      </c>
      <c r="G2506" s="313">
        <v>0</v>
      </c>
      <c r="H2506" s="303" t="s">
        <v>1873</v>
      </c>
      <c r="I2506" s="301">
        <v>0</v>
      </c>
      <c r="J2506" s="301">
        <v>0</v>
      </c>
    </row>
    <row r="2507" spans="2:10" ht="26.25" customHeight="1" thickTop="1" thickBot="1">
      <c r="B2507" s="301">
        <v>4220</v>
      </c>
      <c r="C2507" s="303">
        <f ca="1">+IF(D2507="","",SUBTOTAL(3,D$9:D2507))</f>
        <v>2499</v>
      </c>
      <c r="D2507" s="304">
        <v>0</v>
      </c>
      <c r="E2507" s="303">
        <v>0</v>
      </c>
      <c r="F2507" s="313">
        <v>0</v>
      </c>
      <c r="G2507" s="313">
        <v>0</v>
      </c>
      <c r="H2507" s="303">
        <v>0</v>
      </c>
      <c r="I2507" s="301">
        <v>0</v>
      </c>
      <c r="J2507" s="301">
        <v>0</v>
      </c>
    </row>
    <row r="2508" spans="2:10" ht="26.25" customHeight="1" thickTop="1" thickBot="1">
      <c r="B2508" s="301">
        <v>4221</v>
      </c>
      <c r="C2508" s="303">
        <f ca="1">+IF(D2508="","",SUBTOTAL(3,D$9:D2508))</f>
        <v>2500</v>
      </c>
      <c r="D2508" s="304">
        <v>0</v>
      </c>
      <c r="E2508" s="303">
        <v>0</v>
      </c>
      <c r="F2508" s="313">
        <v>0</v>
      </c>
      <c r="G2508" s="313">
        <v>0</v>
      </c>
      <c r="H2508" s="303">
        <v>0</v>
      </c>
      <c r="I2508" s="301">
        <v>0</v>
      </c>
      <c r="J2508" s="301">
        <v>0</v>
      </c>
    </row>
    <row r="2509" spans="2:10" ht="26.25" customHeight="1" thickTop="1" thickBot="1">
      <c r="B2509" s="301">
        <v>4222</v>
      </c>
      <c r="C2509" s="303">
        <f ca="1">+IF(D2509="","",SUBTOTAL(3,D$9:D2509))</f>
        <v>2501</v>
      </c>
      <c r="D2509" s="304">
        <v>0</v>
      </c>
      <c r="E2509" s="303">
        <v>0</v>
      </c>
      <c r="F2509" s="313">
        <v>0</v>
      </c>
      <c r="G2509" s="313">
        <v>0</v>
      </c>
      <c r="H2509" s="303" t="s">
        <v>1874</v>
      </c>
      <c r="I2509" s="301">
        <v>0</v>
      </c>
      <c r="J2509" s="301">
        <v>0</v>
      </c>
    </row>
    <row r="2510" spans="2:10" ht="26.25" customHeight="1" thickTop="1" thickBot="1">
      <c r="B2510" s="301">
        <v>4223</v>
      </c>
      <c r="C2510" s="303">
        <f ca="1">+IF(D2510="","",SUBTOTAL(3,D$9:D2510))</f>
        <v>2502</v>
      </c>
      <c r="D2510" s="304">
        <v>0</v>
      </c>
      <c r="E2510" s="303">
        <v>0</v>
      </c>
      <c r="F2510" s="313">
        <v>0</v>
      </c>
      <c r="G2510" s="313">
        <v>0</v>
      </c>
      <c r="H2510" s="303">
        <v>0</v>
      </c>
      <c r="I2510" s="301">
        <v>0</v>
      </c>
      <c r="J2510" s="301">
        <v>0</v>
      </c>
    </row>
    <row r="2511" spans="2:10" ht="26.25" customHeight="1" thickTop="1" thickBot="1">
      <c r="B2511" s="301">
        <v>4224</v>
      </c>
      <c r="C2511" s="303">
        <f ca="1">+IF(D2511="","",SUBTOTAL(3,D$9:D2511))</f>
        <v>2503</v>
      </c>
      <c r="D2511" s="304">
        <v>0</v>
      </c>
      <c r="E2511" s="303">
        <v>0</v>
      </c>
      <c r="F2511" s="313">
        <v>0</v>
      </c>
      <c r="G2511" s="313">
        <v>0</v>
      </c>
      <c r="H2511" s="303">
        <v>0</v>
      </c>
      <c r="I2511" s="301">
        <v>0</v>
      </c>
      <c r="J2511" s="301">
        <v>0</v>
      </c>
    </row>
    <row r="2512" spans="2:10" ht="26.25" customHeight="1" thickTop="1" thickBot="1">
      <c r="B2512" s="301">
        <v>4225</v>
      </c>
      <c r="C2512" s="303">
        <f ca="1">+IF(D2512="","",SUBTOTAL(3,D$9:D2512))</f>
        <v>2504</v>
      </c>
      <c r="D2512" s="304">
        <v>0</v>
      </c>
      <c r="E2512" s="303">
        <v>0</v>
      </c>
      <c r="F2512" s="313">
        <v>0</v>
      </c>
      <c r="G2512" s="313">
        <v>0</v>
      </c>
      <c r="H2512" s="303" t="s">
        <v>1875</v>
      </c>
      <c r="I2512" s="301">
        <v>0</v>
      </c>
      <c r="J2512" s="301">
        <v>0</v>
      </c>
    </row>
    <row r="2513" spans="2:10" ht="26.25" customHeight="1" thickTop="1" thickBot="1">
      <c r="B2513" s="301">
        <v>4226</v>
      </c>
      <c r="C2513" s="303">
        <f ca="1">+IF(D2513="","",SUBTOTAL(3,D$9:D2513))</f>
        <v>2505</v>
      </c>
      <c r="D2513" s="304">
        <v>0</v>
      </c>
      <c r="E2513" s="303">
        <v>0</v>
      </c>
      <c r="F2513" s="313">
        <v>0</v>
      </c>
      <c r="G2513" s="313">
        <v>0</v>
      </c>
      <c r="H2513" s="303">
        <v>0</v>
      </c>
      <c r="I2513" s="301">
        <v>0</v>
      </c>
      <c r="J2513" s="301">
        <v>0</v>
      </c>
    </row>
    <row r="2514" spans="2:10" ht="26.25" customHeight="1" thickTop="1" thickBot="1">
      <c r="B2514" s="301">
        <v>4227</v>
      </c>
      <c r="C2514" s="303">
        <f ca="1">+IF(D2514="","",SUBTOTAL(3,D$9:D2514))</f>
        <v>2506</v>
      </c>
      <c r="D2514" s="304">
        <v>0</v>
      </c>
      <c r="E2514" s="303">
        <v>0</v>
      </c>
      <c r="F2514" s="313">
        <v>0</v>
      </c>
      <c r="G2514" s="313">
        <v>0</v>
      </c>
      <c r="H2514" s="303">
        <v>0</v>
      </c>
      <c r="I2514" s="301">
        <v>0</v>
      </c>
      <c r="J2514" s="301">
        <v>0</v>
      </c>
    </row>
    <row r="2515" spans="2:10" ht="26.25" customHeight="1" thickTop="1" thickBot="1">
      <c r="B2515" s="301">
        <v>4228</v>
      </c>
      <c r="C2515" s="303">
        <f ca="1">+IF(D2515="","",SUBTOTAL(3,D$9:D2515))</f>
        <v>2507</v>
      </c>
      <c r="D2515" s="304">
        <v>0</v>
      </c>
      <c r="E2515" s="303">
        <v>0</v>
      </c>
      <c r="F2515" s="313">
        <v>0</v>
      </c>
      <c r="G2515" s="313">
        <v>0</v>
      </c>
      <c r="H2515" s="303" t="s">
        <v>1876</v>
      </c>
      <c r="I2515" s="301">
        <v>0</v>
      </c>
      <c r="J2515" s="301">
        <v>0</v>
      </c>
    </row>
    <row r="2516" spans="2:10" ht="26.25" customHeight="1" thickTop="1" thickBot="1">
      <c r="B2516" s="301">
        <v>4229</v>
      </c>
      <c r="C2516" s="303">
        <f ca="1">+IF(D2516="","",SUBTOTAL(3,D$9:D2516))</f>
        <v>2508</v>
      </c>
      <c r="D2516" s="304">
        <v>0</v>
      </c>
      <c r="E2516" s="303">
        <v>0</v>
      </c>
      <c r="F2516" s="313">
        <v>0</v>
      </c>
      <c r="G2516" s="313">
        <v>0</v>
      </c>
      <c r="H2516" s="303">
        <v>0</v>
      </c>
      <c r="I2516" s="301">
        <v>0</v>
      </c>
      <c r="J2516" s="301">
        <v>0</v>
      </c>
    </row>
    <row r="2517" spans="2:10" ht="26.25" customHeight="1" thickTop="1" thickBot="1">
      <c r="B2517" s="301">
        <v>4230</v>
      </c>
      <c r="C2517" s="303">
        <f ca="1">+IF(D2517="","",SUBTOTAL(3,D$9:D2517))</f>
        <v>2509</v>
      </c>
      <c r="D2517" s="304">
        <v>0</v>
      </c>
      <c r="E2517" s="303">
        <v>0</v>
      </c>
      <c r="F2517" s="313">
        <v>0</v>
      </c>
      <c r="G2517" s="313">
        <v>0</v>
      </c>
      <c r="H2517" s="303">
        <v>0</v>
      </c>
      <c r="I2517" s="301">
        <v>0</v>
      </c>
      <c r="J2517" s="301">
        <v>0</v>
      </c>
    </row>
    <row r="2518" spans="2:10" ht="26.25" customHeight="1" thickTop="1" thickBot="1">
      <c r="B2518" s="301">
        <v>4231</v>
      </c>
      <c r="C2518" s="303">
        <f ca="1">+IF(D2518="","",SUBTOTAL(3,D$9:D2518))</f>
        <v>2510</v>
      </c>
      <c r="D2518" s="304">
        <v>0</v>
      </c>
      <c r="E2518" s="303">
        <v>0</v>
      </c>
      <c r="F2518" s="313">
        <v>0</v>
      </c>
      <c r="G2518" s="313">
        <v>0</v>
      </c>
      <c r="H2518" s="303" t="s">
        <v>1877</v>
      </c>
      <c r="I2518" s="301">
        <v>0</v>
      </c>
      <c r="J2518" s="301">
        <v>0</v>
      </c>
    </row>
    <row r="2519" spans="2:10" ht="26.25" customHeight="1" thickTop="1" thickBot="1">
      <c r="B2519" s="301">
        <v>4232</v>
      </c>
      <c r="C2519" s="303">
        <f ca="1">+IF(D2519="","",SUBTOTAL(3,D$9:D2519))</f>
        <v>2511</v>
      </c>
      <c r="D2519" s="304">
        <v>0</v>
      </c>
      <c r="E2519" s="303">
        <v>0</v>
      </c>
      <c r="F2519" s="313">
        <v>0</v>
      </c>
      <c r="G2519" s="313">
        <v>0</v>
      </c>
      <c r="H2519" s="303">
        <v>0</v>
      </c>
      <c r="I2519" s="301">
        <v>0</v>
      </c>
      <c r="J2519" s="301">
        <v>0</v>
      </c>
    </row>
    <row r="2520" spans="2:10" ht="26.25" customHeight="1" thickTop="1" thickBot="1">
      <c r="B2520" s="301">
        <v>4233</v>
      </c>
      <c r="C2520" s="303">
        <f ca="1">+IF(D2520="","",SUBTOTAL(3,D$9:D2520))</f>
        <v>2512</v>
      </c>
      <c r="D2520" s="304">
        <v>0</v>
      </c>
      <c r="E2520" s="303">
        <v>0</v>
      </c>
      <c r="F2520" s="313">
        <v>0</v>
      </c>
      <c r="G2520" s="313">
        <v>0</v>
      </c>
      <c r="H2520" s="303">
        <v>0</v>
      </c>
      <c r="I2520" s="301">
        <v>0</v>
      </c>
      <c r="J2520" s="301">
        <v>0</v>
      </c>
    </row>
    <row r="2521" spans="2:10" ht="26.25" customHeight="1" thickTop="1" thickBot="1">
      <c r="B2521" s="301">
        <v>4234</v>
      </c>
      <c r="C2521" s="303">
        <f ca="1">+IF(D2521="","",SUBTOTAL(3,D$9:D2521))</f>
        <v>2513</v>
      </c>
      <c r="D2521" s="304">
        <v>0</v>
      </c>
      <c r="E2521" s="303">
        <v>0</v>
      </c>
      <c r="F2521" s="313">
        <v>0</v>
      </c>
      <c r="G2521" s="313">
        <v>0</v>
      </c>
      <c r="H2521" s="303" t="s">
        <v>1878</v>
      </c>
      <c r="I2521" s="301">
        <v>0</v>
      </c>
      <c r="J2521" s="301">
        <v>0</v>
      </c>
    </row>
    <row r="2522" spans="2:10" ht="26.25" customHeight="1" thickTop="1" thickBot="1">
      <c r="B2522" s="301">
        <v>4235</v>
      </c>
      <c r="C2522" s="303">
        <f ca="1">+IF(D2522="","",SUBTOTAL(3,D$9:D2522))</f>
        <v>2514</v>
      </c>
      <c r="D2522" s="304">
        <v>0</v>
      </c>
      <c r="E2522" s="303">
        <v>0</v>
      </c>
      <c r="F2522" s="313">
        <v>0</v>
      </c>
      <c r="G2522" s="313">
        <v>0</v>
      </c>
      <c r="H2522" s="303">
        <v>0</v>
      </c>
      <c r="I2522" s="301">
        <v>0</v>
      </c>
      <c r="J2522" s="301">
        <v>0</v>
      </c>
    </row>
    <row r="2523" spans="2:10" ht="26.25" customHeight="1" thickTop="1" thickBot="1">
      <c r="B2523" s="301">
        <v>4236</v>
      </c>
      <c r="C2523" s="303">
        <f ca="1">+IF(D2523="","",SUBTOTAL(3,D$9:D2523))</f>
        <v>2515</v>
      </c>
      <c r="D2523" s="304">
        <v>0</v>
      </c>
      <c r="E2523" s="303">
        <v>0</v>
      </c>
      <c r="F2523" s="313">
        <v>0</v>
      </c>
      <c r="G2523" s="313">
        <v>0</v>
      </c>
      <c r="H2523" s="303">
        <v>0</v>
      </c>
      <c r="I2523" s="301">
        <v>0</v>
      </c>
      <c r="J2523" s="301">
        <v>0</v>
      </c>
    </row>
    <row r="2524" spans="2:10" ht="26.25" customHeight="1" thickTop="1" thickBot="1">
      <c r="B2524" s="301">
        <v>4237</v>
      </c>
      <c r="C2524" s="303">
        <f ca="1">+IF(D2524="","",SUBTOTAL(3,D$9:D2524))</f>
        <v>2516</v>
      </c>
      <c r="D2524" s="304">
        <v>0</v>
      </c>
      <c r="E2524" s="303">
        <v>0</v>
      </c>
      <c r="F2524" s="313">
        <v>0</v>
      </c>
      <c r="G2524" s="313">
        <v>0</v>
      </c>
      <c r="H2524" s="303" t="s">
        <v>1879</v>
      </c>
      <c r="I2524" s="301">
        <v>0</v>
      </c>
      <c r="J2524" s="301">
        <v>0</v>
      </c>
    </row>
    <row r="2525" spans="2:10" ht="26.25" customHeight="1" thickTop="1" thickBot="1">
      <c r="B2525" s="301">
        <v>4238</v>
      </c>
      <c r="C2525" s="303">
        <f ca="1">+IF(D2525="","",SUBTOTAL(3,D$9:D2525))</f>
        <v>2517</v>
      </c>
      <c r="D2525" s="304">
        <v>0</v>
      </c>
      <c r="E2525" s="303">
        <v>0</v>
      </c>
      <c r="F2525" s="313">
        <v>0</v>
      </c>
      <c r="G2525" s="313">
        <v>0</v>
      </c>
      <c r="H2525" s="303">
        <v>0</v>
      </c>
      <c r="I2525" s="301">
        <v>0</v>
      </c>
      <c r="J2525" s="301">
        <v>0</v>
      </c>
    </row>
    <row r="2526" spans="2:10" ht="26.25" customHeight="1" thickTop="1" thickBot="1">
      <c r="B2526" s="301">
        <v>4239</v>
      </c>
      <c r="C2526" s="303">
        <f ca="1">+IF(D2526="","",SUBTOTAL(3,D$9:D2526))</f>
        <v>2518</v>
      </c>
      <c r="D2526" s="304">
        <v>0</v>
      </c>
      <c r="E2526" s="303">
        <v>0</v>
      </c>
      <c r="F2526" s="313">
        <v>0</v>
      </c>
      <c r="G2526" s="313">
        <v>0</v>
      </c>
      <c r="H2526" s="303">
        <v>0</v>
      </c>
      <c r="I2526" s="301">
        <v>0</v>
      </c>
      <c r="J2526" s="301">
        <v>0</v>
      </c>
    </row>
    <row r="2527" spans="2:10" ht="26.25" customHeight="1" thickTop="1" thickBot="1">
      <c r="B2527" s="301">
        <v>4240</v>
      </c>
      <c r="C2527" s="303">
        <f ca="1">+IF(D2527="","",SUBTOTAL(3,D$9:D2527))</f>
        <v>2519</v>
      </c>
      <c r="D2527" s="304">
        <v>0</v>
      </c>
      <c r="E2527" s="303">
        <v>0</v>
      </c>
      <c r="F2527" s="313">
        <v>0</v>
      </c>
      <c r="G2527" s="313">
        <v>0</v>
      </c>
      <c r="H2527" s="303" t="s">
        <v>1880</v>
      </c>
      <c r="I2527" s="301">
        <v>0</v>
      </c>
      <c r="J2527" s="301">
        <v>0</v>
      </c>
    </row>
    <row r="2528" spans="2:10" ht="26.25" customHeight="1" thickTop="1" thickBot="1">
      <c r="B2528" s="301">
        <v>4241</v>
      </c>
      <c r="C2528" s="303">
        <f ca="1">+IF(D2528="","",SUBTOTAL(3,D$9:D2528))</f>
        <v>2520</v>
      </c>
      <c r="D2528" s="304">
        <v>0</v>
      </c>
      <c r="E2528" s="303">
        <v>0</v>
      </c>
      <c r="F2528" s="313">
        <v>0</v>
      </c>
      <c r="G2528" s="313">
        <v>0</v>
      </c>
      <c r="H2528" s="303">
        <v>0</v>
      </c>
      <c r="I2528" s="301">
        <v>0</v>
      </c>
      <c r="J2528" s="301">
        <v>0</v>
      </c>
    </row>
    <row r="2529" spans="2:10" ht="26.25" customHeight="1" thickTop="1" thickBot="1">
      <c r="B2529" s="301">
        <v>4242</v>
      </c>
      <c r="C2529" s="303">
        <f ca="1">+IF(D2529="","",SUBTOTAL(3,D$9:D2529))</f>
        <v>2521</v>
      </c>
      <c r="D2529" s="304">
        <v>0</v>
      </c>
      <c r="E2529" s="303">
        <v>0</v>
      </c>
      <c r="F2529" s="313">
        <v>0</v>
      </c>
      <c r="G2529" s="313">
        <v>0</v>
      </c>
      <c r="H2529" s="303">
        <v>0</v>
      </c>
      <c r="I2529" s="301">
        <v>0</v>
      </c>
      <c r="J2529" s="301">
        <v>0</v>
      </c>
    </row>
    <row r="2530" spans="2:10" ht="26.25" customHeight="1" thickTop="1" thickBot="1">
      <c r="B2530" s="301">
        <v>4243</v>
      </c>
      <c r="C2530" s="303">
        <f ca="1">+IF(D2530="","",SUBTOTAL(3,D$9:D2530))</f>
        <v>2522</v>
      </c>
      <c r="D2530" s="304">
        <v>0</v>
      </c>
      <c r="E2530" s="303">
        <v>0</v>
      </c>
      <c r="F2530" s="313">
        <v>0</v>
      </c>
      <c r="G2530" s="313">
        <v>0</v>
      </c>
      <c r="H2530" s="303" t="s">
        <v>1881</v>
      </c>
      <c r="I2530" s="301">
        <v>0</v>
      </c>
      <c r="J2530" s="301">
        <v>0</v>
      </c>
    </row>
    <row r="2531" spans="2:10" ht="26.25" customHeight="1" thickTop="1" thickBot="1">
      <c r="B2531" s="301">
        <v>4244</v>
      </c>
      <c r="C2531" s="303">
        <f ca="1">+IF(D2531="","",SUBTOTAL(3,D$9:D2531))</f>
        <v>2523</v>
      </c>
      <c r="D2531" s="304">
        <v>0</v>
      </c>
      <c r="E2531" s="303">
        <v>0</v>
      </c>
      <c r="F2531" s="313">
        <v>0</v>
      </c>
      <c r="G2531" s="313">
        <v>0</v>
      </c>
      <c r="H2531" s="303">
        <v>0</v>
      </c>
      <c r="I2531" s="301">
        <v>0</v>
      </c>
      <c r="J2531" s="301">
        <v>0</v>
      </c>
    </row>
    <row r="2532" spans="2:10" ht="26.25" customHeight="1" thickTop="1" thickBot="1">
      <c r="B2532" s="301">
        <v>4245</v>
      </c>
      <c r="C2532" s="303">
        <f ca="1">+IF(D2532="","",SUBTOTAL(3,D$9:D2532))</f>
        <v>2524</v>
      </c>
      <c r="D2532" s="304">
        <v>0</v>
      </c>
      <c r="E2532" s="303">
        <v>0</v>
      </c>
      <c r="F2532" s="313">
        <v>0</v>
      </c>
      <c r="G2532" s="313">
        <v>0</v>
      </c>
      <c r="H2532" s="303">
        <v>0</v>
      </c>
      <c r="I2532" s="301">
        <v>0</v>
      </c>
      <c r="J2532" s="301">
        <v>0</v>
      </c>
    </row>
    <row r="2533" spans="2:10" ht="26.25" customHeight="1" thickTop="1" thickBot="1">
      <c r="B2533" s="301">
        <v>4246</v>
      </c>
      <c r="C2533" s="303">
        <f ca="1">+IF(D2533="","",SUBTOTAL(3,D$9:D2533))</f>
        <v>2525</v>
      </c>
      <c r="D2533" s="304">
        <v>0</v>
      </c>
      <c r="E2533" s="303">
        <v>0</v>
      </c>
      <c r="F2533" s="313">
        <v>0</v>
      </c>
      <c r="G2533" s="313">
        <v>0</v>
      </c>
      <c r="H2533" s="303" t="s">
        <v>1882</v>
      </c>
      <c r="I2533" s="301">
        <v>0</v>
      </c>
      <c r="J2533" s="301">
        <v>0</v>
      </c>
    </row>
    <row r="2534" spans="2:10" ht="26.25" customHeight="1" thickTop="1" thickBot="1">
      <c r="B2534" s="301">
        <v>4247</v>
      </c>
      <c r="C2534" s="303">
        <f ca="1">+IF(D2534="","",SUBTOTAL(3,D$9:D2534))</f>
        <v>2526</v>
      </c>
      <c r="D2534" s="304">
        <v>0</v>
      </c>
      <c r="E2534" s="303">
        <v>0</v>
      </c>
      <c r="F2534" s="313">
        <v>0</v>
      </c>
      <c r="G2534" s="313">
        <v>0</v>
      </c>
      <c r="H2534" s="303">
        <v>0</v>
      </c>
      <c r="I2534" s="301">
        <v>0</v>
      </c>
      <c r="J2534" s="301">
        <v>0</v>
      </c>
    </row>
    <row r="2535" spans="2:10" ht="26.25" customHeight="1" thickTop="1" thickBot="1">
      <c r="B2535" s="301">
        <v>4248</v>
      </c>
      <c r="C2535" s="303">
        <f ca="1">+IF(D2535="","",SUBTOTAL(3,D$9:D2535))</f>
        <v>2527</v>
      </c>
      <c r="D2535" s="304">
        <v>0</v>
      </c>
      <c r="E2535" s="303">
        <v>0</v>
      </c>
      <c r="F2535" s="313">
        <v>0</v>
      </c>
      <c r="G2535" s="313">
        <v>0</v>
      </c>
      <c r="H2535" s="303">
        <v>0</v>
      </c>
      <c r="I2535" s="301">
        <v>0</v>
      </c>
      <c r="J2535" s="301">
        <v>0</v>
      </c>
    </row>
    <row r="2536" spans="2:10" ht="26.25" customHeight="1" thickTop="1" thickBot="1">
      <c r="B2536" s="301">
        <v>4249</v>
      </c>
      <c r="C2536" s="303">
        <f ca="1">+IF(D2536="","",SUBTOTAL(3,D$9:D2536))</f>
        <v>2528</v>
      </c>
      <c r="D2536" s="304">
        <v>0</v>
      </c>
      <c r="E2536" s="303">
        <v>0</v>
      </c>
      <c r="F2536" s="313">
        <v>0</v>
      </c>
      <c r="G2536" s="313">
        <v>0</v>
      </c>
      <c r="H2536" s="303" t="s">
        <v>1883</v>
      </c>
      <c r="I2536" s="301">
        <v>0</v>
      </c>
      <c r="J2536" s="301">
        <v>0</v>
      </c>
    </row>
    <row r="2537" spans="2:10" ht="26.25" customHeight="1" thickTop="1" thickBot="1">
      <c r="B2537" s="301">
        <v>4250</v>
      </c>
      <c r="C2537" s="303">
        <f ca="1">+IF(D2537="","",SUBTOTAL(3,D$9:D2537))</f>
        <v>2529</v>
      </c>
      <c r="D2537" s="304">
        <v>0</v>
      </c>
      <c r="E2537" s="303">
        <v>0</v>
      </c>
      <c r="F2537" s="313">
        <v>0</v>
      </c>
      <c r="G2537" s="313">
        <v>0</v>
      </c>
      <c r="H2537" s="303">
        <v>0</v>
      </c>
      <c r="I2537" s="301">
        <v>0</v>
      </c>
      <c r="J2537" s="301">
        <v>0</v>
      </c>
    </row>
    <row r="2538" spans="2:10" ht="26.25" customHeight="1" thickTop="1" thickBot="1">
      <c r="B2538" s="301">
        <v>4251</v>
      </c>
      <c r="C2538" s="303">
        <f ca="1">+IF(D2538="","",SUBTOTAL(3,D$9:D2538))</f>
        <v>2530</v>
      </c>
      <c r="D2538" s="304">
        <v>0</v>
      </c>
      <c r="E2538" s="303">
        <v>0</v>
      </c>
      <c r="F2538" s="313">
        <v>0</v>
      </c>
      <c r="G2538" s="313">
        <v>0</v>
      </c>
      <c r="H2538" s="303">
        <v>0</v>
      </c>
      <c r="I2538" s="301">
        <v>0</v>
      </c>
      <c r="J2538" s="301">
        <v>0</v>
      </c>
    </row>
    <row r="2539" spans="2:10" ht="26.25" customHeight="1" thickTop="1" thickBot="1">
      <c r="B2539" s="301">
        <v>4252</v>
      </c>
      <c r="C2539" s="303">
        <f ca="1">+IF(D2539="","",SUBTOTAL(3,D$9:D2539))</f>
        <v>2531</v>
      </c>
      <c r="D2539" s="304">
        <v>0</v>
      </c>
      <c r="E2539" s="303">
        <v>0</v>
      </c>
      <c r="F2539" s="313">
        <v>0</v>
      </c>
      <c r="G2539" s="313">
        <v>0</v>
      </c>
      <c r="H2539" s="303" t="s">
        <v>1884</v>
      </c>
      <c r="I2539" s="301">
        <v>0</v>
      </c>
      <c r="J2539" s="301">
        <v>0</v>
      </c>
    </row>
    <row r="2540" spans="2:10" ht="26.25" customHeight="1" thickTop="1" thickBot="1">
      <c r="B2540" s="301">
        <v>4253</v>
      </c>
      <c r="C2540" s="303">
        <f ca="1">+IF(D2540="","",SUBTOTAL(3,D$9:D2540))</f>
        <v>2532</v>
      </c>
      <c r="D2540" s="304">
        <v>0</v>
      </c>
      <c r="E2540" s="303">
        <v>0</v>
      </c>
      <c r="F2540" s="313">
        <v>0</v>
      </c>
      <c r="G2540" s="313">
        <v>0</v>
      </c>
      <c r="H2540" s="303">
        <v>0</v>
      </c>
      <c r="I2540" s="301">
        <v>0</v>
      </c>
      <c r="J2540" s="301">
        <v>0</v>
      </c>
    </row>
    <row r="2541" spans="2:10" ht="26.25" customHeight="1" thickTop="1" thickBot="1">
      <c r="B2541" s="301">
        <v>4254</v>
      </c>
      <c r="C2541" s="303">
        <f ca="1">+IF(D2541="","",SUBTOTAL(3,D$9:D2541))</f>
        <v>2533</v>
      </c>
      <c r="D2541" s="304">
        <v>0</v>
      </c>
      <c r="E2541" s="303">
        <v>0</v>
      </c>
      <c r="F2541" s="313">
        <v>0</v>
      </c>
      <c r="G2541" s="313">
        <v>0</v>
      </c>
      <c r="H2541" s="303">
        <v>0</v>
      </c>
      <c r="I2541" s="301">
        <v>0</v>
      </c>
      <c r="J2541" s="301">
        <v>0</v>
      </c>
    </row>
    <row r="2542" spans="2:10" ht="26.25" customHeight="1" thickTop="1" thickBot="1">
      <c r="B2542" s="301">
        <v>4255</v>
      </c>
      <c r="C2542" s="303">
        <f ca="1">+IF(D2542="","",SUBTOTAL(3,D$9:D2542))</f>
        <v>2534</v>
      </c>
      <c r="D2542" s="304">
        <v>0</v>
      </c>
      <c r="E2542" s="303">
        <v>0</v>
      </c>
      <c r="F2542" s="313">
        <v>0</v>
      </c>
      <c r="G2542" s="313">
        <v>0</v>
      </c>
      <c r="H2542" s="303" t="s">
        <v>1885</v>
      </c>
      <c r="I2542" s="301">
        <v>0</v>
      </c>
      <c r="J2542" s="301">
        <v>0</v>
      </c>
    </row>
    <row r="2543" spans="2:10" ht="26.25" customHeight="1" thickTop="1" thickBot="1">
      <c r="B2543" s="301">
        <v>4256</v>
      </c>
      <c r="C2543" s="303">
        <f ca="1">+IF(D2543="","",SUBTOTAL(3,D$9:D2543))</f>
        <v>2535</v>
      </c>
      <c r="D2543" s="304">
        <v>0</v>
      </c>
      <c r="E2543" s="303">
        <v>0</v>
      </c>
      <c r="F2543" s="313">
        <v>0</v>
      </c>
      <c r="G2543" s="313">
        <v>0</v>
      </c>
      <c r="H2543" s="303">
        <v>0</v>
      </c>
      <c r="I2543" s="301">
        <v>0</v>
      </c>
      <c r="J2543" s="301">
        <v>0</v>
      </c>
    </row>
    <row r="2544" spans="2:10" ht="26.25" customHeight="1" thickTop="1" thickBot="1">
      <c r="B2544" s="301">
        <v>4257</v>
      </c>
      <c r="C2544" s="303">
        <f ca="1">+IF(D2544="","",SUBTOTAL(3,D$9:D2544))</f>
        <v>2536</v>
      </c>
      <c r="D2544" s="304">
        <v>0</v>
      </c>
      <c r="E2544" s="303">
        <v>0</v>
      </c>
      <c r="F2544" s="313">
        <v>0</v>
      </c>
      <c r="G2544" s="313">
        <v>0</v>
      </c>
      <c r="H2544" s="303">
        <v>0</v>
      </c>
      <c r="I2544" s="301">
        <v>0</v>
      </c>
      <c r="J2544" s="301">
        <v>0</v>
      </c>
    </row>
    <row r="2545" spans="2:10" ht="26.25" customHeight="1" thickTop="1" thickBot="1">
      <c r="B2545" s="301">
        <v>4258</v>
      </c>
      <c r="C2545" s="303">
        <f ca="1">+IF(D2545="","",SUBTOTAL(3,D$9:D2545))</f>
        <v>2537</v>
      </c>
      <c r="D2545" s="304">
        <v>0</v>
      </c>
      <c r="E2545" s="303">
        <v>0</v>
      </c>
      <c r="F2545" s="313">
        <v>0</v>
      </c>
      <c r="G2545" s="313">
        <v>0</v>
      </c>
      <c r="H2545" s="303" t="s">
        <v>1886</v>
      </c>
      <c r="I2545" s="301">
        <v>0</v>
      </c>
      <c r="J2545" s="301">
        <v>0</v>
      </c>
    </row>
    <row r="2546" spans="2:10" ht="26.25" customHeight="1" thickTop="1" thickBot="1">
      <c r="B2546" s="301">
        <v>4259</v>
      </c>
      <c r="C2546" s="303">
        <f ca="1">+IF(D2546="","",SUBTOTAL(3,D$9:D2546))</f>
        <v>2538</v>
      </c>
      <c r="D2546" s="304">
        <v>0</v>
      </c>
      <c r="E2546" s="303">
        <v>0</v>
      </c>
      <c r="F2546" s="313">
        <v>0</v>
      </c>
      <c r="G2546" s="313">
        <v>0</v>
      </c>
      <c r="H2546" s="303">
        <v>0</v>
      </c>
      <c r="I2546" s="301">
        <v>0</v>
      </c>
      <c r="J2546" s="301">
        <v>0</v>
      </c>
    </row>
    <row r="2547" spans="2:10" ht="26.25" customHeight="1" thickTop="1" thickBot="1">
      <c r="B2547" s="301">
        <v>4260</v>
      </c>
      <c r="C2547" s="303">
        <f ca="1">+IF(D2547="","",SUBTOTAL(3,D$9:D2547))</f>
        <v>2539</v>
      </c>
      <c r="D2547" s="304">
        <v>0</v>
      </c>
      <c r="E2547" s="303">
        <v>0</v>
      </c>
      <c r="F2547" s="313">
        <v>0</v>
      </c>
      <c r="G2547" s="313">
        <v>0</v>
      </c>
      <c r="H2547" s="303">
        <v>0</v>
      </c>
      <c r="I2547" s="301">
        <v>0</v>
      </c>
      <c r="J2547" s="301">
        <v>0</v>
      </c>
    </row>
    <row r="2548" spans="2:10" ht="26.25" customHeight="1" thickTop="1" thickBot="1">
      <c r="B2548" s="301">
        <v>4261</v>
      </c>
      <c r="C2548" s="303">
        <f ca="1">+IF(D2548="","",SUBTOTAL(3,D$9:D2548))</f>
        <v>2540</v>
      </c>
      <c r="D2548" s="304">
        <v>0</v>
      </c>
      <c r="E2548" s="303">
        <v>0</v>
      </c>
      <c r="F2548" s="313">
        <v>0</v>
      </c>
      <c r="G2548" s="313">
        <v>0</v>
      </c>
      <c r="H2548" s="303" t="s">
        <v>1887</v>
      </c>
      <c r="I2548" s="301">
        <v>0</v>
      </c>
      <c r="J2548" s="301">
        <v>0</v>
      </c>
    </row>
    <row r="2549" spans="2:10" ht="26.25" customHeight="1" thickTop="1" thickBot="1">
      <c r="B2549" s="301">
        <v>4262</v>
      </c>
      <c r="C2549" s="303">
        <f ca="1">+IF(D2549="","",SUBTOTAL(3,D$9:D2549))</f>
        <v>2541</v>
      </c>
      <c r="D2549" s="304">
        <v>0</v>
      </c>
      <c r="E2549" s="303">
        <v>0</v>
      </c>
      <c r="F2549" s="313">
        <v>0</v>
      </c>
      <c r="G2549" s="313">
        <v>0</v>
      </c>
      <c r="H2549" s="303">
        <v>0</v>
      </c>
      <c r="I2549" s="301">
        <v>0</v>
      </c>
      <c r="J2549" s="301">
        <v>0</v>
      </c>
    </row>
    <row r="2550" spans="2:10" ht="26.25" customHeight="1" thickTop="1" thickBot="1">
      <c r="B2550" s="301">
        <v>4263</v>
      </c>
      <c r="C2550" s="303">
        <f ca="1">+IF(D2550="","",SUBTOTAL(3,D$9:D2550))</f>
        <v>2542</v>
      </c>
      <c r="D2550" s="304">
        <v>0</v>
      </c>
      <c r="E2550" s="303">
        <v>0</v>
      </c>
      <c r="F2550" s="313">
        <v>0</v>
      </c>
      <c r="G2550" s="313">
        <v>0</v>
      </c>
      <c r="H2550" s="303">
        <v>0</v>
      </c>
      <c r="I2550" s="301">
        <v>0</v>
      </c>
      <c r="J2550" s="301">
        <v>0</v>
      </c>
    </row>
    <row r="2551" spans="2:10" ht="26.25" customHeight="1" thickTop="1" thickBot="1">
      <c r="B2551" s="301">
        <v>4264</v>
      </c>
      <c r="C2551" s="303">
        <f ca="1">+IF(D2551="","",SUBTOTAL(3,D$9:D2551))</f>
        <v>2543</v>
      </c>
      <c r="D2551" s="304">
        <v>0</v>
      </c>
      <c r="E2551" s="303">
        <v>0</v>
      </c>
      <c r="F2551" s="313">
        <v>0</v>
      </c>
      <c r="G2551" s="313">
        <v>0</v>
      </c>
      <c r="H2551" s="303" t="s">
        <v>1888</v>
      </c>
      <c r="I2551" s="301">
        <v>0</v>
      </c>
      <c r="J2551" s="301">
        <v>0</v>
      </c>
    </row>
    <row r="2552" spans="2:10" ht="26.25" customHeight="1" thickTop="1" thickBot="1">
      <c r="B2552" s="301">
        <v>4265</v>
      </c>
      <c r="C2552" s="303">
        <f ca="1">+IF(D2552="","",SUBTOTAL(3,D$9:D2552))</f>
        <v>2544</v>
      </c>
      <c r="D2552" s="304">
        <v>0</v>
      </c>
      <c r="E2552" s="303">
        <v>0</v>
      </c>
      <c r="F2552" s="313">
        <v>0</v>
      </c>
      <c r="G2552" s="313">
        <v>0</v>
      </c>
      <c r="H2552" s="303">
        <v>0</v>
      </c>
      <c r="I2552" s="301">
        <v>0</v>
      </c>
      <c r="J2552" s="301">
        <v>0</v>
      </c>
    </row>
    <row r="2553" spans="2:10" ht="26.25" customHeight="1" thickTop="1" thickBot="1">
      <c r="B2553" s="301">
        <v>4266</v>
      </c>
      <c r="C2553" s="303">
        <f ca="1">+IF(D2553="","",SUBTOTAL(3,D$9:D2553))</f>
        <v>2545</v>
      </c>
      <c r="D2553" s="304">
        <v>0</v>
      </c>
      <c r="E2553" s="303">
        <v>0</v>
      </c>
      <c r="F2553" s="313">
        <v>0</v>
      </c>
      <c r="G2553" s="313">
        <v>0</v>
      </c>
      <c r="H2553" s="303">
        <v>0</v>
      </c>
      <c r="I2553" s="301">
        <v>0</v>
      </c>
      <c r="J2553" s="301">
        <v>0</v>
      </c>
    </row>
    <row r="2554" spans="2:10" ht="26.25" customHeight="1" thickTop="1" thickBot="1">
      <c r="B2554" s="301">
        <v>4267</v>
      </c>
      <c r="C2554" s="303">
        <f ca="1">+IF(D2554="","",SUBTOTAL(3,D$9:D2554))</f>
        <v>2546</v>
      </c>
      <c r="D2554" s="304">
        <v>0</v>
      </c>
      <c r="E2554" s="303">
        <v>0</v>
      </c>
      <c r="F2554" s="313">
        <v>0</v>
      </c>
      <c r="G2554" s="313">
        <v>0</v>
      </c>
      <c r="H2554" s="303" t="s">
        <v>1889</v>
      </c>
      <c r="I2554" s="301">
        <v>0</v>
      </c>
      <c r="J2554" s="301">
        <v>0</v>
      </c>
    </row>
    <row r="2555" spans="2:10" ht="26.25" customHeight="1" thickTop="1" thickBot="1">
      <c r="B2555" s="301">
        <v>4268</v>
      </c>
      <c r="C2555" s="303">
        <f ca="1">+IF(D2555="","",SUBTOTAL(3,D$9:D2555))</f>
        <v>2547</v>
      </c>
      <c r="D2555" s="304">
        <v>0</v>
      </c>
      <c r="E2555" s="303">
        <v>0</v>
      </c>
      <c r="F2555" s="313">
        <v>0</v>
      </c>
      <c r="G2555" s="313">
        <v>0</v>
      </c>
      <c r="H2555" s="303">
        <v>0</v>
      </c>
      <c r="I2555" s="301">
        <v>0</v>
      </c>
      <c r="J2555" s="301">
        <v>0</v>
      </c>
    </row>
    <row r="2556" spans="2:10" ht="26.25" customHeight="1" thickTop="1" thickBot="1">
      <c r="B2556" s="301">
        <v>4269</v>
      </c>
      <c r="C2556" s="303">
        <f ca="1">+IF(D2556="","",SUBTOTAL(3,D$9:D2556))</f>
        <v>2548</v>
      </c>
      <c r="D2556" s="304">
        <v>0</v>
      </c>
      <c r="E2556" s="303">
        <v>0</v>
      </c>
      <c r="F2556" s="313">
        <v>0</v>
      </c>
      <c r="G2556" s="313">
        <v>0</v>
      </c>
      <c r="H2556" s="303">
        <v>0</v>
      </c>
      <c r="I2556" s="301">
        <v>0</v>
      </c>
      <c r="J2556" s="301">
        <v>0</v>
      </c>
    </row>
    <row r="2557" spans="2:10" ht="26.25" customHeight="1" thickTop="1" thickBot="1">
      <c r="B2557" s="301">
        <v>4270</v>
      </c>
      <c r="C2557" s="303">
        <f ca="1">+IF(D2557="","",SUBTOTAL(3,D$9:D2557))</f>
        <v>2549</v>
      </c>
      <c r="D2557" s="304">
        <v>0</v>
      </c>
      <c r="E2557" s="303">
        <v>0</v>
      </c>
      <c r="F2557" s="313">
        <v>0</v>
      </c>
      <c r="G2557" s="313">
        <v>0</v>
      </c>
      <c r="H2557" s="303" t="s">
        <v>1890</v>
      </c>
      <c r="I2557" s="301">
        <v>0</v>
      </c>
      <c r="J2557" s="301">
        <v>0</v>
      </c>
    </row>
    <row r="2558" spans="2:10" ht="26.25" customHeight="1" thickTop="1" thickBot="1">
      <c r="B2558" s="301">
        <v>4271</v>
      </c>
      <c r="C2558" s="303">
        <f ca="1">+IF(D2558="","",SUBTOTAL(3,D$9:D2558))</f>
        <v>2550</v>
      </c>
      <c r="D2558" s="304">
        <v>0</v>
      </c>
      <c r="E2558" s="303">
        <v>0</v>
      </c>
      <c r="F2558" s="313">
        <v>0</v>
      </c>
      <c r="G2558" s="313">
        <v>0</v>
      </c>
      <c r="H2558" s="303">
        <v>0</v>
      </c>
      <c r="I2558" s="301">
        <v>0</v>
      </c>
      <c r="J2558" s="301">
        <v>0</v>
      </c>
    </row>
    <row r="2559" spans="2:10" ht="26.25" customHeight="1" thickTop="1" thickBot="1">
      <c r="B2559" s="301">
        <v>4272</v>
      </c>
      <c r="C2559" s="303">
        <f ca="1">+IF(D2559="","",SUBTOTAL(3,D$9:D2559))</f>
        <v>2551</v>
      </c>
      <c r="D2559" s="304">
        <v>0</v>
      </c>
      <c r="E2559" s="303">
        <v>0</v>
      </c>
      <c r="F2559" s="313">
        <v>0</v>
      </c>
      <c r="G2559" s="313">
        <v>0</v>
      </c>
      <c r="H2559" s="303">
        <v>0</v>
      </c>
      <c r="I2559" s="301">
        <v>0</v>
      </c>
      <c r="J2559" s="301">
        <v>0</v>
      </c>
    </row>
    <row r="2560" spans="2:10" ht="26.25" customHeight="1" thickTop="1" thickBot="1">
      <c r="B2560" s="301">
        <v>4273</v>
      </c>
      <c r="C2560" s="303">
        <f ca="1">+IF(D2560="","",SUBTOTAL(3,D$9:D2560))</f>
        <v>2552</v>
      </c>
      <c r="D2560" s="304">
        <v>0</v>
      </c>
      <c r="E2560" s="303">
        <v>0</v>
      </c>
      <c r="F2560" s="313">
        <v>0</v>
      </c>
      <c r="G2560" s="313">
        <v>0</v>
      </c>
      <c r="H2560" s="303" t="s">
        <v>1891</v>
      </c>
      <c r="I2560" s="301">
        <v>0</v>
      </c>
      <c r="J2560" s="301">
        <v>0</v>
      </c>
    </row>
    <row r="2561" spans="2:10" ht="26.25" customHeight="1" thickTop="1" thickBot="1">
      <c r="B2561" s="301">
        <v>4274</v>
      </c>
      <c r="C2561" s="303">
        <f ca="1">+IF(D2561="","",SUBTOTAL(3,D$9:D2561))</f>
        <v>2553</v>
      </c>
      <c r="D2561" s="304">
        <v>0</v>
      </c>
      <c r="E2561" s="303">
        <v>0</v>
      </c>
      <c r="F2561" s="313">
        <v>0</v>
      </c>
      <c r="G2561" s="313">
        <v>0</v>
      </c>
      <c r="H2561" s="303">
        <v>0</v>
      </c>
      <c r="I2561" s="301">
        <v>0</v>
      </c>
      <c r="J2561" s="301">
        <v>0</v>
      </c>
    </row>
    <row r="2562" spans="2:10" ht="26.25" customHeight="1" thickTop="1" thickBot="1">
      <c r="B2562" s="301">
        <v>4275</v>
      </c>
      <c r="C2562" s="303">
        <f ca="1">+IF(D2562="","",SUBTOTAL(3,D$9:D2562))</f>
        <v>2554</v>
      </c>
      <c r="D2562" s="304">
        <v>0</v>
      </c>
      <c r="E2562" s="303">
        <v>0</v>
      </c>
      <c r="F2562" s="313">
        <v>0</v>
      </c>
      <c r="G2562" s="313">
        <v>0</v>
      </c>
      <c r="H2562" s="303">
        <v>0</v>
      </c>
      <c r="I2562" s="301">
        <v>0</v>
      </c>
      <c r="J2562" s="301">
        <v>0</v>
      </c>
    </row>
    <row r="2563" spans="2:10" ht="26.25" customHeight="1" thickTop="1" thickBot="1">
      <c r="B2563" s="301">
        <v>4276</v>
      </c>
      <c r="C2563" s="303">
        <f ca="1">+IF(D2563="","",SUBTOTAL(3,D$9:D2563))</f>
        <v>2555</v>
      </c>
      <c r="D2563" s="304">
        <v>0</v>
      </c>
      <c r="E2563" s="303">
        <v>0</v>
      </c>
      <c r="F2563" s="313">
        <v>0</v>
      </c>
      <c r="G2563" s="313">
        <v>0</v>
      </c>
      <c r="H2563" s="303" t="s">
        <v>1892</v>
      </c>
      <c r="I2563" s="301">
        <v>0</v>
      </c>
      <c r="J2563" s="301">
        <v>0</v>
      </c>
    </row>
    <row r="2564" spans="2:10" ht="26.25" customHeight="1" thickTop="1" thickBot="1">
      <c r="B2564" s="301">
        <v>4277</v>
      </c>
      <c r="C2564" s="303">
        <f ca="1">+IF(D2564="","",SUBTOTAL(3,D$9:D2564))</f>
        <v>2556</v>
      </c>
      <c r="D2564" s="304">
        <v>0</v>
      </c>
      <c r="E2564" s="303">
        <v>0</v>
      </c>
      <c r="F2564" s="313">
        <v>0</v>
      </c>
      <c r="G2564" s="313">
        <v>0</v>
      </c>
      <c r="H2564" s="303">
        <v>0</v>
      </c>
      <c r="I2564" s="301">
        <v>0</v>
      </c>
      <c r="J2564" s="301">
        <v>0</v>
      </c>
    </row>
    <row r="2565" spans="2:10" ht="26.25" customHeight="1" thickTop="1" thickBot="1">
      <c r="B2565" s="301">
        <v>4278</v>
      </c>
      <c r="C2565" s="303">
        <f ca="1">+IF(D2565="","",SUBTOTAL(3,D$9:D2565))</f>
        <v>2557</v>
      </c>
      <c r="D2565" s="304">
        <v>0</v>
      </c>
      <c r="E2565" s="303">
        <v>0</v>
      </c>
      <c r="F2565" s="313">
        <v>0</v>
      </c>
      <c r="G2565" s="313">
        <v>0</v>
      </c>
      <c r="H2565" s="303">
        <v>0</v>
      </c>
      <c r="I2565" s="301">
        <v>0</v>
      </c>
      <c r="J2565" s="301">
        <v>0</v>
      </c>
    </row>
    <row r="2566" spans="2:10" ht="26.25" customHeight="1" thickTop="1" thickBot="1">
      <c r="B2566" s="301">
        <v>4279</v>
      </c>
      <c r="C2566" s="303">
        <f ca="1">+IF(D2566="","",SUBTOTAL(3,D$9:D2566))</f>
        <v>2558</v>
      </c>
      <c r="D2566" s="304">
        <v>0</v>
      </c>
      <c r="E2566" s="303">
        <v>0</v>
      </c>
      <c r="F2566" s="313">
        <v>0</v>
      </c>
      <c r="G2566" s="313">
        <v>0</v>
      </c>
      <c r="H2566" s="303" t="s">
        <v>1893</v>
      </c>
      <c r="I2566" s="301">
        <v>0</v>
      </c>
      <c r="J2566" s="301">
        <v>0</v>
      </c>
    </row>
    <row r="2567" spans="2:10" ht="26.25" customHeight="1" thickTop="1" thickBot="1">
      <c r="B2567" s="301">
        <v>4280</v>
      </c>
      <c r="C2567" s="303">
        <f ca="1">+IF(D2567="","",SUBTOTAL(3,D$9:D2567))</f>
        <v>2559</v>
      </c>
      <c r="D2567" s="304">
        <v>0</v>
      </c>
      <c r="E2567" s="303">
        <v>0</v>
      </c>
      <c r="F2567" s="313">
        <v>0</v>
      </c>
      <c r="G2567" s="313">
        <v>0</v>
      </c>
      <c r="H2567" s="303">
        <v>0</v>
      </c>
      <c r="I2567" s="301">
        <v>0</v>
      </c>
      <c r="J2567" s="301">
        <v>0</v>
      </c>
    </row>
    <row r="2568" spans="2:10" ht="26.25" customHeight="1" thickTop="1" thickBot="1">
      <c r="B2568" s="301">
        <v>4281</v>
      </c>
      <c r="C2568" s="303">
        <f ca="1">+IF(D2568="","",SUBTOTAL(3,D$9:D2568))</f>
        <v>2560</v>
      </c>
      <c r="D2568" s="304">
        <v>0</v>
      </c>
      <c r="E2568" s="303">
        <v>0</v>
      </c>
      <c r="F2568" s="313">
        <v>0</v>
      </c>
      <c r="G2568" s="313">
        <v>0</v>
      </c>
      <c r="H2568" s="303">
        <v>0</v>
      </c>
      <c r="I2568" s="301">
        <v>0</v>
      </c>
      <c r="J2568" s="301">
        <v>0</v>
      </c>
    </row>
    <row r="2569" spans="2:10" ht="26.25" customHeight="1" thickTop="1" thickBot="1">
      <c r="B2569" s="301">
        <v>4282</v>
      </c>
      <c r="C2569" s="303">
        <f ca="1">+IF(D2569="","",SUBTOTAL(3,D$9:D2569))</f>
        <v>2561</v>
      </c>
      <c r="D2569" s="304">
        <v>0</v>
      </c>
      <c r="E2569" s="303">
        <v>0</v>
      </c>
      <c r="F2569" s="313">
        <v>0</v>
      </c>
      <c r="G2569" s="313">
        <v>0</v>
      </c>
      <c r="H2569" s="303" t="s">
        <v>1894</v>
      </c>
      <c r="I2569" s="301">
        <v>0</v>
      </c>
      <c r="J2569" s="301">
        <v>0</v>
      </c>
    </row>
    <row r="2570" spans="2:10" ht="26.25" customHeight="1" thickTop="1" thickBot="1">
      <c r="B2570" s="301">
        <v>4283</v>
      </c>
      <c r="C2570" s="303">
        <f ca="1">+IF(D2570="","",SUBTOTAL(3,D$9:D2570))</f>
        <v>2562</v>
      </c>
      <c r="D2570" s="304">
        <v>0</v>
      </c>
      <c r="E2570" s="303">
        <v>0</v>
      </c>
      <c r="F2570" s="313">
        <v>0</v>
      </c>
      <c r="G2570" s="313">
        <v>0</v>
      </c>
      <c r="H2570" s="303">
        <v>0</v>
      </c>
      <c r="I2570" s="301">
        <v>0</v>
      </c>
      <c r="J2570" s="301">
        <v>0</v>
      </c>
    </row>
    <row r="2571" spans="2:10" ht="26.25" customHeight="1" thickTop="1" thickBot="1">
      <c r="B2571" s="301">
        <v>4284</v>
      </c>
      <c r="C2571" s="303">
        <f ca="1">+IF(D2571="","",SUBTOTAL(3,D$9:D2571))</f>
        <v>2563</v>
      </c>
      <c r="D2571" s="304">
        <v>0</v>
      </c>
      <c r="E2571" s="303">
        <v>0</v>
      </c>
      <c r="F2571" s="313">
        <v>0</v>
      </c>
      <c r="G2571" s="313">
        <v>0</v>
      </c>
      <c r="H2571" s="303">
        <v>0</v>
      </c>
      <c r="I2571" s="301">
        <v>0</v>
      </c>
      <c r="J2571" s="301">
        <v>0</v>
      </c>
    </row>
    <row r="2572" spans="2:10" ht="26.25" customHeight="1" thickTop="1" thickBot="1">
      <c r="B2572" s="301">
        <v>4285</v>
      </c>
      <c r="C2572" s="303">
        <f ca="1">+IF(D2572="","",SUBTOTAL(3,D$9:D2572))</f>
        <v>2564</v>
      </c>
      <c r="D2572" s="304">
        <v>0</v>
      </c>
      <c r="E2572" s="303">
        <v>0</v>
      </c>
      <c r="F2572" s="313">
        <v>0</v>
      </c>
      <c r="G2572" s="313">
        <v>0</v>
      </c>
      <c r="H2572" s="303" t="s">
        <v>1895</v>
      </c>
      <c r="I2572" s="301">
        <v>0</v>
      </c>
      <c r="J2572" s="301">
        <v>0</v>
      </c>
    </row>
    <row r="2573" spans="2:10" ht="26.25" customHeight="1" thickTop="1" thickBot="1">
      <c r="B2573" s="301">
        <v>4286</v>
      </c>
      <c r="C2573" s="303">
        <f ca="1">+IF(D2573="","",SUBTOTAL(3,D$9:D2573))</f>
        <v>2565</v>
      </c>
      <c r="D2573" s="304">
        <v>0</v>
      </c>
      <c r="E2573" s="303">
        <v>0</v>
      </c>
      <c r="F2573" s="313">
        <v>0</v>
      </c>
      <c r="G2573" s="313">
        <v>0</v>
      </c>
      <c r="H2573" s="303">
        <v>0</v>
      </c>
      <c r="I2573" s="301">
        <v>0</v>
      </c>
      <c r="J2573" s="301">
        <v>0</v>
      </c>
    </row>
    <row r="2574" spans="2:10" ht="26.25" customHeight="1" thickTop="1" thickBot="1">
      <c r="B2574" s="301">
        <v>4287</v>
      </c>
      <c r="C2574" s="303">
        <f ca="1">+IF(D2574="","",SUBTOTAL(3,D$9:D2574))</f>
        <v>2566</v>
      </c>
      <c r="D2574" s="304">
        <v>0</v>
      </c>
      <c r="E2574" s="303">
        <v>0</v>
      </c>
      <c r="F2574" s="313">
        <v>0</v>
      </c>
      <c r="G2574" s="313">
        <v>0</v>
      </c>
      <c r="H2574" s="303">
        <v>0</v>
      </c>
      <c r="I2574" s="301">
        <v>0</v>
      </c>
      <c r="J2574" s="301">
        <v>0</v>
      </c>
    </row>
    <row r="2575" spans="2:10" ht="26.25" customHeight="1" thickTop="1" thickBot="1">
      <c r="B2575" s="301">
        <v>4288</v>
      </c>
      <c r="C2575" s="303">
        <f ca="1">+IF(D2575="","",SUBTOTAL(3,D$9:D2575))</f>
        <v>2567</v>
      </c>
      <c r="D2575" s="304">
        <v>0</v>
      </c>
      <c r="E2575" s="303">
        <v>0</v>
      </c>
      <c r="F2575" s="313">
        <v>0</v>
      </c>
      <c r="G2575" s="313">
        <v>0</v>
      </c>
      <c r="H2575" s="303" t="s">
        <v>1896</v>
      </c>
      <c r="I2575" s="301">
        <v>0</v>
      </c>
      <c r="J2575" s="301">
        <v>0</v>
      </c>
    </row>
    <row r="2576" spans="2:10" ht="26.25" customHeight="1" thickTop="1" thickBot="1">
      <c r="B2576" s="301">
        <v>4289</v>
      </c>
      <c r="C2576" s="303">
        <f ca="1">+IF(D2576="","",SUBTOTAL(3,D$9:D2576))</f>
        <v>2568</v>
      </c>
      <c r="D2576" s="304">
        <v>0</v>
      </c>
      <c r="E2576" s="303">
        <v>0</v>
      </c>
      <c r="F2576" s="313">
        <v>0</v>
      </c>
      <c r="G2576" s="313">
        <v>0</v>
      </c>
      <c r="H2576" s="303">
        <v>0</v>
      </c>
      <c r="I2576" s="301">
        <v>0</v>
      </c>
      <c r="J2576" s="301">
        <v>0</v>
      </c>
    </row>
    <row r="2577" spans="2:10" ht="26.25" customHeight="1" thickTop="1" thickBot="1">
      <c r="B2577" s="301">
        <v>4290</v>
      </c>
      <c r="C2577" s="303">
        <f ca="1">+IF(D2577="","",SUBTOTAL(3,D$9:D2577))</f>
        <v>2569</v>
      </c>
      <c r="D2577" s="304">
        <v>0</v>
      </c>
      <c r="E2577" s="303">
        <v>0</v>
      </c>
      <c r="F2577" s="313">
        <v>0</v>
      </c>
      <c r="G2577" s="313">
        <v>0</v>
      </c>
      <c r="H2577" s="303">
        <v>0</v>
      </c>
      <c r="I2577" s="301">
        <v>0</v>
      </c>
      <c r="J2577" s="301">
        <v>0</v>
      </c>
    </row>
    <row r="2578" spans="2:10" ht="26.25" customHeight="1" thickTop="1" thickBot="1">
      <c r="B2578" s="301">
        <v>4291</v>
      </c>
      <c r="C2578" s="303">
        <f ca="1">+IF(D2578="","",SUBTOTAL(3,D$9:D2578))</f>
        <v>2570</v>
      </c>
      <c r="D2578" s="304">
        <v>0</v>
      </c>
      <c r="E2578" s="303">
        <v>0</v>
      </c>
      <c r="F2578" s="313">
        <v>0</v>
      </c>
      <c r="G2578" s="313">
        <v>0</v>
      </c>
      <c r="H2578" s="303" t="s">
        <v>1897</v>
      </c>
      <c r="I2578" s="301">
        <v>0</v>
      </c>
      <c r="J2578" s="301">
        <v>0</v>
      </c>
    </row>
    <row r="2579" spans="2:10" ht="26.25" customHeight="1" thickTop="1" thickBot="1">
      <c r="B2579" s="301">
        <v>4292</v>
      </c>
      <c r="C2579" s="303">
        <f ca="1">+IF(D2579="","",SUBTOTAL(3,D$9:D2579))</f>
        <v>2571</v>
      </c>
      <c r="D2579" s="304">
        <v>0</v>
      </c>
      <c r="E2579" s="303">
        <v>0</v>
      </c>
      <c r="F2579" s="313">
        <v>0</v>
      </c>
      <c r="G2579" s="313">
        <v>0</v>
      </c>
      <c r="H2579" s="303">
        <v>0</v>
      </c>
      <c r="I2579" s="301">
        <v>0</v>
      </c>
      <c r="J2579" s="301">
        <v>0</v>
      </c>
    </row>
    <row r="2580" spans="2:10" ht="26.25" customHeight="1" thickTop="1" thickBot="1">
      <c r="B2580" s="301">
        <v>4293</v>
      </c>
      <c r="C2580" s="303">
        <f ca="1">+IF(D2580="","",SUBTOTAL(3,D$9:D2580))</f>
        <v>2572</v>
      </c>
      <c r="D2580" s="304">
        <v>0</v>
      </c>
      <c r="E2580" s="303">
        <v>0</v>
      </c>
      <c r="F2580" s="313">
        <v>0</v>
      </c>
      <c r="G2580" s="313">
        <v>0</v>
      </c>
      <c r="H2580" s="303">
        <v>0</v>
      </c>
      <c r="I2580" s="301">
        <v>0</v>
      </c>
      <c r="J2580" s="301">
        <v>0</v>
      </c>
    </row>
    <row r="2581" spans="2:10" ht="26.25" customHeight="1" thickTop="1" thickBot="1">
      <c r="B2581" s="301">
        <v>4294</v>
      </c>
      <c r="C2581" s="303">
        <f ca="1">+IF(D2581="","",SUBTOTAL(3,D$9:D2581))</f>
        <v>2573</v>
      </c>
      <c r="D2581" s="304">
        <v>0</v>
      </c>
      <c r="E2581" s="303">
        <v>0</v>
      </c>
      <c r="F2581" s="313">
        <v>0</v>
      </c>
      <c r="G2581" s="313">
        <v>0</v>
      </c>
      <c r="H2581" s="303" t="s">
        <v>1898</v>
      </c>
      <c r="I2581" s="301">
        <v>0</v>
      </c>
      <c r="J2581" s="301">
        <v>0</v>
      </c>
    </row>
    <row r="2582" spans="2:10" ht="26.25" customHeight="1" thickTop="1" thickBot="1">
      <c r="B2582" s="301">
        <v>4295</v>
      </c>
      <c r="C2582" s="303">
        <f ca="1">+IF(D2582="","",SUBTOTAL(3,D$9:D2582))</f>
        <v>2574</v>
      </c>
      <c r="D2582" s="304">
        <v>0</v>
      </c>
      <c r="E2582" s="303">
        <v>0</v>
      </c>
      <c r="F2582" s="313">
        <v>0</v>
      </c>
      <c r="G2582" s="313">
        <v>0</v>
      </c>
      <c r="H2582" s="303">
        <v>0</v>
      </c>
      <c r="I2582" s="301">
        <v>0</v>
      </c>
      <c r="J2582" s="301">
        <v>0</v>
      </c>
    </row>
    <row r="2583" spans="2:10" ht="26.25" customHeight="1" thickTop="1" thickBot="1">
      <c r="B2583" s="301">
        <v>4296</v>
      </c>
      <c r="C2583" s="303">
        <f ca="1">+IF(D2583="","",SUBTOTAL(3,D$9:D2583))</f>
        <v>2575</v>
      </c>
      <c r="D2583" s="304">
        <v>0</v>
      </c>
      <c r="E2583" s="303">
        <v>0</v>
      </c>
      <c r="F2583" s="313">
        <v>0</v>
      </c>
      <c r="G2583" s="313">
        <v>0</v>
      </c>
      <c r="H2583" s="303">
        <v>0</v>
      </c>
      <c r="I2583" s="301">
        <v>0</v>
      </c>
      <c r="J2583" s="301">
        <v>0</v>
      </c>
    </row>
    <row r="2584" spans="2:10" ht="26.25" customHeight="1" thickTop="1" thickBot="1">
      <c r="B2584" s="301">
        <v>4297</v>
      </c>
      <c r="C2584" s="303">
        <f ca="1">+IF(D2584="","",SUBTOTAL(3,D$9:D2584))</f>
        <v>2576</v>
      </c>
      <c r="D2584" s="304">
        <v>0</v>
      </c>
      <c r="E2584" s="303">
        <v>0</v>
      </c>
      <c r="F2584" s="313">
        <v>0</v>
      </c>
      <c r="G2584" s="313">
        <v>0</v>
      </c>
      <c r="H2584" s="303" t="s">
        <v>1899</v>
      </c>
      <c r="I2584" s="301">
        <v>0</v>
      </c>
      <c r="J2584" s="301">
        <v>0</v>
      </c>
    </row>
    <row r="2585" spans="2:10" ht="26.25" customHeight="1" thickTop="1" thickBot="1">
      <c r="B2585" s="301">
        <v>4298</v>
      </c>
      <c r="C2585" s="303">
        <f ca="1">+IF(D2585="","",SUBTOTAL(3,D$9:D2585))</f>
        <v>2577</v>
      </c>
      <c r="D2585" s="304">
        <v>0</v>
      </c>
      <c r="E2585" s="303">
        <v>0</v>
      </c>
      <c r="F2585" s="313">
        <v>0</v>
      </c>
      <c r="G2585" s="313">
        <v>0</v>
      </c>
      <c r="H2585" s="303">
        <v>0</v>
      </c>
      <c r="I2585" s="301">
        <v>0</v>
      </c>
      <c r="J2585" s="301">
        <v>0</v>
      </c>
    </row>
    <row r="2586" spans="2:10" ht="26.25" customHeight="1" thickTop="1" thickBot="1">
      <c r="B2586" s="301">
        <v>4299</v>
      </c>
      <c r="C2586" s="303">
        <f ca="1">+IF(D2586="","",SUBTOTAL(3,D$9:D2586))</f>
        <v>2578</v>
      </c>
      <c r="D2586" s="304">
        <v>0</v>
      </c>
      <c r="E2586" s="303">
        <v>0</v>
      </c>
      <c r="F2586" s="313">
        <v>0</v>
      </c>
      <c r="G2586" s="313">
        <v>0</v>
      </c>
      <c r="H2586" s="303">
        <v>0</v>
      </c>
      <c r="I2586" s="301">
        <v>0</v>
      </c>
      <c r="J2586" s="301">
        <v>0</v>
      </c>
    </row>
    <row r="2587" spans="2:10" ht="26.25" customHeight="1" thickTop="1" thickBot="1">
      <c r="B2587" s="301">
        <v>4300</v>
      </c>
      <c r="C2587" s="303">
        <f ca="1">+IF(D2587="","",SUBTOTAL(3,D$9:D2587))</f>
        <v>2579</v>
      </c>
      <c r="D2587" s="304">
        <v>0</v>
      </c>
      <c r="E2587" s="303">
        <v>0</v>
      </c>
      <c r="F2587" s="313">
        <v>0</v>
      </c>
      <c r="G2587" s="313">
        <v>0</v>
      </c>
      <c r="H2587" s="303" t="s">
        <v>1900</v>
      </c>
      <c r="I2587" s="301">
        <v>0</v>
      </c>
      <c r="J2587" s="301">
        <v>0</v>
      </c>
    </row>
    <row r="2588" spans="2:10" ht="26.25" customHeight="1" thickTop="1" thickBot="1">
      <c r="B2588" s="301">
        <v>4301</v>
      </c>
      <c r="C2588" s="303">
        <f ca="1">+IF(D2588="","",SUBTOTAL(3,D$9:D2588))</f>
        <v>2580</v>
      </c>
      <c r="D2588" s="304">
        <v>0</v>
      </c>
      <c r="E2588" s="303">
        <v>0</v>
      </c>
      <c r="F2588" s="313">
        <v>0</v>
      </c>
      <c r="G2588" s="313">
        <v>0</v>
      </c>
      <c r="H2588" s="303">
        <v>0</v>
      </c>
      <c r="I2588" s="301">
        <v>0</v>
      </c>
      <c r="J2588" s="301">
        <v>0</v>
      </c>
    </row>
    <row r="2589" spans="2:10" ht="26.25" customHeight="1" thickTop="1" thickBot="1">
      <c r="B2589" s="301">
        <v>4302</v>
      </c>
      <c r="C2589" s="303">
        <f ca="1">+IF(D2589="","",SUBTOTAL(3,D$9:D2589))</f>
        <v>2581</v>
      </c>
      <c r="D2589" s="304">
        <v>0</v>
      </c>
      <c r="E2589" s="303">
        <v>0</v>
      </c>
      <c r="F2589" s="313">
        <v>0</v>
      </c>
      <c r="G2589" s="313">
        <v>0</v>
      </c>
      <c r="H2589" s="303">
        <v>0</v>
      </c>
      <c r="I2589" s="301">
        <v>0</v>
      </c>
      <c r="J2589" s="301">
        <v>0</v>
      </c>
    </row>
    <row r="2590" spans="2:10" ht="26.25" customHeight="1" thickTop="1" thickBot="1">
      <c r="B2590" s="301">
        <v>4303</v>
      </c>
      <c r="C2590" s="303">
        <f ca="1">+IF(D2590="","",SUBTOTAL(3,D$9:D2590))</f>
        <v>2582</v>
      </c>
      <c r="D2590" s="304">
        <v>0</v>
      </c>
      <c r="E2590" s="303">
        <v>0</v>
      </c>
      <c r="F2590" s="313">
        <v>0</v>
      </c>
      <c r="G2590" s="313">
        <v>0</v>
      </c>
      <c r="H2590" s="303" t="s">
        <v>1901</v>
      </c>
      <c r="I2590" s="301">
        <v>0</v>
      </c>
      <c r="J2590" s="301">
        <v>0</v>
      </c>
    </row>
    <row r="2591" spans="2:10" ht="26.25" customHeight="1" thickTop="1" thickBot="1">
      <c r="B2591" s="301">
        <v>4304</v>
      </c>
      <c r="C2591" s="303">
        <f ca="1">+IF(D2591="","",SUBTOTAL(3,D$9:D2591))</f>
        <v>2583</v>
      </c>
      <c r="D2591" s="304">
        <v>0</v>
      </c>
      <c r="E2591" s="303">
        <v>0</v>
      </c>
      <c r="F2591" s="313">
        <v>0</v>
      </c>
      <c r="G2591" s="313">
        <v>0</v>
      </c>
      <c r="H2591" s="303">
        <v>0</v>
      </c>
      <c r="I2591" s="301">
        <v>0</v>
      </c>
      <c r="J2591" s="301">
        <v>0</v>
      </c>
    </row>
    <row r="2592" spans="2:10" ht="26.25" customHeight="1" thickTop="1" thickBot="1">
      <c r="B2592" s="301">
        <v>4305</v>
      </c>
      <c r="C2592" s="303">
        <f ca="1">+IF(D2592="","",SUBTOTAL(3,D$9:D2592))</f>
        <v>2584</v>
      </c>
      <c r="D2592" s="304">
        <v>0</v>
      </c>
      <c r="E2592" s="303">
        <v>0</v>
      </c>
      <c r="F2592" s="313">
        <v>0</v>
      </c>
      <c r="G2592" s="313">
        <v>0</v>
      </c>
      <c r="H2592" s="303">
        <v>0</v>
      </c>
      <c r="I2592" s="301">
        <v>0</v>
      </c>
      <c r="J2592" s="301">
        <v>0</v>
      </c>
    </row>
    <row r="2593" spans="2:10" ht="26.25" customHeight="1" thickTop="1" thickBot="1">
      <c r="B2593" s="301">
        <v>4306</v>
      </c>
      <c r="C2593" s="303">
        <f ca="1">+IF(D2593="","",SUBTOTAL(3,D$9:D2593))</f>
        <v>2585</v>
      </c>
      <c r="D2593" s="304">
        <v>0</v>
      </c>
      <c r="E2593" s="303">
        <v>0</v>
      </c>
      <c r="F2593" s="313">
        <v>0</v>
      </c>
      <c r="G2593" s="313">
        <v>0</v>
      </c>
      <c r="H2593" s="303" t="s">
        <v>1902</v>
      </c>
      <c r="I2593" s="301">
        <v>0</v>
      </c>
      <c r="J2593" s="301">
        <v>0</v>
      </c>
    </row>
    <row r="2594" spans="2:10" ht="26.25" customHeight="1" thickTop="1" thickBot="1">
      <c r="B2594" s="301">
        <v>4307</v>
      </c>
      <c r="C2594" s="303">
        <f ca="1">+IF(D2594="","",SUBTOTAL(3,D$9:D2594))</f>
        <v>2586</v>
      </c>
      <c r="D2594" s="304">
        <v>0</v>
      </c>
      <c r="E2594" s="303">
        <v>0</v>
      </c>
      <c r="F2594" s="313">
        <v>0</v>
      </c>
      <c r="G2594" s="313">
        <v>0</v>
      </c>
      <c r="H2594" s="303">
        <v>0</v>
      </c>
      <c r="I2594" s="301">
        <v>0</v>
      </c>
      <c r="J2594" s="301">
        <v>0</v>
      </c>
    </row>
    <row r="2595" spans="2:10" ht="26.25" customHeight="1" thickTop="1" thickBot="1">
      <c r="B2595" s="301">
        <v>4308</v>
      </c>
      <c r="C2595" s="303">
        <f ca="1">+IF(D2595="","",SUBTOTAL(3,D$9:D2595))</f>
        <v>2587</v>
      </c>
      <c r="D2595" s="304">
        <v>0</v>
      </c>
      <c r="E2595" s="303">
        <v>0</v>
      </c>
      <c r="F2595" s="313">
        <v>0</v>
      </c>
      <c r="G2595" s="313">
        <v>0</v>
      </c>
      <c r="H2595" s="303">
        <v>0</v>
      </c>
      <c r="I2595" s="301">
        <v>0</v>
      </c>
      <c r="J2595" s="301">
        <v>0</v>
      </c>
    </row>
    <row r="2596" spans="2:10" ht="26.25" customHeight="1" thickTop="1" thickBot="1">
      <c r="B2596" s="301">
        <v>4309</v>
      </c>
      <c r="C2596" s="303">
        <f ca="1">+IF(D2596="","",SUBTOTAL(3,D$9:D2596))</f>
        <v>2588</v>
      </c>
      <c r="D2596" s="304">
        <v>0</v>
      </c>
      <c r="E2596" s="303">
        <v>0</v>
      </c>
      <c r="F2596" s="313">
        <v>0</v>
      </c>
      <c r="G2596" s="313">
        <v>0</v>
      </c>
      <c r="H2596" s="303" t="s">
        <v>1903</v>
      </c>
      <c r="I2596" s="301">
        <v>0</v>
      </c>
      <c r="J2596" s="301">
        <v>0</v>
      </c>
    </row>
    <row r="2597" spans="2:10" ht="26.25" customHeight="1" thickTop="1" thickBot="1">
      <c r="B2597" s="301">
        <v>4310</v>
      </c>
      <c r="C2597" s="303">
        <f ca="1">+IF(D2597="","",SUBTOTAL(3,D$9:D2597))</f>
        <v>2589</v>
      </c>
      <c r="D2597" s="304">
        <v>0</v>
      </c>
      <c r="E2597" s="303">
        <v>0</v>
      </c>
      <c r="F2597" s="313">
        <v>0</v>
      </c>
      <c r="G2597" s="313">
        <v>0</v>
      </c>
      <c r="H2597" s="303">
        <v>0</v>
      </c>
      <c r="I2597" s="301">
        <v>0</v>
      </c>
      <c r="J2597" s="301">
        <v>0</v>
      </c>
    </row>
    <row r="2598" spans="2:10" ht="26.25" customHeight="1" thickTop="1" thickBot="1">
      <c r="B2598" s="301">
        <v>4311</v>
      </c>
      <c r="C2598" s="303">
        <f ca="1">+IF(D2598="","",SUBTOTAL(3,D$9:D2598))</f>
        <v>2590</v>
      </c>
      <c r="D2598" s="304">
        <v>0</v>
      </c>
      <c r="E2598" s="303">
        <v>0</v>
      </c>
      <c r="F2598" s="313">
        <v>0</v>
      </c>
      <c r="G2598" s="313">
        <v>0</v>
      </c>
      <c r="H2598" s="303">
        <v>0</v>
      </c>
      <c r="I2598" s="301">
        <v>0</v>
      </c>
      <c r="J2598" s="301">
        <v>0</v>
      </c>
    </row>
    <row r="2599" spans="2:10" ht="26.25" customHeight="1" thickTop="1" thickBot="1">
      <c r="B2599" s="301">
        <v>4312</v>
      </c>
      <c r="C2599" s="303">
        <f ca="1">+IF(D2599="","",SUBTOTAL(3,D$9:D2599))</f>
        <v>2591</v>
      </c>
      <c r="D2599" s="304">
        <v>0</v>
      </c>
      <c r="E2599" s="303">
        <v>0</v>
      </c>
      <c r="F2599" s="313">
        <v>0</v>
      </c>
      <c r="G2599" s="313">
        <v>0</v>
      </c>
      <c r="H2599" s="303" t="s">
        <v>1904</v>
      </c>
      <c r="I2599" s="301">
        <v>0</v>
      </c>
      <c r="J2599" s="301">
        <v>0</v>
      </c>
    </row>
    <row r="2600" spans="2:10" ht="26.25" customHeight="1" thickTop="1" thickBot="1">
      <c r="B2600" s="301">
        <v>4313</v>
      </c>
      <c r="C2600" s="303">
        <f ca="1">+IF(D2600="","",SUBTOTAL(3,D$9:D2600))</f>
        <v>2592</v>
      </c>
      <c r="D2600" s="304">
        <v>0</v>
      </c>
      <c r="E2600" s="303">
        <v>0</v>
      </c>
      <c r="F2600" s="313">
        <v>0</v>
      </c>
      <c r="G2600" s="313">
        <v>0</v>
      </c>
      <c r="H2600" s="303">
        <v>0</v>
      </c>
      <c r="I2600" s="301">
        <v>0</v>
      </c>
      <c r="J2600" s="301">
        <v>0</v>
      </c>
    </row>
    <row r="2601" spans="2:10" ht="26.25" customHeight="1" thickTop="1" thickBot="1">
      <c r="B2601" s="301">
        <v>4314</v>
      </c>
      <c r="C2601" s="303">
        <f ca="1">+IF(D2601="","",SUBTOTAL(3,D$9:D2601))</f>
        <v>2593</v>
      </c>
      <c r="D2601" s="304">
        <v>0</v>
      </c>
      <c r="E2601" s="303">
        <v>0</v>
      </c>
      <c r="F2601" s="313">
        <v>0</v>
      </c>
      <c r="G2601" s="313">
        <v>0</v>
      </c>
      <c r="H2601" s="303">
        <v>0</v>
      </c>
      <c r="I2601" s="301">
        <v>0</v>
      </c>
      <c r="J2601" s="301">
        <v>0</v>
      </c>
    </row>
    <row r="2602" spans="2:10" ht="26.25" customHeight="1" thickTop="1" thickBot="1">
      <c r="B2602" s="301">
        <v>4315</v>
      </c>
      <c r="C2602" s="303">
        <f ca="1">+IF(D2602="","",SUBTOTAL(3,D$9:D2602))</f>
        <v>2594</v>
      </c>
      <c r="D2602" s="304">
        <v>0</v>
      </c>
      <c r="E2602" s="303">
        <v>0</v>
      </c>
      <c r="F2602" s="313">
        <v>0</v>
      </c>
      <c r="G2602" s="313">
        <v>0</v>
      </c>
      <c r="H2602" s="303" t="s">
        <v>1905</v>
      </c>
      <c r="I2602" s="301">
        <v>0</v>
      </c>
      <c r="J2602" s="301">
        <v>0</v>
      </c>
    </row>
    <row r="2603" spans="2:10" ht="26.25" customHeight="1" thickTop="1" thickBot="1">
      <c r="B2603" s="301">
        <v>4316</v>
      </c>
      <c r="C2603" s="303">
        <f ca="1">+IF(D2603="","",SUBTOTAL(3,D$9:D2603))</f>
        <v>2595</v>
      </c>
      <c r="D2603" s="304">
        <v>0</v>
      </c>
      <c r="E2603" s="303">
        <v>0</v>
      </c>
      <c r="F2603" s="313">
        <v>0</v>
      </c>
      <c r="G2603" s="313">
        <v>0</v>
      </c>
      <c r="H2603" s="303">
        <v>0</v>
      </c>
      <c r="I2603" s="301">
        <v>0</v>
      </c>
      <c r="J2603" s="301">
        <v>0</v>
      </c>
    </row>
    <row r="2604" spans="2:10" ht="26.25" customHeight="1" thickTop="1" thickBot="1">
      <c r="B2604" s="301">
        <v>4317</v>
      </c>
      <c r="C2604" s="303">
        <f ca="1">+IF(D2604="","",SUBTOTAL(3,D$9:D2604))</f>
        <v>2596</v>
      </c>
      <c r="D2604" s="304">
        <v>0</v>
      </c>
      <c r="E2604" s="303">
        <v>0</v>
      </c>
      <c r="F2604" s="313">
        <v>0</v>
      </c>
      <c r="G2604" s="313">
        <v>0</v>
      </c>
      <c r="H2604" s="303">
        <v>0</v>
      </c>
      <c r="I2604" s="301">
        <v>0</v>
      </c>
      <c r="J2604" s="301">
        <v>0</v>
      </c>
    </row>
    <row r="2605" spans="2:10" ht="26.25" customHeight="1" thickTop="1" thickBot="1">
      <c r="B2605" s="301">
        <v>4318</v>
      </c>
      <c r="C2605" s="303">
        <f ca="1">+IF(D2605="","",SUBTOTAL(3,D$9:D2605))</f>
        <v>2597</v>
      </c>
      <c r="D2605" s="304">
        <v>0</v>
      </c>
      <c r="E2605" s="303">
        <v>0</v>
      </c>
      <c r="F2605" s="313">
        <v>0</v>
      </c>
      <c r="G2605" s="313">
        <v>0</v>
      </c>
      <c r="H2605" s="303" t="s">
        <v>1906</v>
      </c>
      <c r="I2605" s="301">
        <v>0</v>
      </c>
      <c r="J2605" s="301">
        <v>0</v>
      </c>
    </row>
    <row r="2606" spans="2:10" ht="26.25" customHeight="1" thickTop="1" thickBot="1">
      <c r="B2606" s="301">
        <v>4319</v>
      </c>
      <c r="C2606" s="303">
        <f ca="1">+IF(D2606="","",SUBTOTAL(3,D$9:D2606))</f>
        <v>2598</v>
      </c>
      <c r="D2606" s="304">
        <v>0</v>
      </c>
      <c r="E2606" s="303">
        <v>0</v>
      </c>
      <c r="F2606" s="313">
        <v>0</v>
      </c>
      <c r="G2606" s="313">
        <v>0</v>
      </c>
      <c r="H2606" s="303">
        <v>0</v>
      </c>
      <c r="I2606" s="301">
        <v>0</v>
      </c>
      <c r="J2606" s="301">
        <v>0</v>
      </c>
    </row>
    <row r="2607" spans="2:10" ht="26.25" customHeight="1" thickTop="1" thickBot="1">
      <c r="B2607" s="301">
        <v>4320</v>
      </c>
      <c r="C2607" s="303">
        <f ca="1">+IF(D2607="","",SUBTOTAL(3,D$9:D2607))</f>
        <v>2599</v>
      </c>
      <c r="D2607" s="304">
        <v>0</v>
      </c>
      <c r="E2607" s="303">
        <v>0</v>
      </c>
      <c r="F2607" s="313">
        <v>0</v>
      </c>
      <c r="G2607" s="313">
        <v>0</v>
      </c>
      <c r="H2607" s="303">
        <v>0</v>
      </c>
      <c r="I2607" s="301">
        <v>0</v>
      </c>
      <c r="J2607" s="301">
        <v>0</v>
      </c>
    </row>
    <row r="2608" spans="2:10" ht="26.25" customHeight="1" thickTop="1" thickBot="1">
      <c r="B2608" s="301">
        <v>4321</v>
      </c>
      <c r="C2608" s="303">
        <f ca="1">+IF(D2608="","",SUBTOTAL(3,D$9:D2608))</f>
        <v>2600</v>
      </c>
      <c r="D2608" s="304">
        <v>0</v>
      </c>
      <c r="E2608" s="303">
        <v>0</v>
      </c>
      <c r="F2608" s="313">
        <v>0</v>
      </c>
      <c r="G2608" s="313">
        <v>0</v>
      </c>
      <c r="H2608" s="303" t="s">
        <v>1907</v>
      </c>
      <c r="I2608" s="301">
        <v>0</v>
      </c>
      <c r="J2608" s="301">
        <v>0</v>
      </c>
    </row>
    <row r="2609" spans="2:10" ht="26.25" customHeight="1" thickTop="1" thickBot="1">
      <c r="B2609" s="301">
        <v>4322</v>
      </c>
      <c r="C2609" s="303">
        <f ca="1">+IF(D2609="","",SUBTOTAL(3,D$9:D2609))</f>
        <v>2601</v>
      </c>
      <c r="D2609" s="304">
        <v>0</v>
      </c>
      <c r="E2609" s="303">
        <v>0</v>
      </c>
      <c r="F2609" s="313">
        <v>0</v>
      </c>
      <c r="G2609" s="313">
        <v>0</v>
      </c>
      <c r="H2609" s="303">
        <v>0</v>
      </c>
      <c r="I2609" s="301">
        <v>0</v>
      </c>
      <c r="J2609" s="301">
        <v>0</v>
      </c>
    </row>
    <row r="2610" spans="2:10" ht="26.25" customHeight="1" thickTop="1" thickBot="1">
      <c r="B2610" s="301">
        <v>4323</v>
      </c>
      <c r="C2610" s="303">
        <f ca="1">+IF(D2610="","",SUBTOTAL(3,D$9:D2610))</f>
        <v>2602</v>
      </c>
      <c r="D2610" s="304">
        <v>0</v>
      </c>
      <c r="E2610" s="303">
        <v>0</v>
      </c>
      <c r="F2610" s="313">
        <v>0</v>
      </c>
      <c r="G2610" s="313">
        <v>0</v>
      </c>
      <c r="H2610" s="303">
        <v>0</v>
      </c>
      <c r="I2610" s="301">
        <v>0</v>
      </c>
      <c r="J2610" s="301">
        <v>0</v>
      </c>
    </row>
    <row r="2611" spans="2:10" ht="26.25" customHeight="1" thickTop="1" thickBot="1">
      <c r="B2611" s="301">
        <v>4324</v>
      </c>
      <c r="C2611" s="303">
        <f ca="1">+IF(D2611="","",SUBTOTAL(3,D$9:D2611))</f>
        <v>2603</v>
      </c>
      <c r="D2611" s="304">
        <v>0</v>
      </c>
      <c r="E2611" s="303">
        <v>0</v>
      </c>
      <c r="F2611" s="313">
        <v>0</v>
      </c>
      <c r="G2611" s="313">
        <v>0</v>
      </c>
      <c r="H2611" s="303" t="s">
        <v>1908</v>
      </c>
      <c r="I2611" s="301">
        <v>0</v>
      </c>
      <c r="J2611" s="301">
        <v>0</v>
      </c>
    </row>
    <row r="2612" spans="2:10" ht="26.25" customHeight="1" thickTop="1" thickBot="1">
      <c r="B2612" s="301">
        <v>4325</v>
      </c>
      <c r="C2612" s="303">
        <f ca="1">+IF(D2612="","",SUBTOTAL(3,D$9:D2612))</f>
        <v>2604</v>
      </c>
      <c r="D2612" s="304">
        <v>0</v>
      </c>
      <c r="E2612" s="303">
        <v>0</v>
      </c>
      <c r="F2612" s="313">
        <v>0</v>
      </c>
      <c r="G2612" s="313">
        <v>0</v>
      </c>
      <c r="H2612" s="303">
        <v>0</v>
      </c>
      <c r="I2612" s="301">
        <v>0</v>
      </c>
      <c r="J2612" s="301">
        <v>0</v>
      </c>
    </row>
    <row r="2613" spans="2:10" ht="26.25" customHeight="1" thickTop="1" thickBot="1">
      <c r="B2613" s="301">
        <v>4326</v>
      </c>
      <c r="C2613" s="303">
        <f ca="1">+IF(D2613="","",SUBTOTAL(3,D$9:D2613))</f>
        <v>2605</v>
      </c>
      <c r="D2613" s="304">
        <v>0</v>
      </c>
      <c r="E2613" s="303">
        <v>0</v>
      </c>
      <c r="F2613" s="313">
        <v>0</v>
      </c>
      <c r="G2613" s="313">
        <v>0</v>
      </c>
      <c r="H2613" s="303">
        <v>0</v>
      </c>
      <c r="I2613" s="301">
        <v>0</v>
      </c>
      <c r="J2613" s="301">
        <v>0</v>
      </c>
    </row>
    <row r="2614" spans="2:10" ht="26.25" customHeight="1" thickTop="1" thickBot="1">
      <c r="B2614" s="301">
        <v>4327</v>
      </c>
      <c r="C2614" s="303">
        <f ca="1">+IF(D2614="","",SUBTOTAL(3,D$9:D2614))</f>
        <v>2606</v>
      </c>
      <c r="D2614" s="304">
        <v>0</v>
      </c>
      <c r="E2614" s="303">
        <v>0</v>
      </c>
      <c r="F2614" s="313">
        <v>0</v>
      </c>
      <c r="G2614" s="313">
        <v>0</v>
      </c>
      <c r="H2614" s="303" t="s">
        <v>1909</v>
      </c>
      <c r="I2614" s="301">
        <v>0</v>
      </c>
      <c r="J2614" s="301">
        <v>0</v>
      </c>
    </row>
    <row r="2615" spans="2:10" ht="26.25" customHeight="1" thickTop="1" thickBot="1">
      <c r="B2615" s="301">
        <v>4328</v>
      </c>
      <c r="C2615" s="303">
        <f ca="1">+IF(D2615="","",SUBTOTAL(3,D$9:D2615))</f>
        <v>2607</v>
      </c>
      <c r="D2615" s="304">
        <v>0</v>
      </c>
      <c r="E2615" s="303">
        <v>0</v>
      </c>
      <c r="F2615" s="313">
        <v>0</v>
      </c>
      <c r="G2615" s="313">
        <v>0</v>
      </c>
      <c r="H2615" s="303">
        <v>0</v>
      </c>
      <c r="I2615" s="301">
        <v>0</v>
      </c>
      <c r="J2615" s="301">
        <v>0</v>
      </c>
    </row>
    <row r="2616" spans="2:10" ht="26.25" customHeight="1" thickTop="1" thickBot="1">
      <c r="B2616" s="301">
        <v>4329</v>
      </c>
      <c r="C2616" s="303">
        <f ca="1">+IF(D2616="","",SUBTOTAL(3,D$9:D2616))</f>
        <v>2608</v>
      </c>
      <c r="D2616" s="304">
        <v>0</v>
      </c>
      <c r="E2616" s="303">
        <v>0</v>
      </c>
      <c r="F2616" s="313">
        <v>0</v>
      </c>
      <c r="G2616" s="313">
        <v>0</v>
      </c>
      <c r="H2616" s="303">
        <v>0</v>
      </c>
      <c r="I2616" s="301">
        <v>0</v>
      </c>
      <c r="J2616" s="301">
        <v>0</v>
      </c>
    </row>
    <row r="2617" spans="2:10" ht="26.25" customHeight="1" thickTop="1" thickBot="1">
      <c r="B2617" s="301">
        <v>4330</v>
      </c>
      <c r="C2617" s="303">
        <f ca="1">+IF(D2617="","",SUBTOTAL(3,D$9:D2617))</f>
        <v>2609</v>
      </c>
      <c r="D2617" s="304">
        <v>0</v>
      </c>
      <c r="E2617" s="303">
        <v>0</v>
      </c>
      <c r="F2617" s="313">
        <v>0</v>
      </c>
      <c r="G2617" s="313">
        <v>0</v>
      </c>
      <c r="H2617" s="303" t="s">
        <v>1910</v>
      </c>
      <c r="I2617" s="301">
        <v>0</v>
      </c>
      <c r="J2617" s="301">
        <v>0</v>
      </c>
    </row>
    <row r="2618" spans="2:10" ht="26.25" customHeight="1" thickTop="1" thickBot="1">
      <c r="B2618" s="301">
        <v>4331</v>
      </c>
      <c r="C2618" s="303">
        <f ca="1">+IF(D2618="","",SUBTOTAL(3,D$9:D2618))</f>
        <v>2610</v>
      </c>
      <c r="D2618" s="304">
        <v>0</v>
      </c>
      <c r="E2618" s="303">
        <v>0</v>
      </c>
      <c r="F2618" s="313">
        <v>0</v>
      </c>
      <c r="G2618" s="313">
        <v>0</v>
      </c>
      <c r="H2618" s="303">
        <v>0</v>
      </c>
      <c r="I2618" s="301">
        <v>0</v>
      </c>
      <c r="J2618" s="301">
        <v>0</v>
      </c>
    </row>
    <row r="2619" spans="2:10" ht="26.25" customHeight="1" thickTop="1" thickBot="1">
      <c r="B2619" s="301">
        <v>4332</v>
      </c>
      <c r="C2619" s="303">
        <f ca="1">+IF(D2619="","",SUBTOTAL(3,D$9:D2619))</f>
        <v>2611</v>
      </c>
      <c r="D2619" s="304">
        <v>0</v>
      </c>
      <c r="E2619" s="303">
        <v>0</v>
      </c>
      <c r="F2619" s="313">
        <v>0</v>
      </c>
      <c r="G2619" s="313">
        <v>0</v>
      </c>
      <c r="H2619" s="303">
        <v>0</v>
      </c>
      <c r="I2619" s="301">
        <v>0</v>
      </c>
      <c r="J2619" s="301">
        <v>0</v>
      </c>
    </row>
    <row r="2620" spans="2:10" ht="26.25" customHeight="1" thickTop="1" thickBot="1">
      <c r="B2620" s="301">
        <v>4333</v>
      </c>
      <c r="C2620" s="303">
        <f ca="1">+IF(D2620="","",SUBTOTAL(3,D$9:D2620))</f>
        <v>2612</v>
      </c>
      <c r="D2620" s="304">
        <v>0</v>
      </c>
      <c r="E2620" s="303">
        <v>0</v>
      </c>
      <c r="F2620" s="313">
        <v>0</v>
      </c>
      <c r="G2620" s="313">
        <v>0</v>
      </c>
      <c r="H2620" s="303" t="s">
        <v>1911</v>
      </c>
      <c r="I2620" s="301">
        <v>0</v>
      </c>
      <c r="J2620" s="301">
        <v>0</v>
      </c>
    </row>
    <row r="2621" spans="2:10" ht="26.25" customHeight="1" thickTop="1" thickBot="1">
      <c r="B2621" s="301">
        <v>4334</v>
      </c>
      <c r="C2621" s="303">
        <f ca="1">+IF(D2621="","",SUBTOTAL(3,D$9:D2621))</f>
        <v>2613</v>
      </c>
      <c r="D2621" s="304">
        <v>0</v>
      </c>
      <c r="E2621" s="303">
        <v>0</v>
      </c>
      <c r="F2621" s="313">
        <v>0</v>
      </c>
      <c r="G2621" s="313">
        <v>0</v>
      </c>
      <c r="H2621" s="303">
        <v>0</v>
      </c>
      <c r="I2621" s="301">
        <v>0</v>
      </c>
      <c r="J2621" s="301">
        <v>0</v>
      </c>
    </row>
    <row r="2622" spans="2:10" ht="26.25" customHeight="1" thickTop="1" thickBot="1">
      <c r="B2622" s="301">
        <v>4335</v>
      </c>
      <c r="C2622" s="303">
        <f ca="1">+IF(D2622="","",SUBTOTAL(3,D$9:D2622))</f>
        <v>2614</v>
      </c>
      <c r="D2622" s="304">
        <v>0</v>
      </c>
      <c r="E2622" s="303">
        <v>0</v>
      </c>
      <c r="F2622" s="313">
        <v>0</v>
      </c>
      <c r="G2622" s="313">
        <v>0</v>
      </c>
      <c r="H2622" s="303">
        <v>0</v>
      </c>
      <c r="I2622" s="301">
        <v>0</v>
      </c>
      <c r="J2622" s="301">
        <v>0</v>
      </c>
    </row>
    <row r="2623" spans="2:10" ht="26.25" customHeight="1" thickTop="1" thickBot="1">
      <c r="B2623" s="301">
        <v>4336</v>
      </c>
      <c r="C2623" s="303">
        <f ca="1">+IF(D2623="","",SUBTOTAL(3,D$9:D2623))</f>
        <v>2615</v>
      </c>
      <c r="D2623" s="304">
        <v>0</v>
      </c>
      <c r="E2623" s="303">
        <v>0</v>
      </c>
      <c r="F2623" s="313">
        <v>0</v>
      </c>
      <c r="G2623" s="313">
        <v>0</v>
      </c>
      <c r="H2623" s="303" t="s">
        <v>1912</v>
      </c>
      <c r="I2623" s="301">
        <v>0</v>
      </c>
      <c r="J2623" s="301">
        <v>0</v>
      </c>
    </row>
    <row r="2624" spans="2:10" ht="26.25" customHeight="1" thickTop="1" thickBot="1">
      <c r="B2624" s="301">
        <v>4337</v>
      </c>
      <c r="C2624" s="303">
        <f ca="1">+IF(D2624="","",SUBTOTAL(3,D$9:D2624))</f>
        <v>2616</v>
      </c>
      <c r="D2624" s="304">
        <v>0</v>
      </c>
      <c r="E2624" s="303">
        <v>0</v>
      </c>
      <c r="F2624" s="313">
        <v>0</v>
      </c>
      <c r="G2624" s="313">
        <v>0</v>
      </c>
      <c r="H2624" s="303">
        <v>0</v>
      </c>
      <c r="I2624" s="301">
        <v>0</v>
      </c>
      <c r="J2624" s="301">
        <v>0</v>
      </c>
    </row>
    <row r="2625" spans="2:10" ht="26.25" customHeight="1" thickTop="1" thickBot="1">
      <c r="B2625" s="301">
        <v>4338</v>
      </c>
      <c r="C2625" s="303">
        <f ca="1">+IF(D2625="","",SUBTOTAL(3,D$9:D2625))</f>
        <v>2617</v>
      </c>
      <c r="D2625" s="304">
        <v>0</v>
      </c>
      <c r="E2625" s="303">
        <v>0</v>
      </c>
      <c r="F2625" s="313">
        <v>0</v>
      </c>
      <c r="G2625" s="313">
        <v>0</v>
      </c>
      <c r="H2625" s="303">
        <v>0</v>
      </c>
      <c r="I2625" s="301">
        <v>0</v>
      </c>
      <c r="J2625" s="301">
        <v>0</v>
      </c>
    </row>
    <row r="2626" spans="2:10" ht="26.25" customHeight="1" thickTop="1" thickBot="1">
      <c r="B2626" s="301">
        <v>4339</v>
      </c>
      <c r="C2626" s="303">
        <f ca="1">+IF(D2626="","",SUBTOTAL(3,D$9:D2626))</f>
        <v>2618</v>
      </c>
      <c r="D2626" s="304">
        <v>0</v>
      </c>
      <c r="E2626" s="303">
        <v>0</v>
      </c>
      <c r="F2626" s="313">
        <v>0</v>
      </c>
      <c r="G2626" s="313">
        <v>0</v>
      </c>
      <c r="H2626" s="303" t="s">
        <v>1913</v>
      </c>
      <c r="I2626" s="301">
        <v>0</v>
      </c>
      <c r="J2626" s="301">
        <v>0</v>
      </c>
    </row>
    <row r="2627" spans="2:10" ht="26.25" customHeight="1" thickTop="1" thickBot="1">
      <c r="B2627" s="301">
        <v>4340</v>
      </c>
      <c r="C2627" s="303">
        <f ca="1">+IF(D2627="","",SUBTOTAL(3,D$9:D2627))</f>
        <v>2619</v>
      </c>
      <c r="D2627" s="304">
        <v>0</v>
      </c>
      <c r="E2627" s="303">
        <v>0</v>
      </c>
      <c r="F2627" s="313">
        <v>0</v>
      </c>
      <c r="G2627" s="313">
        <v>0</v>
      </c>
      <c r="H2627" s="303">
        <v>0</v>
      </c>
      <c r="I2627" s="301">
        <v>0</v>
      </c>
      <c r="J2627" s="301">
        <v>0</v>
      </c>
    </row>
    <row r="2628" spans="2:10" ht="26.25" customHeight="1" thickTop="1" thickBot="1">
      <c r="B2628" s="301">
        <v>4341</v>
      </c>
      <c r="C2628" s="303">
        <f ca="1">+IF(D2628="","",SUBTOTAL(3,D$9:D2628))</f>
        <v>2620</v>
      </c>
      <c r="D2628" s="304">
        <v>0</v>
      </c>
      <c r="E2628" s="303">
        <v>0</v>
      </c>
      <c r="F2628" s="313">
        <v>0</v>
      </c>
      <c r="G2628" s="313">
        <v>0</v>
      </c>
      <c r="H2628" s="303">
        <v>0</v>
      </c>
      <c r="I2628" s="301">
        <v>0</v>
      </c>
      <c r="J2628" s="301">
        <v>0</v>
      </c>
    </row>
    <row r="2629" spans="2:10" ht="26.25" customHeight="1" thickTop="1" thickBot="1">
      <c r="B2629" s="301">
        <v>4342</v>
      </c>
      <c r="C2629" s="303">
        <f ca="1">+IF(D2629="","",SUBTOTAL(3,D$9:D2629))</f>
        <v>2621</v>
      </c>
      <c r="D2629" s="304">
        <v>0</v>
      </c>
      <c r="E2629" s="303">
        <v>0</v>
      </c>
      <c r="F2629" s="313">
        <v>0</v>
      </c>
      <c r="G2629" s="313">
        <v>0</v>
      </c>
      <c r="H2629" s="303" t="s">
        <v>1914</v>
      </c>
      <c r="I2629" s="301">
        <v>0</v>
      </c>
      <c r="J2629" s="301">
        <v>0</v>
      </c>
    </row>
    <row r="2630" spans="2:10" ht="26.25" customHeight="1" thickTop="1" thickBot="1">
      <c r="B2630" s="301">
        <v>4343</v>
      </c>
      <c r="C2630" s="303">
        <f ca="1">+IF(D2630="","",SUBTOTAL(3,D$9:D2630))</f>
        <v>2622</v>
      </c>
      <c r="D2630" s="304">
        <v>0</v>
      </c>
      <c r="E2630" s="303">
        <v>0</v>
      </c>
      <c r="F2630" s="313">
        <v>0</v>
      </c>
      <c r="G2630" s="313">
        <v>0</v>
      </c>
      <c r="H2630" s="303">
        <v>0</v>
      </c>
      <c r="I2630" s="301">
        <v>0</v>
      </c>
      <c r="J2630" s="301">
        <v>0</v>
      </c>
    </row>
    <row r="2631" spans="2:10" ht="26.25" customHeight="1" thickTop="1" thickBot="1">
      <c r="B2631" s="301">
        <v>4344</v>
      </c>
      <c r="C2631" s="303">
        <f ca="1">+IF(D2631="","",SUBTOTAL(3,D$9:D2631))</f>
        <v>2623</v>
      </c>
      <c r="D2631" s="304">
        <v>0</v>
      </c>
      <c r="E2631" s="303">
        <v>0</v>
      </c>
      <c r="F2631" s="313">
        <v>0</v>
      </c>
      <c r="G2631" s="313">
        <v>0</v>
      </c>
      <c r="H2631" s="303">
        <v>0</v>
      </c>
      <c r="I2631" s="301">
        <v>0</v>
      </c>
      <c r="J2631" s="301">
        <v>0</v>
      </c>
    </row>
    <row r="2632" spans="2:10" ht="26.25" customHeight="1" thickTop="1" thickBot="1">
      <c r="B2632" s="301">
        <v>4345</v>
      </c>
      <c r="C2632" s="303">
        <f ca="1">+IF(D2632="","",SUBTOTAL(3,D$9:D2632))</f>
        <v>2624</v>
      </c>
      <c r="D2632" s="304">
        <v>0</v>
      </c>
      <c r="E2632" s="303">
        <v>0</v>
      </c>
      <c r="F2632" s="313">
        <v>0</v>
      </c>
      <c r="G2632" s="313">
        <v>0</v>
      </c>
      <c r="H2632" s="303" t="s">
        <v>1915</v>
      </c>
      <c r="I2632" s="301">
        <v>0</v>
      </c>
      <c r="J2632" s="301">
        <v>0</v>
      </c>
    </row>
    <row r="2633" spans="2:10" ht="26.25" customHeight="1" thickTop="1" thickBot="1">
      <c r="B2633" s="301">
        <v>4346</v>
      </c>
      <c r="C2633" s="303">
        <f ca="1">+IF(D2633="","",SUBTOTAL(3,D$9:D2633))</f>
        <v>2625</v>
      </c>
      <c r="D2633" s="304">
        <v>0</v>
      </c>
      <c r="E2633" s="303">
        <v>0</v>
      </c>
      <c r="F2633" s="313">
        <v>0</v>
      </c>
      <c r="G2633" s="313">
        <v>0</v>
      </c>
      <c r="H2633" s="303">
        <v>0</v>
      </c>
      <c r="I2633" s="301">
        <v>0</v>
      </c>
      <c r="J2633" s="301">
        <v>0</v>
      </c>
    </row>
    <row r="2634" spans="2:10" ht="26.25" customHeight="1" thickTop="1" thickBot="1">
      <c r="B2634" s="301">
        <v>4347</v>
      </c>
      <c r="C2634" s="303">
        <f ca="1">+IF(D2634="","",SUBTOTAL(3,D$9:D2634))</f>
        <v>2626</v>
      </c>
      <c r="D2634" s="304">
        <v>0</v>
      </c>
      <c r="E2634" s="303">
        <v>0</v>
      </c>
      <c r="F2634" s="313">
        <v>0</v>
      </c>
      <c r="G2634" s="313">
        <v>0</v>
      </c>
      <c r="H2634" s="303">
        <v>0</v>
      </c>
      <c r="I2634" s="301">
        <v>0</v>
      </c>
      <c r="J2634" s="301">
        <v>0</v>
      </c>
    </row>
    <row r="2635" spans="2:10" ht="26.25" customHeight="1" thickTop="1" thickBot="1">
      <c r="B2635" s="301">
        <v>4348</v>
      </c>
      <c r="C2635" s="303">
        <f ca="1">+IF(D2635="","",SUBTOTAL(3,D$9:D2635))</f>
        <v>2627</v>
      </c>
      <c r="D2635" s="304">
        <v>0</v>
      </c>
      <c r="E2635" s="303">
        <v>0</v>
      </c>
      <c r="F2635" s="313">
        <v>0</v>
      </c>
      <c r="G2635" s="313">
        <v>0</v>
      </c>
      <c r="H2635" s="303" t="s">
        <v>1916</v>
      </c>
      <c r="I2635" s="301">
        <v>0</v>
      </c>
      <c r="J2635" s="301">
        <v>0</v>
      </c>
    </row>
    <row r="2636" spans="2:10" ht="26.25" customHeight="1" thickTop="1" thickBot="1">
      <c r="B2636" s="301">
        <v>4349</v>
      </c>
      <c r="C2636" s="303">
        <f ca="1">+IF(D2636="","",SUBTOTAL(3,D$9:D2636))</f>
        <v>2628</v>
      </c>
      <c r="D2636" s="304">
        <v>0</v>
      </c>
      <c r="E2636" s="303">
        <v>0</v>
      </c>
      <c r="F2636" s="313">
        <v>0</v>
      </c>
      <c r="G2636" s="313">
        <v>0</v>
      </c>
      <c r="H2636" s="303">
        <v>0</v>
      </c>
      <c r="I2636" s="301">
        <v>0</v>
      </c>
      <c r="J2636" s="301">
        <v>0</v>
      </c>
    </row>
    <row r="2637" spans="2:10" ht="26.25" customHeight="1" thickTop="1" thickBot="1">
      <c r="B2637" s="301">
        <v>4350</v>
      </c>
      <c r="C2637" s="303">
        <f ca="1">+IF(D2637="","",SUBTOTAL(3,D$9:D2637))</f>
        <v>2629</v>
      </c>
      <c r="D2637" s="304">
        <v>0</v>
      </c>
      <c r="E2637" s="303">
        <v>0</v>
      </c>
      <c r="F2637" s="313">
        <v>0</v>
      </c>
      <c r="G2637" s="313">
        <v>0</v>
      </c>
      <c r="H2637" s="303">
        <v>0</v>
      </c>
      <c r="I2637" s="301">
        <v>0</v>
      </c>
      <c r="J2637" s="301">
        <v>0</v>
      </c>
    </row>
    <row r="2638" spans="2:10" ht="26.25" customHeight="1" thickTop="1" thickBot="1">
      <c r="B2638" s="301">
        <v>4351</v>
      </c>
      <c r="C2638" s="303">
        <f ca="1">+IF(D2638="","",SUBTOTAL(3,D$9:D2638))</f>
        <v>2630</v>
      </c>
      <c r="D2638" s="304">
        <v>0</v>
      </c>
      <c r="E2638" s="303">
        <v>0</v>
      </c>
      <c r="F2638" s="313">
        <v>0</v>
      </c>
      <c r="G2638" s="313">
        <v>0</v>
      </c>
      <c r="H2638" s="303" t="s">
        <v>1917</v>
      </c>
      <c r="I2638" s="301">
        <v>0</v>
      </c>
      <c r="J2638" s="301">
        <v>0</v>
      </c>
    </row>
    <row r="2639" spans="2:10" ht="26.25" customHeight="1" thickTop="1" thickBot="1">
      <c r="B2639" s="301">
        <v>4352</v>
      </c>
      <c r="C2639" s="303">
        <f ca="1">+IF(D2639="","",SUBTOTAL(3,D$9:D2639))</f>
        <v>2631</v>
      </c>
      <c r="D2639" s="304">
        <v>0</v>
      </c>
      <c r="E2639" s="303">
        <v>0</v>
      </c>
      <c r="F2639" s="313">
        <v>0</v>
      </c>
      <c r="G2639" s="313">
        <v>0</v>
      </c>
      <c r="H2639" s="303">
        <v>0</v>
      </c>
      <c r="I2639" s="301">
        <v>0</v>
      </c>
      <c r="J2639" s="301">
        <v>0</v>
      </c>
    </row>
    <row r="2640" spans="2:10" ht="26.25" customHeight="1" thickTop="1" thickBot="1">
      <c r="B2640" s="301">
        <v>4353</v>
      </c>
      <c r="C2640" s="303">
        <f ca="1">+IF(D2640="","",SUBTOTAL(3,D$9:D2640))</f>
        <v>2632</v>
      </c>
      <c r="D2640" s="304">
        <v>0</v>
      </c>
      <c r="E2640" s="303">
        <v>0</v>
      </c>
      <c r="F2640" s="313">
        <v>0</v>
      </c>
      <c r="G2640" s="313">
        <v>0</v>
      </c>
      <c r="H2640" s="303">
        <v>0</v>
      </c>
      <c r="I2640" s="301">
        <v>0</v>
      </c>
      <c r="J2640" s="301">
        <v>0</v>
      </c>
    </row>
    <row r="2641" spans="2:10" ht="26.25" customHeight="1" thickTop="1" thickBot="1">
      <c r="B2641" s="301">
        <v>4354</v>
      </c>
      <c r="C2641" s="303">
        <f ca="1">+IF(D2641="","",SUBTOTAL(3,D$9:D2641))</f>
        <v>2633</v>
      </c>
      <c r="D2641" s="304">
        <v>0</v>
      </c>
      <c r="E2641" s="303">
        <v>0</v>
      </c>
      <c r="F2641" s="313">
        <v>0</v>
      </c>
      <c r="G2641" s="313">
        <v>0</v>
      </c>
      <c r="H2641" s="303" t="s">
        <v>1918</v>
      </c>
      <c r="I2641" s="301">
        <v>0</v>
      </c>
      <c r="J2641" s="301">
        <v>0</v>
      </c>
    </row>
    <row r="2642" spans="2:10" ht="26.25" customHeight="1" thickTop="1" thickBot="1">
      <c r="B2642" s="301">
        <v>4355</v>
      </c>
      <c r="C2642" s="303">
        <f ca="1">+IF(D2642="","",SUBTOTAL(3,D$9:D2642))</f>
        <v>2634</v>
      </c>
      <c r="D2642" s="304">
        <v>0</v>
      </c>
      <c r="E2642" s="303">
        <v>0</v>
      </c>
      <c r="F2642" s="313">
        <v>0</v>
      </c>
      <c r="G2642" s="313">
        <v>0</v>
      </c>
      <c r="H2642" s="303">
        <v>0</v>
      </c>
      <c r="I2642" s="301">
        <v>0</v>
      </c>
      <c r="J2642" s="301">
        <v>0</v>
      </c>
    </row>
    <row r="2643" spans="2:10" ht="26.25" customHeight="1" thickTop="1" thickBot="1">
      <c r="B2643" s="301">
        <v>4356</v>
      </c>
      <c r="C2643" s="303">
        <f ca="1">+IF(D2643="","",SUBTOTAL(3,D$9:D2643))</f>
        <v>2635</v>
      </c>
      <c r="D2643" s="304">
        <v>0</v>
      </c>
      <c r="E2643" s="303">
        <v>0</v>
      </c>
      <c r="F2643" s="313">
        <v>0</v>
      </c>
      <c r="G2643" s="313">
        <v>0</v>
      </c>
      <c r="H2643" s="303">
        <v>0</v>
      </c>
      <c r="I2643" s="301">
        <v>0</v>
      </c>
      <c r="J2643" s="301">
        <v>0</v>
      </c>
    </row>
    <row r="2644" spans="2:10" ht="26.25" customHeight="1" thickTop="1" thickBot="1">
      <c r="B2644" s="301">
        <v>4357</v>
      </c>
      <c r="C2644" s="303">
        <f ca="1">+IF(D2644="","",SUBTOTAL(3,D$9:D2644))</f>
        <v>2636</v>
      </c>
      <c r="D2644" s="304">
        <v>0</v>
      </c>
      <c r="E2644" s="303">
        <v>0</v>
      </c>
      <c r="F2644" s="313">
        <v>0</v>
      </c>
      <c r="G2644" s="313">
        <v>0</v>
      </c>
      <c r="H2644" s="303" t="s">
        <v>1919</v>
      </c>
      <c r="I2644" s="301">
        <v>0</v>
      </c>
      <c r="J2644" s="301">
        <v>0</v>
      </c>
    </row>
    <row r="2645" spans="2:10" ht="26.25" customHeight="1" thickTop="1" thickBot="1">
      <c r="B2645" s="301">
        <v>4358</v>
      </c>
      <c r="C2645" s="303">
        <f ca="1">+IF(D2645="","",SUBTOTAL(3,D$9:D2645))</f>
        <v>2637</v>
      </c>
      <c r="D2645" s="304">
        <v>0</v>
      </c>
      <c r="E2645" s="303">
        <v>0</v>
      </c>
      <c r="F2645" s="313">
        <v>0</v>
      </c>
      <c r="G2645" s="313">
        <v>0</v>
      </c>
      <c r="H2645" s="303">
        <v>0</v>
      </c>
      <c r="I2645" s="301">
        <v>0</v>
      </c>
      <c r="J2645" s="301">
        <v>0</v>
      </c>
    </row>
    <row r="2646" spans="2:10" ht="26.25" customHeight="1" thickTop="1" thickBot="1">
      <c r="B2646" s="301">
        <v>4359</v>
      </c>
      <c r="C2646" s="303">
        <f ca="1">+IF(D2646="","",SUBTOTAL(3,D$9:D2646))</f>
        <v>2638</v>
      </c>
      <c r="D2646" s="304">
        <v>0</v>
      </c>
      <c r="E2646" s="303">
        <v>0</v>
      </c>
      <c r="F2646" s="313">
        <v>0</v>
      </c>
      <c r="G2646" s="313">
        <v>0</v>
      </c>
      <c r="H2646" s="303">
        <v>0</v>
      </c>
      <c r="I2646" s="301">
        <v>0</v>
      </c>
      <c r="J2646" s="301">
        <v>0</v>
      </c>
    </row>
    <row r="2647" spans="2:10" ht="26.25" customHeight="1" thickTop="1" thickBot="1">
      <c r="B2647" s="301">
        <v>4360</v>
      </c>
      <c r="C2647" s="303">
        <f ca="1">+IF(D2647="","",SUBTOTAL(3,D$9:D2647))</f>
        <v>2639</v>
      </c>
      <c r="D2647" s="304">
        <v>0</v>
      </c>
      <c r="E2647" s="303">
        <v>0</v>
      </c>
      <c r="F2647" s="313">
        <v>0</v>
      </c>
      <c r="G2647" s="313">
        <v>0</v>
      </c>
      <c r="H2647" s="303" t="s">
        <v>1920</v>
      </c>
      <c r="I2647" s="301">
        <v>0</v>
      </c>
      <c r="J2647" s="301">
        <v>0</v>
      </c>
    </row>
    <row r="2648" spans="2:10" ht="26.25" customHeight="1" thickTop="1" thickBot="1">
      <c r="B2648" s="301">
        <v>4361</v>
      </c>
      <c r="C2648" s="303">
        <f ca="1">+IF(D2648="","",SUBTOTAL(3,D$9:D2648))</f>
        <v>2640</v>
      </c>
      <c r="D2648" s="304">
        <v>0</v>
      </c>
      <c r="E2648" s="303">
        <v>0</v>
      </c>
      <c r="F2648" s="313">
        <v>0</v>
      </c>
      <c r="G2648" s="313">
        <v>0</v>
      </c>
      <c r="H2648" s="303">
        <v>0</v>
      </c>
      <c r="I2648" s="301">
        <v>0</v>
      </c>
      <c r="J2648" s="301">
        <v>0</v>
      </c>
    </row>
    <row r="2649" spans="2:10" ht="26.25" customHeight="1" thickTop="1" thickBot="1">
      <c r="B2649" s="301">
        <v>4362</v>
      </c>
      <c r="C2649" s="303">
        <f ca="1">+IF(D2649="","",SUBTOTAL(3,D$9:D2649))</f>
        <v>2641</v>
      </c>
      <c r="D2649" s="304">
        <v>0</v>
      </c>
      <c r="E2649" s="303">
        <v>0</v>
      </c>
      <c r="F2649" s="313">
        <v>0</v>
      </c>
      <c r="G2649" s="313">
        <v>0</v>
      </c>
      <c r="H2649" s="303">
        <v>0</v>
      </c>
      <c r="I2649" s="301">
        <v>0</v>
      </c>
      <c r="J2649" s="301">
        <v>0</v>
      </c>
    </row>
    <row r="2650" spans="2:10" ht="26.25" customHeight="1" thickTop="1" thickBot="1">
      <c r="B2650" s="301">
        <v>4363</v>
      </c>
      <c r="C2650" s="303">
        <f ca="1">+IF(D2650="","",SUBTOTAL(3,D$9:D2650))</f>
        <v>2642</v>
      </c>
      <c r="D2650" s="304">
        <v>0</v>
      </c>
      <c r="E2650" s="303">
        <v>0</v>
      </c>
      <c r="F2650" s="313">
        <v>0</v>
      </c>
      <c r="G2650" s="313">
        <v>0</v>
      </c>
      <c r="H2650" s="303" t="s">
        <v>1921</v>
      </c>
      <c r="I2650" s="301">
        <v>0</v>
      </c>
      <c r="J2650" s="301">
        <v>0</v>
      </c>
    </row>
    <row r="2651" spans="2:10" ht="26.25" customHeight="1" thickTop="1" thickBot="1">
      <c r="B2651" s="301">
        <v>4364</v>
      </c>
      <c r="C2651" s="303">
        <f ca="1">+IF(D2651="","",SUBTOTAL(3,D$9:D2651))</f>
        <v>2643</v>
      </c>
      <c r="D2651" s="304">
        <v>0</v>
      </c>
      <c r="E2651" s="303">
        <v>0</v>
      </c>
      <c r="F2651" s="313">
        <v>0</v>
      </c>
      <c r="G2651" s="313">
        <v>0</v>
      </c>
      <c r="H2651" s="303">
        <v>0</v>
      </c>
      <c r="I2651" s="301">
        <v>0</v>
      </c>
      <c r="J2651" s="301">
        <v>0</v>
      </c>
    </row>
    <row r="2652" spans="2:10" ht="26.25" customHeight="1" thickTop="1" thickBot="1">
      <c r="B2652" s="301">
        <v>4365</v>
      </c>
      <c r="C2652" s="303">
        <f ca="1">+IF(D2652="","",SUBTOTAL(3,D$9:D2652))</f>
        <v>2644</v>
      </c>
      <c r="D2652" s="304">
        <v>0</v>
      </c>
      <c r="E2652" s="303">
        <v>0</v>
      </c>
      <c r="F2652" s="313">
        <v>0</v>
      </c>
      <c r="G2652" s="313">
        <v>0</v>
      </c>
      <c r="H2652" s="303">
        <v>0</v>
      </c>
      <c r="I2652" s="301">
        <v>0</v>
      </c>
      <c r="J2652" s="301">
        <v>0</v>
      </c>
    </row>
    <row r="2653" spans="2:10" ht="26.25" customHeight="1" thickTop="1" thickBot="1">
      <c r="B2653" s="301">
        <v>4366</v>
      </c>
      <c r="C2653" s="303">
        <f ca="1">+IF(D2653="","",SUBTOTAL(3,D$9:D2653))</f>
        <v>2645</v>
      </c>
      <c r="D2653" s="304">
        <v>0</v>
      </c>
      <c r="E2653" s="303">
        <v>0</v>
      </c>
      <c r="F2653" s="313">
        <v>0</v>
      </c>
      <c r="G2653" s="313">
        <v>0</v>
      </c>
      <c r="H2653" s="303" t="s">
        <v>1922</v>
      </c>
      <c r="I2653" s="301">
        <v>0</v>
      </c>
      <c r="J2653" s="301">
        <v>0</v>
      </c>
    </row>
    <row r="2654" spans="2:10" ht="26.25" customHeight="1" thickTop="1" thickBot="1">
      <c r="B2654" s="301">
        <v>4367</v>
      </c>
      <c r="C2654" s="303">
        <f ca="1">+IF(D2654="","",SUBTOTAL(3,D$9:D2654))</f>
        <v>2646</v>
      </c>
      <c r="D2654" s="304">
        <v>0</v>
      </c>
      <c r="E2654" s="303">
        <v>0</v>
      </c>
      <c r="F2654" s="313">
        <v>0</v>
      </c>
      <c r="G2654" s="313">
        <v>0</v>
      </c>
      <c r="H2654" s="303">
        <v>0</v>
      </c>
      <c r="I2654" s="301">
        <v>0</v>
      </c>
      <c r="J2654" s="301">
        <v>0</v>
      </c>
    </row>
    <row r="2655" spans="2:10" ht="26.25" customHeight="1" thickTop="1" thickBot="1">
      <c r="B2655" s="301">
        <v>4368</v>
      </c>
      <c r="C2655" s="303">
        <f ca="1">+IF(D2655="","",SUBTOTAL(3,D$9:D2655))</f>
        <v>2647</v>
      </c>
      <c r="D2655" s="304">
        <v>0</v>
      </c>
      <c r="E2655" s="303">
        <v>0</v>
      </c>
      <c r="F2655" s="313">
        <v>0</v>
      </c>
      <c r="G2655" s="313">
        <v>0</v>
      </c>
      <c r="H2655" s="303">
        <v>0</v>
      </c>
      <c r="I2655" s="301">
        <v>0</v>
      </c>
      <c r="J2655" s="301">
        <v>0</v>
      </c>
    </row>
    <row r="2656" spans="2:10" ht="26.25" customHeight="1" thickTop="1" thickBot="1">
      <c r="B2656" s="301">
        <v>4369</v>
      </c>
      <c r="C2656" s="303">
        <f ca="1">+IF(D2656="","",SUBTOTAL(3,D$9:D2656))</f>
        <v>2648</v>
      </c>
      <c r="D2656" s="304">
        <v>0</v>
      </c>
      <c r="E2656" s="303">
        <v>0</v>
      </c>
      <c r="F2656" s="313">
        <v>0</v>
      </c>
      <c r="G2656" s="313">
        <v>0</v>
      </c>
      <c r="H2656" s="303" t="s">
        <v>1923</v>
      </c>
      <c r="I2656" s="301">
        <v>0</v>
      </c>
      <c r="J2656" s="301">
        <v>0</v>
      </c>
    </row>
    <row r="2657" spans="2:10" ht="26.25" customHeight="1" thickTop="1" thickBot="1">
      <c r="B2657" s="301">
        <v>4370</v>
      </c>
      <c r="C2657" s="303">
        <f ca="1">+IF(D2657="","",SUBTOTAL(3,D$9:D2657))</f>
        <v>2649</v>
      </c>
      <c r="D2657" s="304">
        <v>0</v>
      </c>
      <c r="E2657" s="303">
        <v>0</v>
      </c>
      <c r="F2657" s="313">
        <v>0</v>
      </c>
      <c r="G2657" s="313">
        <v>0</v>
      </c>
      <c r="H2657" s="303">
        <v>0</v>
      </c>
      <c r="I2657" s="301">
        <v>0</v>
      </c>
      <c r="J2657" s="301">
        <v>0</v>
      </c>
    </row>
    <row r="2658" spans="2:10" ht="26.25" customHeight="1" thickTop="1" thickBot="1">
      <c r="B2658" s="301">
        <v>4371</v>
      </c>
      <c r="C2658" s="303">
        <f ca="1">+IF(D2658="","",SUBTOTAL(3,D$9:D2658))</f>
        <v>2650</v>
      </c>
      <c r="D2658" s="304">
        <v>0</v>
      </c>
      <c r="E2658" s="303">
        <v>0</v>
      </c>
      <c r="F2658" s="313">
        <v>0</v>
      </c>
      <c r="G2658" s="313">
        <v>0</v>
      </c>
      <c r="H2658" s="303">
        <v>0</v>
      </c>
      <c r="I2658" s="301">
        <v>0</v>
      </c>
      <c r="J2658" s="301">
        <v>0</v>
      </c>
    </row>
    <row r="2659" spans="2:10" ht="26.25" customHeight="1" thickTop="1" thickBot="1">
      <c r="B2659" s="301">
        <v>4372</v>
      </c>
      <c r="C2659" s="303">
        <f ca="1">+IF(D2659="","",SUBTOTAL(3,D$9:D2659))</f>
        <v>2651</v>
      </c>
      <c r="D2659" s="304">
        <v>0</v>
      </c>
      <c r="E2659" s="303">
        <v>0</v>
      </c>
      <c r="F2659" s="313">
        <v>0</v>
      </c>
      <c r="G2659" s="313">
        <v>0</v>
      </c>
      <c r="H2659" s="303" t="s">
        <v>1924</v>
      </c>
      <c r="I2659" s="301">
        <v>0</v>
      </c>
      <c r="J2659" s="301">
        <v>0</v>
      </c>
    </row>
    <row r="2660" spans="2:10" ht="26.25" customHeight="1" thickTop="1" thickBot="1">
      <c r="B2660" s="301">
        <v>4373</v>
      </c>
      <c r="C2660" s="303">
        <f ca="1">+IF(D2660="","",SUBTOTAL(3,D$9:D2660))</f>
        <v>2652</v>
      </c>
      <c r="D2660" s="304">
        <v>0</v>
      </c>
      <c r="E2660" s="303">
        <v>0</v>
      </c>
      <c r="F2660" s="313">
        <v>0</v>
      </c>
      <c r="G2660" s="313">
        <v>0</v>
      </c>
      <c r="H2660" s="303">
        <v>0</v>
      </c>
      <c r="I2660" s="301">
        <v>0</v>
      </c>
      <c r="J2660" s="301">
        <v>0</v>
      </c>
    </row>
    <row r="2661" spans="2:10" ht="26.25" customHeight="1" thickTop="1" thickBot="1">
      <c r="B2661" s="301">
        <v>4374</v>
      </c>
      <c r="C2661" s="303">
        <f ca="1">+IF(D2661="","",SUBTOTAL(3,D$9:D2661))</f>
        <v>2653</v>
      </c>
      <c r="D2661" s="304">
        <v>0</v>
      </c>
      <c r="E2661" s="303">
        <v>0</v>
      </c>
      <c r="F2661" s="313">
        <v>0</v>
      </c>
      <c r="G2661" s="313">
        <v>0</v>
      </c>
      <c r="H2661" s="303">
        <v>0</v>
      </c>
      <c r="I2661" s="301">
        <v>0</v>
      </c>
      <c r="J2661" s="301">
        <v>0</v>
      </c>
    </row>
    <row r="2662" spans="2:10" ht="26.25" customHeight="1" thickTop="1" thickBot="1">
      <c r="B2662" s="301">
        <v>4375</v>
      </c>
      <c r="C2662" s="303">
        <f ca="1">+IF(D2662="","",SUBTOTAL(3,D$9:D2662))</f>
        <v>2654</v>
      </c>
      <c r="D2662" s="304">
        <v>0</v>
      </c>
      <c r="E2662" s="303">
        <v>0</v>
      </c>
      <c r="F2662" s="313">
        <v>0</v>
      </c>
      <c r="G2662" s="313">
        <v>0</v>
      </c>
      <c r="H2662" s="303" t="s">
        <v>1925</v>
      </c>
      <c r="I2662" s="301">
        <v>0</v>
      </c>
      <c r="J2662" s="301">
        <v>0</v>
      </c>
    </row>
    <row r="2663" spans="2:10" ht="26.25" customHeight="1" thickTop="1" thickBot="1">
      <c r="B2663" s="301">
        <v>4376</v>
      </c>
      <c r="C2663" s="303">
        <f ca="1">+IF(D2663="","",SUBTOTAL(3,D$9:D2663))</f>
        <v>2655</v>
      </c>
      <c r="D2663" s="304">
        <v>0</v>
      </c>
      <c r="E2663" s="303">
        <v>0</v>
      </c>
      <c r="F2663" s="313">
        <v>0</v>
      </c>
      <c r="G2663" s="313">
        <v>0</v>
      </c>
      <c r="H2663" s="303">
        <v>0</v>
      </c>
      <c r="I2663" s="301">
        <v>0</v>
      </c>
      <c r="J2663" s="301">
        <v>0</v>
      </c>
    </row>
    <row r="2664" spans="2:10" ht="26.25" customHeight="1" thickTop="1" thickBot="1">
      <c r="B2664" s="301">
        <v>4377</v>
      </c>
      <c r="C2664" s="303">
        <f ca="1">+IF(D2664="","",SUBTOTAL(3,D$9:D2664))</f>
        <v>2656</v>
      </c>
      <c r="D2664" s="304">
        <v>0</v>
      </c>
      <c r="E2664" s="303">
        <v>0</v>
      </c>
      <c r="F2664" s="313">
        <v>0</v>
      </c>
      <c r="G2664" s="313">
        <v>0</v>
      </c>
      <c r="H2664" s="303">
        <v>0</v>
      </c>
      <c r="I2664" s="301">
        <v>0</v>
      </c>
      <c r="J2664" s="301">
        <v>0</v>
      </c>
    </row>
    <row r="2665" spans="2:10" ht="26.25" customHeight="1" thickTop="1" thickBot="1">
      <c r="B2665" s="301">
        <v>4378</v>
      </c>
      <c r="C2665" s="303">
        <f ca="1">+IF(D2665="","",SUBTOTAL(3,D$9:D2665))</f>
        <v>2657</v>
      </c>
      <c r="D2665" s="304">
        <v>0</v>
      </c>
      <c r="E2665" s="303">
        <v>0</v>
      </c>
      <c r="F2665" s="313">
        <v>0</v>
      </c>
      <c r="G2665" s="313">
        <v>0</v>
      </c>
      <c r="H2665" s="303" t="s">
        <v>1926</v>
      </c>
      <c r="I2665" s="301">
        <v>0</v>
      </c>
      <c r="J2665" s="301">
        <v>0</v>
      </c>
    </row>
    <row r="2666" spans="2:10" ht="26.25" customHeight="1" thickTop="1" thickBot="1">
      <c r="B2666" s="301">
        <v>4379</v>
      </c>
      <c r="C2666" s="303">
        <f ca="1">+IF(D2666="","",SUBTOTAL(3,D$9:D2666))</f>
        <v>2658</v>
      </c>
      <c r="D2666" s="304">
        <v>0</v>
      </c>
      <c r="E2666" s="303">
        <v>0</v>
      </c>
      <c r="F2666" s="313">
        <v>0</v>
      </c>
      <c r="G2666" s="313">
        <v>0</v>
      </c>
      <c r="H2666" s="303">
        <v>0</v>
      </c>
      <c r="I2666" s="301">
        <v>0</v>
      </c>
      <c r="J2666" s="301">
        <v>0</v>
      </c>
    </row>
    <row r="2667" spans="2:10" ht="26.25" customHeight="1" thickTop="1" thickBot="1">
      <c r="B2667" s="301">
        <v>4380</v>
      </c>
      <c r="C2667" s="303">
        <f ca="1">+IF(D2667="","",SUBTOTAL(3,D$9:D2667))</f>
        <v>2659</v>
      </c>
      <c r="D2667" s="304">
        <v>0</v>
      </c>
      <c r="E2667" s="303">
        <v>0</v>
      </c>
      <c r="F2667" s="313">
        <v>0</v>
      </c>
      <c r="G2667" s="313">
        <v>0</v>
      </c>
      <c r="H2667" s="303">
        <v>0</v>
      </c>
      <c r="I2667" s="301">
        <v>0</v>
      </c>
      <c r="J2667" s="301">
        <v>0</v>
      </c>
    </row>
    <row r="2668" spans="2:10" ht="26.25" customHeight="1" thickTop="1" thickBot="1">
      <c r="B2668" s="301">
        <v>4381</v>
      </c>
      <c r="C2668" s="303">
        <f ca="1">+IF(D2668="","",SUBTOTAL(3,D$9:D2668))</f>
        <v>2660</v>
      </c>
      <c r="D2668" s="304">
        <v>0</v>
      </c>
      <c r="E2668" s="303">
        <v>0</v>
      </c>
      <c r="F2668" s="313">
        <v>0</v>
      </c>
      <c r="G2668" s="313">
        <v>0</v>
      </c>
      <c r="H2668" s="303" t="s">
        <v>1927</v>
      </c>
      <c r="I2668" s="301">
        <v>0</v>
      </c>
      <c r="J2668" s="301">
        <v>0</v>
      </c>
    </row>
    <row r="2669" spans="2:10" ht="26.25" customHeight="1" thickTop="1" thickBot="1">
      <c r="B2669" s="301">
        <v>4382</v>
      </c>
      <c r="C2669" s="303">
        <f ca="1">+IF(D2669="","",SUBTOTAL(3,D$9:D2669))</f>
        <v>2661</v>
      </c>
      <c r="D2669" s="304">
        <v>0</v>
      </c>
      <c r="E2669" s="303">
        <v>0</v>
      </c>
      <c r="F2669" s="313">
        <v>0</v>
      </c>
      <c r="G2669" s="313">
        <v>0</v>
      </c>
      <c r="H2669" s="303">
        <v>0</v>
      </c>
      <c r="I2669" s="301">
        <v>0</v>
      </c>
      <c r="J2669" s="301">
        <v>0</v>
      </c>
    </row>
    <row r="2670" spans="2:10" ht="26.25" customHeight="1" thickTop="1" thickBot="1">
      <c r="B2670" s="301">
        <v>4383</v>
      </c>
      <c r="C2670" s="303">
        <f ca="1">+IF(D2670="","",SUBTOTAL(3,D$9:D2670))</f>
        <v>2662</v>
      </c>
      <c r="D2670" s="304">
        <v>0</v>
      </c>
      <c r="E2670" s="303">
        <v>0</v>
      </c>
      <c r="F2670" s="313">
        <v>0</v>
      </c>
      <c r="G2670" s="313">
        <v>0</v>
      </c>
      <c r="H2670" s="303">
        <v>0</v>
      </c>
      <c r="I2670" s="301">
        <v>0</v>
      </c>
      <c r="J2670" s="301">
        <v>0</v>
      </c>
    </row>
    <row r="2671" spans="2:10" ht="26.25" customHeight="1" thickTop="1" thickBot="1">
      <c r="B2671" s="301">
        <v>4384</v>
      </c>
      <c r="C2671" s="303">
        <f ca="1">+IF(D2671="","",SUBTOTAL(3,D$9:D2671))</f>
        <v>2663</v>
      </c>
      <c r="D2671" s="304">
        <v>0</v>
      </c>
      <c r="E2671" s="303">
        <v>0</v>
      </c>
      <c r="F2671" s="313">
        <v>0</v>
      </c>
      <c r="G2671" s="313">
        <v>0</v>
      </c>
      <c r="H2671" s="303" t="s">
        <v>1928</v>
      </c>
      <c r="I2671" s="301">
        <v>0</v>
      </c>
      <c r="J2671" s="301">
        <v>0</v>
      </c>
    </row>
    <row r="2672" spans="2:10" ht="26.25" customHeight="1" thickTop="1" thickBot="1">
      <c r="B2672" s="301">
        <v>4385</v>
      </c>
      <c r="C2672" s="303">
        <f ca="1">+IF(D2672="","",SUBTOTAL(3,D$9:D2672))</f>
        <v>2664</v>
      </c>
      <c r="D2672" s="304">
        <v>0</v>
      </c>
      <c r="E2672" s="303">
        <v>0</v>
      </c>
      <c r="F2672" s="313">
        <v>0</v>
      </c>
      <c r="G2672" s="313">
        <v>0</v>
      </c>
      <c r="H2672" s="303">
        <v>0</v>
      </c>
      <c r="I2672" s="301">
        <v>0</v>
      </c>
      <c r="J2672" s="301">
        <v>0</v>
      </c>
    </row>
    <row r="2673" spans="2:10" ht="26.25" customHeight="1" thickTop="1" thickBot="1">
      <c r="B2673" s="301">
        <v>4386</v>
      </c>
      <c r="C2673" s="303">
        <f ca="1">+IF(D2673="","",SUBTOTAL(3,D$9:D2673))</f>
        <v>2665</v>
      </c>
      <c r="D2673" s="304">
        <v>0</v>
      </c>
      <c r="E2673" s="303">
        <v>0</v>
      </c>
      <c r="F2673" s="313">
        <v>0</v>
      </c>
      <c r="G2673" s="313">
        <v>0</v>
      </c>
      <c r="H2673" s="303">
        <v>0</v>
      </c>
      <c r="I2673" s="301">
        <v>0</v>
      </c>
      <c r="J2673" s="301">
        <v>0</v>
      </c>
    </row>
    <row r="2674" spans="2:10" ht="26.25" customHeight="1" thickTop="1" thickBot="1">
      <c r="B2674" s="301">
        <v>4387</v>
      </c>
      <c r="C2674" s="303">
        <f ca="1">+IF(D2674="","",SUBTOTAL(3,D$9:D2674))</f>
        <v>2666</v>
      </c>
      <c r="D2674" s="304">
        <v>0</v>
      </c>
      <c r="E2674" s="303">
        <v>0</v>
      </c>
      <c r="F2674" s="313">
        <v>0</v>
      </c>
      <c r="G2674" s="313">
        <v>0</v>
      </c>
      <c r="H2674" s="303" t="s">
        <v>1929</v>
      </c>
      <c r="I2674" s="301">
        <v>0</v>
      </c>
      <c r="J2674" s="301">
        <v>0</v>
      </c>
    </row>
    <row r="2675" spans="2:10" ht="26.25" customHeight="1" thickTop="1" thickBot="1">
      <c r="B2675" s="301">
        <v>4388</v>
      </c>
      <c r="C2675" s="303">
        <f ca="1">+IF(D2675="","",SUBTOTAL(3,D$9:D2675))</f>
        <v>2667</v>
      </c>
      <c r="D2675" s="304">
        <v>0</v>
      </c>
      <c r="E2675" s="303">
        <v>0</v>
      </c>
      <c r="F2675" s="313">
        <v>0</v>
      </c>
      <c r="G2675" s="313">
        <v>0</v>
      </c>
      <c r="H2675" s="303">
        <v>0</v>
      </c>
      <c r="I2675" s="301">
        <v>0</v>
      </c>
      <c r="J2675" s="301">
        <v>0</v>
      </c>
    </row>
    <row r="2676" spans="2:10" ht="26.25" customHeight="1" thickTop="1" thickBot="1">
      <c r="B2676" s="301">
        <v>4389</v>
      </c>
      <c r="C2676" s="303">
        <f ca="1">+IF(D2676="","",SUBTOTAL(3,D$9:D2676))</f>
        <v>2668</v>
      </c>
      <c r="D2676" s="304">
        <v>0</v>
      </c>
      <c r="E2676" s="303">
        <v>0</v>
      </c>
      <c r="F2676" s="313">
        <v>0</v>
      </c>
      <c r="G2676" s="313">
        <v>0</v>
      </c>
      <c r="H2676" s="303">
        <v>0</v>
      </c>
      <c r="I2676" s="301">
        <v>0</v>
      </c>
      <c r="J2676" s="301">
        <v>0</v>
      </c>
    </row>
    <row r="2677" spans="2:10" ht="26.25" customHeight="1" thickTop="1" thickBot="1">
      <c r="B2677" s="301">
        <v>4390</v>
      </c>
      <c r="C2677" s="303">
        <f ca="1">+IF(D2677="","",SUBTOTAL(3,D$9:D2677))</f>
        <v>2669</v>
      </c>
      <c r="D2677" s="304">
        <v>0</v>
      </c>
      <c r="E2677" s="303">
        <v>0</v>
      </c>
      <c r="F2677" s="313">
        <v>0</v>
      </c>
      <c r="G2677" s="313">
        <v>0</v>
      </c>
      <c r="H2677" s="303" t="s">
        <v>1930</v>
      </c>
      <c r="I2677" s="301">
        <v>0</v>
      </c>
      <c r="J2677" s="301">
        <v>0</v>
      </c>
    </row>
    <row r="2678" spans="2:10" ht="26.25" customHeight="1" thickTop="1" thickBot="1">
      <c r="B2678" s="301">
        <v>4391</v>
      </c>
      <c r="C2678" s="303">
        <f ca="1">+IF(D2678="","",SUBTOTAL(3,D$9:D2678))</f>
        <v>2670</v>
      </c>
      <c r="D2678" s="304">
        <v>0</v>
      </c>
      <c r="E2678" s="303">
        <v>0</v>
      </c>
      <c r="F2678" s="313">
        <v>0</v>
      </c>
      <c r="G2678" s="313">
        <v>0</v>
      </c>
      <c r="H2678" s="303">
        <v>0</v>
      </c>
      <c r="I2678" s="301">
        <v>0</v>
      </c>
      <c r="J2678" s="301">
        <v>0</v>
      </c>
    </row>
    <row r="2679" spans="2:10" ht="26.25" customHeight="1" thickTop="1" thickBot="1">
      <c r="B2679" s="301">
        <v>4392</v>
      </c>
      <c r="C2679" s="303">
        <f ca="1">+IF(D2679="","",SUBTOTAL(3,D$9:D2679))</f>
        <v>2671</v>
      </c>
      <c r="D2679" s="304">
        <v>0</v>
      </c>
      <c r="E2679" s="303">
        <v>0</v>
      </c>
      <c r="F2679" s="313">
        <v>0</v>
      </c>
      <c r="G2679" s="313">
        <v>0</v>
      </c>
      <c r="H2679" s="303">
        <v>0</v>
      </c>
      <c r="I2679" s="301">
        <v>0</v>
      </c>
      <c r="J2679" s="301">
        <v>0</v>
      </c>
    </row>
    <row r="2680" spans="2:10" ht="26.25" customHeight="1" thickTop="1" thickBot="1">
      <c r="B2680" s="301">
        <v>4393</v>
      </c>
      <c r="C2680" s="303">
        <f ca="1">+IF(D2680="","",SUBTOTAL(3,D$9:D2680))</f>
        <v>2672</v>
      </c>
      <c r="D2680" s="304">
        <v>0</v>
      </c>
      <c r="E2680" s="303">
        <v>0</v>
      </c>
      <c r="F2680" s="313">
        <v>0</v>
      </c>
      <c r="G2680" s="313">
        <v>0</v>
      </c>
      <c r="H2680" s="303" t="s">
        <v>1931</v>
      </c>
      <c r="I2680" s="301">
        <v>0</v>
      </c>
      <c r="J2680" s="301">
        <v>0</v>
      </c>
    </row>
    <row r="2681" spans="2:10" ht="26.25" customHeight="1" thickTop="1" thickBot="1">
      <c r="B2681" s="301">
        <v>4394</v>
      </c>
      <c r="C2681" s="303">
        <f ca="1">+IF(D2681="","",SUBTOTAL(3,D$9:D2681))</f>
        <v>2673</v>
      </c>
      <c r="D2681" s="304">
        <v>0</v>
      </c>
      <c r="E2681" s="303">
        <v>0</v>
      </c>
      <c r="F2681" s="313">
        <v>0</v>
      </c>
      <c r="G2681" s="313">
        <v>0</v>
      </c>
      <c r="H2681" s="303">
        <v>0</v>
      </c>
      <c r="I2681" s="301">
        <v>0</v>
      </c>
      <c r="J2681" s="301">
        <v>0</v>
      </c>
    </row>
    <row r="2682" spans="2:10" ht="26.25" customHeight="1" thickTop="1" thickBot="1">
      <c r="B2682" s="301">
        <v>4395</v>
      </c>
      <c r="C2682" s="303">
        <f ca="1">+IF(D2682="","",SUBTOTAL(3,D$9:D2682))</f>
        <v>2674</v>
      </c>
      <c r="D2682" s="304">
        <v>0</v>
      </c>
      <c r="E2682" s="303">
        <v>0</v>
      </c>
      <c r="F2682" s="313">
        <v>0</v>
      </c>
      <c r="G2682" s="313">
        <v>0</v>
      </c>
      <c r="H2682" s="303">
        <v>0</v>
      </c>
      <c r="I2682" s="301">
        <v>0</v>
      </c>
      <c r="J2682" s="301">
        <v>0</v>
      </c>
    </row>
    <row r="2683" spans="2:10" ht="26.25" customHeight="1" thickTop="1" thickBot="1">
      <c r="B2683" s="301">
        <v>4396</v>
      </c>
      <c r="C2683" s="303">
        <f ca="1">+IF(D2683="","",SUBTOTAL(3,D$9:D2683))</f>
        <v>2675</v>
      </c>
      <c r="D2683" s="304">
        <v>0</v>
      </c>
      <c r="E2683" s="303">
        <v>0</v>
      </c>
      <c r="F2683" s="313">
        <v>0</v>
      </c>
      <c r="G2683" s="313">
        <v>0</v>
      </c>
      <c r="H2683" s="303" t="s">
        <v>1932</v>
      </c>
      <c r="I2683" s="301">
        <v>0</v>
      </c>
      <c r="J2683" s="301">
        <v>0</v>
      </c>
    </row>
    <row r="2684" spans="2:10" ht="26.25" customHeight="1" thickTop="1" thickBot="1">
      <c r="B2684" s="301">
        <v>4397</v>
      </c>
      <c r="C2684" s="303">
        <f ca="1">+IF(D2684="","",SUBTOTAL(3,D$9:D2684))</f>
        <v>2676</v>
      </c>
      <c r="D2684" s="304">
        <v>0</v>
      </c>
      <c r="E2684" s="303">
        <v>0</v>
      </c>
      <c r="F2684" s="313">
        <v>0</v>
      </c>
      <c r="G2684" s="313">
        <v>0</v>
      </c>
      <c r="H2684" s="303">
        <v>0</v>
      </c>
      <c r="I2684" s="301">
        <v>0</v>
      </c>
      <c r="J2684" s="301">
        <v>0</v>
      </c>
    </row>
    <row r="2685" spans="2:10" ht="26.25" customHeight="1" thickTop="1" thickBot="1">
      <c r="B2685" s="301">
        <v>4398</v>
      </c>
      <c r="C2685" s="303">
        <f ca="1">+IF(D2685="","",SUBTOTAL(3,D$9:D2685))</f>
        <v>2677</v>
      </c>
      <c r="D2685" s="304">
        <v>0</v>
      </c>
      <c r="E2685" s="303">
        <v>0</v>
      </c>
      <c r="F2685" s="313">
        <v>0</v>
      </c>
      <c r="G2685" s="313">
        <v>0</v>
      </c>
      <c r="H2685" s="303">
        <v>0</v>
      </c>
      <c r="I2685" s="301">
        <v>0</v>
      </c>
      <c r="J2685" s="301">
        <v>0</v>
      </c>
    </row>
    <row r="2686" spans="2:10" ht="26.25" customHeight="1" thickTop="1" thickBot="1">
      <c r="B2686" s="301">
        <v>4399</v>
      </c>
      <c r="C2686" s="303">
        <f ca="1">+IF(D2686="","",SUBTOTAL(3,D$9:D2686))</f>
        <v>2678</v>
      </c>
      <c r="D2686" s="304">
        <v>0</v>
      </c>
      <c r="E2686" s="303">
        <v>0</v>
      </c>
      <c r="F2686" s="313">
        <v>0</v>
      </c>
      <c r="G2686" s="313">
        <v>0</v>
      </c>
      <c r="H2686" s="303" t="s">
        <v>1933</v>
      </c>
      <c r="I2686" s="301">
        <v>0</v>
      </c>
      <c r="J2686" s="301">
        <v>0</v>
      </c>
    </row>
    <row r="2687" spans="2:10" ht="26.25" customHeight="1" thickTop="1" thickBot="1">
      <c r="B2687" s="301">
        <v>4400</v>
      </c>
      <c r="C2687" s="303">
        <f ca="1">+IF(D2687="","",SUBTOTAL(3,D$9:D2687))</f>
        <v>2679</v>
      </c>
      <c r="D2687" s="304">
        <v>0</v>
      </c>
      <c r="E2687" s="303">
        <v>0</v>
      </c>
      <c r="F2687" s="313">
        <v>0</v>
      </c>
      <c r="G2687" s="313">
        <v>0</v>
      </c>
      <c r="H2687" s="303">
        <v>0</v>
      </c>
      <c r="I2687" s="301">
        <v>0</v>
      </c>
      <c r="J2687" s="301">
        <v>0</v>
      </c>
    </row>
    <row r="2688" spans="2:10" ht="26.25" customHeight="1" thickTop="1" thickBot="1">
      <c r="B2688" s="301">
        <v>4401</v>
      </c>
      <c r="C2688" s="303">
        <f ca="1">+IF(D2688="","",SUBTOTAL(3,D$9:D2688))</f>
        <v>2680</v>
      </c>
      <c r="D2688" s="304">
        <v>0</v>
      </c>
      <c r="E2688" s="303">
        <v>0</v>
      </c>
      <c r="F2688" s="313">
        <v>0</v>
      </c>
      <c r="G2688" s="313">
        <v>0</v>
      </c>
      <c r="H2688" s="303">
        <v>0</v>
      </c>
      <c r="I2688" s="301">
        <v>0</v>
      </c>
      <c r="J2688" s="301">
        <v>0</v>
      </c>
    </row>
    <row r="2689" spans="2:10" ht="26.25" customHeight="1" thickTop="1" thickBot="1">
      <c r="B2689" s="301">
        <v>4402</v>
      </c>
      <c r="C2689" s="303">
        <f ca="1">+IF(D2689="","",SUBTOTAL(3,D$9:D2689))</f>
        <v>2681</v>
      </c>
      <c r="D2689" s="304">
        <v>0</v>
      </c>
      <c r="E2689" s="303">
        <v>0</v>
      </c>
      <c r="F2689" s="313">
        <v>0</v>
      </c>
      <c r="G2689" s="313">
        <v>0</v>
      </c>
      <c r="H2689" s="303" t="s">
        <v>1934</v>
      </c>
      <c r="I2689" s="301">
        <v>0</v>
      </c>
      <c r="J2689" s="301">
        <v>0</v>
      </c>
    </row>
    <row r="2690" spans="2:10" ht="26.25" customHeight="1" thickTop="1" thickBot="1">
      <c r="B2690" s="301">
        <v>4403</v>
      </c>
      <c r="C2690" s="303">
        <f ca="1">+IF(D2690="","",SUBTOTAL(3,D$9:D2690))</f>
        <v>2682</v>
      </c>
      <c r="D2690" s="304">
        <v>0</v>
      </c>
      <c r="E2690" s="303">
        <v>0</v>
      </c>
      <c r="F2690" s="313">
        <v>0</v>
      </c>
      <c r="G2690" s="313">
        <v>0</v>
      </c>
      <c r="H2690" s="303">
        <v>0</v>
      </c>
      <c r="I2690" s="301">
        <v>0</v>
      </c>
      <c r="J2690" s="301">
        <v>0</v>
      </c>
    </row>
    <row r="2691" spans="2:10" ht="26.25" customHeight="1" thickTop="1" thickBot="1">
      <c r="B2691" s="301">
        <v>4404</v>
      </c>
      <c r="C2691" s="303">
        <f ca="1">+IF(D2691="","",SUBTOTAL(3,D$9:D2691))</f>
        <v>2683</v>
      </c>
      <c r="D2691" s="304">
        <v>0</v>
      </c>
      <c r="E2691" s="303">
        <v>0</v>
      </c>
      <c r="F2691" s="313">
        <v>0</v>
      </c>
      <c r="G2691" s="313">
        <v>0</v>
      </c>
      <c r="H2691" s="303">
        <v>0</v>
      </c>
      <c r="I2691" s="301">
        <v>0</v>
      </c>
      <c r="J2691" s="301">
        <v>0</v>
      </c>
    </row>
    <row r="2692" spans="2:10" ht="26.25" customHeight="1" thickTop="1" thickBot="1">
      <c r="B2692" s="301">
        <v>4405</v>
      </c>
      <c r="C2692" s="303">
        <f ca="1">+IF(D2692="","",SUBTOTAL(3,D$9:D2692))</f>
        <v>2684</v>
      </c>
      <c r="D2692" s="304">
        <v>0</v>
      </c>
      <c r="E2692" s="303">
        <v>0</v>
      </c>
      <c r="F2692" s="313">
        <v>0</v>
      </c>
      <c r="G2692" s="313">
        <v>0</v>
      </c>
      <c r="H2692" s="303" t="s">
        <v>1935</v>
      </c>
      <c r="I2692" s="301">
        <v>0</v>
      </c>
      <c r="J2692" s="301">
        <v>0</v>
      </c>
    </row>
    <row r="2693" spans="2:10" ht="26.25" customHeight="1" thickTop="1" thickBot="1">
      <c r="B2693" s="301">
        <v>4406</v>
      </c>
      <c r="C2693" s="303">
        <f ca="1">+IF(D2693="","",SUBTOTAL(3,D$9:D2693))</f>
        <v>2685</v>
      </c>
      <c r="D2693" s="304">
        <v>0</v>
      </c>
      <c r="E2693" s="303">
        <v>0</v>
      </c>
      <c r="F2693" s="313">
        <v>0</v>
      </c>
      <c r="G2693" s="313">
        <v>0</v>
      </c>
      <c r="H2693" s="303">
        <v>0</v>
      </c>
      <c r="I2693" s="301">
        <v>0</v>
      </c>
      <c r="J2693" s="301">
        <v>0</v>
      </c>
    </row>
    <row r="2694" spans="2:10" ht="26.25" customHeight="1" thickTop="1" thickBot="1">
      <c r="B2694" s="301">
        <v>4407</v>
      </c>
      <c r="C2694" s="303">
        <f ca="1">+IF(D2694="","",SUBTOTAL(3,D$9:D2694))</f>
        <v>2686</v>
      </c>
      <c r="D2694" s="304">
        <v>0</v>
      </c>
      <c r="E2694" s="303">
        <v>0</v>
      </c>
      <c r="F2694" s="313">
        <v>0</v>
      </c>
      <c r="G2694" s="313">
        <v>0</v>
      </c>
      <c r="H2694" s="303">
        <v>0</v>
      </c>
      <c r="I2694" s="301">
        <v>0</v>
      </c>
      <c r="J2694" s="301">
        <v>0</v>
      </c>
    </row>
    <row r="2695" spans="2:10" ht="26.25" customHeight="1" thickTop="1" thickBot="1">
      <c r="B2695" s="301">
        <v>4408</v>
      </c>
      <c r="C2695" s="303">
        <f ca="1">+IF(D2695="","",SUBTOTAL(3,D$9:D2695))</f>
        <v>2687</v>
      </c>
      <c r="D2695" s="304">
        <v>0</v>
      </c>
      <c r="E2695" s="303">
        <v>0</v>
      </c>
      <c r="F2695" s="313">
        <v>0</v>
      </c>
      <c r="G2695" s="313">
        <v>0</v>
      </c>
      <c r="H2695" s="303" t="s">
        <v>1936</v>
      </c>
      <c r="I2695" s="301">
        <v>0</v>
      </c>
      <c r="J2695" s="301">
        <v>0</v>
      </c>
    </row>
    <row r="2696" spans="2:10" ht="26.25" customHeight="1" thickTop="1" thickBot="1">
      <c r="B2696" s="301">
        <v>4409</v>
      </c>
      <c r="C2696" s="303">
        <f ca="1">+IF(D2696="","",SUBTOTAL(3,D$9:D2696))</f>
        <v>2688</v>
      </c>
      <c r="D2696" s="304">
        <v>0</v>
      </c>
      <c r="E2696" s="303">
        <v>0</v>
      </c>
      <c r="F2696" s="313">
        <v>0</v>
      </c>
      <c r="G2696" s="313">
        <v>0</v>
      </c>
      <c r="H2696" s="303">
        <v>0</v>
      </c>
      <c r="I2696" s="301">
        <v>0</v>
      </c>
      <c r="J2696" s="301">
        <v>0</v>
      </c>
    </row>
    <row r="2697" spans="2:10" ht="26.25" customHeight="1" thickTop="1" thickBot="1">
      <c r="B2697" s="301">
        <v>4410</v>
      </c>
      <c r="C2697" s="303">
        <f ca="1">+IF(D2697="","",SUBTOTAL(3,D$9:D2697))</f>
        <v>2689</v>
      </c>
      <c r="D2697" s="304">
        <v>0</v>
      </c>
      <c r="E2697" s="303">
        <v>0</v>
      </c>
      <c r="F2697" s="313">
        <v>0</v>
      </c>
      <c r="G2697" s="313">
        <v>0</v>
      </c>
      <c r="H2697" s="303">
        <v>0</v>
      </c>
      <c r="I2697" s="301">
        <v>0</v>
      </c>
      <c r="J2697" s="301">
        <v>0</v>
      </c>
    </row>
    <row r="2698" spans="2:10" ht="26.25" customHeight="1" thickTop="1" thickBot="1">
      <c r="B2698" s="301">
        <v>4411</v>
      </c>
      <c r="C2698" s="303">
        <f ca="1">+IF(D2698="","",SUBTOTAL(3,D$9:D2698))</f>
        <v>2690</v>
      </c>
      <c r="D2698" s="304">
        <v>0</v>
      </c>
      <c r="E2698" s="303">
        <v>0</v>
      </c>
      <c r="F2698" s="313">
        <v>0</v>
      </c>
      <c r="G2698" s="313">
        <v>0</v>
      </c>
      <c r="H2698" s="303" t="s">
        <v>1937</v>
      </c>
      <c r="I2698" s="301">
        <v>0</v>
      </c>
      <c r="J2698" s="301">
        <v>0</v>
      </c>
    </row>
    <row r="2699" spans="2:10" ht="26.25" customHeight="1" thickTop="1" thickBot="1">
      <c r="B2699" s="301">
        <v>4412</v>
      </c>
      <c r="C2699" s="303">
        <f ca="1">+IF(D2699="","",SUBTOTAL(3,D$9:D2699))</f>
        <v>2691</v>
      </c>
      <c r="D2699" s="304">
        <v>0</v>
      </c>
      <c r="E2699" s="303">
        <v>0</v>
      </c>
      <c r="F2699" s="313">
        <v>0</v>
      </c>
      <c r="G2699" s="313">
        <v>0</v>
      </c>
      <c r="H2699" s="303">
        <v>0</v>
      </c>
      <c r="I2699" s="301">
        <v>0</v>
      </c>
      <c r="J2699" s="301">
        <v>0</v>
      </c>
    </row>
    <row r="2700" spans="2:10" ht="26.25" customHeight="1" thickTop="1" thickBot="1">
      <c r="B2700" s="301">
        <v>4413</v>
      </c>
      <c r="C2700" s="303">
        <f ca="1">+IF(D2700="","",SUBTOTAL(3,D$9:D2700))</f>
        <v>2692</v>
      </c>
      <c r="D2700" s="304">
        <v>0</v>
      </c>
      <c r="E2700" s="303">
        <v>0</v>
      </c>
      <c r="F2700" s="313">
        <v>0</v>
      </c>
      <c r="G2700" s="313">
        <v>0</v>
      </c>
      <c r="H2700" s="303">
        <v>0</v>
      </c>
      <c r="I2700" s="301">
        <v>0</v>
      </c>
      <c r="J2700" s="301">
        <v>0</v>
      </c>
    </row>
    <row r="2701" spans="2:10" ht="26.25" customHeight="1" thickTop="1" thickBot="1">
      <c r="B2701" s="301">
        <v>4414</v>
      </c>
      <c r="C2701" s="303">
        <f ca="1">+IF(D2701="","",SUBTOTAL(3,D$9:D2701))</f>
        <v>2693</v>
      </c>
      <c r="D2701" s="304">
        <v>0</v>
      </c>
      <c r="E2701" s="303">
        <v>0</v>
      </c>
      <c r="F2701" s="313">
        <v>0</v>
      </c>
      <c r="G2701" s="313">
        <v>0</v>
      </c>
      <c r="H2701" s="303" t="s">
        <v>1938</v>
      </c>
      <c r="I2701" s="301">
        <v>0</v>
      </c>
      <c r="J2701" s="301">
        <v>0</v>
      </c>
    </row>
    <row r="2702" spans="2:10" ht="26.25" customHeight="1" thickTop="1" thickBot="1">
      <c r="B2702" s="301">
        <v>4415</v>
      </c>
      <c r="C2702" s="303">
        <f ca="1">+IF(D2702="","",SUBTOTAL(3,D$9:D2702))</f>
        <v>2694</v>
      </c>
      <c r="D2702" s="304">
        <v>0</v>
      </c>
      <c r="E2702" s="303">
        <v>0</v>
      </c>
      <c r="F2702" s="313">
        <v>0</v>
      </c>
      <c r="G2702" s="313">
        <v>0</v>
      </c>
      <c r="H2702" s="303">
        <v>0</v>
      </c>
      <c r="I2702" s="301">
        <v>0</v>
      </c>
      <c r="J2702" s="301">
        <v>0</v>
      </c>
    </row>
    <row r="2703" spans="2:10" ht="26.25" customHeight="1" thickTop="1" thickBot="1">
      <c r="B2703" s="301">
        <v>4416</v>
      </c>
      <c r="C2703" s="303">
        <f ca="1">+IF(D2703="","",SUBTOTAL(3,D$9:D2703))</f>
        <v>2695</v>
      </c>
      <c r="D2703" s="304">
        <v>0</v>
      </c>
      <c r="E2703" s="303">
        <v>0</v>
      </c>
      <c r="F2703" s="313">
        <v>0</v>
      </c>
      <c r="G2703" s="313">
        <v>0</v>
      </c>
      <c r="H2703" s="303">
        <v>0</v>
      </c>
      <c r="I2703" s="301">
        <v>0</v>
      </c>
      <c r="J2703" s="301">
        <v>0</v>
      </c>
    </row>
    <row r="2704" spans="2:10" ht="26.25" customHeight="1" thickTop="1" thickBot="1">
      <c r="B2704" s="301">
        <v>4417</v>
      </c>
      <c r="C2704" s="303">
        <f ca="1">+IF(D2704="","",SUBTOTAL(3,D$9:D2704))</f>
        <v>2696</v>
      </c>
      <c r="D2704" s="304">
        <v>0</v>
      </c>
      <c r="E2704" s="303">
        <v>0</v>
      </c>
      <c r="F2704" s="313">
        <v>0</v>
      </c>
      <c r="G2704" s="313">
        <v>0</v>
      </c>
      <c r="H2704" s="303" t="s">
        <v>1939</v>
      </c>
      <c r="I2704" s="301">
        <v>0</v>
      </c>
      <c r="J2704" s="301">
        <v>0</v>
      </c>
    </row>
    <row r="2705" spans="2:10" ht="26.25" customHeight="1" thickTop="1" thickBot="1">
      <c r="B2705" s="301">
        <v>4418</v>
      </c>
      <c r="C2705" s="303">
        <f ca="1">+IF(D2705="","",SUBTOTAL(3,D$9:D2705))</f>
        <v>2697</v>
      </c>
      <c r="D2705" s="304">
        <v>0</v>
      </c>
      <c r="E2705" s="303">
        <v>0</v>
      </c>
      <c r="F2705" s="313">
        <v>0</v>
      </c>
      <c r="G2705" s="313">
        <v>0</v>
      </c>
      <c r="H2705" s="303">
        <v>0</v>
      </c>
      <c r="I2705" s="301">
        <v>0</v>
      </c>
      <c r="J2705" s="301">
        <v>0</v>
      </c>
    </row>
    <row r="2706" spans="2:10" ht="26.25" customHeight="1" thickTop="1" thickBot="1">
      <c r="B2706" s="301">
        <v>4419</v>
      </c>
      <c r="C2706" s="303">
        <f ca="1">+IF(D2706="","",SUBTOTAL(3,D$9:D2706))</f>
        <v>2698</v>
      </c>
      <c r="D2706" s="304">
        <v>0</v>
      </c>
      <c r="E2706" s="303">
        <v>0</v>
      </c>
      <c r="F2706" s="313">
        <v>0</v>
      </c>
      <c r="G2706" s="313">
        <v>0</v>
      </c>
      <c r="H2706" s="303">
        <v>0</v>
      </c>
      <c r="I2706" s="301">
        <v>0</v>
      </c>
      <c r="J2706" s="301">
        <v>0</v>
      </c>
    </row>
    <row r="2707" spans="2:10" ht="26.25" customHeight="1" thickTop="1" thickBot="1">
      <c r="B2707" s="301">
        <v>4420</v>
      </c>
      <c r="C2707" s="303">
        <f ca="1">+IF(D2707="","",SUBTOTAL(3,D$9:D2707))</f>
        <v>2699</v>
      </c>
      <c r="D2707" s="304">
        <v>0</v>
      </c>
      <c r="E2707" s="303">
        <v>0</v>
      </c>
      <c r="F2707" s="313">
        <v>0</v>
      </c>
      <c r="G2707" s="313">
        <v>0</v>
      </c>
      <c r="H2707" s="303" t="s">
        <v>1940</v>
      </c>
      <c r="I2707" s="301">
        <v>0</v>
      </c>
      <c r="J2707" s="301">
        <v>0</v>
      </c>
    </row>
    <row r="2708" spans="2:10" ht="26.25" customHeight="1" thickTop="1" thickBot="1">
      <c r="B2708" s="301">
        <v>4421</v>
      </c>
      <c r="C2708" s="303">
        <f ca="1">+IF(D2708="","",SUBTOTAL(3,D$9:D2708))</f>
        <v>2700</v>
      </c>
      <c r="D2708" s="304">
        <v>0</v>
      </c>
      <c r="E2708" s="303">
        <v>0</v>
      </c>
      <c r="F2708" s="313">
        <v>0</v>
      </c>
      <c r="G2708" s="313">
        <v>0</v>
      </c>
      <c r="H2708" s="303">
        <v>0</v>
      </c>
      <c r="I2708" s="301">
        <v>0</v>
      </c>
      <c r="J2708" s="301">
        <v>0</v>
      </c>
    </row>
    <row r="2709" spans="2:10" ht="26.25" customHeight="1" thickTop="1" thickBot="1">
      <c r="B2709" s="301">
        <v>4422</v>
      </c>
      <c r="C2709" s="303">
        <f ca="1">+IF(D2709="","",SUBTOTAL(3,D$9:D2709))</f>
        <v>2701</v>
      </c>
      <c r="D2709" s="304">
        <v>0</v>
      </c>
      <c r="E2709" s="303">
        <v>0</v>
      </c>
      <c r="F2709" s="313">
        <v>0</v>
      </c>
      <c r="G2709" s="313">
        <v>0</v>
      </c>
      <c r="H2709" s="303">
        <v>0</v>
      </c>
      <c r="I2709" s="301">
        <v>0</v>
      </c>
      <c r="J2709" s="301">
        <v>0</v>
      </c>
    </row>
    <row r="2710" spans="2:10" ht="26.25" customHeight="1" thickTop="1" thickBot="1">
      <c r="B2710" s="301">
        <v>4423</v>
      </c>
      <c r="C2710" s="303">
        <f ca="1">+IF(D2710="","",SUBTOTAL(3,D$9:D2710))</f>
        <v>2702</v>
      </c>
      <c r="D2710" s="304">
        <v>0</v>
      </c>
      <c r="E2710" s="303">
        <v>0</v>
      </c>
      <c r="F2710" s="313">
        <v>0</v>
      </c>
      <c r="G2710" s="313">
        <v>0</v>
      </c>
      <c r="H2710" s="303" t="s">
        <v>1941</v>
      </c>
      <c r="I2710" s="301">
        <v>0</v>
      </c>
      <c r="J2710" s="301">
        <v>0</v>
      </c>
    </row>
    <row r="2711" spans="2:10" ht="26.25" customHeight="1" thickTop="1" thickBot="1">
      <c r="B2711" s="301">
        <v>4424</v>
      </c>
      <c r="C2711" s="303">
        <f ca="1">+IF(D2711="","",SUBTOTAL(3,D$9:D2711))</f>
        <v>2703</v>
      </c>
      <c r="D2711" s="304">
        <v>0</v>
      </c>
      <c r="E2711" s="303">
        <v>0</v>
      </c>
      <c r="F2711" s="313">
        <v>0</v>
      </c>
      <c r="G2711" s="313">
        <v>0</v>
      </c>
      <c r="H2711" s="303">
        <v>0</v>
      </c>
      <c r="I2711" s="301">
        <v>0</v>
      </c>
      <c r="J2711" s="301">
        <v>0</v>
      </c>
    </row>
    <row r="2712" spans="2:10" ht="26.25" customHeight="1" thickTop="1" thickBot="1">
      <c r="B2712" s="301">
        <v>4425</v>
      </c>
      <c r="C2712" s="303">
        <f ca="1">+IF(D2712="","",SUBTOTAL(3,D$9:D2712))</f>
        <v>2704</v>
      </c>
      <c r="D2712" s="304">
        <v>0</v>
      </c>
      <c r="E2712" s="303">
        <v>0</v>
      </c>
      <c r="F2712" s="313">
        <v>0</v>
      </c>
      <c r="G2712" s="313">
        <v>0</v>
      </c>
      <c r="H2712" s="303">
        <v>0</v>
      </c>
      <c r="I2712" s="301">
        <v>0</v>
      </c>
      <c r="J2712" s="301">
        <v>0</v>
      </c>
    </row>
    <row r="2713" spans="2:10" ht="26.25" customHeight="1" thickTop="1" thickBot="1">
      <c r="B2713" s="301">
        <v>4426</v>
      </c>
      <c r="C2713" s="303">
        <f ca="1">+IF(D2713="","",SUBTOTAL(3,D$9:D2713))</f>
        <v>2705</v>
      </c>
      <c r="D2713" s="304">
        <v>0</v>
      </c>
      <c r="E2713" s="303">
        <v>0</v>
      </c>
      <c r="F2713" s="313">
        <v>0</v>
      </c>
      <c r="G2713" s="313">
        <v>0</v>
      </c>
      <c r="H2713" s="303" t="s">
        <v>1942</v>
      </c>
      <c r="I2713" s="301">
        <v>0</v>
      </c>
      <c r="J2713" s="301">
        <v>0</v>
      </c>
    </row>
    <row r="2714" spans="2:10" ht="26.25" customHeight="1" thickTop="1" thickBot="1">
      <c r="B2714" s="301">
        <v>4427</v>
      </c>
      <c r="C2714" s="303">
        <f ca="1">+IF(D2714="","",SUBTOTAL(3,D$9:D2714))</f>
        <v>2706</v>
      </c>
      <c r="D2714" s="304">
        <v>0</v>
      </c>
      <c r="E2714" s="303">
        <v>0</v>
      </c>
      <c r="F2714" s="313">
        <v>0</v>
      </c>
      <c r="G2714" s="313">
        <v>0</v>
      </c>
      <c r="H2714" s="303">
        <v>0</v>
      </c>
      <c r="I2714" s="301">
        <v>0</v>
      </c>
      <c r="J2714" s="301">
        <v>0</v>
      </c>
    </row>
    <row r="2715" spans="2:10" ht="26.25" customHeight="1" thickTop="1" thickBot="1">
      <c r="B2715" s="301">
        <v>4428</v>
      </c>
      <c r="C2715" s="303">
        <f ca="1">+IF(D2715="","",SUBTOTAL(3,D$9:D2715))</f>
        <v>2707</v>
      </c>
      <c r="D2715" s="304">
        <v>0</v>
      </c>
      <c r="E2715" s="303">
        <v>0</v>
      </c>
      <c r="F2715" s="313">
        <v>0</v>
      </c>
      <c r="G2715" s="313">
        <v>0</v>
      </c>
      <c r="H2715" s="303">
        <v>0</v>
      </c>
      <c r="I2715" s="301">
        <v>0</v>
      </c>
      <c r="J2715" s="301">
        <v>0</v>
      </c>
    </row>
    <row r="2716" spans="2:10" ht="26.25" customHeight="1" thickTop="1" thickBot="1">
      <c r="B2716" s="301">
        <v>4429</v>
      </c>
      <c r="C2716" s="303">
        <f ca="1">+IF(D2716="","",SUBTOTAL(3,D$9:D2716))</f>
        <v>2708</v>
      </c>
      <c r="D2716" s="304">
        <v>0</v>
      </c>
      <c r="E2716" s="303">
        <v>0</v>
      </c>
      <c r="F2716" s="313">
        <v>0</v>
      </c>
      <c r="G2716" s="313">
        <v>0</v>
      </c>
      <c r="H2716" s="303" t="s">
        <v>1943</v>
      </c>
      <c r="I2716" s="301">
        <v>0</v>
      </c>
      <c r="J2716" s="301">
        <v>0</v>
      </c>
    </row>
    <row r="2717" spans="2:10" ht="26.25" customHeight="1" thickTop="1" thickBot="1">
      <c r="B2717" s="301">
        <v>4430</v>
      </c>
      <c r="C2717" s="303">
        <f ca="1">+IF(D2717="","",SUBTOTAL(3,D$9:D2717))</f>
        <v>2709</v>
      </c>
      <c r="D2717" s="304">
        <v>0</v>
      </c>
      <c r="E2717" s="303">
        <v>0</v>
      </c>
      <c r="F2717" s="313">
        <v>0</v>
      </c>
      <c r="G2717" s="313">
        <v>0</v>
      </c>
      <c r="H2717" s="303">
        <v>0</v>
      </c>
      <c r="I2717" s="301">
        <v>0</v>
      </c>
      <c r="J2717" s="301">
        <v>0</v>
      </c>
    </row>
    <row r="2718" spans="2:10" ht="26.25" customHeight="1" thickTop="1" thickBot="1">
      <c r="B2718" s="301">
        <v>4431</v>
      </c>
      <c r="C2718" s="303">
        <f ca="1">+IF(D2718="","",SUBTOTAL(3,D$9:D2718))</f>
        <v>2710</v>
      </c>
      <c r="D2718" s="304">
        <v>0</v>
      </c>
      <c r="E2718" s="303">
        <v>0</v>
      </c>
      <c r="F2718" s="313">
        <v>0</v>
      </c>
      <c r="G2718" s="313">
        <v>0</v>
      </c>
      <c r="H2718" s="303">
        <v>0</v>
      </c>
      <c r="I2718" s="301">
        <v>0</v>
      </c>
      <c r="J2718" s="301">
        <v>0</v>
      </c>
    </row>
    <row r="2719" spans="2:10" ht="26.25" customHeight="1" thickTop="1" thickBot="1">
      <c r="B2719" s="301">
        <v>4432</v>
      </c>
      <c r="C2719" s="303">
        <f ca="1">+IF(D2719="","",SUBTOTAL(3,D$9:D2719))</f>
        <v>2711</v>
      </c>
      <c r="D2719" s="304">
        <v>0</v>
      </c>
      <c r="E2719" s="303">
        <v>0</v>
      </c>
      <c r="F2719" s="313">
        <v>0</v>
      </c>
      <c r="G2719" s="313">
        <v>0</v>
      </c>
      <c r="H2719" s="303" t="s">
        <v>1944</v>
      </c>
      <c r="I2719" s="301">
        <v>0</v>
      </c>
      <c r="J2719" s="301">
        <v>0</v>
      </c>
    </row>
    <row r="2720" spans="2:10" ht="26.25" customHeight="1" thickTop="1" thickBot="1">
      <c r="B2720" s="301">
        <v>4433</v>
      </c>
      <c r="C2720" s="303">
        <f ca="1">+IF(D2720="","",SUBTOTAL(3,D$9:D2720))</f>
        <v>2712</v>
      </c>
      <c r="D2720" s="304">
        <v>0</v>
      </c>
      <c r="E2720" s="303">
        <v>0</v>
      </c>
      <c r="F2720" s="313">
        <v>0</v>
      </c>
      <c r="G2720" s="313">
        <v>0</v>
      </c>
      <c r="H2720" s="303">
        <v>0</v>
      </c>
      <c r="I2720" s="301">
        <v>0</v>
      </c>
      <c r="J2720" s="301">
        <v>0</v>
      </c>
    </row>
    <row r="2721" spans="2:10" ht="26.25" customHeight="1" thickTop="1" thickBot="1">
      <c r="B2721" s="301">
        <v>4434</v>
      </c>
      <c r="C2721" s="303">
        <f ca="1">+IF(D2721="","",SUBTOTAL(3,D$9:D2721))</f>
        <v>2713</v>
      </c>
      <c r="D2721" s="304">
        <v>0</v>
      </c>
      <c r="E2721" s="303">
        <v>0</v>
      </c>
      <c r="F2721" s="313">
        <v>0</v>
      </c>
      <c r="G2721" s="313">
        <v>0</v>
      </c>
      <c r="H2721" s="303">
        <v>0</v>
      </c>
      <c r="I2721" s="301">
        <v>0</v>
      </c>
      <c r="J2721" s="301">
        <v>0</v>
      </c>
    </row>
    <row r="2722" spans="2:10" ht="26.25" customHeight="1" thickTop="1" thickBot="1">
      <c r="B2722" s="301">
        <v>4435</v>
      </c>
      <c r="C2722" s="303">
        <f ca="1">+IF(D2722="","",SUBTOTAL(3,D$9:D2722))</f>
        <v>2714</v>
      </c>
      <c r="D2722" s="304">
        <v>0</v>
      </c>
      <c r="E2722" s="303">
        <v>0</v>
      </c>
      <c r="F2722" s="313">
        <v>0</v>
      </c>
      <c r="G2722" s="313">
        <v>0</v>
      </c>
      <c r="H2722" s="303" t="s">
        <v>1945</v>
      </c>
      <c r="I2722" s="301">
        <v>0</v>
      </c>
      <c r="J2722" s="301">
        <v>0</v>
      </c>
    </row>
    <row r="2723" spans="2:10" ht="26.25" customHeight="1" thickTop="1" thickBot="1">
      <c r="B2723" s="301">
        <v>4436</v>
      </c>
      <c r="C2723" s="303">
        <f ca="1">+IF(D2723="","",SUBTOTAL(3,D$9:D2723))</f>
        <v>2715</v>
      </c>
      <c r="D2723" s="304">
        <v>0</v>
      </c>
      <c r="E2723" s="303">
        <v>0</v>
      </c>
      <c r="F2723" s="313">
        <v>0</v>
      </c>
      <c r="G2723" s="313">
        <v>0</v>
      </c>
      <c r="H2723" s="303">
        <v>0</v>
      </c>
      <c r="I2723" s="301">
        <v>0</v>
      </c>
      <c r="J2723" s="301">
        <v>0</v>
      </c>
    </row>
    <row r="2724" spans="2:10" ht="26.25" customHeight="1" thickTop="1" thickBot="1">
      <c r="B2724" s="301">
        <v>4437</v>
      </c>
      <c r="C2724" s="303">
        <f ca="1">+IF(D2724="","",SUBTOTAL(3,D$9:D2724))</f>
        <v>2716</v>
      </c>
      <c r="D2724" s="304">
        <v>0</v>
      </c>
      <c r="E2724" s="303">
        <v>0</v>
      </c>
      <c r="F2724" s="313">
        <v>0</v>
      </c>
      <c r="G2724" s="313">
        <v>0</v>
      </c>
      <c r="H2724" s="303">
        <v>0</v>
      </c>
      <c r="I2724" s="301">
        <v>0</v>
      </c>
      <c r="J2724" s="301">
        <v>0</v>
      </c>
    </row>
    <row r="2725" spans="2:10" ht="26.25" customHeight="1" thickTop="1" thickBot="1">
      <c r="B2725" s="301">
        <v>4438</v>
      </c>
      <c r="C2725" s="303">
        <f ca="1">+IF(D2725="","",SUBTOTAL(3,D$9:D2725))</f>
        <v>2717</v>
      </c>
      <c r="D2725" s="304">
        <v>0</v>
      </c>
      <c r="E2725" s="303">
        <v>0</v>
      </c>
      <c r="F2725" s="313">
        <v>0</v>
      </c>
      <c r="G2725" s="313">
        <v>0</v>
      </c>
      <c r="H2725" s="303" t="s">
        <v>1946</v>
      </c>
      <c r="I2725" s="301">
        <v>0</v>
      </c>
      <c r="J2725" s="301">
        <v>0</v>
      </c>
    </row>
    <row r="2726" spans="2:10" ht="26.25" customHeight="1" thickTop="1" thickBot="1">
      <c r="B2726" s="301">
        <v>4439</v>
      </c>
      <c r="C2726" s="303">
        <f ca="1">+IF(D2726="","",SUBTOTAL(3,D$9:D2726))</f>
        <v>2718</v>
      </c>
      <c r="D2726" s="304">
        <v>0</v>
      </c>
      <c r="E2726" s="303">
        <v>0</v>
      </c>
      <c r="F2726" s="313">
        <v>0</v>
      </c>
      <c r="G2726" s="313">
        <v>0</v>
      </c>
      <c r="H2726" s="303">
        <v>0</v>
      </c>
      <c r="I2726" s="301">
        <v>0</v>
      </c>
      <c r="J2726" s="301">
        <v>0</v>
      </c>
    </row>
    <row r="2727" spans="2:10" ht="26.25" customHeight="1" thickTop="1" thickBot="1">
      <c r="B2727" s="301">
        <v>4440</v>
      </c>
      <c r="C2727" s="303">
        <f ca="1">+IF(D2727="","",SUBTOTAL(3,D$9:D2727))</f>
        <v>2719</v>
      </c>
      <c r="D2727" s="304">
        <v>0</v>
      </c>
      <c r="E2727" s="303">
        <v>0</v>
      </c>
      <c r="F2727" s="313">
        <v>0</v>
      </c>
      <c r="G2727" s="313">
        <v>0</v>
      </c>
      <c r="H2727" s="303">
        <v>0</v>
      </c>
      <c r="I2727" s="301">
        <v>0</v>
      </c>
      <c r="J2727" s="301">
        <v>0</v>
      </c>
    </row>
    <row r="2728" spans="2:10" ht="26.25" customHeight="1" thickTop="1" thickBot="1">
      <c r="B2728" s="301">
        <v>4441</v>
      </c>
      <c r="C2728" s="303">
        <f ca="1">+IF(D2728="","",SUBTOTAL(3,D$9:D2728))</f>
        <v>2720</v>
      </c>
      <c r="D2728" s="304">
        <v>0</v>
      </c>
      <c r="E2728" s="303">
        <v>0</v>
      </c>
      <c r="F2728" s="313">
        <v>0</v>
      </c>
      <c r="G2728" s="313">
        <v>0</v>
      </c>
      <c r="H2728" s="303" t="s">
        <v>1947</v>
      </c>
      <c r="I2728" s="301">
        <v>0</v>
      </c>
      <c r="J2728" s="301">
        <v>0</v>
      </c>
    </row>
    <row r="2729" spans="2:10" ht="26.25" customHeight="1" thickTop="1" thickBot="1">
      <c r="B2729" s="301">
        <v>4442</v>
      </c>
      <c r="C2729" s="303">
        <f ca="1">+IF(D2729="","",SUBTOTAL(3,D$9:D2729))</f>
        <v>2721</v>
      </c>
      <c r="D2729" s="304">
        <v>0</v>
      </c>
      <c r="E2729" s="303">
        <v>0</v>
      </c>
      <c r="F2729" s="313">
        <v>0</v>
      </c>
      <c r="G2729" s="313">
        <v>0</v>
      </c>
      <c r="H2729" s="303">
        <v>0</v>
      </c>
      <c r="I2729" s="301">
        <v>0</v>
      </c>
      <c r="J2729" s="301">
        <v>0</v>
      </c>
    </row>
    <row r="2730" spans="2:10" ht="26.25" customHeight="1" thickTop="1" thickBot="1">
      <c r="B2730" s="301">
        <v>4443</v>
      </c>
      <c r="C2730" s="303">
        <f ca="1">+IF(D2730="","",SUBTOTAL(3,D$9:D2730))</f>
        <v>2722</v>
      </c>
      <c r="D2730" s="304">
        <v>0</v>
      </c>
      <c r="E2730" s="303">
        <v>0</v>
      </c>
      <c r="F2730" s="313">
        <v>0</v>
      </c>
      <c r="G2730" s="313">
        <v>0</v>
      </c>
      <c r="H2730" s="303">
        <v>0</v>
      </c>
      <c r="I2730" s="301">
        <v>0</v>
      </c>
      <c r="J2730" s="301">
        <v>0</v>
      </c>
    </row>
    <row r="2731" spans="2:10" ht="26.25" customHeight="1" thickTop="1" thickBot="1">
      <c r="B2731" s="301">
        <v>4444</v>
      </c>
      <c r="C2731" s="303">
        <f ca="1">+IF(D2731="","",SUBTOTAL(3,D$9:D2731))</f>
        <v>2723</v>
      </c>
      <c r="D2731" s="304">
        <v>0</v>
      </c>
      <c r="E2731" s="303">
        <v>0</v>
      </c>
      <c r="F2731" s="313">
        <v>0</v>
      </c>
      <c r="G2731" s="313">
        <v>0</v>
      </c>
      <c r="H2731" s="303" t="s">
        <v>1948</v>
      </c>
      <c r="I2731" s="301">
        <v>0</v>
      </c>
      <c r="J2731" s="301">
        <v>0</v>
      </c>
    </row>
    <row r="2732" spans="2:10" ht="26.25" customHeight="1" thickTop="1" thickBot="1">
      <c r="B2732" s="301">
        <v>4445</v>
      </c>
      <c r="C2732" s="303">
        <f ca="1">+IF(D2732="","",SUBTOTAL(3,D$9:D2732))</f>
        <v>2724</v>
      </c>
      <c r="D2732" s="304">
        <v>0</v>
      </c>
      <c r="E2732" s="303">
        <v>0</v>
      </c>
      <c r="F2732" s="313">
        <v>0</v>
      </c>
      <c r="G2732" s="313">
        <v>0</v>
      </c>
      <c r="H2732" s="303">
        <v>0</v>
      </c>
      <c r="I2732" s="301">
        <v>0</v>
      </c>
      <c r="J2732" s="301">
        <v>0</v>
      </c>
    </row>
    <row r="2733" spans="2:10" ht="26.25" customHeight="1" thickTop="1" thickBot="1">
      <c r="B2733" s="301">
        <v>4446</v>
      </c>
      <c r="C2733" s="303">
        <f ca="1">+IF(D2733="","",SUBTOTAL(3,D$9:D2733))</f>
        <v>2725</v>
      </c>
      <c r="D2733" s="304">
        <v>0</v>
      </c>
      <c r="E2733" s="303">
        <v>0</v>
      </c>
      <c r="F2733" s="313">
        <v>0</v>
      </c>
      <c r="G2733" s="313">
        <v>0</v>
      </c>
      <c r="H2733" s="303">
        <v>0</v>
      </c>
      <c r="I2733" s="301">
        <v>0</v>
      </c>
      <c r="J2733" s="301">
        <v>0</v>
      </c>
    </row>
    <row r="2734" spans="2:10" ht="26.25" customHeight="1" thickTop="1" thickBot="1">
      <c r="B2734" s="301">
        <v>4447</v>
      </c>
      <c r="C2734" s="303">
        <f ca="1">+IF(D2734="","",SUBTOTAL(3,D$9:D2734))</f>
        <v>2726</v>
      </c>
      <c r="D2734" s="304">
        <v>0</v>
      </c>
      <c r="E2734" s="303">
        <v>0</v>
      </c>
      <c r="F2734" s="313">
        <v>0</v>
      </c>
      <c r="G2734" s="313">
        <v>0</v>
      </c>
      <c r="H2734" s="303" t="s">
        <v>1949</v>
      </c>
      <c r="I2734" s="301">
        <v>0</v>
      </c>
      <c r="J2734" s="301">
        <v>0</v>
      </c>
    </row>
    <row r="2735" spans="2:10" ht="26.25" customHeight="1" thickTop="1" thickBot="1">
      <c r="B2735" s="301">
        <v>4448</v>
      </c>
      <c r="C2735" s="303">
        <f ca="1">+IF(D2735="","",SUBTOTAL(3,D$9:D2735))</f>
        <v>2727</v>
      </c>
      <c r="D2735" s="304">
        <v>0</v>
      </c>
      <c r="E2735" s="303">
        <v>0</v>
      </c>
      <c r="F2735" s="313">
        <v>0</v>
      </c>
      <c r="G2735" s="313">
        <v>0</v>
      </c>
      <c r="H2735" s="303">
        <v>0</v>
      </c>
      <c r="I2735" s="301">
        <v>0</v>
      </c>
      <c r="J2735" s="301">
        <v>0</v>
      </c>
    </row>
    <row r="2736" spans="2:10" ht="26.25" customHeight="1" thickTop="1" thickBot="1">
      <c r="B2736" s="301">
        <v>4449</v>
      </c>
      <c r="C2736" s="303">
        <f ca="1">+IF(D2736="","",SUBTOTAL(3,D$9:D2736))</f>
        <v>2728</v>
      </c>
      <c r="D2736" s="304">
        <v>0</v>
      </c>
      <c r="E2736" s="303">
        <v>0</v>
      </c>
      <c r="F2736" s="313">
        <v>0</v>
      </c>
      <c r="G2736" s="313">
        <v>0</v>
      </c>
      <c r="H2736" s="303">
        <v>0</v>
      </c>
      <c r="I2736" s="301">
        <v>0</v>
      </c>
      <c r="J2736" s="301">
        <v>0</v>
      </c>
    </row>
    <row r="2737" spans="2:10" ht="26.25" customHeight="1" thickTop="1" thickBot="1">
      <c r="B2737" s="301">
        <v>4450</v>
      </c>
      <c r="C2737" s="303">
        <f ca="1">+IF(D2737="","",SUBTOTAL(3,D$9:D2737))</f>
        <v>2729</v>
      </c>
      <c r="D2737" s="304">
        <v>0</v>
      </c>
      <c r="E2737" s="303">
        <v>0</v>
      </c>
      <c r="F2737" s="313">
        <v>0</v>
      </c>
      <c r="G2737" s="313">
        <v>0</v>
      </c>
      <c r="H2737" s="303" t="s">
        <v>1950</v>
      </c>
      <c r="I2737" s="301">
        <v>0</v>
      </c>
      <c r="J2737" s="301">
        <v>0</v>
      </c>
    </row>
    <row r="2738" spans="2:10" ht="26.25" customHeight="1" thickTop="1" thickBot="1">
      <c r="B2738" s="301">
        <v>4451</v>
      </c>
      <c r="C2738" s="303">
        <f ca="1">+IF(D2738="","",SUBTOTAL(3,D$9:D2738))</f>
        <v>2730</v>
      </c>
      <c r="D2738" s="304">
        <v>0</v>
      </c>
      <c r="E2738" s="303">
        <v>0</v>
      </c>
      <c r="F2738" s="313">
        <v>0</v>
      </c>
      <c r="G2738" s="313">
        <v>0</v>
      </c>
      <c r="H2738" s="303">
        <v>0</v>
      </c>
      <c r="I2738" s="301">
        <v>0</v>
      </c>
      <c r="J2738" s="301">
        <v>0</v>
      </c>
    </row>
    <row r="2739" spans="2:10" ht="26.25" customHeight="1" thickTop="1" thickBot="1">
      <c r="B2739" s="301">
        <v>4452</v>
      </c>
      <c r="C2739" s="303">
        <f ca="1">+IF(D2739="","",SUBTOTAL(3,D$9:D2739))</f>
        <v>2731</v>
      </c>
      <c r="D2739" s="304">
        <v>0</v>
      </c>
      <c r="E2739" s="303">
        <v>0</v>
      </c>
      <c r="F2739" s="313">
        <v>0</v>
      </c>
      <c r="G2739" s="313">
        <v>0</v>
      </c>
      <c r="H2739" s="303">
        <v>0</v>
      </c>
      <c r="I2739" s="301">
        <v>0</v>
      </c>
      <c r="J2739" s="301">
        <v>0</v>
      </c>
    </row>
    <row r="2740" spans="2:10" ht="26.25" customHeight="1" thickTop="1" thickBot="1">
      <c r="B2740" s="301">
        <v>4453</v>
      </c>
      <c r="C2740" s="303">
        <f ca="1">+IF(D2740="","",SUBTOTAL(3,D$9:D2740))</f>
        <v>2732</v>
      </c>
      <c r="D2740" s="304">
        <v>0</v>
      </c>
      <c r="E2740" s="303">
        <v>0</v>
      </c>
      <c r="F2740" s="313">
        <v>0</v>
      </c>
      <c r="G2740" s="313">
        <v>0</v>
      </c>
      <c r="H2740" s="303" t="s">
        <v>1951</v>
      </c>
      <c r="I2740" s="301">
        <v>0</v>
      </c>
      <c r="J2740" s="301">
        <v>0</v>
      </c>
    </row>
    <row r="2741" spans="2:10" ht="26.25" customHeight="1" thickTop="1" thickBot="1">
      <c r="B2741" s="301">
        <v>4454</v>
      </c>
      <c r="C2741" s="303">
        <f ca="1">+IF(D2741="","",SUBTOTAL(3,D$9:D2741))</f>
        <v>2733</v>
      </c>
      <c r="D2741" s="304">
        <v>0</v>
      </c>
      <c r="E2741" s="303">
        <v>0</v>
      </c>
      <c r="F2741" s="313">
        <v>0</v>
      </c>
      <c r="G2741" s="313">
        <v>0</v>
      </c>
      <c r="H2741" s="303">
        <v>0</v>
      </c>
      <c r="I2741" s="301">
        <v>0</v>
      </c>
      <c r="J2741" s="301">
        <v>0</v>
      </c>
    </row>
    <row r="2742" spans="2:10" ht="26.25" customHeight="1" thickTop="1" thickBot="1">
      <c r="B2742" s="301">
        <v>4455</v>
      </c>
      <c r="C2742" s="303">
        <f ca="1">+IF(D2742="","",SUBTOTAL(3,D$9:D2742))</f>
        <v>2734</v>
      </c>
      <c r="D2742" s="304">
        <v>0</v>
      </c>
      <c r="E2742" s="303">
        <v>0</v>
      </c>
      <c r="F2742" s="313">
        <v>0</v>
      </c>
      <c r="G2742" s="313">
        <v>0</v>
      </c>
      <c r="H2742" s="303">
        <v>0</v>
      </c>
      <c r="I2742" s="301">
        <v>0</v>
      </c>
      <c r="J2742" s="301">
        <v>0</v>
      </c>
    </row>
    <row r="2743" spans="2:10" ht="26.25" customHeight="1" thickTop="1" thickBot="1">
      <c r="B2743" s="301">
        <v>4456</v>
      </c>
      <c r="C2743" s="303">
        <f ca="1">+IF(D2743="","",SUBTOTAL(3,D$9:D2743))</f>
        <v>2735</v>
      </c>
      <c r="D2743" s="304">
        <v>0</v>
      </c>
      <c r="E2743" s="303">
        <v>0</v>
      </c>
      <c r="F2743" s="313">
        <v>0</v>
      </c>
      <c r="G2743" s="313">
        <v>0</v>
      </c>
      <c r="H2743" s="303" t="s">
        <v>1952</v>
      </c>
      <c r="I2743" s="301">
        <v>0</v>
      </c>
      <c r="J2743" s="301">
        <v>0</v>
      </c>
    </row>
    <row r="2744" spans="2:10" ht="26.25" customHeight="1" thickTop="1" thickBot="1">
      <c r="B2744" s="301">
        <v>4457</v>
      </c>
      <c r="C2744" s="303">
        <f ca="1">+IF(D2744="","",SUBTOTAL(3,D$9:D2744))</f>
        <v>2736</v>
      </c>
      <c r="D2744" s="304">
        <v>0</v>
      </c>
      <c r="E2744" s="303">
        <v>0</v>
      </c>
      <c r="F2744" s="313">
        <v>0</v>
      </c>
      <c r="G2744" s="313">
        <v>0</v>
      </c>
      <c r="H2744" s="303">
        <v>0</v>
      </c>
      <c r="I2744" s="301">
        <v>0</v>
      </c>
      <c r="J2744" s="301">
        <v>0</v>
      </c>
    </row>
    <row r="2745" spans="2:10" ht="26.25" customHeight="1" thickTop="1" thickBot="1">
      <c r="B2745" s="301">
        <v>4458</v>
      </c>
      <c r="C2745" s="303">
        <f ca="1">+IF(D2745="","",SUBTOTAL(3,D$9:D2745))</f>
        <v>2737</v>
      </c>
      <c r="D2745" s="304">
        <v>0</v>
      </c>
      <c r="E2745" s="303">
        <v>0</v>
      </c>
      <c r="F2745" s="313">
        <v>0</v>
      </c>
      <c r="G2745" s="313">
        <v>0</v>
      </c>
      <c r="H2745" s="303">
        <v>0</v>
      </c>
      <c r="I2745" s="301">
        <v>0</v>
      </c>
      <c r="J2745" s="301">
        <v>0</v>
      </c>
    </row>
    <row r="2746" spans="2:10" ht="26.25" customHeight="1" thickTop="1" thickBot="1">
      <c r="B2746" s="301">
        <v>4459</v>
      </c>
      <c r="C2746" s="303">
        <f ca="1">+IF(D2746="","",SUBTOTAL(3,D$9:D2746))</f>
        <v>2738</v>
      </c>
      <c r="D2746" s="304">
        <v>0</v>
      </c>
      <c r="E2746" s="303">
        <v>0</v>
      </c>
      <c r="F2746" s="313">
        <v>0</v>
      </c>
      <c r="G2746" s="313">
        <v>0</v>
      </c>
      <c r="H2746" s="303" t="s">
        <v>1953</v>
      </c>
      <c r="I2746" s="301">
        <v>0</v>
      </c>
      <c r="J2746" s="301">
        <v>0</v>
      </c>
    </row>
    <row r="2747" spans="2:10" ht="26.25" customHeight="1" thickTop="1" thickBot="1">
      <c r="B2747" s="301">
        <v>4460</v>
      </c>
      <c r="C2747" s="303">
        <f ca="1">+IF(D2747="","",SUBTOTAL(3,D$9:D2747))</f>
        <v>2739</v>
      </c>
      <c r="D2747" s="304">
        <v>0</v>
      </c>
      <c r="E2747" s="303">
        <v>0</v>
      </c>
      <c r="F2747" s="313">
        <v>0</v>
      </c>
      <c r="G2747" s="313">
        <v>0</v>
      </c>
      <c r="H2747" s="303">
        <v>0</v>
      </c>
      <c r="I2747" s="301">
        <v>0</v>
      </c>
      <c r="J2747" s="301">
        <v>0</v>
      </c>
    </row>
    <row r="2748" spans="2:10" ht="26.25" customHeight="1" thickTop="1" thickBot="1">
      <c r="B2748" s="301">
        <v>4461</v>
      </c>
      <c r="C2748" s="303">
        <f ca="1">+IF(D2748="","",SUBTOTAL(3,D$9:D2748))</f>
        <v>2740</v>
      </c>
      <c r="D2748" s="304">
        <v>0</v>
      </c>
      <c r="E2748" s="303">
        <v>0</v>
      </c>
      <c r="F2748" s="313">
        <v>0</v>
      </c>
      <c r="G2748" s="313">
        <v>0</v>
      </c>
      <c r="H2748" s="303">
        <v>0</v>
      </c>
      <c r="I2748" s="301">
        <v>0</v>
      </c>
      <c r="J2748" s="301">
        <v>0</v>
      </c>
    </row>
    <row r="2749" spans="2:10" ht="26.25" customHeight="1" thickTop="1" thickBot="1">
      <c r="B2749" s="301">
        <v>4462</v>
      </c>
      <c r="C2749" s="303">
        <f ca="1">+IF(D2749="","",SUBTOTAL(3,D$9:D2749))</f>
        <v>2741</v>
      </c>
      <c r="D2749" s="304">
        <v>0</v>
      </c>
      <c r="E2749" s="303">
        <v>0</v>
      </c>
      <c r="F2749" s="313">
        <v>0</v>
      </c>
      <c r="G2749" s="313">
        <v>0</v>
      </c>
      <c r="H2749" s="303" t="s">
        <v>1954</v>
      </c>
      <c r="I2749" s="301">
        <v>0</v>
      </c>
      <c r="J2749" s="301">
        <v>0</v>
      </c>
    </row>
    <row r="2750" spans="2:10" ht="26.25" customHeight="1" thickTop="1" thickBot="1">
      <c r="B2750" s="301">
        <v>4463</v>
      </c>
      <c r="C2750" s="303">
        <f ca="1">+IF(D2750="","",SUBTOTAL(3,D$9:D2750))</f>
        <v>2742</v>
      </c>
      <c r="D2750" s="304">
        <v>0</v>
      </c>
      <c r="E2750" s="303">
        <v>0</v>
      </c>
      <c r="F2750" s="313">
        <v>0</v>
      </c>
      <c r="G2750" s="313">
        <v>0</v>
      </c>
      <c r="H2750" s="303">
        <v>0</v>
      </c>
      <c r="I2750" s="301">
        <v>0</v>
      </c>
      <c r="J2750" s="301">
        <v>0</v>
      </c>
    </row>
    <row r="2751" spans="2:10" ht="26.25" customHeight="1" thickTop="1" thickBot="1">
      <c r="B2751" s="301">
        <v>4464</v>
      </c>
      <c r="C2751" s="303">
        <f ca="1">+IF(D2751="","",SUBTOTAL(3,D$9:D2751))</f>
        <v>2743</v>
      </c>
      <c r="D2751" s="304">
        <v>0</v>
      </c>
      <c r="E2751" s="303">
        <v>0</v>
      </c>
      <c r="F2751" s="313">
        <v>0</v>
      </c>
      <c r="G2751" s="313">
        <v>0</v>
      </c>
      <c r="H2751" s="303">
        <v>0</v>
      </c>
      <c r="I2751" s="301">
        <v>0</v>
      </c>
      <c r="J2751" s="301">
        <v>0</v>
      </c>
    </row>
    <row r="2752" spans="2:10" ht="26.25" customHeight="1" thickTop="1" thickBot="1">
      <c r="B2752" s="301">
        <v>4465</v>
      </c>
      <c r="C2752" s="303">
        <f ca="1">+IF(D2752="","",SUBTOTAL(3,D$9:D2752))</f>
        <v>2744</v>
      </c>
      <c r="D2752" s="304">
        <v>0</v>
      </c>
      <c r="E2752" s="303">
        <v>0</v>
      </c>
      <c r="F2752" s="313">
        <v>0</v>
      </c>
      <c r="G2752" s="313">
        <v>0</v>
      </c>
      <c r="H2752" s="303" t="s">
        <v>1955</v>
      </c>
      <c r="I2752" s="301">
        <v>0</v>
      </c>
      <c r="J2752" s="301">
        <v>0</v>
      </c>
    </row>
    <row r="2753" spans="2:10" ht="26.25" customHeight="1" thickTop="1" thickBot="1">
      <c r="B2753" s="301">
        <v>4466</v>
      </c>
      <c r="C2753" s="303">
        <f ca="1">+IF(D2753="","",SUBTOTAL(3,D$9:D2753))</f>
        <v>2745</v>
      </c>
      <c r="D2753" s="304">
        <v>0</v>
      </c>
      <c r="E2753" s="303">
        <v>0</v>
      </c>
      <c r="F2753" s="313">
        <v>0</v>
      </c>
      <c r="G2753" s="313">
        <v>0</v>
      </c>
      <c r="H2753" s="303">
        <v>0</v>
      </c>
      <c r="I2753" s="301">
        <v>0</v>
      </c>
      <c r="J2753" s="301">
        <v>0</v>
      </c>
    </row>
    <row r="2754" spans="2:10" ht="26.25" customHeight="1" thickTop="1" thickBot="1">
      <c r="B2754" s="301">
        <v>4467</v>
      </c>
      <c r="C2754" s="303">
        <f ca="1">+IF(D2754="","",SUBTOTAL(3,D$9:D2754))</f>
        <v>2746</v>
      </c>
      <c r="D2754" s="304">
        <v>0</v>
      </c>
      <c r="E2754" s="303">
        <v>0</v>
      </c>
      <c r="F2754" s="313">
        <v>0</v>
      </c>
      <c r="G2754" s="313">
        <v>0</v>
      </c>
      <c r="H2754" s="303">
        <v>0</v>
      </c>
      <c r="I2754" s="301">
        <v>0</v>
      </c>
      <c r="J2754" s="301">
        <v>0</v>
      </c>
    </row>
    <row r="2755" spans="2:10" ht="26.25" customHeight="1" thickTop="1" thickBot="1">
      <c r="B2755" s="301">
        <v>4468</v>
      </c>
      <c r="C2755" s="303">
        <f ca="1">+IF(D2755="","",SUBTOTAL(3,D$9:D2755))</f>
        <v>2747</v>
      </c>
      <c r="D2755" s="304">
        <v>0</v>
      </c>
      <c r="E2755" s="303">
        <v>0</v>
      </c>
      <c r="F2755" s="313">
        <v>0</v>
      </c>
      <c r="G2755" s="313">
        <v>0</v>
      </c>
      <c r="H2755" s="303" t="s">
        <v>1956</v>
      </c>
      <c r="I2755" s="301">
        <v>0</v>
      </c>
      <c r="J2755" s="301">
        <v>0</v>
      </c>
    </row>
    <row r="2756" spans="2:10" ht="26.25" customHeight="1" thickTop="1" thickBot="1">
      <c r="B2756" s="301">
        <v>4469</v>
      </c>
      <c r="C2756" s="303">
        <f ca="1">+IF(D2756="","",SUBTOTAL(3,D$9:D2756))</f>
        <v>2748</v>
      </c>
      <c r="D2756" s="304">
        <v>0</v>
      </c>
      <c r="E2756" s="303">
        <v>0</v>
      </c>
      <c r="F2756" s="313">
        <v>0</v>
      </c>
      <c r="G2756" s="313">
        <v>0</v>
      </c>
      <c r="H2756" s="303">
        <v>0</v>
      </c>
      <c r="I2756" s="301">
        <v>0</v>
      </c>
      <c r="J2756" s="301">
        <v>0</v>
      </c>
    </row>
    <row r="2757" spans="2:10" ht="26.25" customHeight="1" thickTop="1" thickBot="1">
      <c r="B2757" s="301">
        <v>4470</v>
      </c>
      <c r="C2757" s="303">
        <f ca="1">+IF(D2757="","",SUBTOTAL(3,D$9:D2757))</f>
        <v>2749</v>
      </c>
      <c r="D2757" s="304">
        <v>0</v>
      </c>
      <c r="E2757" s="303">
        <v>0</v>
      </c>
      <c r="F2757" s="313">
        <v>0</v>
      </c>
      <c r="G2757" s="313">
        <v>0</v>
      </c>
      <c r="H2757" s="303">
        <v>0</v>
      </c>
      <c r="I2757" s="301">
        <v>0</v>
      </c>
      <c r="J2757" s="301">
        <v>0</v>
      </c>
    </row>
    <row r="2758" spans="2:10" ht="26.25" customHeight="1" thickTop="1" thickBot="1">
      <c r="B2758" s="301">
        <v>4471</v>
      </c>
      <c r="C2758" s="303">
        <f ca="1">+IF(D2758="","",SUBTOTAL(3,D$9:D2758))</f>
        <v>2750</v>
      </c>
      <c r="D2758" s="304">
        <v>0</v>
      </c>
      <c r="E2758" s="303">
        <v>0</v>
      </c>
      <c r="F2758" s="313">
        <v>0</v>
      </c>
      <c r="G2758" s="313">
        <v>0</v>
      </c>
      <c r="H2758" s="303" t="s">
        <v>1957</v>
      </c>
      <c r="I2758" s="301">
        <v>0</v>
      </c>
      <c r="J2758" s="301">
        <v>0</v>
      </c>
    </row>
    <row r="2759" spans="2:10" ht="26.25" customHeight="1" thickTop="1" thickBot="1">
      <c r="B2759" s="301">
        <v>4472</v>
      </c>
      <c r="C2759" s="303">
        <f ca="1">+IF(D2759="","",SUBTOTAL(3,D$9:D2759))</f>
        <v>2751</v>
      </c>
      <c r="D2759" s="304">
        <v>0</v>
      </c>
      <c r="E2759" s="303">
        <v>0</v>
      </c>
      <c r="F2759" s="313">
        <v>0</v>
      </c>
      <c r="G2759" s="313">
        <v>0</v>
      </c>
      <c r="H2759" s="303">
        <v>0</v>
      </c>
      <c r="I2759" s="301">
        <v>0</v>
      </c>
      <c r="J2759" s="301">
        <v>0</v>
      </c>
    </row>
    <row r="2760" spans="2:10" ht="26.25" customHeight="1" thickTop="1" thickBot="1">
      <c r="B2760" s="301">
        <v>4473</v>
      </c>
      <c r="C2760" s="303">
        <f ca="1">+IF(D2760="","",SUBTOTAL(3,D$9:D2760))</f>
        <v>2752</v>
      </c>
      <c r="D2760" s="304">
        <v>0</v>
      </c>
      <c r="E2760" s="303">
        <v>0</v>
      </c>
      <c r="F2760" s="313">
        <v>0</v>
      </c>
      <c r="G2760" s="313">
        <v>0</v>
      </c>
      <c r="H2760" s="303">
        <v>0</v>
      </c>
      <c r="I2760" s="301">
        <v>0</v>
      </c>
      <c r="J2760" s="301">
        <v>0</v>
      </c>
    </row>
    <row r="2761" spans="2:10" ht="26.25" customHeight="1" thickTop="1" thickBot="1">
      <c r="B2761" s="301">
        <v>4474</v>
      </c>
      <c r="C2761" s="303">
        <f ca="1">+IF(D2761="","",SUBTOTAL(3,D$9:D2761))</f>
        <v>2753</v>
      </c>
      <c r="D2761" s="304">
        <v>0</v>
      </c>
      <c r="E2761" s="303">
        <v>0</v>
      </c>
      <c r="F2761" s="313">
        <v>0</v>
      </c>
      <c r="G2761" s="313">
        <v>0</v>
      </c>
      <c r="H2761" s="303" t="s">
        <v>1958</v>
      </c>
      <c r="I2761" s="301">
        <v>0</v>
      </c>
      <c r="J2761" s="301">
        <v>0</v>
      </c>
    </row>
    <row r="2762" spans="2:10" ht="26.25" customHeight="1" thickTop="1" thickBot="1">
      <c r="B2762" s="301">
        <v>4475</v>
      </c>
      <c r="C2762" s="303">
        <f ca="1">+IF(D2762="","",SUBTOTAL(3,D$9:D2762))</f>
        <v>2754</v>
      </c>
      <c r="D2762" s="304">
        <v>0</v>
      </c>
      <c r="E2762" s="303">
        <v>0</v>
      </c>
      <c r="F2762" s="313">
        <v>0</v>
      </c>
      <c r="G2762" s="313">
        <v>0</v>
      </c>
      <c r="H2762" s="303">
        <v>0</v>
      </c>
      <c r="I2762" s="301">
        <v>0</v>
      </c>
      <c r="J2762" s="301">
        <v>0</v>
      </c>
    </row>
    <row r="2763" spans="2:10" ht="26.25" customHeight="1" thickTop="1" thickBot="1">
      <c r="B2763" s="301">
        <v>4476</v>
      </c>
      <c r="C2763" s="303">
        <f ca="1">+IF(D2763="","",SUBTOTAL(3,D$9:D2763))</f>
        <v>2755</v>
      </c>
      <c r="D2763" s="304">
        <v>0</v>
      </c>
      <c r="E2763" s="303">
        <v>0</v>
      </c>
      <c r="F2763" s="313">
        <v>0</v>
      </c>
      <c r="G2763" s="313">
        <v>0</v>
      </c>
      <c r="H2763" s="303">
        <v>0</v>
      </c>
      <c r="I2763" s="301">
        <v>0</v>
      </c>
      <c r="J2763" s="301">
        <v>0</v>
      </c>
    </row>
    <row r="2764" spans="2:10" ht="26.25" customHeight="1" thickTop="1" thickBot="1">
      <c r="B2764" s="301">
        <v>4477</v>
      </c>
      <c r="C2764" s="303">
        <f ca="1">+IF(D2764="","",SUBTOTAL(3,D$9:D2764))</f>
        <v>2756</v>
      </c>
      <c r="D2764" s="304">
        <v>0</v>
      </c>
      <c r="E2764" s="303">
        <v>0</v>
      </c>
      <c r="F2764" s="313">
        <v>0</v>
      </c>
      <c r="G2764" s="313">
        <v>0</v>
      </c>
      <c r="H2764" s="303" t="s">
        <v>1959</v>
      </c>
      <c r="I2764" s="301">
        <v>0</v>
      </c>
      <c r="J2764" s="301">
        <v>0</v>
      </c>
    </row>
    <row r="2765" spans="2:10" ht="26.25" customHeight="1" thickTop="1" thickBot="1">
      <c r="B2765" s="301">
        <v>4478</v>
      </c>
      <c r="C2765" s="303">
        <f ca="1">+IF(D2765="","",SUBTOTAL(3,D$9:D2765))</f>
        <v>2757</v>
      </c>
      <c r="D2765" s="304">
        <v>0</v>
      </c>
      <c r="E2765" s="303">
        <v>0</v>
      </c>
      <c r="F2765" s="313">
        <v>0</v>
      </c>
      <c r="G2765" s="313">
        <v>0</v>
      </c>
      <c r="H2765" s="303">
        <v>0</v>
      </c>
      <c r="I2765" s="301">
        <v>0</v>
      </c>
      <c r="J2765" s="301">
        <v>0</v>
      </c>
    </row>
    <row r="2766" spans="2:10" ht="26.25" customHeight="1" thickTop="1" thickBot="1">
      <c r="B2766" s="301">
        <v>4479</v>
      </c>
      <c r="C2766" s="303">
        <f ca="1">+IF(D2766="","",SUBTOTAL(3,D$9:D2766))</f>
        <v>2758</v>
      </c>
      <c r="D2766" s="304">
        <v>0</v>
      </c>
      <c r="E2766" s="303">
        <v>0</v>
      </c>
      <c r="F2766" s="313">
        <v>0</v>
      </c>
      <c r="G2766" s="313">
        <v>0</v>
      </c>
      <c r="H2766" s="303">
        <v>0</v>
      </c>
      <c r="I2766" s="301">
        <v>0</v>
      </c>
      <c r="J2766" s="301">
        <v>0</v>
      </c>
    </row>
    <row r="2767" spans="2:10" ht="26.25" customHeight="1" thickTop="1" thickBot="1">
      <c r="B2767" s="301">
        <v>4480</v>
      </c>
      <c r="C2767" s="303">
        <f ca="1">+IF(D2767="","",SUBTOTAL(3,D$9:D2767))</f>
        <v>2759</v>
      </c>
      <c r="D2767" s="304">
        <v>0</v>
      </c>
      <c r="E2767" s="303">
        <v>0</v>
      </c>
      <c r="F2767" s="313">
        <v>0</v>
      </c>
      <c r="G2767" s="313">
        <v>0</v>
      </c>
      <c r="H2767" s="303" t="s">
        <v>1960</v>
      </c>
      <c r="I2767" s="301">
        <v>0</v>
      </c>
      <c r="J2767" s="301">
        <v>0</v>
      </c>
    </row>
    <row r="2768" spans="2:10" ht="26.25" customHeight="1" thickTop="1" thickBot="1">
      <c r="B2768" s="301">
        <v>4481</v>
      </c>
      <c r="C2768" s="303">
        <f ca="1">+IF(D2768="","",SUBTOTAL(3,D$9:D2768))</f>
        <v>2760</v>
      </c>
      <c r="D2768" s="304">
        <v>0</v>
      </c>
      <c r="E2768" s="303">
        <v>0</v>
      </c>
      <c r="F2768" s="313">
        <v>0</v>
      </c>
      <c r="G2768" s="313">
        <v>0</v>
      </c>
      <c r="H2768" s="303">
        <v>0</v>
      </c>
      <c r="I2768" s="301">
        <v>0</v>
      </c>
      <c r="J2768" s="301">
        <v>0</v>
      </c>
    </row>
    <row r="2769" spans="2:10" ht="26.25" customHeight="1" thickTop="1" thickBot="1">
      <c r="B2769" s="301">
        <v>4482</v>
      </c>
      <c r="C2769" s="303">
        <f ca="1">+IF(D2769="","",SUBTOTAL(3,D$9:D2769))</f>
        <v>2761</v>
      </c>
      <c r="D2769" s="304">
        <v>0</v>
      </c>
      <c r="E2769" s="303">
        <v>0</v>
      </c>
      <c r="F2769" s="313">
        <v>0</v>
      </c>
      <c r="G2769" s="313">
        <v>0</v>
      </c>
      <c r="H2769" s="303">
        <v>0</v>
      </c>
      <c r="I2769" s="301">
        <v>0</v>
      </c>
      <c r="J2769" s="301">
        <v>0</v>
      </c>
    </row>
    <row r="2770" spans="2:10" ht="26.25" customHeight="1" thickTop="1" thickBot="1">
      <c r="B2770" s="301">
        <v>4483</v>
      </c>
      <c r="C2770" s="303">
        <f ca="1">+IF(D2770="","",SUBTOTAL(3,D$9:D2770))</f>
        <v>2762</v>
      </c>
      <c r="D2770" s="304">
        <v>0</v>
      </c>
      <c r="E2770" s="303">
        <v>0</v>
      </c>
      <c r="F2770" s="313">
        <v>0</v>
      </c>
      <c r="G2770" s="313">
        <v>0</v>
      </c>
      <c r="H2770" s="303" t="s">
        <v>1961</v>
      </c>
      <c r="I2770" s="301">
        <v>0</v>
      </c>
      <c r="J2770" s="301">
        <v>0</v>
      </c>
    </row>
    <row r="2771" spans="2:10" ht="26.25" customHeight="1" thickTop="1" thickBot="1">
      <c r="B2771" s="301">
        <v>4484</v>
      </c>
      <c r="C2771" s="303">
        <f ca="1">+IF(D2771="","",SUBTOTAL(3,D$9:D2771))</f>
        <v>2763</v>
      </c>
      <c r="D2771" s="304">
        <v>0</v>
      </c>
      <c r="E2771" s="303">
        <v>0</v>
      </c>
      <c r="F2771" s="313">
        <v>0</v>
      </c>
      <c r="G2771" s="313">
        <v>0</v>
      </c>
      <c r="H2771" s="303">
        <v>0</v>
      </c>
      <c r="I2771" s="301">
        <v>0</v>
      </c>
      <c r="J2771" s="301">
        <v>0</v>
      </c>
    </row>
    <row r="2772" spans="2:10" ht="26.25" customHeight="1" thickTop="1" thickBot="1">
      <c r="B2772" s="301">
        <v>4485</v>
      </c>
      <c r="C2772" s="303">
        <f ca="1">+IF(D2772="","",SUBTOTAL(3,D$9:D2772))</f>
        <v>2764</v>
      </c>
      <c r="D2772" s="304">
        <v>0</v>
      </c>
      <c r="E2772" s="303">
        <v>0</v>
      </c>
      <c r="F2772" s="313">
        <v>0</v>
      </c>
      <c r="G2772" s="313">
        <v>0</v>
      </c>
      <c r="H2772" s="303">
        <v>0</v>
      </c>
      <c r="I2772" s="301">
        <v>0</v>
      </c>
      <c r="J2772" s="301">
        <v>0</v>
      </c>
    </row>
    <row r="2773" spans="2:10" ht="26.25" customHeight="1" thickTop="1" thickBot="1">
      <c r="B2773" s="301">
        <v>4486</v>
      </c>
      <c r="C2773" s="303">
        <f ca="1">+IF(D2773="","",SUBTOTAL(3,D$9:D2773))</f>
        <v>2765</v>
      </c>
      <c r="D2773" s="304">
        <v>0</v>
      </c>
      <c r="E2773" s="303">
        <v>0</v>
      </c>
      <c r="F2773" s="313">
        <v>0</v>
      </c>
      <c r="G2773" s="313">
        <v>0</v>
      </c>
      <c r="H2773" s="303" t="s">
        <v>1962</v>
      </c>
      <c r="I2773" s="301">
        <v>0</v>
      </c>
      <c r="J2773" s="301">
        <v>0</v>
      </c>
    </row>
    <row r="2774" spans="2:10" ht="26.25" customHeight="1" thickTop="1" thickBot="1">
      <c r="B2774" s="301">
        <v>4487</v>
      </c>
      <c r="C2774" s="303">
        <f ca="1">+IF(D2774="","",SUBTOTAL(3,D$9:D2774))</f>
        <v>2766</v>
      </c>
      <c r="D2774" s="304">
        <v>0</v>
      </c>
      <c r="E2774" s="303">
        <v>0</v>
      </c>
      <c r="F2774" s="313">
        <v>0</v>
      </c>
      <c r="G2774" s="313">
        <v>0</v>
      </c>
      <c r="H2774" s="303">
        <v>0</v>
      </c>
      <c r="I2774" s="301">
        <v>0</v>
      </c>
      <c r="J2774" s="301">
        <v>0</v>
      </c>
    </row>
    <row r="2775" spans="2:10" ht="26.25" customHeight="1" thickTop="1" thickBot="1">
      <c r="B2775" s="301">
        <v>4488</v>
      </c>
      <c r="C2775" s="303">
        <f ca="1">+IF(D2775="","",SUBTOTAL(3,D$9:D2775))</f>
        <v>2767</v>
      </c>
      <c r="D2775" s="304">
        <v>0</v>
      </c>
      <c r="E2775" s="303">
        <v>0</v>
      </c>
      <c r="F2775" s="313">
        <v>0</v>
      </c>
      <c r="G2775" s="313">
        <v>0</v>
      </c>
      <c r="H2775" s="303">
        <v>0</v>
      </c>
      <c r="I2775" s="301">
        <v>0</v>
      </c>
      <c r="J2775" s="301">
        <v>0</v>
      </c>
    </row>
    <row r="2776" spans="2:10" ht="26.25" customHeight="1" thickTop="1" thickBot="1">
      <c r="B2776" s="301">
        <v>4489</v>
      </c>
      <c r="C2776" s="303">
        <f ca="1">+IF(D2776="","",SUBTOTAL(3,D$9:D2776))</f>
        <v>2768</v>
      </c>
      <c r="D2776" s="304">
        <v>0</v>
      </c>
      <c r="E2776" s="303">
        <v>0</v>
      </c>
      <c r="F2776" s="313">
        <v>0</v>
      </c>
      <c r="G2776" s="313">
        <v>0</v>
      </c>
      <c r="H2776" s="303" t="s">
        <v>1963</v>
      </c>
      <c r="I2776" s="301">
        <v>0</v>
      </c>
      <c r="J2776" s="301">
        <v>0</v>
      </c>
    </row>
    <row r="2777" spans="2:10" ht="26.25" customHeight="1" thickTop="1" thickBot="1">
      <c r="B2777" s="301">
        <v>4490</v>
      </c>
      <c r="C2777" s="303">
        <f ca="1">+IF(D2777="","",SUBTOTAL(3,D$9:D2777))</f>
        <v>2769</v>
      </c>
      <c r="D2777" s="304">
        <v>0</v>
      </c>
      <c r="E2777" s="303">
        <v>0</v>
      </c>
      <c r="F2777" s="313">
        <v>0</v>
      </c>
      <c r="G2777" s="313">
        <v>0</v>
      </c>
      <c r="H2777" s="303">
        <v>0</v>
      </c>
      <c r="I2777" s="301">
        <v>0</v>
      </c>
      <c r="J2777" s="301">
        <v>0</v>
      </c>
    </row>
    <row r="2778" spans="2:10" ht="26.25" customHeight="1" thickTop="1" thickBot="1">
      <c r="B2778" s="301">
        <v>4491</v>
      </c>
      <c r="C2778" s="303">
        <f ca="1">+IF(D2778="","",SUBTOTAL(3,D$9:D2778))</f>
        <v>2770</v>
      </c>
      <c r="D2778" s="304">
        <v>0</v>
      </c>
      <c r="E2778" s="303">
        <v>0</v>
      </c>
      <c r="F2778" s="313">
        <v>0</v>
      </c>
      <c r="G2778" s="313">
        <v>0</v>
      </c>
      <c r="H2778" s="303">
        <v>0</v>
      </c>
      <c r="I2778" s="301">
        <v>0</v>
      </c>
      <c r="J2778" s="301">
        <v>0</v>
      </c>
    </row>
    <row r="2779" spans="2:10" ht="26.25" customHeight="1" thickTop="1" thickBot="1">
      <c r="B2779" s="301">
        <v>4492</v>
      </c>
      <c r="C2779" s="303">
        <f ca="1">+IF(D2779="","",SUBTOTAL(3,D$9:D2779))</f>
        <v>2771</v>
      </c>
      <c r="D2779" s="304">
        <v>0</v>
      </c>
      <c r="E2779" s="303">
        <v>0</v>
      </c>
      <c r="F2779" s="313">
        <v>0</v>
      </c>
      <c r="G2779" s="313">
        <v>0</v>
      </c>
      <c r="H2779" s="303" t="s">
        <v>1964</v>
      </c>
      <c r="I2779" s="301">
        <v>0</v>
      </c>
      <c r="J2779" s="301">
        <v>0</v>
      </c>
    </row>
    <row r="2780" spans="2:10" ht="26.25" customHeight="1" thickTop="1" thickBot="1">
      <c r="B2780" s="301">
        <v>4493</v>
      </c>
      <c r="C2780" s="303">
        <f ca="1">+IF(D2780="","",SUBTOTAL(3,D$9:D2780))</f>
        <v>2772</v>
      </c>
      <c r="D2780" s="304">
        <v>0</v>
      </c>
      <c r="E2780" s="303">
        <v>0</v>
      </c>
      <c r="F2780" s="313">
        <v>0</v>
      </c>
      <c r="G2780" s="313">
        <v>0</v>
      </c>
      <c r="H2780" s="303">
        <v>0</v>
      </c>
      <c r="I2780" s="301">
        <v>0</v>
      </c>
      <c r="J2780" s="301">
        <v>0</v>
      </c>
    </row>
    <row r="2781" spans="2:10" ht="26.25" customHeight="1" thickTop="1" thickBot="1">
      <c r="B2781" s="301">
        <v>4494</v>
      </c>
      <c r="C2781" s="303">
        <f ca="1">+IF(D2781="","",SUBTOTAL(3,D$9:D2781))</f>
        <v>2773</v>
      </c>
      <c r="D2781" s="304">
        <v>0</v>
      </c>
      <c r="E2781" s="303">
        <v>0</v>
      </c>
      <c r="F2781" s="313">
        <v>0</v>
      </c>
      <c r="G2781" s="313">
        <v>0</v>
      </c>
      <c r="H2781" s="303">
        <v>0</v>
      </c>
      <c r="I2781" s="301">
        <v>0</v>
      </c>
      <c r="J2781" s="301">
        <v>0</v>
      </c>
    </row>
    <row r="2782" spans="2:10" ht="26.25" customHeight="1" thickTop="1" thickBot="1">
      <c r="B2782" s="301">
        <v>4495</v>
      </c>
      <c r="C2782" s="303">
        <f ca="1">+IF(D2782="","",SUBTOTAL(3,D$9:D2782))</f>
        <v>2774</v>
      </c>
      <c r="D2782" s="304">
        <v>0</v>
      </c>
      <c r="E2782" s="303">
        <v>0</v>
      </c>
      <c r="F2782" s="313">
        <v>0</v>
      </c>
      <c r="G2782" s="313">
        <v>0</v>
      </c>
      <c r="H2782" s="303" t="s">
        <v>1965</v>
      </c>
      <c r="I2782" s="301">
        <v>0</v>
      </c>
      <c r="J2782" s="301">
        <v>0</v>
      </c>
    </row>
    <row r="2783" spans="2:10" ht="26.25" customHeight="1" thickTop="1" thickBot="1">
      <c r="B2783" s="301">
        <v>4496</v>
      </c>
      <c r="C2783" s="303">
        <f ca="1">+IF(D2783="","",SUBTOTAL(3,D$9:D2783))</f>
        <v>2775</v>
      </c>
      <c r="D2783" s="304">
        <v>0</v>
      </c>
      <c r="E2783" s="303">
        <v>0</v>
      </c>
      <c r="F2783" s="313">
        <v>0</v>
      </c>
      <c r="G2783" s="313">
        <v>0</v>
      </c>
      <c r="H2783" s="303">
        <v>0</v>
      </c>
      <c r="I2783" s="301">
        <v>0</v>
      </c>
      <c r="J2783" s="301">
        <v>0</v>
      </c>
    </row>
    <row r="2784" spans="2:10" ht="26.25" customHeight="1" thickTop="1" thickBot="1">
      <c r="B2784" s="301">
        <v>4497</v>
      </c>
      <c r="C2784" s="303">
        <f ca="1">+IF(D2784="","",SUBTOTAL(3,D$9:D2784))</f>
        <v>2776</v>
      </c>
      <c r="D2784" s="304">
        <v>0</v>
      </c>
      <c r="E2784" s="303">
        <v>0</v>
      </c>
      <c r="F2784" s="313">
        <v>0</v>
      </c>
      <c r="G2784" s="313">
        <v>0</v>
      </c>
      <c r="H2784" s="303">
        <v>0</v>
      </c>
      <c r="I2784" s="301">
        <v>0</v>
      </c>
      <c r="J2784" s="301">
        <v>0</v>
      </c>
    </row>
    <row r="2785" spans="2:10" ht="26.25" customHeight="1" thickTop="1" thickBot="1">
      <c r="B2785" s="301">
        <v>4498</v>
      </c>
      <c r="C2785" s="303">
        <f ca="1">+IF(D2785="","",SUBTOTAL(3,D$9:D2785))</f>
        <v>2777</v>
      </c>
      <c r="D2785" s="304">
        <v>0</v>
      </c>
      <c r="E2785" s="303">
        <v>0</v>
      </c>
      <c r="F2785" s="313">
        <v>0</v>
      </c>
      <c r="G2785" s="313">
        <v>0</v>
      </c>
      <c r="H2785" s="303" t="s">
        <v>1966</v>
      </c>
      <c r="I2785" s="301">
        <v>0</v>
      </c>
      <c r="J2785" s="301">
        <v>0</v>
      </c>
    </row>
    <row r="2786" spans="2:10" ht="26.25" customHeight="1" thickTop="1" thickBot="1">
      <c r="B2786" s="301">
        <v>4499</v>
      </c>
      <c r="C2786" s="303">
        <f ca="1">+IF(D2786="","",SUBTOTAL(3,D$9:D2786))</f>
        <v>2778</v>
      </c>
      <c r="D2786" s="304">
        <v>0</v>
      </c>
      <c r="E2786" s="303">
        <v>0</v>
      </c>
      <c r="F2786" s="313">
        <v>0</v>
      </c>
      <c r="G2786" s="313">
        <v>0</v>
      </c>
      <c r="H2786" s="303">
        <v>0</v>
      </c>
      <c r="I2786" s="301">
        <v>0</v>
      </c>
      <c r="J2786" s="301">
        <v>0</v>
      </c>
    </row>
    <row r="2787" spans="2:10" ht="26.25" customHeight="1" thickTop="1" thickBot="1">
      <c r="B2787" s="301">
        <v>4500</v>
      </c>
      <c r="C2787" s="303">
        <f ca="1">+IF(D2787="","",SUBTOTAL(3,D$9:D2787))</f>
        <v>2779</v>
      </c>
      <c r="D2787" s="304">
        <v>0</v>
      </c>
      <c r="E2787" s="303">
        <v>0</v>
      </c>
      <c r="F2787" s="313">
        <v>0</v>
      </c>
      <c r="G2787" s="313">
        <v>0</v>
      </c>
      <c r="H2787" s="303">
        <v>0</v>
      </c>
      <c r="I2787" s="301">
        <v>0</v>
      </c>
      <c r="J2787" s="301">
        <v>0</v>
      </c>
    </row>
    <row r="2788" spans="2:10" ht="26.25" customHeight="1" thickTop="1" thickBot="1">
      <c r="B2788" s="301">
        <v>4501</v>
      </c>
      <c r="C2788" s="303">
        <f ca="1">+IF(D2788="","",SUBTOTAL(3,D$9:D2788))</f>
        <v>2780</v>
      </c>
      <c r="D2788" s="304">
        <v>0</v>
      </c>
      <c r="E2788" s="303">
        <v>0</v>
      </c>
      <c r="F2788" s="313">
        <v>0</v>
      </c>
      <c r="G2788" s="313">
        <v>0</v>
      </c>
      <c r="H2788" s="303" t="s">
        <v>1967</v>
      </c>
      <c r="I2788" s="301">
        <v>0</v>
      </c>
      <c r="J2788" s="301">
        <v>0</v>
      </c>
    </row>
    <row r="2789" spans="2:10" ht="26.25" customHeight="1" thickTop="1" thickBot="1">
      <c r="B2789" s="301">
        <v>4502</v>
      </c>
      <c r="C2789" s="303">
        <f ca="1">+IF(D2789="","",SUBTOTAL(3,D$9:D2789))</f>
        <v>2781</v>
      </c>
      <c r="D2789" s="304">
        <v>0</v>
      </c>
      <c r="E2789" s="303">
        <v>0</v>
      </c>
      <c r="F2789" s="313">
        <v>0</v>
      </c>
      <c r="G2789" s="313">
        <v>0</v>
      </c>
      <c r="H2789" s="303">
        <v>0</v>
      </c>
      <c r="I2789" s="301">
        <v>0</v>
      </c>
      <c r="J2789" s="301">
        <v>0</v>
      </c>
    </row>
    <row r="2790" spans="2:10" ht="26.25" customHeight="1" thickTop="1" thickBot="1">
      <c r="B2790" s="301">
        <v>4503</v>
      </c>
      <c r="C2790" s="303">
        <f ca="1">+IF(D2790="","",SUBTOTAL(3,D$9:D2790))</f>
        <v>2782</v>
      </c>
      <c r="D2790" s="304">
        <v>0</v>
      </c>
      <c r="E2790" s="303">
        <v>0</v>
      </c>
      <c r="F2790" s="313">
        <v>0</v>
      </c>
      <c r="G2790" s="313">
        <v>0</v>
      </c>
      <c r="H2790" s="303">
        <v>0</v>
      </c>
      <c r="I2790" s="301">
        <v>0</v>
      </c>
      <c r="J2790" s="301">
        <v>0</v>
      </c>
    </row>
    <row r="2791" spans="2:10" ht="26.25" customHeight="1" thickTop="1" thickBot="1">
      <c r="B2791" s="301">
        <v>4504</v>
      </c>
      <c r="C2791" s="303">
        <f ca="1">+IF(D2791="","",SUBTOTAL(3,D$9:D2791))</f>
        <v>2783</v>
      </c>
      <c r="D2791" s="304">
        <v>0</v>
      </c>
      <c r="E2791" s="303">
        <v>0</v>
      </c>
      <c r="F2791" s="313">
        <v>0</v>
      </c>
      <c r="G2791" s="313">
        <v>0</v>
      </c>
      <c r="H2791" s="303" t="s">
        <v>1968</v>
      </c>
      <c r="I2791" s="301">
        <v>0</v>
      </c>
      <c r="J2791" s="301">
        <v>0</v>
      </c>
    </row>
    <row r="2792" spans="2:10" ht="26.25" customHeight="1" thickTop="1" thickBot="1">
      <c r="B2792" s="301">
        <v>4505</v>
      </c>
      <c r="C2792" s="303">
        <f ca="1">+IF(D2792="","",SUBTOTAL(3,D$9:D2792))</f>
        <v>2784</v>
      </c>
      <c r="D2792" s="304">
        <v>0</v>
      </c>
      <c r="E2792" s="303">
        <v>0</v>
      </c>
      <c r="F2792" s="313">
        <v>0</v>
      </c>
      <c r="G2792" s="313">
        <v>0</v>
      </c>
      <c r="H2792" s="303">
        <v>0</v>
      </c>
      <c r="I2792" s="301">
        <v>0</v>
      </c>
      <c r="J2792" s="301">
        <v>0</v>
      </c>
    </row>
    <row r="2793" spans="2:10" ht="26.25" customHeight="1" thickTop="1" thickBot="1">
      <c r="B2793" s="301">
        <v>4506</v>
      </c>
      <c r="C2793" s="303">
        <f ca="1">+IF(D2793="","",SUBTOTAL(3,D$9:D2793))</f>
        <v>2785</v>
      </c>
      <c r="D2793" s="304">
        <v>0</v>
      </c>
      <c r="E2793" s="303">
        <v>0</v>
      </c>
      <c r="F2793" s="313">
        <v>0</v>
      </c>
      <c r="G2793" s="313">
        <v>0</v>
      </c>
      <c r="H2793" s="303">
        <v>0</v>
      </c>
      <c r="I2793" s="301">
        <v>0</v>
      </c>
      <c r="J2793" s="301">
        <v>0</v>
      </c>
    </row>
    <row r="2794" spans="2:10" ht="26.25" customHeight="1" thickTop="1" thickBot="1">
      <c r="B2794" s="301">
        <v>4507</v>
      </c>
      <c r="C2794" s="303">
        <f ca="1">+IF(D2794="","",SUBTOTAL(3,D$9:D2794))</f>
        <v>2786</v>
      </c>
      <c r="D2794" s="304">
        <v>0</v>
      </c>
      <c r="E2794" s="303">
        <v>0</v>
      </c>
      <c r="F2794" s="313">
        <v>0</v>
      </c>
      <c r="G2794" s="313">
        <v>0</v>
      </c>
      <c r="H2794" s="303" t="s">
        <v>1969</v>
      </c>
      <c r="I2794" s="301">
        <v>0</v>
      </c>
      <c r="J2794" s="301">
        <v>0</v>
      </c>
    </row>
    <row r="2795" spans="2:10" ht="26.25" customHeight="1" thickTop="1" thickBot="1">
      <c r="B2795" s="301">
        <v>4508</v>
      </c>
      <c r="C2795" s="303">
        <f ca="1">+IF(D2795="","",SUBTOTAL(3,D$9:D2795))</f>
        <v>2787</v>
      </c>
      <c r="D2795" s="304">
        <v>0</v>
      </c>
      <c r="E2795" s="303">
        <v>0</v>
      </c>
      <c r="F2795" s="313">
        <v>0</v>
      </c>
      <c r="G2795" s="313">
        <v>0</v>
      </c>
      <c r="H2795" s="303">
        <v>0</v>
      </c>
      <c r="I2795" s="301">
        <v>0</v>
      </c>
      <c r="J2795" s="301">
        <v>0</v>
      </c>
    </row>
    <row r="2796" spans="2:10" ht="26.25" customHeight="1" thickTop="1" thickBot="1">
      <c r="B2796" s="301">
        <v>4509</v>
      </c>
      <c r="C2796" s="303">
        <f ca="1">+IF(D2796="","",SUBTOTAL(3,D$9:D2796))</f>
        <v>2788</v>
      </c>
      <c r="D2796" s="304">
        <v>0</v>
      </c>
      <c r="E2796" s="303">
        <v>0</v>
      </c>
      <c r="F2796" s="313">
        <v>0</v>
      </c>
      <c r="G2796" s="313">
        <v>0</v>
      </c>
      <c r="H2796" s="303">
        <v>0</v>
      </c>
      <c r="I2796" s="301">
        <v>0</v>
      </c>
      <c r="J2796" s="301">
        <v>0</v>
      </c>
    </row>
    <row r="2797" spans="2:10" ht="26.25" customHeight="1" thickTop="1" thickBot="1">
      <c r="B2797" s="301">
        <v>4510</v>
      </c>
      <c r="C2797" s="303">
        <f ca="1">+IF(D2797="","",SUBTOTAL(3,D$9:D2797))</f>
        <v>2789</v>
      </c>
      <c r="D2797" s="304">
        <v>0</v>
      </c>
      <c r="E2797" s="303">
        <v>0</v>
      </c>
      <c r="F2797" s="313">
        <v>0</v>
      </c>
      <c r="G2797" s="313">
        <v>0</v>
      </c>
      <c r="H2797" s="303" t="s">
        <v>1970</v>
      </c>
      <c r="I2797" s="301">
        <v>0</v>
      </c>
      <c r="J2797" s="301">
        <v>0</v>
      </c>
    </row>
    <row r="2798" spans="2:10" ht="26.25" customHeight="1" thickTop="1" thickBot="1">
      <c r="B2798" s="301">
        <v>4511</v>
      </c>
      <c r="C2798" s="303">
        <f ca="1">+IF(D2798="","",SUBTOTAL(3,D$9:D2798))</f>
        <v>2790</v>
      </c>
      <c r="D2798" s="304">
        <v>0</v>
      </c>
      <c r="E2798" s="303">
        <v>0</v>
      </c>
      <c r="F2798" s="313">
        <v>0</v>
      </c>
      <c r="G2798" s="313">
        <v>0</v>
      </c>
      <c r="H2798" s="303">
        <v>0</v>
      </c>
      <c r="I2798" s="301">
        <v>0</v>
      </c>
      <c r="J2798" s="301">
        <v>0</v>
      </c>
    </row>
    <row r="2799" spans="2:10" ht="26.25" customHeight="1" thickTop="1" thickBot="1">
      <c r="B2799" s="301">
        <v>4512</v>
      </c>
      <c r="C2799" s="303">
        <f ca="1">+IF(D2799="","",SUBTOTAL(3,D$9:D2799))</f>
        <v>2791</v>
      </c>
      <c r="D2799" s="304">
        <v>0</v>
      </c>
      <c r="E2799" s="303">
        <v>0</v>
      </c>
      <c r="F2799" s="313">
        <v>0</v>
      </c>
      <c r="G2799" s="313">
        <v>0</v>
      </c>
      <c r="H2799" s="303">
        <v>0</v>
      </c>
      <c r="I2799" s="301">
        <v>0</v>
      </c>
      <c r="J2799" s="301">
        <v>0</v>
      </c>
    </row>
    <row r="2800" spans="2:10" ht="26.25" customHeight="1" thickTop="1" thickBot="1">
      <c r="B2800" s="301">
        <v>4513</v>
      </c>
      <c r="C2800" s="303">
        <f ca="1">+IF(D2800="","",SUBTOTAL(3,D$9:D2800))</f>
        <v>2792</v>
      </c>
      <c r="D2800" s="304">
        <v>0</v>
      </c>
      <c r="E2800" s="303">
        <v>0</v>
      </c>
      <c r="F2800" s="313">
        <v>0</v>
      </c>
      <c r="G2800" s="313">
        <v>0</v>
      </c>
      <c r="H2800" s="303" t="s">
        <v>1971</v>
      </c>
      <c r="I2800" s="301">
        <v>0</v>
      </c>
      <c r="J2800" s="301">
        <v>0</v>
      </c>
    </row>
    <row r="2801" spans="2:10" ht="26.25" customHeight="1" thickTop="1" thickBot="1">
      <c r="B2801" s="301">
        <v>4514</v>
      </c>
      <c r="C2801" s="303">
        <f ca="1">+IF(D2801="","",SUBTOTAL(3,D$9:D2801))</f>
        <v>2793</v>
      </c>
      <c r="D2801" s="304">
        <v>0</v>
      </c>
      <c r="E2801" s="303">
        <v>0</v>
      </c>
      <c r="F2801" s="313">
        <v>0</v>
      </c>
      <c r="G2801" s="313">
        <v>0</v>
      </c>
      <c r="H2801" s="303">
        <v>0</v>
      </c>
      <c r="I2801" s="301">
        <v>0</v>
      </c>
      <c r="J2801" s="301">
        <v>0</v>
      </c>
    </row>
    <row r="2802" spans="2:10" ht="26.25" customHeight="1" thickTop="1" thickBot="1">
      <c r="B2802" s="301">
        <v>4515</v>
      </c>
      <c r="C2802" s="303">
        <f ca="1">+IF(D2802="","",SUBTOTAL(3,D$9:D2802))</f>
        <v>2794</v>
      </c>
      <c r="D2802" s="304">
        <v>0</v>
      </c>
      <c r="E2802" s="303">
        <v>0</v>
      </c>
      <c r="F2802" s="313">
        <v>0</v>
      </c>
      <c r="G2802" s="313">
        <v>0</v>
      </c>
      <c r="H2802" s="303">
        <v>0</v>
      </c>
      <c r="I2802" s="301">
        <v>0</v>
      </c>
      <c r="J2802" s="301">
        <v>0</v>
      </c>
    </row>
    <row r="2803" spans="2:10" ht="26.25" customHeight="1" thickTop="1" thickBot="1">
      <c r="B2803" s="301">
        <v>4516</v>
      </c>
      <c r="C2803" s="303">
        <f ca="1">+IF(D2803="","",SUBTOTAL(3,D$9:D2803))</f>
        <v>2795</v>
      </c>
      <c r="D2803" s="304">
        <v>0</v>
      </c>
      <c r="E2803" s="303">
        <v>0</v>
      </c>
      <c r="F2803" s="313">
        <v>0</v>
      </c>
      <c r="G2803" s="313">
        <v>0</v>
      </c>
      <c r="H2803" s="303" t="s">
        <v>1972</v>
      </c>
      <c r="I2803" s="301">
        <v>0</v>
      </c>
      <c r="J2803" s="301">
        <v>0</v>
      </c>
    </row>
    <row r="2804" spans="2:10" ht="26.25" customHeight="1" thickTop="1" thickBot="1">
      <c r="B2804" s="301">
        <v>4517</v>
      </c>
      <c r="C2804" s="303">
        <f ca="1">+IF(D2804="","",SUBTOTAL(3,D$9:D2804))</f>
        <v>2796</v>
      </c>
      <c r="D2804" s="304">
        <v>0</v>
      </c>
      <c r="E2804" s="303">
        <v>0</v>
      </c>
      <c r="F2804" s="313">
        <v>0</v>
      </c>
      <c r="G2804" s="313">
        <v>0</v>
      </c>
      <c r="H2804" s="303">
        <v>0</v>
      </c>
      <c r="I2804" s="301">
        <v>0</v>
      </c>
      <c r="J2804" s="301">
        <v>0</v>
      </c>
    </row>
    <row r="2805" spans="2:10" ht="26.25" customHeight="1" thickTop="1" thickBot="1">
      <c r="B2805" s="301">
        <v>4518</v>
      </c>
      <c r="C2805" s="303">
        <f ca="1">+IF(D2805="","",SUBTOTAL(3,D$9:D2805))</f>
        <v>2797</v>
      </c>
      <c r="D2805" s="304">
        <v>0</v>
      </c>
      <c r="E2805" s="303">
        <v>0</v>
      </c>
      <c r="F2805" s="313">
        <v>0</v>
      </c>
      <c r="G2805" s="313">
        <v>0</v>
      </c>
      <c r="H2805" s="303">
        <v>0</v>
      </c>
      <c r="I2805" s="301">
        <v>0</v>
      </c>
      <c r="J2805" s="301">
        <v>0</v>
      </c>
    </row>
    <row r="2806" spans="2:10" ht="26.25" customHeight="1" thickTop="1" thickBot="1">
      <c r="B2806" s="301">
        <v>4519</v>
      </c>
      <c r="C2806" s="303">
        <f ca="1">+IF(D2806="","",SUBTOTAL(3,D$9:D2806))</f>
        <v>2798</v>
      </c>
      <c r="D2806" s="304">
        <v>0</v>
      </c>
      <c r="E2806" s="303">
        <v>0</v>
      </c>
      <c r="F2806" s="313">
        <v>0</v>
      </c>
      <c r="G2806" s="313">
        <v>0</v>
      </c>
      <c r="H2806" s="303" t="s">
        <v>1973</v>
      </c>
      <c r="I2806" s="301">
        <v>0</v>
      </c>
      <c r="J2806" s="301">
        <v>0</v>
      </c>
    </row>
    <row r="2807" spans="2:10" ht="26.25" customHeight="1" thickTop="1" thickBot="1">
      <c r="B2807" s="301">
        <v>4520</v>
      </c>
      <c r="C2807" s="303">
        <f ca="1">+IF(D2807="","",SUBTOTAL(3,D$9:D2807))</f>
        <v>2799</v>
      </c>
      <c r="D2807" s="304">
        <v>0</v>
      </c>
      <c r="E2807" s="303">
        <v>0</v>
      </c>
      <c r="F2807" s="313">
        <v>0</v>
      </c>
      <c r="G2807" s="313">
        <v>0</v>
      </c>
      <c r="H2807" s="303">
        <v>0</v>
      </c>
      <c r="I2807" s="301">
        <v>0</v>
      </c>
      <c r="J2807" s="301">
        <v>0</v>
      </c>
    </row>
    <row r="2808" spans="2:10" ht="26.25" customHeight="1" thickTop="1" thickBot="1">
      <c r="B2808" s="301">
        <v>4521</v>
      </c>
      <c r="C2808" s="303">
        <f ca="1">+IF(D2808="","",SUBTOTAL(3,D$9:D2808))</f>
        <v>2800</v>
      </c>
      <c r="D2808" s="304">
        <v>0</v>
      </c>
      <c r="E2808" s="303">
        <v>0</v>
      </c>
      <c r="F2808" s="313">
        <v>0</v>
      </c>
      <c r="G2808" s="313">
        <v>0</v>
      </c>
      <c r="H2808" s="303">
        <v>0</v>
      </c>
      <c r="I2808" s="301">
        <v>0</v>
      </c>
      <c r="J2808" s="301">
        <v>0</v>
      </c>
    </row>
    <row r="2809" spans="2:10" ht="26.25" customHeight="1" thickTop="1" thickBot="1">
      <c r="B2809" s="301">
        <v>4522</v>
      </c>
      <c r="C2809" s="303">
        <f ca="1">+IF(D2809="","",SUBTOTAL(3,D$9:D2809))</f>
        <v>2801</v>
      </c>
      <c r="D2809" s="304">
        <v>0</v>
      </c>
      <c r="E2809" s="303">
        <v>0</v>
      </c>
      <c r="F2809" s="313">
        <v>0</v>
      </c>
      <c r="G2809" s="313">
        <v>0</v>
      </c>
      <c r="H2809" s="303" t="s">
        <v>1974</v>
      </c>
      <c r="I2809" s="301">
        <v>0</v>
      </c>
      <c r="J2809" s="301">
        <v>0</v>
      </c>
    </row>
    <row r="2810" spans="2:10" ht="26.25" customHeight="1" thickTop="1" thickBot="1">
      <c r="B2810" s="301">
        <v>4523</v>
      </c>
      <c r="C2810" s="303">
        <f ca="1">+IF(D2810="","",SUBTOTAL(3,D$9:D2810))</f>
        <v>2802</v>
      </c>
      <c r="D2810" s="304">
        <v>0</v>
      </c>
      <c r="E2810" s="303">
        <v>0</v>
      </c>
      <c r="F2810" s="313">
        <v>0</v>
      </c>
      <c r="G2810" s="313">
        <v>0</v>
      </c>
      <c r="H2810" s="303">
        <v>0</v>
      </c>
      <c r="I2810" s="301">
        <v>0</v>
      </c>
      <c r="J2810" s="301">
        <v>0</v>
      </c>
    </row>
    <row r="2811" spans="2:10" ht="26.25" customHeight="1" thickTop="1" thickBot="1">
      <c r="B2811" s="301">
        <v>4524</v>
      </c>
      <c r="C2811" s="303">
        <f ca="1">+IF(D2811="","",SUBTOTAL(3,D$9:D2811))</f>
        <v>2803</v>
      </c>
      <c r="D2811" s="304">
        <v>0</v>
      </c>
      <c r="E2811" s="303">
        <v>0</v>
      </c>
      <c r="F2811" s="313">
        <v>0</v>
      </c>
      <c r="G2811" s="313">
        <v>0</v>
      </c>
      <c r="H2811" s="303">
        <v>0</v>
      </c>
      <c r="I2811" s="301">
        <v>0</v>
      </c>
      <c r="J2811" s="301">
        <v>0</v>
      </c>
    </row>
    <row r="2812" spans="2:10" ht="26.25" customHeight="1" thickTop="1" thickBot="1">
      <c r="B2812" s="301">
        <v>4525</v>
      </c>
      <c r="C2812" s="303">
        <f ca="1">+IF(D2812="","",SUBTOTAL(3,D$9:D2812))</f>
        <v>2804</v>
      </c>
      <c r="D2812" s="304">
        <v>0</v>
      </c>
      <c r="E2812" s="303">
        <v>0</v>
      </c>
      <c r="F2812" s="313">
        <v>0</v>
      </c>
      <c r="G2812" s="313">
        <v>0</v>
      </c>
      <c r="H2812" s="303" t="s">
        <v>1975</v>
      </c>
      <c r="I2812" s="301">
        <v>0</v>
      </c>
      <c r="J2812" s="301">
        <v>0</v>
      </c>
    </row>
    <row r="2813" spans="2:10" ht="26.25" customHeight="1" thickTop="1" thickBot="1">
      <c r="B2813" s="301">
        <v>4526</v>
      </c>
      <c r="C2813" s="303">
        <f ca="1">+IF(D2813="","",SUBTOTAL(3,D$9:D2813))</f>
        <v>2805</v>
      </c>
      <c r="D2813" s="304">
        <v>0</v>
      </c>
      <c r="E2813" s="303">
        <v>0</v>
      </c>
      <c r="F2813" s="313">
        <v>0</v>
      </c>
      <c r="G2813" s="313">
        <v>0</v>
      </c>
      <c r="H2813" s="303">
        <v>0</v>
      </c>
      <c r="I2813" s="301">
        <v>0</v>
      </c>
      <c r="J2813" s="301">
        <v>0</v>
      </c>
    </row>
    <row r="2814" spans="2:10" ht="26.25" customHeight="1" thickTop="1" thickBot="1">
      <c r="B2814" s="301">
        <v>4527</v>
      </c>
      <c r="C2814" s="303">
        <f ca="1">+IF(D2814="","",SUBTOTAL(3,D$9:D2814))</f>
        <v>2806</v>
      </c>
      <c r="D2814" s="304">
        <v>0</v>
      </c>
      <c r="E2814" s="303">
        <v>0</v>
      </c>
      <c r="F2814" s="313">
        <v>0</v>
      </c>
      <c r="G2814" s="313">
        <v>0</v>
      </c>
      <c r="H2814" s="303">
        <v>0</v>
      </c>
      <c r="I2814" s="301">
        <v>0</v>
      </c>
      <c r="J2814" s="301">
        <v>0</v>
      </c>
    </row>
    <row r="2815" spans="2:10" ht="26.25" customHeight="1" thickTop="1" thickBot="1">
      <c r="B2815" s="301">
        <v>4528</v>
      </c>
      <c r="C2815" s="303">
        <f ca="1">+IF(D2815="","",SUBTOTAL(3,D$9:D2815))</f>
        <v>2807</v>
      </c>
      <c r="D2815" s="304">
        <v>0</v>
      </c>
      <c r="E2815" s="303">
        <v>0</v>
      </c>
      <c r="F2815" s="313">
        <v>0</v>
      </c>
      <c r="G2815" s="313">
        <v>0</v>
      </c>
      <c r="H2815" s="303" t="s">
        <v>1976</v>
      </c>
      <c r="I2815" s="301">
        <v>0</v>
      </c>
      <c r="J2815" s="301">
        <v>0</v>
      </c>
    </row>
    <row r="2816" spans="2:10" ht="26.25" customHeight="1" thickTop="1" thickBot="1">
      <c r="B2816" s="301">
        <v>4529</v>
      </c>
      <c r="C2816" s="303">
        <f ca="1">+IF(D2816="","",SUBTOTAL(3,D$9:D2816))</f>
        <v>2808</v>
      </c>
      <c r="D2816" s="304">
        <v>0</v>
      </c>
      <c r="E2816" s="303">
        <v>0</v>
      </c>
      <c r="F2816" s="313">
        <v>0</v>
      </c>
      <c r="G2816" s="313">
        <v>0</v>
      </c>
      <c r="H2816" s="303">
        <v>0</v>
      </c>
      <c r="I2816" s="301">
        <v>0</v>
      </c>
      <c r="J2816" s="301">
        <v>0</v>
      </c>
    </row>
    <row r="2817" spans="2:10" ht="26.25" customHeight="1" thickTop="1" thickBot="1">
      <c r="B2817" s="301">
        <v>4530</v>
      </c>
      <c r="C2817" s="303">
        <f ca="1">+IF(D2817="","",SUBTOTAL(3,D$9:D2817))</f>
        <v>2809</v>
      </c>
      <c r="D2817" s="304">
        <v>0</v>
      </c>
      <c r="E2817" s="303">
        <v>0</v>
      </c>
      <c r="F2817" s="313">
        <v>0</v>
      </c>
      <c r="G2817" s="313">
        <v>0</v>
      </c>
      <c r="H2817" s="303">
        <v>0</v>
      </c>
      <c r="I2817" s="301">
        <v>0</v>
      </c>
      <c r="J2817" s="301">
        <v>0</v>
      </c>
    </row>
    <row r="2818" spans="2:10" ht="26.25" customHeight="1" thickTop="1" thickBot="1">
      <c r="B2818" s="301">
        <v>4531</v>
      </c>
      <c r="C2818" s="303">
        <f ca="1">+IF(D2818="","",SUBTOTAL(3,D$9:D2818))</f>
        <v>2810</v>
      </c>
      <c r="D2818" s="304">
        <v>0</v>
      </c>
      <c r="E2818" s="303">
        <v>0</v>
      </c>
      <c r="F2818" s="313">
        <v>0</v>
      </c>
      <c r="G2818" s="313">
        <v>0</v>
      </c>
      <c r="H2818" s="303" t="s">
        <v>1977</v>
      </c>
      <c r="I2818" s="301">
        <v>0</v>
      </c>
      <c r="J2818" s="301">
        <v>0</v>
      </c>
    </row>
    <row r="2819" spans="2:10" ht="26.25" customHeight="1" thickTop="1" thickBot="1">
      <c r="B2819" s="301">
        <v>4532</v>
      </c>
      <c r="C2819" s="303">
        <f ca="1">+IF(D2819="","",SUBTOTAL(3,D$9:D2819))</f>
        <v>2811</v>
      </c>
      <c r="D2819" s="304">
        <v>0</v>
      </c>
      <c r="E2819" s="303">
        <v>0</v>
      </c>
      <c r="F2819" s="313">
        <v>0</v>
      </c>
      <c r="G2819" s="313">
        <v>0</v>
      </c>
      <c r="H2819" s="303">
        <v>0</v>
      </c>
      <c r="I2819" s="301">
        <v>0</v>
      </c>
      <c r="J2819" s="301">
        <v>0</v>
      </c>
    </row>
    <row r="2820" spans="2:10" ht="26.25" customHeight="1" thickTop="1" thickBot="1">
      <c r="B2820" s="301">
        <v>4533</v>
      </c>
      <c r="C2820" s="303">
        <f ca="1">+IF(D2820="","",SUBTOTAL(3,D$9:D2820))</f>
        <v>2812</v>
      </c>
      <c r="D2820" s="304">
        <v>0</v>
      </c>
      <c r="E2820" s="303">
        <v>0</v>
      </c>
      <c r="F2820" s="313">
        <v>0</v>
      </c>
      <c r="G2820" s="313">
        <v>0</v>
      </c>
      <c r="H2820" s="303">
        <v>0</v>
      </c>
      <c r="I2820" s="301">
        <v>0</v>
      </c>
      <c r="J2820" s="301">
        <v>0</v>
      </c>
    </row>
    <row r="2821" spans="2:10" ht="26.25" customHeight="1" thickTop="1" thickBot="1">
      <c r="B2821" s="301">
        <v>4534</v>
      </c>
      <c r="C2821" s="303">
        <f ca="1">+IF(D2821="","",SUBTOTAL(3,D$9:D2821))</f>
        <v>2813</v>
      </c>
      <c r="D2821" s="304">
        <v>0</v>
      </c>
      <c r="E2821" s="303">
        <v>0</v>
      </c>
      <c r="F2821" s="313">
        <v>0</v>
      </c>
      <c r="G2821" s="313">
        <v>0</v>
      </c>
      <c r="H2821" s="303" t="s">
        <v>1978</v>
      </c>
      <c r="I2821" s="301">
        <v>0</v>
      </c>
      <c r="J2821" s="301">
        <v>0</v>
      </c>
    </row>
    <row r="2822" spans="2:10" ht="26.25" customHeight="1" thickTop="1" thickBot="1">
      <c r="B2822" s="301">
        <v>4535</v>
      </c>
      <c r="C2822" s="303">
        <f ca="1">+IF(D2822="","",SUBTOTAL(3,D$9:D2822))</f>
        <v>2814</v>
      </c>
      <c r="D2822" s="304">
        <v>0</v>
      </c>
      <c r="E2822" s="303">
        <v>0</v>
      </c>
      <c r="F2822" s="313">
        <v>0</v>
      </c>
      <c r="G2822" s="313">
        <v>0</v>
      </c>
      <c r="H2822" s="303">
        <v>0</v>
      </c>
      <c r="I2822" s="301">
        <v>0</v>
      </c>
      <c r="J2822" s="301">
        <v>0</v>
      </c>
    </row>
    <row r="2823" spans="2:10" ht="26.25" customHeight="1" thickTop="1" thickBot="1">
      <c r="B2823" s="301">
        <v>4536</v>
      </c>
      <c r="C2823" s="303">
        <f ca="1">+IF(D2823="","",SUBTOTAL(3,D$9:D2823))</f>
        <v>2815</v>
      </c>
      <c r="D2823" s="304">
        <v>0</v>
      </c>
      <c r="E2823" s="303">
        <v>0</v>
      </c>
      <c r="F2823" s="313">
        <v>0</v>
      </c>
      <c r="G2823" s="313">
        <v>0</v>
      </c>
      <c r="H2823" s="303">
        <v>0</v>
      </c>
      <c r="I2823" s="301">
        <v>0</v>
      </c>
      <c r="J2823" s="301">
        <v>0</v>
      </c>
    </row>
    <row r="2824" spans="2:10" ht="26.25" customHeight="1" thickTop="1" thickBot="1">
      <c r="B2824" s="301">
        <v>4537</v>
      </c>
      <c r="C2824" s="303">
        <f ca="1">+IF(D2824="","",SUBTOTAL(3,D$9:D2824))</f>
        <v>2816</v>
      </c>
      <c r="D2824" s="304">
        <v>0</v>
      </c>
      <c r="E2824" s="303">
        <v>0</v>
      </c>
      <c r="F2824" s="313">
        <v>0</v>
      </c>
      <c r="G2824" s="313">
        <v>0</v>
      </c>
      <c r="H2824" s="303" t="s">
        <v>1979</v>
      </c>
      <c r="I2824" s="301">
        <v>0</v>
      </c>
      <c r="J2824" s="301">
        <v>0</v>
      </c>
    </row>
    <row r="2825" spans="2:10" ht="26.25" customHeight="1" thickTop="1" thickBot="1">
      <c r="B2825" s="301">
        <v>4538</v>
      </c>
      <c r="C2825" s="303">
        <f ca="1">+IF(D2825="","",SUBTOTAL(3,D$9:D2825))</f>
        <v>2817</v>
      </c>
      <c r="D2825" s="304">
        <v>0</v>
      </c>
      <c r="E2825" s="303">
        <v>0</v>
      </c>
      <c r="F2825" s="313">
        <v>0</v>
      </c>
      <c r="G2825" s="313">
        <v>0</v>
      </c>
      <c r="H2825" s="303">
        <v>0</v>
      </c>
      <c r="I2825" s="301">
        <v>0</v>
      </c>
      <c r="J2825" s="301">
        <v>0</v>
      </c>
    </row>
    <row r="2826" spans="2:10" ht="26.25" customHeight="1" thickTop="1" thickBot="1">
      <c r="B2826" s="301">
        <v>4539</v>
      </c>
      <c r="C2826" s="303">
        <f ca="1">+IF(D2826="","",SUBTOTAL(3,D$9:D2826))</f>
        <v>2818</v>
      </c>
      <c r="D2826" s="304">
        <v>0</v>
      </c>
      <c r="E2826" s="303">
        <v>0</v>
      </c>
      <c r="F2826" s="313">
        <v>0</v>
      </c>
      <c r="G2826" s="313">
        <v>0</v>
      </c>
      <c r="H2826" s="303">
        <v>0</v>
      </c>
      <c r="I2826" s="301">
        <v>0</v>
      </c>
      <c r="J2826" s="301">
        <v>0</v>
      </c>
    </row>
    <row r="2827" spans="2:10" ht="26.25" customHeight="1" thickTop="1" thickBot="1">
      <c r="B2827" s="301">
        <v>4540</v>
      </c>
      <c r="C2827" s="303">
        <f ca="1">+IF(D2827="","",SUBTOTAL(3,D$9:D2827))</f>
        <v>2819</v>
      </c>
      <c r="D2827" s="304">
        <v>0</v>
      </c>
      <c r="E2827" s="303">
        <v>0</v>
      </c>
      <c r="F2827" s="313">
        <v>0</v>
      </c>
      <c r="G2827" s="313">
        <v>0</v>
      </c>
      <c r="H2827" s="303" t="s">
        <v>1980</v>
      </c>
      <c r="I2827" s="301">
        <v>0</v>
      </c>
      <c r="J2827" s="301">
        <v>0</v>
      </c>
    </row>
    <row r="2828" spans="2:10" ht="26.25" customHeight="1" thickTop="1" thickBot="1">
      <c r="B2828" s="301">
        <v>4541</v>
      </c>
      <c r="C2828" s="303">
        <f ca="1">+IF(D2828="","",SUBTOTAL(3,D$9:D2828))</f>
        <v>2820</v>
      </c>
      <c r="D2828" s="304">
        <v>0</v>
      </c>
      <c r="E2828" s="303">
        <v>0</v>
      </c>
      <c r="F2828" s="313">
        <v>0</v>
      </c>
      <c r="G2828" s="313">
        <v>0</v>
      </c>
      <c r="H2828" s="303">
        <v>0</v>
      </c>
      <c r="I2828" s="301">
        <v>0</v>
      </c>
      <c r="J2828" s="301">
        <v>0</v>
      </c>
    </row>
    <row r="2829" spans="2:10" ht="26.25" customHeight="1" thickTop="1" thickBot="1">
      <c r="B2829" s="301">
        <v>4542</v>
      </c>
      <c r="C2829" s="303">
        <f ca="1">+IF(D2829="","",SUBTOTAL(3,D$9:D2829))</f>
        <v>2821</v>
      </c>
      <c r="D2829" s="304">
        <v>0</v>
      </c>
      <c r="E2829" s="303">
        <v>0</v>
      </c>
      <c r="F2829" s="313">
        <v>0</v>
      </c>
      <c r="G2829" s="313">
        <v>0</v>
      </c>
      <c r="H2829" s="303">
        <v>0</v>
      </c>
      <c r="I2829" s="301">
        <v>0</v>
      </c>
      <c r="J2829" s="301">
        <v>0</v>
      </c>
    </row>
    <row r="2830" spans="2:10" ht="26.25" customHeight="1" thickTop="1" thickBot="1">
      <c r="B2830" s="301">
        <v>4543</v>
      </c>
      <c r="C2830" s="303">
        <f ca="1">+IF(D2830="","",SUBTOTAL(3,D$9:D2830))</f>
        <v>2822</v>
      </c>
      <c r="D2830" s="304">
        <v>0</v>
      </c>
      <c r="E2830" s="303">
        <v>0</v>
      </c>
      <c r="F2830" s="313">
        <v>0</v>
      </c>
      <c r="G2830" s="313">
        <v>0</v>
      </c>
      <c r="H2830" s="303" t="s">
        <v>1981</v>
      </c>
      <c r="I2830" s="301">
        <v>0</v>
      </c>
      <c r="J2830" s="301">
        <v>0</v>
      </c>
    </row>
    <row r="2831" spans="2:10" ht="26.25" customHeight="1" thickTop="1" thickBot="1">
      <c r="B2831" s="301">
        <v>4544</v>
      </c>
      <c r="C2831" s="303">
        <f ca="1">+IF(D2831="","",SUBTOTAL(3,D$9:D2831))</f>
        <v>2823</v>
      </c>
      <c r="D2831" s="304">
        <v>0</v>
      </c>
      <c r="E2831" s="303">
        <v>0</v>
      </c>
      <c r="F2831" s="313">
        <v>0</v>
      </c>
      <c r="G2831" s="313">
        <v>0</v>
      </c>
      <c r="H2831" s="303">
        <v>0</v>
      </c>
      <c r="I2831" s="301">
        <v>0</v>
      </c>
      <c r="J2831" s="301">
        <v>0</v>
      </c>
    </row>
    <row r="2832" spans="2:10" ht="26.25" customHeight="1" thickTop="1" thickBot="1">
      <c r="B2832" s="301">
        <v>4545</v>
      </c>
      <c r="C2832" s="303">
        <f ca="1">+IF(D2832="","",SUBTOTAL(3,D$9:D2832))</f>
        <v>2824</v>
      </c>
      <c r="D2832" s="304">
        <v>0</v>
      </c>
      <c r="E2832" s="303">
        <v>0</v>
      </c>
      <c r="F2832" s="313">
        <v>0</v>
      </c>
      <c r="G2832" s="313">
        <v>0</v>
      </c>
      <c r="H2832" s="303">
        <v>0</v>
      </c>
      <c r="I2832" s="301">
        <v>0</v>
      </c>
      <c r="J2832" s="301">
        <v>0</v>
      </c>
    </row>
    <row r="2833" spans="2:10" ht="26.25" customHeight="1" thickTop="1" thickBot="1">
      <c r="B2833" s="301">
        <v>4546</v>
      </c>
      <c r="C2833" s="303">
        <f ca="1">+IF(D2833="","",SUBTOTAL(3,D$9:D2833))</f>
        <v>2825</v>
      </c>
      <c r="D2833" s="304">
        <v>0</v>
      </c>
      <c r="E2833" s="303">
        <v>0</v>
      </c>
      <c r="F2833" s="313">
        <v>0</v>
      </c>
      <c r="G2833" s="313">
        <v>0</v>
      </c>
      <c r="H2833" s="303" t="s">
        <v>1982</v>
      </c>
      <c r="I2833" s="301">
        <v>0</v>
      </c>
      <c r="J2833" s="301">
        <v>0</v>
      </c>
    </row>
    <row r="2834" spans="2:10" ht="26.25" customHeight="1" thickTop="1" thickBot="1">
      <c r="B2834" s="301">
        <v>4547</v>
      </c>
      <c r="C2834" s="303">
        <f ca="1">+IF(D2834="","",SUBTOTAL(3,D$9:D2834))</f>
        <v>2826</v>
      </c>
      <c r="D2834" s="304">
        <v>0</v>
      </c>
      <c r="E2834" s="303">
        <v>0</v>
      </c>
      <c r="F2834" s="313">
        <v>0</v>
      </c>
      <c r="G2834" s="313">
        <v>0</v>
      </c>
      <c r="H2834" s="303">
        <v>0</v>
      </c>
      <c r="I2834" s="301">
        <v>0</v>
      </c>
      <c r="J2834" s="301">
        <v>0</v>
      </c>
    </row>
    <row r="2835" spans="2:10" ht="26.25" customHeight="1" thickTop="1" thickBot="1">
      <c r="B2835" s="301">
        <v>4548</v>
      </c>
      <c r="C2835" s="303">
        <f ca="1">+IF(D2835="","",SUBTOTAL(3,D$9:D2835))</f>
        <v>2827</v>
      </c>
      <c r="D2835" s="304">
        <v>0</v>
      </c>
      <c r="E2835" s="303">
        <v>0</v>
      </c>
      <c r="F2835" s="313">
        <v>0</v>
      </c>
      <c r="G2835" s="313">
        <v>0</v>
      </c>
      <c r="H2835" s="303">
        <v>0</v>
      </c>
      <c r="I2835" s="301">
        <v>0</v>
      </c>
      <c r="J2835" s="301">
        <v>0</v>
      </c>
    </row>
    <row r="2836" spans="2:10" ht="26.25" customHeight="1" thickTop="1" thickBot="1">
      <c r="B2836" s="301">
        <v>4549</v>
      </c>
      <c r="C2836" s="303">
        <f ca="1">+IF(D2836="","",SUBTOTAL(3,D$9:D2836))</f>
        <v>2828</v>
      </c>
      <c r="D2836" s="304">
        <v>0</v>
      </c>
      <c r="E2836" s="303">
        <v>0</v>
      </c>
      <c r="F2836" s="313">
        <v>0</v>
      </c>
      <c r="G2836" s="313">
        <v>0</v>
      </c>
      <c r="H2836" s="303" t="s">
        <v>1983</v>
      </c>
      <c r="I2836" s="301">
        <v>0</v>
      </c>
      <c r="J2836" s="301">
        <v>0</v>
      </c>
    </row>
    <row r="2837" spans="2:10" ht="26.25" customHeight="1" thickTop="1" thickBot="1">
      <c r="B2837" s="301">
        <v>4550</v>
      </c>
      <c r="C2837" s="303">
        <f ca="1">+IF(D2837="","",SUBTOTAL(3,D$9:D2837))</f>
        <v>2829</v>
      </c>
      <c r="D2837" s="304">
        <v>0</v>
      </c>
      <c r="E2837" s="303">
        <v>0</v>
      </c>
      <c r="F2837" s="313">
        <v>0</v>
      </c>
      <c r="G2837" s="313">
        <v>0</v>
      </c>
      <c r="H2837" s="303">
        <v>0</v>
      </c>
      <c r="I2837" s="301">
        <v>0</v>
      </c>
      <c r="J2837" s="301">
        <v>0</v>
      </c>
    </row>
    <row r="2838" spans="2:10" ht="26.25" customHeight="1" thickTop="1" thickBot="1">
      <c r="B2838" s="301">
        <v>4551</v>
      </c>
      <c r="C2838" s="303">
        <f ca="1">+IF(D2838="","",SUBTOTAL(3,D$9:D2838))</f>
        <v>2830</v>
      </c>
      <c r="D2838" s="304">
        <v>0</v>
      </c>
      <c r="E2838" s="303">
        <v>0</v>
      </c>
      <c r="F2838" s="313">
        <v>0</v>
      </c>
      <c r="G2838" s="313">
        <v>0</v>
      </c>
      <c r="H2838" s="303">
        <v>0</v>
      </c>
      <c r="I2838" s="301">
        <v>0</v>
      </c>
      <c r="J2838" s="301">
        <v>0</v>
      </c>
    </row>
    <row r="2839" spans="2:10" ht="26.25" customHeight="1" thickTop="1" thickBot="1">
      <c r="B2839" s="301">
        <v>4552</v>
      </c>
      <c r="C2839" s="303">
        <f ca="1">+IF(D2839="","",SUBTOTAL(3,D$9:D2839))</f>
        <v>2831</v>
      </c>
      <c r="D2839" s="304">
        <v>0</v>
      </c>
      <c r="E2839" s="303">
        <v>0</v>
      </c>
      <c r="F2839" s="313">
        <v>0</v>
      </c>
      <c r="G2839" s="313">
        <v>0</v>
      </c>
      <c r="H2839" s="303" t="s">
        <v>1984</v>
      </c>
      <c r="I2839" s="301">
        <v>0</v>
      </c>
      <c r="J2839" s="301">
        <v>0</v>
      </c>
    </row>
    <row r="2840" spans="2:10" ht="26.25" customHeight="1" thickTop="1" thickBot="1">
      <c r="B2840" s="301">
        <v>4553</v>
      </c>
      <c r="C2840" s="303">
        <f ca="1">+IF(D2840="","",SUBTOTAL(3,D$9:D2840))</f>
        <v>2832</v>
      </c>
      <c r="D2840" s="304">
        <v>0</v>
      </c>
      <c r="E2840" s="303">
        <v>0</v>
      </c>
      <c r="F2840" s="313">
        <v>0</v>
      </c>
      <c r="G2840" s="313">
        <v>0</v>
      </c>
      <c r="H2840" s="303">
        <v>0</v>
      </c>
      <c r="I2840" s="301">
        <v>0</v>
      </c>
      <c r="J2840" s="301">
        <v>0</v>
      </c>
    </row>
    <row r="2841" spans="2:10" ht="26.25" customHeight="1" thickTop="1" thickBot="1">
      <c r="B2841" s="301">
        <v>4554</v>
      </c>
      <c r="C2841" s="303">
        <f ca="1">+IF(D2841="","",SUBTOTAL(3,D$9:D2841))</f>
        <v>2833</v>
      </c>
      <c r="D2841" s="304">
        <v>0</v>
      </c>
      <c r="E2841" s="303">
        <v>0</v>
      </c>
      <c r="F2841" s="313">
        <v>0</v>
      </c>
      <c r="G2841" s="313">
        <v>0</v>
      </c>
      <c r="H2841" s="303">
        <v>0</v>
      </c>
      <c r="I2841" s="301">
        <v>0</v>
      </c>
      <c r="J2841" s="301">
        <v>0</v>
      </c>
    </row>
    <row r="2842" spans="2:10" ht="26.25" customHeight="1" thickTop="1" thickBot="1">
      <c r="B2842" s="301">
        <v>4555</v>
      </c>
      <c r="C2842" s="303">
        <f ca="1">+IF(D2842="","",SUBTOTAL(3,D$9:D2842))</f>
        <v>2834</v>
      </c>
      <c r="D2842" s="304">
        <v>0</v>
      </c>
      <c r="E2842" s="303">
        <v>0</v>
      </c>
      <c r="F2842" s="313">
        <v>0</v>
      </c>
      <c r="G2842" s="313">
        <v>0</v>
      </c>
      <c r="H2842" s="303" t="s">
        <v>1985</v>
      </c>
      <c r="I2842" s="301">
        <v>0</v>
      </c>
      <c r="J2842" s="301">
        <v>0</v>
      </c>
    </row>
    <row r="2843" spans="2:10" ht="26.25" customHeight="1" thickTop="1" thickBot="1">
      <c r="B2843" s="301">
        <v>4556</v>
      </c>
      <c r="C2843" s="303">
        <f ca="1">+IF(D2843="","",SUBTOTAL(3,D$9:D2843))</f>
        <v>2835</v>
      </c>
      <c r="D2843" s="304">
        <v>0</v>
      </c>
      <c r="E2843" s="303">
        <v>0</v>
      </c>
      <c r="F2843" s="313">
        <v>0</v>
      </c>
      <c r="G2843" s="313">
        <v>0</v>
      </c>
      <c r="H2843" s="303">
        <v>0</v>
      </c>
      <c r="I2843" s="301">
        <v>0</v>
      </c>
      <c r="J2843" s="301">
        <v>0</v>
      </c>
    </row>
    <row r="2844" spans="2:10" ht="26.25" customHeight="1" thickTop="1" thickBot="1">
      <c r="B2844" s="301">
        <v>4557</v>
      </c>
      <c r="C2844" s="303">
        <f ca="1">+IF(D2844="","",SUBTOTAL(3,D$9:D2844))</f>
        <v>2836</v>
      </c>
      <c r="D2844" s="304">
        <v>0</v>
      </c>
      <c r="E2844" s="303">
        <v>0</v>
      </c>
      <c r="F2844" s="313">
        <v>0</v>
      </c>
      <c r="G2844" s="313">
        <v>0</v>
      </c>
      <c r="H2844" s="303">
        <v>0</v>
      </c>
      <c r="I2844" s="301">
        <v>0</v>
      </c>
      <c r="J2844" s="301">
        <v>0</v>
      </c>
    </row>
    <row r="2845" spans="2:10" ht="26.25" customHeight="1" thickTop="1" thickBot="1">
      <c r="B2845" s="301">
        <v>4558</v>
      </c>
      <c r="C2845" s="303">
        <f ca="1">+IF(D2845="","",SUBTOTAL(3,D$9:D2845))</f>
        <v>2837</v>
      </c>
      <c r="D2845" s="304">
        <v>0</v>
      </c>
      <c r="E2845" s="303">
        <v>0</v>
      </c>
      <c r="F2845" s="313">
        <v>0</v>
      </c>
      <c r="G2845" s="313">
        <v>0</v>
      </c>
      <c r="H2845" s="303" t="s">
        <v>1986</v>
      </c>
      <c r="I2845" s="301">
        <v>0</v>
      </c>
      <c r="J2845" s="301">
        <v>0</v>
      </c>
    </row>
    <row r="2846" spans="2:10" ht="26.25" customHeight="1" thickTop="1" thickBot="1">
      <c r="B2846" s="301">
        <v>4559</v>
      </c>
      <c r="C2846" s="303">
        <f ca="1">+IF(D2846="","",SUBTOTAL(3,D$9:D2846))</f>
        <v>2838</v>
      </c>
      <c r="D2846" s="304">
        <v>0</v>
      </c>
      <c r="E2846" s="303">
        <v>0</v>
      </c>
      <c r="F2846" s="313">
        <v>0</v>
      </c>
      <c r="G2846" s="313">
        <v>0</v>
      </c>
      <c r="H2846" s="303">
        <v>0</v>
      </c>
      <c r="I2846" s="301">
        <v>0</v>
      </c>
      <c r="J2846" s="301">
        <v>0</v>
      </c>
    </row>
    <row r="2847" spans="2:10" ht="26.25" customHeight="1" thickTop="1" thickBot="1">
      <c r="B2847" s="301">
        <v>4560</v>
      </c>
      <c r="C2847" s="303">
        <f ca="1">+IF(D2847="","",SUBTOTAL(3,D$9:D2847))</f>
        <v>2839</v>
      </c>
      <c r="D2847" s="304">
        <v>0</v>
      </c>
      <c r="E2847" s="303">
        <v>0</v>
      </c>
      <c r="F2847" s="313">
        <v>0</v>
      </c>
      <c r="G2847" s="313">
        <v>0</v>
      </c>
      <c r="H2847" s="303">
        <v>0</v>
      </c>
      <c r="I2847" s="301">
        <v>0</v>
      </c>
      <c r="J2847" s="301">
        <v>0</v>
      </c>
    </row>
    <row r="2848" spans="2:10" ht="26.25" customHeight="1" thickTop="1" thickBot="1">
      <c r="B2848" s="301">
        <v>4561</v>
      </c>
      <c r="C2848" s="303">
        <f ca="1">+IF(D2848="","",SUBTOTAL(3,D$9:D2848))</f>
        <v>2840</v>
      </c>
      <c r="D2848" s="304">
        <v>0</v>
      </c>
      <c r="E2848" s="303">
        <v>0</v>
      </c>
      <c r="F2848" s="313">
        <v>0</v>
      </c>
      <c r="G2848" s="313">
        <v>0</v>
      </c>
      <c r="H2848" s="303" t="s">
        <v>1987</v>
      </c>
      <c r="I2848" s="301">
        <v>0</v>
      </c>
      <c r="J2848" s="301">
        <v>0</v>
      </c>
    </row>
    <row r="2849" spans="2:10" ht="26.25" customHeight="1" thickTop="1" thickBot="1">
      <c r="B2849" s="301">
        <v>4562</v>
      </c>
      <c r="C2849" s="303">
        <f ca="1">+IF(D2849="","",SUBTOTAL(3,D$9:D2849))</f>
        <v>2841</v>
      </c>
      <c r="D2849" s="304">
        <v>0</v>
      </c>
      <c r="E2849" s="303">
        <v>0</v>
      </c>
      <c r="F2849" s="313">
        <v>0</v>
      </c>
      <c r="G2849" s="313">
        <v>0</v>
      </c>
      <c r="H2849" s="303">
        <v>0</v>
      </c>
      <c r="I2849" s="301">
        <v>0</v>
      </c>
      <c r="J2849" s="301">
        <v>0</v>
      </c>
    </row>
    <row r="2850" spans="2:10" ht="26.25" customHeight="1" thickTop="1" thickBot="1">
      <c r="B2850" s="301">
        <v>4563</v>
      </c>
      <c r="C2850" s="303">
        <f ca="1">+IF(D2850="","",SUBTOTAL(3,D$9:D2850))</f>
        <v>2842</v>
      </c>
      <c r="D2850" s="304">
        <v>0</v>
      </c>
      <c r="E2850" s="303">
        <v>0</v>
      </c>
      <c r="F2850" s="313">
        <v>0</v>
      </c>
      <c r="G2850" s="313">
        <v>0</v>
      </c>
      <c r="H2850" s="303">
        <v>0</v>
      </c>
      <c r="I2850" s="301">
        <v>0</v>
      </c>
      <c r="J2850" s="301">
        <v>0</v>
      </c>
    </row>
    <row r="2851" spans="2:10" ht="26.25" customHeight="1" thickTop="1" thickBot="1">
      <c r="B2851" s="301">
        <v>4564</v>
      </c>
      <c r="C2851" s="303">
        <f ca="1">+IF(D2851="","",SUBTOTAL(3,D$9:D2851))</f>
        <v>2843</v>
      </c>
      <c r="D2851" s="304">
        <v>0</v>
      </c>
      <c r="E2851" s="303">
        <v>0</v>
      </c>
      <c r="F2851" s="313">
        <v>0</v>
      </c>
      <c r="G2851" s="313">
        <v>0</v>
      </c>
      <c r="H2851" s="303" t="s">
        <v>1988</v>
      </c>
      <c r="I2851" s="301">
        <v>0</v>
      </c>
      <c r="J2851" s="301">
        <v>0</v>
      </c>
    </row>
    <row r="2852" spans="2:10" ht="26.25" customHeight="1" thickTop="1" thickBot="1">
      <c r="B2852" s="301">
        <v>4565</v>
      </c>
      <c r="C2852" s="303">
        <f ca="1">+IF(D2852="","",SUBTOTAL(3,D$9:D2852))</f>
        <v>2844</v>
      </c>
      <c r="D2852" s="304">
        <v>0</v>
      </c>
      <c r="E2852" s="303">
        <v>0</v>
      </c>
      <c r="F2852" s="313">
        <v>0</v>
      </c>
      <c r="G2852" s="313">
        <v>0</v>
      </c>
      <c r="H2852" s="303">
        <v>0</v>
      </c>
      <c r="I2852" s="301">
        <v>0</v>
      </c>
      <c r="J2852" s="301">
        <v>0</v>
      </c>
    </row>
    <row r="2853" spans="2:10" ht="26.25" customHeight="1" thickTop="1" thickBot="1">
      <c r="B2853" s="301">
        <v>4566</v>
      </c>
      <c r="C2853" s="303">
        <f ca="1">+IF(D2853="","",SUBTOTAL(3,D$9:D2853))</f>
        <v>2845</v>
      </c>
      <c r="D2853" s="304">
        <v>0</v>
      </c>
      <c r="E2853" s="303">
        <v>0</v>
      </c>
      <c r="F2853" s="313">
        <v>0</v>
      </c>
      <c r="G2853" s="313">
        <v>0</v>
      </c>
      <c r="H2853" s="303">
        <v>0</v>
      </c>
      <c r="I2853" s="301">
        <v>0</v>
      </c>
      <c r="J2853" s="301">
        <v>0</v>
      </c>
    </row>
    <row r="2854" spans="2:10" ht="26.25" customHeight="1" thickTop="1" thickBot="1">
      <c r="B2854" s="301">
        <v>4567</v>
      </c>
      <c r="C2854" s="303">
        <f ca="1">+IF(D2854="","",SUBTOTAL(3,D$9:D2854))</f>
        <v>2846</v>
      </c>
      <c r="D2854" s="304">
        <v>0</v>
      </c>
      <c r="E2854" s="303">
        <v>0</v>
      </c>
      <c r="F2854" s="313">
        <v>0</v>
      </c>
      <c r="G2854" s="313">
        <v>0</v>
      </c>
      <c r="H2854" s="303" t="s">
        <v>1989</v>
      </c>
      <c r="I2854" s="301">
        <v>0</v>
      </c>
      <c r="J2854" s="301">
        <v>0</v>
      </c>
    </row>
    <row r="2855" spans="2:10" ht="26.25" customHeight="1" thickTop="1" thickBot="1">
      <c r="B2855" s="301">
        <v>4568</v>
      </c>
      <c r="C2855" s="303">
        <f ca="1">+IF(D2855="","",SUBTOTAL(3,D$9:D2855))</f>
        <v>2847</v>
      </c>
      <c r="D2855" s="304">
        <v>0</v>
      </c>
      <c r="E2855" s="303">
        <v>0</v>
      </c>
      <c r="F2855" s="313">
        <v>0</v>
      </c>
      <c r="G2855" s="313">
        <v>0</v>
      </c>
      <c r="H2855" s="303">
        <v>0</v>
      </c>
      <c r="I2855" s="301">
        <v>0</v>
      </c>
      <c r="J2855" s="301">
        <v>0</v>
      </c>
    </row>
    <row r="2856" spans="2:10" ht="26.25" customHeight="1" thickTop="1" thickBot="1">
      <c r="B2856" s="301">
        <v>4569</v>
      </c>
      <c r="C2856" s="303">
        <f ca="1">+IF(D2856="","",SUBTOTAL(3,D$9:D2856))</f>
        <v>2848</v>
      </c>
      <c r="D2856" s="304">
        <v>0</v>
      </c>
      <c r="E2856" s="303">
        <v>0</v>
      </c>
      <c r="F2856" s="313">
        <v>0</v>
      </c>
      <c r="G2856" s="313">
        <v>0</v>
      </c>
      <c r="H2856" s="303">
        <v>0</v>
      </c>
      <c r="I2856" s="301">
        <v>0</v>
      </c>
      <c r="J2856" s="301">
        <v>0</v>
      </c>
    </row>
    <row r="2857" spans="2:10" ht="26.25" customHeight="1" thickTop="1" thickBot="1">
      <c r="B2857" s="301">
        <v>4570</v>
      </c>
      <c r="C2857" s="303">
        <f ca="1">+IF(D2857="","",SUBTOTAL(3,D$9:D2857))</f>
        <v>2849</v>
      </c>
      <c r="D2857" s="304">
        <v>0</v>
      </c>
      <c r="E2857" s="303">
        <v>0</v>
      </c>
      <c r="F2857" s="313">
        <v>0</v>
      </c>
      <c r="G2857" s="313">
        <v>0</v>
      </c>
      <c r="H2857" s="303" t="s">
        <v>1990</v>
      </c>
      <c r="I2857" s="301">
        <v>0</v>
      </c>
      <c r="J2857" s="301">
        <v>0</v>
      </c>
    </row>
    <row r="2858" spans="2:10" ht="26.25" customHeight="1" thickTop="1" thickBot="1">
      <c r="B2858" s="301">
        <v>4571</v>
      </c>
      <c r="C2858" s="303">
        <f ca="1">+IF(D2858="","",SUBTOTAL(3,D$9:D2858))</f>
        <v>2850</v>
      </c>
      <c r="D2858" s="304">
        <v>0</v>
      </c>
      <c r="E2858" s="303">
        <v>0</v>
      </c>
      <c r="F2858" s="313">
        <v>0</v>
      </c>
      <c r="G2858" s="313">
        <v>0</v>
      </c>
      <c r="H2858" s="303">
        <v>0</v>
      </c>
      <c r="I2858" s="301">
        <v>0</v>
      </c>
      <c r="J2858" s="301">
        <v>0</v>
      </c>
    </row>
    <row r="2859" spans="2:10" ht="26.25" customHeight="1" thickTop="1" thickBot="1">
      <c r="B2859" s="301">
        <v>4572</v>
      </c>
      <c r="C2859" s="303">
        <f ca="1">+IF(D2859="","",SUBTOTAL(3,D$9:D2859))</f>
        <v>2851</v>
      </c>
      <c r="D2859" s="304">
        <v>0</v>
      </c>
      <c r="E2859" s="303">
        <v>0</v>
      </c>
      <c r="F2859" s="313">
        <v>0</v>
      </c>
      <c r="G2859" s="313">
        <v>0</v>
      </c>
      <c r="H2859" s="303">
        <v>0</v>
      </c>
      <c r="I2859" s="301">
        <v>0</v>
      </c>
      <c r="J2859" s="301">
        <v>0</v>
      </c>
    </row>
    <row r="2860" spans="2:10" ht="26.25" customHeight="1" thickTop="1" thickBot="1">
      <c r="B2860" s="301">
        <v>4573</v>
      </c>
      <c r="C2860" s="303">
        <f ca="1">+IF(D2860="","",SUBTOTAL(3,D$9:D2860))</f>
        <v>2852</v>
      </c>
      <c r="D2860" s="304">
        <v>0</v>
      </c>
      <c r="E2860" s="303">
        <v>0</v>
      </c>
      <c r="F2860" s="313">
        <v>0</v>
      </c>
      <c r="G2860" s="313">
        <v>0</v>
      </c>
      <c r="H2860" s="303" t="s">
        <v>1991</v>
      </c>
      <c r="I2860" s="301">
        <v>0</v>
      </c>
      <c r="J2860" s="301">
        <v>0</v>
      </c>
    </row>
    <row r="2861" spans="2:10" ht="26.25" customHeight="1" thickTop="1" thickBot="1">
      <c r="B2861" s="301">
        <v>4574</v>
      </c>
      <c r="C2861" s="303">
        <f ca="1">+IF(D2861="","",SUBTOTAL(3,D$9:D2861))</f>
        <v>2853</v>
      </c>
      <c r="D2861" s="304">
        <v>0</v>
      </c>
      <c r="E2861" s="303">
        <v>0</v>
      </c>
      <c r="F2861" s="313">
        <v>0</v>
      </c>
      <c r="G2861" s="313">
        <v>0</v>
      </c>
      <c r="H2861" s="303">
        <v>0</v>
      </c>
      <c r="I2861" s="301">
        <v>0</v>
      </c>
      <c r="J2861" s="301">
        <v>0</v>
      </c>
    </row>
    <row r="2862" spans="2:10" ht="26.25" customHeight="1" thickTop="1" thickBot="1">
      <c r="B2862" s="301">
        <v>4575</v>
      </c>
      <c r="C2862" s="303">
        <f ca="1">+IF(D2862="","",SUBTOTAL(3,D$9:D2862))</f>
        <v>2854</v>
      </c>
      <c r="D2862" s="304">
        <v>0</v>
      </c>
      <c r="E2862" s="303">
        <v>0</v>
      </c>
      <c r="F2862" s="313">
        <v>0</v>
      </c>
      <c r="G2862" s="313">
        <v>0</v>
      </c>
      <c r="H2862" s="303">
        <v>0</v>
      </c>
      <c r="I2862" s="301">
        <v>0</v>
      </c>
      <c r="J2862" s="301">
        <v>0</v>
      </c>
    </row>
    <row r="2863" spans="2:10" ht="26.25" customHeight="1" thickTop="1" thickBot="1">
      <c r="B2863" s="301">
        <v>4576</v>
      </c>
      <c r="C2863" s="303">
        <f ca="1">+IF(D2863="","",SUBTOTAL(3,D$9:D2863))</f>
        <v>2855</v>
      </c>
      <c r="D2863" s="304">
        <v>0</v>
      </c>
      <c r="E2863" s="303">
        <v>0</v>
      </c>
      <c r="F2863" s="313">
        <v>0</v>
      </c>
      <c r="G2863" s="313">
        <v>0</v>
      </c>
      <c r="H2863" s="303" t="s">
        <v>1992</v>
      </c>
      <c r="I2863" s="301">
        <v>0</v>
      </c>
      <c r="J2863" s="301">
        <v>0</v>
      </c>
    </row>
    <row r="2864" spans="2:10" ht="26.25" customHeight="1" thickTop="1" thickBot="1">
      <c r="B2864" s="301">
        <v>4577</v>
      </c>
      <c r="C2864" s="303">
        <f ca="1">+IF(D2864="","",SUBTOTAL(3,D$9:D2864))</f>
        <v>2856</v>
      </c>
      <c r="D2864" s="304">
        <v>0</v>
      </c>
      <c r="E2864" s="303">
        <v>0</v>
      </c>
      <c r="F2864" s="313">
        <v>0</v>
      </c>
      <c r="G2864" s="313">
        <v>0</v>
      </c>
      <c r="H2864" s="303">
        <v>0</v>
      </c>
      <c r="I2864" s="301">
        <v>0</v>
      </c>
      <c r="J2864" s="301">
        <v>0</v>
      </c>
    </row>
    <row r="2865" spans="2:10" ht="26.25" customHeight="1" thickTop="1" thickBot="1">
      <c r="B2865" s="301">
        <v>4578</v>
      </c>
      <c r="C2865" s="303">
        <f ca="1">+IF(D2865="","",SUBTOTAL(3,D$9:D2865))</f>
        <v>2857</v>
      </c>
      <c r="D2865" s="304">
        <v>0</v>
      </c>
      <c r="E2865" s="303">
        <v>0</v>
      </c>
      <c r="F2865" s="313">
        <v>0</v>
      </c>
      <c r="G2865" s="313">
        <v>0</v>
      </c>
      <c r="H2865" s="303">
        <v>0</v>
      </c>
      <c r="I2865" s="301">
        <v>0</v>
      </c>
      <c r="J2865" s="301">
        <v>0</v>
      </c>
    </row>
    <row r="2866" spans="2:10" ht="26.25" customHeight="1" thickTop="1" thickBot="1">
      <c r="B2866" s="301">
        <v>4579</v>
      </c>
      <c r="C2866" s="303">
        <f ca="1">+IF(D2866="","",SUBTOTAL(3,D$9:D2866))</f>
        <v>2858</v>
      </c>
      <c r="D2866" s="304">
        <v>0</v>
      </c>
      <c r="E2866" s="303">
        <v>0</v>
      </c>
      <c r="F2866" s="313">
        <v>0</v>
      </c>
      <c r="G2866" s="313">
        <v>0</v>
      </c>
      <c r="H2866" s="303" t="s">
        <v>1993</v>
      </c>
      <c r="I2866" s="301">
        <v>0</v>
      </c>
      <c r="J2866" s="301">
        <v>0</v>
      </c>
    </row>
    <row r="2867" spans="2:10" ht="26.25" customHeight="1" thickTop="1" thickBot="1">
      <c r="B2867" s="301">
        <v>4580</v>
      </c>
      <c r="C2867" s="303">
        <f ca="1">+IF(D2867="","",SUBTOTAL(3,D$9:D2867))</f>
        <v>2859</v>
      </c>
      <c r="D2867" s="304">
        <v>0</v>
      </c>
      <c r="E2867" s="303">
        <v>0</v>
      </c>
      <c r="F2867" s="313">
        <v>0</v>
      </c>
      <c r="G2867" s="313">
        <v>0</v>
      </c>
      <c r="H2867" s="303">
        <v>0</v>
      </c>
      <c r="I2867" s="301">
        <v>0</v>
      </c>
      <c r="J2867" s="301">
        <v>0</v>
      </c>
    </row>
    <row r="2868" spans="2:10" ht="26.25" customHeight="1" thickTop="1" thickBot="1">
      <c r="B2868" s="301">
        <v>4581</v>
      </c>
      <c r="C2868" s="303">
        <f ca="1">+IF(D2868="","",SUBTOTAL(3,D$9:D2868))</f>
        <v>2860</v>
      </c>
      <c r="D2868" s="304">
        <v>0</v>
      </c>
      <c r="E2868" s="303">
        <v>0</v>
      </c>
      <c r="F2868" s="313">
        <v>0</v>
      </c>
      <c r="G2868" s="313">
        <v>0</v>
      </c>
      <c r="H2868" s="303">
        <v>0</v>
      </c>
      <c r="I2868" s="301">
        <v>0</v>
      </c>
      <c r="J2868" s="301">
        <v>0</v>
      </c>
    </row>
    <row r="2869" spans="2:10" ht="26.25" customHeight="1" thickTop="1" thickBot="1">
      <c r="B2869" s="301">
        <v>4582</v>
      </c>
      <c r="C2869" s="303">
        <f ca="1">+IF(D2869="","",SUBTOTAL(3,D$9:D2869))</f>
        <v>2861</v>
      </c>
      <c r="D2869" s="304">
        <v>0</v>
      </c>
      <c r="E2869" s="303">
        <v>0</v>
      </c>
      <c r="F2869" s="313">
        <v>0</v>
      </c>
      <c r="G2869" s="313">
        <v>0</v>
      </c>
      <c r="H2869" s="303" t="s">
        <v>1994</v>
      </c>
      <c r="I2869" s="301">
        <v>0</v>
      </c>
      <c r="J2869" s="301">
        <v>0</v>
      </c>
    </row>
    <row r="2870" spans="2:10" ht="26.25" customHeight="1" thickTop="1" thickBot="1">
      <c r="B2870" s="301">
        <v>4583</v>
      </c>
      <c r="C2870" s="303">
        <f ca="1">+IF(D2870="","",SUBTOTAL(3,D$9:D2870))</f>
        <v>2862</v>
      </c>
      <c r="D2870" s="304">
        <v>0</v>
      </c>
      <c r="E2870" s="303">
        <v>0</v>
      </c>
      <c r="F2870" s="313">
        <v>0</v>
      </c>
      <c r="G2870" s="313">
        <v>0</v>
      </c>
      <c r="H2870" s="303">
        <v>0</v>
      </c>
      <c r="I2870" s="301">
        <v>0</v>
      </c>
      <c r="J2870" s="301">
        <v>0</v>
      </c>
    </row>
    <row r="2871" spans="2:10" ht="26.25" customHeight="1" thickTop="1" thickBot="1">
      <c r="B2871" s="301">
        <v>4584</v>
      </c>
      <c r="C2871" s="303">
        <f ca="1">+IF(D2871="","",SUBTOTAL(3,D$9:D2871))</f>
        <v>2863</v>
      </c>
      <c r="D2871" s="304">
        <v>0</v>
      </c>
      <c r="E2871" s="303">
        <v>0</v>
      </c>
      <c r="F2871" s="313">
        <v>0</v>
      </c>
      <c r="G2871" s="313">
        <v>0</v>
      </c>
      <c r="H2871" s="303">
        <v>0</v>
      </c>
      <c r="I2871" s="301">
        <v>0</v>
      </c>
      <c r="J2871" s="301">
        <v>0</v>
      </c>
    </row>
    <row r="2872" spans="2:10" ht="26.25" customHeight="1" thickTop="1" thickBot="1">
      <c r="B2872" s="301">
        <v>4585</v>
      </c>
      <c r="C2872" s="303">
        <f ca="1">+IF(D2872="","",SUBTOTAL(3,D$9:D2872))</f>
        <v>2864</v>
      </c>
      <c r="D2872" s="304">
        <v>0</v>
      </c>
      <c r="E2872" s="303">
        <v>0</v>
      </c>
      <c r="F2872" s="313">
        <v>0</v>
      </c>
      <c r="G2872" s="313">
        <v>0</v>
      </c>
      <c r="H2872" s="303" t="s">
        <v>1995</v>
      </c>
      <c r="I2872" s="301">
        <v>0</v>
      </c>
      <c r="J2872" s="301">
        <v>0</v>
      </c>
    </row>
    <row r="2873" spans="2:10" ht="26.25" customHeight="1" thickTop="1" thickBot="1">
      <c r="B2873" s="301">
        <v>4586</v>
      </c>
      <c r="C2873" s="303">
        <f ca="1">+IF(D2873="","",SUBTOTAL(3,D$9:D2873))</f>
        <v>2865</v>
      </c>
      <c r="D2873" s="304">
        <v>0</v>
      </c>
      <c r="E2873" s="303">
        <v>0</v>
      </c>
      <c r="F2873" s="313">
        <v>0</v>
      </c>
      <c r="G2873" s="313">
        <v>0</v>
      </c>
      <c r="H2873" s="303">
        <v>0</v>
      </c>
      <c r="I2873" s="301">
        <v>0</v>
      </c>
      <c r="J2873" s="301">
        <v>0</v>
      </c>
    </row>
    <row r="2874" spans="2:10" ht="26.25" customHeight="1" thickTop="1" thickBot="1">
      <c r="B2874" s="301">
        <v>4587</v>
      </c>
      <c r="C2874" s="303">
        <f ca="1">+IF(D2874="","",SUBTOTAL(3,D$9:D2874))</f>
        <v>2866</v>
      </c>
      <c r="D2874" s="304">
        <v>0</v>
      </c>
      <c r="E2874" s="303">
        <v>0</v>
      </c>
      <c r="F2874" s="313">
        <v>0</v>
      </c>
      <c r="G2874" s="313">
        <v>0</v>
      </c>
      <c r="H2874" s="303">
        <v>0</v>
      </c>
      <c r="I2874" s="301">
        <v>0</v>
      </c>
      <c r="J2874" s="301">
        <v>0</v>
      </c>
    </row>
    <row r="2875" spans="2:10" ht="26.25" customHeight="1" thickTop="1" thickBot="1">
      <c r="B2875" s="301">
        <v>4588</v>
      </c>
      <c r="C2875" s="303">
        <f ca="1">+IF(D2875="","",SUBTOTAL(3,D$9:D2875))</f>
        <v>2867</v>
      </c>
      <c r="D2875" s="304">
        <v>0</v>
      </c>
      <c r="E2875" s="303">
        <v>0</v>
      </c>
      <c r="F2875" s="313">
        <v>0</v>
      </c>
      <c r="G2875" s="313">
        <v>0</v>
      </c>
      <c r="H2875" s="303" t="s">
        <v>1996</v>
      </c>
      <c r="I2875" s="301">
        <v>0</v>
      </c>
      <c r="J2875" s="301">
        <v>0</v>
      </c>
    </row>
    <row r="2876" spans="2:10" ht="26.25" customHeight="1" thickTop="1" thickBot="1">
      <c r="B2876" s="301">
        <v>4589</v>
      </c>
      <c r="C2876" s="303">
        <f ca="1">+IF(D2876="","",SUBTOTAL(3,D$9:D2876))</f>
        <v>2868</v>
      </c>
      <c r="D2876" s="304">
        <v>0</v>
      </c>
      <c r="E2876" s="303">
        <v>0</v>
      </c>
      <c r="F2876" s="313">
        <v>0</v>
      </c>
      <c r="G2876" s="313">
        <v>0</v>
      </c>
      <c r="H2876" s="303">
        <v>0</v>
      </c>
      <c r="I2876" s="301">
        <v>0</v>
      </c>
      <c r="J2876" s="301">
        <v>0</v>
      </c>
    </row>
    <row r="2877" spans="2:10" ht="26.25" customHeight="1" thickTop="1" thickBot="1">
      <c r="B2877" s="301">
        <v>4590</v>
      </c>
      <c r="C2877" s="303">
        <f ca="1">+IF(D2877="","",SUBTOTAL(3,D$9:D2877))</f>
        <v>2869</v>
      </c>
      <c r="D2877" s="304">
        <v>0</v>
      </c>
      <c r="E2877" s="303">
        <v>0</v>
      </c>
      <c r="F2877" s="313">
        <v>0</v>
      </c>
      <c r="G2877" s="313">
        <v>0</v>
      </c>
      <c r="H2877" s="303">
        <v>0</v>
      </c>
      <c r="I2877" s="301">
        <v>0</v>
      </c>
      <c r="J2877" s="301">
        <v>0</v>
      </c>
    </row>
    <row r="2878" spans="2:10" ht="26.25" customHeight="1" thickTop="1" thickBot="1">
      <c r="B2878" s="301">
        <v>4591</v>
      </c>
      <c r="C2878" s="303">
        <f ca="1">+IF(D2878="","",SUBTOTAL(3,D$9:D2878))</f>
        <v>2870</v>
      </c>
      <c r="D2878" s="304">
        <v>0</v>
      </c>
      <c r="E2878" s="303">
        <v>0</v>
      </c>
      <c r="F2878" s="313">
        <v>0</v>
      </c>
      <c r="G2878" s="313">
        <v>0</v>
      </c>
      <c r="H2878" s="303" t="s">
        <v>1997</v>
      </c>
      <c r="I2878" s="301">
        <v>0</v>
      </c>
      <c r="J2878" s="301">
        <v>0</v>
      </c>
    </row>
    <row r="2879" spans="2:10" ht="26.25" customHeight="1" thickTop="1" thickBot="1">
      <c r="B2879" s="301">
        <v>4592</v>
      </c>
      <c r="C2879" s="303">
        <f ca="1">+IF(D2879="","",SUBTOTAL(3,D$9:D2879))</f>
        <v>2871</v>
      </c>
      <c r="D2879" s="304">
        <v>0</v>
      </c>
      <c r="E2879" s="303">
        <v>0</v>
      </c>
      <c r="F2879" s="313">
        <v>0</v>
      </c>
      <c r="G2879" s="313">
        <v>0</v>
      </c>
      <c r="H2879" s="303">
        <v>0</v>
      </c>
      <c r="I2879" s="301">
        <v>0</v>
      </c>
      <c r="J2879" s="301">
        <v>0</v>
      </c>
    </row>
    <row r="2880" spans="2:10" ht="26.25" customHeight="1" thickTop="1" thickBot="1">
      <c r="B2880" s="301">
        <v>4593</v>
      </c>
      <c r="C2880" s="303">
        <f ca="1">+IF(D2880="","",SUBTOTAL(3,D$9:D2880))</f>
        <v>2872</v>
      </c>
      <c r="D2880" s="304">
        <v>0</v>
      </c>
      <c r="E2880" s="303">
        <v>0</v>
      </c>
      <c r="F2880" s="313">
        <v>0</v>
      </c>
      <c r="G2880" s="313">
        <v>0</v>
      </c>
      <c r="H2880" s="303">
        <v>0</v>
      </c>
      <c r="I2880" s="301">
        <v>0</v>
      </c>
      <c r="J2880" s="301">
        <v>0</v>
      </c>
    </row>
    <row r="2881" spans="2:10" ht="26.25" customHeight="1" thickTop="1" thickBot="1">
      <c r="B2881" s="301">
        <v>4594</v>
      </c>
      <c r="C2881" s="303">
        <f ca="1">+IF(D2881="","",SUBTOTAL(3,D$9:D2881))</f>
        <v>2873</v>
      </c>
      <c r="D2881" s="304">
        <v>0</v>
      </c>
      <c r="E2881" s="303">
        <v>0</v>
      </c>
      <c r="F2881" s="313">
        <v>0</v>
      </c>
      <c r="G2881" s="313">
        <v>0</v>
      </c>
      <c r="H2881" s="303" t="s">
        <v>1998</v>
      </c>
      <c r="I2881" s="301">
        <v>0</v>
      </c>
      <c r="J2881" s="301">
        <v>0</v>
      </c>
    </row>
    <row r="2882" spans="2:10" ht="26.25" customHeight="1" thickTop="1" thickBot="1">
      <c r="B2882" s="301">
        <v>4595</v>
      </c>
      <c r="C2882" s="303">
        <f ca="1">+IF(D2882="","",SUBTOTAL(3,D$9:D2882))</f>
        <v>2874</v>
      </c>
      <c r="D2882" s="304">
        <v>0</v>
      </c>
      <c r="E2882" s="303">
        <v>0</v>
      </c>
      <c r="F2882" s="313">
        <v>0</v>
      </c>
      <c r="G2882" s="313">
        <v>0</v>
      </c>
      <c r="H2882" s="303">
        <v>0</v>
      </c>
      <c r="I2882" s="301">
        <v>0</v>
      </c>
      <c r="J2882" s="301">
        <v>0</v>
      </c>
    </row>
    <row r="2883" spans="2:10" ht="26.25" customHeight="1" thickTop="1" thickBot="1">
      <c r="B2883" s="301">
        <v>4596</v>
      </c>
      <c r="C2883" s="303">
        <f ca="1">+IF(D2883="","",SUBTOTAL(3,D$9:D2883))</f>
        <v>2875</v>
      </c>
      <c r="D2883" s="304">
        <v>0</v>
      </c>
      <c r="E2883" s="303">
        <v>0</v>
      </c>
      <c r="F2883" s="313">
        <v>0</v>
      </c>
      <c r="G2883" s="313">
        <v>0</v>
      </c>
      <c r="H2883" s="303">
        <v>0</v>
      </c>
      <c r="I2883" s="301">
        <v>0</v>
      </c>
      <c r="J2883" s="301">
        <v>0</v>
      </c>
    </row>
    <row r="2884" spans="2:10" ht="26.25" customHeight="1" thickTop="1" thickBot="1">
      <c r="B2884" s="301">
        <v>4597</v>
      </c>
      <c r="C2884" s="303">
        <f ca="1">+IF(D2884="","",SUBTOTAL(3,D$9:D2884))</f>
        <v>2876</v>
      </c>
      <c r="D2884" s="304">
        <v>0</v>
      </c>
      <c r="E2884" s="303">
        <v>0</v>
      </c>
      <c r="F2884" s="313">
        <v>0</v>
      </c>
      <c r="G2884" s="313">
        <v>0</v>
      </c>
      <c r="H2884" s="303" t="s">
        <v>1999</v>
      </c>
      <c r="I2884" s="301">
        <v>0</v>
      </c>
      <c r="J2884" s="301">
        <v>0</v>
      </c>
    </row>
    <row r="2885" spans="2:10" ht="26.25" customHeight="1" thickTop="1" thickBot="1">
      <c r="B2885" s="301">
        <v>4598</v>
      </c>
      <c r="C2885" s="303">
        <f ca="1">+IF(D2885="","",SUBTOTAL(3,D$9:D2885))</f>
        <v>2877</v>
      </c>
      <c r="D2885" s="304">
        <v>0</v>
      </c>
      <c r="E2885" s="303">
        <v>0</v>
      </c>
      <c r="F2885" s="313">
        <v>0</v>
      </c>
      <c r="G2885" s="313">
        <v>0</v>
      </c>
      <c r="H2885" s="303">
        <v>0</v>
      </c>
      <c r="I2885" s="301">
        <v>0</v>
      </c>
      <c r="J2885" s="301">
        <v>0</v>
      </c>
    </row>
    <row r="2886" spans="2:10" ht="26.25" customHeight="1" thickTop="1" thickBot="1">
      <c r="B2886" s="301">
        <v>4599</v>
      </c>
      <c r="C2886" s="303">
        <f ca="1">+IF(D2886="","",SUBTOTAL(3,D$9:D2886))</f>
        <v>2878</v>
      </c>
      <c r="D2886" s="304">
        <v>0</v>
      </c>
      <c r="E2886" s="303">
        <v>0</v>
      </c>
      <c r="F2886" s="313">
        <v>0</v>
      </c>
      <c r="G2886" s="313">
        <v>0</v>
      </c>
      <c r="H2886" s="303">
        <v>0</v>
      </c>
      <c r="I2886" s="301">
        <v>0</v>
      </c>
      <c r="J2886" s="301">
        <v>0</v>
      </c>
    </row>
    <row r="2887" spans="2:10" ht="26.25" customHeight="1" thickTop="1" thickBot="1">
      <c r="B2887" s="301">
        <v>4600</v>
      </c>
      <c r="C2887" s="303">
        <f ca="1">+IF(D2887="","",SUBTOTAL(3,D$9:D2887))</f>
        <v>2879</v>
      </c>
      <c r="D2887" s="304">
        <v>0</v>
      </c>
      <c r="E2887" s="303">
        <v>0</v>
      </c>
      <c r="F2887" s="313">
        <v>0</v>
      </c>
      <c r="G2887" s="313">
        <v>0</v>
      </c>
      <c r="H2887" s="303" t="s">
        <v>2000</v>
      </c>
      <c r="I2887" s="301">
        <v>0</v>
      </c>
      <c r="J2887" s="301">
        <v>0</v>
      </c>
    </row>
    <row r="2888" spans="2:10" ht="26.25" customHeight="1" thickTop="1" thickBot="1">
      <c r="B2888" s="301">
        <v>4601</v>
      </c>
      <c r="C2888" s="303">
        <f ca="1">+IF(D2888="","",SUBTOTAL(3,D$9:D2888))</f>
        <v>2880</v>
      </c>
      <c r="D2888" s="304">
        <v>0</v>
      </c>
      <c r="E2888" s="303">
        <v>0</v>
      </c>
      <c r="F2888" s="313">
        <v>0</v>
      </c>
      <c r="G2888" s="313">
        <v>0</v>
      </c>
      <c r="H2888" s="303">
        <v>0</v>
      </c>
      <c r="I2888" s="301">
        <v>0</v>
      </c>
      <c r="J2888" s="301">
        <v>0</v>
      </c>
    </row>
    <row r="2889" spans="2:10" ht="26.25" customHeight="1" thickTop="1" thickBot="1">
      <c r="B2889" s="301">
        <v>4602</v>
      </c>
      <c r="C2889" s="303">
        <f ca="1">+IF(D2889="","",SUBTOTAL(3,D$9:D2889))</f>
        <v>2881</v>
      </c>
      <c r="D2889" s="304">
        <v>0</v>
      </c>
      <c r="E2889" s="303">
        <v>0</v>
      </c>
      <c r="F2889" s="313">
        <v>0</v>
      </c>
      <c r="G2889" s="313">
        <v>0</v>
      </c>
      <c r="H2889" s="303">
        <v>0</v>
      </c>
      <c r="I2889" s="301">
        <v>0</v>
      </c>
      <c r="J2889" s="301">
        <v>0</v>
      </c>
    </row>
    <row r="2890" spans="2:10" ht="26.25" customHeight="1" thickTop="1" thickBot="1">
      <c r="B2890" s="301">
        <v>4603</v>
      </c>
      <c r="C2890" s="303">
        <f ca="1">+IF(D2890="","",SUBTOTAL(3,D$9:D2890))</f>
        <v>2882</v>
      </c>
      <c r="D2890" s="304">
        <v>0</v>
      </c>
      <c r="E2890" s="303">
        <v>0</v>
      </c>
      <c r="F2890" s="313">
        <v>0</v>
      </c>
      <c r="G2890" s="313">
        <v>0</v>
      </c>
      <c r="H2890" s="303" t="s">
        <v>2001</v>
      </c>
      <c r="I2890" s="301">
        <v>0</v>
      </c>
      <c r="J2890" s="301">
        <v>0</v>
      </c>
    </row>
    <row r="2891" spans="2:10" ht="26.25" customHeight="1" thickTop="1" thickBot="1">
      <c r="B2891" s="301">
        <v>4604</v>
      </c>
      <c r="C2891" s="303">
        <f ca="1">+IF(D2891="","",SUBTOTAL(3,D$9:D2891))</f>
        <v>2883</v>
      </c>
      <c r="D2891" s="304">
        <v>0</v>
      </c>
      <c r="E2891" s="303">
        <v>0</v>
      </c>
      <c r="F2891" s="313">
        <v>0</v>
      </c>
      <c r="G2891" s="313">
        <v>0</v>
      </c>
      <c r="H2891" s="303">
        <v>0</v>
      </c>
      <c r="I2891" s="301">
        <v>0</v>
      </c>
      <c r="J2891" s="301">
        <v>0</v>
      </c>
    </row>
    <row r="2892" spans="2:10" ht="26.25" customHeight="1" thickTop="1" thickBot="1">
      <c r="B2892" s="301">
        <v>4605</v>
      </c>
      <c r="C2892" s="303">
        <f ca="1">+IF(D2892="","",SUBTOTAL(3,D$9:D2892))</f>
        <v>2884</v>
      </c>
      <c r="D2892" s="304">
        <v>0</v>
      </c>
      <c r="E2892" s="303">
        <v>0</v>
      </c>
      <c r="F2892" s="313">
        <v>0</v>
      </c>
      <c r="G2892" s="313">
        <v>0</v>
      </c>
      <c r="H2892" s="303">
        <v>0</v>
      </c>
      <c r="I2892" s="301">
        <v>0</v>
      </c>
      <c r="J2892" s="301">
        <v>0</v>
      </c>
    </row>
    <row r="2893" spans="2:10" ht="26.25" customHeight="1" thickTop="1" thickBot="1">
      <c r="B2893" s="301">
        <v>4606</v>
      </c>
      <c r="C2893" s="303">
        <f ca="1">+IF(D2893="","",SUBTOTAL(3,D$9:D2893))</f>
        <v>2885</v>
      </c>
      <c r="D2893" s="304">
        <v>0</v>
      </c>
      <c r="E2893" s="303">
        <v>0</v>
      </c>
      <c r="F2893" s="313">
        <v>0</v>
      </c>
      <c r="G2893" s="313">
        <v>0</v>
      </c>
      <c r="H2893" s="303" t="s">
        <v>2002</v>
      </c>
      <c r="I2893" s="301">
        <v>0</v>
      </c>
      <c r="J2893" s="301">
        <v>0</v>
      </c>
    </row>
    <row r="2894" spans="2:10" ht="26.25" customHeight="1" thickTop="1" thickBot="1">
      <c r="B2894" s="301">
        <v>4607</v>
      </c>
      <c r="C2894" s="303">
        <f ca="1">+IF(D2894="","",SUBTOTAL(3,D$9:D2894))</f>
        <v>2886</v>
      </c>
      <c r="D2894" s="304">
        <v>0</v>
      </c>
      <c r="E2894" s="303">
        <v>0</v>
      </c>
      <c r="F2894" s="313">
        <v>0</v>
      </c>
      <c r="G2894" s="313">
        <v>0</v>
      </c>
      <c r="H2894" s="303">
        <v>0</v>
      </c>
      <c r="I2894" s="301">
        <v>0</v>
      </c>
      <c r="J2894" s="301">
        <v>0</v>
      </c>
    </row>
    <row r="2895" spans="2:10" ht="26.25" customHeight="1" thickTop="1" thickBot="1">
      <c r="B2895" s="301">
        <v>4608</v>
      </c>
      <c r="C2895" s="303">
        <f ca="1">+IF(D2895="","",SUBTOTAL(3,D$9:D2895))</f>
        <v>2887</v>
      </c>
      <c r="D2895" s="304">
        <v>0</v>
      </c>
      <c r="E2895" s="303">
        <v>0</v>
      </c>
      <c r="F2895" s="313">
        <v>0</v>
      </c>
      <c r="G2895" s="313">
        <v>0</v>
      </c>
      <c r="H2895" s="303">
        <v>0</v>
      </c>
      <c r="I2895" s="301">
        <v>0</v>
      </c>
      <c r="J2895" s="301">
        <v>0</v>
      </c>
    </row>
    <row r="2896" spans="2:10" ht="26.25" customHeight="1" thickTop="1" thickBot="1">
      <c r="B2896" s="301">
        <v>4609</v>
      </c>
      <c r="C2896" s="303">
        <f ca="1">+IF(D2896="","",SUBTOTAL(3,D$9:D2896))</f>
        <v>2888</v>
      </c>
      <c r="D2896" s="304">
        <v>0</v>
      </c>
      <c r="E2896" s="303">
        <v>0</v>
      </c>
      <c r="F2896" s="313">
        <v>0</v>
      </c>
      <c r="G2896" s="313">
        <v>0</v>
      </c>
      <c r="H2896" s="303" t="s">
        <v>2003</v>
      </c>
      <c r="I2896" s="301">
        <v>0</v>
      </c>
      <c r="J2896" s="301">
        <v>0</v>
      </c>
    </row>
    <row r="2897" spans="2:10" ht="26.25" customHeight="1" thickTop="1" thickBot="1">
      <c r="B2897" s="301">
        <v>4610</v>
      </c>
      <c r="C2897" s="303">
        <f ca="1">+IF(D2897="","",SUBTOTAL(3,D$9:D2897))</f>
        <v>2889</v>
      </c>
      <c r="D2897" s="304">
        <v>0</v>
      </c>
      <c r="E2897" s="303">
        <v>0</v>
      </c>
      <c r="F2897" s="313">
        <v>0</v>
      </c>
      <c r="G2897" s="313">
        <v>0</v>
      </c>
      <c r="H2897" s="303">
        <v>0</v>
      </c>
      <c r="I2897" s="301">
        <v>0</v>
      </c>
      <c r="J2897" s="301">
        <v>0</v>
      </c>
    </row>
    <row r="2898" spans="2:10" ht="26.25" customHeight="1" thickTop="1" thickBot="1">
      <c r="B2898" s="301">
        <v>4611</v>
      </c>
      <c r="C2898" s="303">
        <f ca="1">+IF(D2898="","",SUBTOTAL(3,D$9:D2898))</f>
        <v>2890</v>
      </c>
      <c r="D2898" s="304">
        <v>0</v>
      </c>
      <c r="E2898" s="303">
        <v>0</v>
      </c>
      <c r="F2898" s="313">
        <v>0</v>
      </c>
      <c r="G2898" s="313">
        <v>0</v>
      </c>
      <c r="H2898" s="303">
        <v>0</v>
      </c>
      <c r="I2898" s="301">
        <v>0</v>
      </c>
      <c r="J2898" s="301">
        <v>0</v>
      </c>
    </row>
    <row r="2899" spans="2:10" ht="26.25" customHeight="1" thickTop="1" thickBot="1">
      <c r="B2899" s="301">
        <v>4612</v>
      </c>
      <c r="C2899" s="303">
        <f ca="1">+IF(D2899="","",SUBTOTAL(3,D$9:D2899))</f>
        <v>2891</v>
      </c>
      <c r="D2899" s="304">
        <v>0</v>
      </c>
      <c r="E2899" s="303">
        <v>0</v>
      </c>
      <c r="F2899" s="313">
        <v>0</v>
      </c>
      <c r="G2899" s="313">
        <v>0</v>
      </c>
      <c r="H2899" s="303" t="s">
        <v>2004</v>
      </c>
      <c r="I2899" s="301">
        <v>0</v>
      </c>
      <c r="J2899" s="301">
        <v>0</v>
      </c>
    </row>
    <row r="2900" spans="2:10" ht="26.25" customHeight="1" thickTop="1" thickBot="1">
      <c r="B2900" s="301">
        <v>4613</v>
      </c>
      <c r="C2900" s="303">
        <f ca="1">+IF(D2900="","",SUBTOTAL(3,D$9:D2900))</f>
        <v>2892</v>
      </c>
      <c r="D2900" s="304">
        <v>0</v>
      </c>
      <c r="E2900" s="303">
        <v>0</v>
      </c>
      <c r="F2900" s="313">
        <v>0</v>
      </c>
      <c r="G2900" s="313">
        <v>0</v>
      </c>
      <c r="H2900" s="303">
        <v>0</v>
      </c>
      <c r="I2900" s="301">
        <v>0</v>
      </c>
      <c r="J2900" s="301">
        <v>0</v>
      </c>
    </row>
    <row r="2901" spans="2:10" ht="26.25" customHeight="1" thickTop="1" thickBot="1">
      <c r="B2901" s="301">
        <v>4614</v>
      </c>
      <c r="C2901" s="303">
        <f ca="1">+IF(D2901="","",SUBTOTAL(3,D$9:D2901))</f>
        <v>2893</v>
      </c>
      <c r="D2901" s="304">
        <v>0</v>
      </c>
      <c r="E2901" s="303">
        <v>0</v>
      </c>
      <c r="F2901" s="313">
        <v>0</v>
      </c>
      <c r="G2901" s="313">
        <v>0</v>
      </c>
      <c r="H2901" s="303">
        <v>0</v>
      </c>
      <c r="I2901" s="301">
        <v>0</v>
      </c>
      <c r="J2901" s="301">
        <v>0</v>
      </c>
    </row>
    <row r="2902" spans="2:10" ht="26.25" customHeight="1" thickTop="1" thickBot="1">
      <c r="B2902" s="301">
        <v>4615</v>
      </c>
      <c r="C2902" s="303">
        <f ca="1">+IF(D2902="","",SUBTOTAL(3,D$9:D2902))</f>
        <v>2894</v>
      </c>
      <c r="D2902" s="304">
        <v>0</v>
      </c>
      <c r="E2902" s="303">
        <v>0</v>
      </c>
      <c r="F2902" s="313">
        <v>0</v>
      </c>
      <c r="G2902" s="313">
        <v>0</v>
      </c>
      <c r="H2902" s="303" t="s">
        <v>2005</v>
      </c>
      <c r="I2902" s="301">
        <v>0</v>
      </c>
      <c r="J2902" s="301">
        <v>0</v>
      </c>
    </row>
    <row r="2903" spans="2:10" ht="26.25" customHeight="1" thickTop="1" thickBot="1">
      <c r="B2903" s="301">
        <v>4616</v>
      </c>
      <c r="C2903" s="303">
        <f ca="1">+IF(D2903="","",SUBTOTAL(3,D$9:D2903))</f>
        <v>2895</v>
      </c>
      <c r="D2903" s="304">
        <v>0</v>
      </c>
      <c r="E2903" s="303">
        <v>0</v>
      </c>
      <c r="F2903" s="313">
        <v>0</v>
      </c>
      <c r="G2903" s="313">
        <v>0</v>
      </c>
      <c r="H2903" s="303">
        <v>0</v>
      </c>
      <c r="I2903" s="301">
        <v>0</v>
      </c>
      <c r="J2903" s="301">
        <v>0</v>
      </c>
    </row>
    <row r="2904" spans="2:10" ht="26.25" customHeight="1" thickTop="1" thickBot="1">
      <c r="B2904" s="301">
        <v>4617</v>
      </c>
      <c r="C2904" s="303">
        <f ca="1">+IF(D2904="","",SUBTOTAL(3,D$9:D2904))</f>
        <v>2896</v>
      </c>
      <c r="D2904" s="304">
        <v>0</v>
      </c>
      <c r="E2904" s="303">
        <v>0</v>
      </c>
      <c r="F2904" s="313">
        <v>0</v>
      </c>
      <c r="G2904" s="313">
        <v>0</v>
      </c>
      <c r="H2904" s="303">
        <v>0</v>
      </c>
      <c r="I2904" s="301">
        <v>0</v>
      </c>
      <c r="J2904" s="301">
        <v>0</v>
      </c>
    </row>
    <row r="2905" spans="2:10" ht="26.25" customHeight="1" thickTop="1" thickBot="1">
      <c r="B2905" s="301">
        <v>4618</v>
      </c>
      <c r="C2905" s="303">
        <f ca="1">+IF(D2905="","",SUBTOTAL(3,D$9:D2905))</f>
        <v>2897</v>
      </c>
      <c r="D2905" s="304">
        <v>0</v>
      </c>
      <c r="E2905" s="303">
        <v>0</v>
      </c>
      <c r="F2905" s="313">
        <v>0</v>
      </c>
      <c r="G2905" s="313">
        <v>0</v>
      </c>
      <c r="H2905" s="303" t="s">
        <v>2006</v>
      </c>
      <c r="I2905" s="301">
        <v>0</v>
      </c>
      <c r="J2905" s="301">
        <v>0</v>
      </c>
    </row>
    <row r="2906" spans="2:10" ht="26.25" customHeight="1" thickTop="1" thickBot="1">
      <c r="B2906" s="301">
        <v>4619</v>
      </c>
      <c r="C2906" s="303">
        <f ca="1">+IF(D2906="","",SUBTOTAL(3,D$9:D2906))</f>
        <v>2898</v>
      </c>
      <c r="D2906" s="304">
        <v>0</v>
      </c>
      <c r="E2906" s="303">
        <v>0</v>
      </c>
      <c r="F2906" s="313">
        <v>0</v>
      </c>
      <c r="G2906" s="313">
        <v>0</v>
      </c>
      <c r="H2906" s="303">
        <v>0</v>
      </c>
      <c r="I2906" s="301">
        <v>0</v>
      </c>
      <c r="J2906" s="301">
        <v>0</v>
      </c>
    </row>
    <row r="2907" spans="2:10" ht="26.25" customHeight="1" thickTop="1" thickBot="1">
      <c r="B2907" s="301">
        <v>4620</v>
      </c>
      <c r="C2907" s="303">
        <f ca="1">+IF(D2907="","",SUBTOTAL(3,D$9:D2907))</f>
        <v>2899</v>
      </c>
      <c r="D2907" s="304">
        <v>0</v>
      </c>
      <c r="E2907" s="303">
        <v>0</v>
      </c>
      <c r="F2907" s="313">
        <v>0</v>
      </c>
      <c r="G2907" s="313">
        <v>0</v>
      </c>
      <c r="H2907" s="303">
        <v>0</v>
      </c>
      <c r="I2907" s="301">
        <v>0</v>
      </c>
      <c r="J2907" s="301">
        <v>0</v>
      </c>
    </row>
    <row r="2908" spans="2:10" ht="26.25" customHeight="1" thickTop="1" thickBot="1">
      <c r="B2908" s="301">
        <v>4621</v>
      </c>
      <c r="C2908" s="303">
        <f ca="1">+IF(D2908="","",SUBTOTAL(3,D$9:D2908))</f>
        <v>2900</v>
      </c>
      <c r="D2908" s="304">
        <v>0</v>
      </c>
      <c r="E2908" s="303">
        <v>0</v>
      </c>
      <c r="F2908" s="313">
        <v>0</v>
      </c>
      <c r="G2908" s="313">
        <v>0</v>
      </c>
      <c r="H2908" s="303" t="s">
        <v>2007</v>
      </c>
      <c r="I2908" s="301">
        <v>0</v>
      </c>
      <c r="J2908" s="301">
        <v>0</v>
      </c>
    </row>
    <row r="2909" spans="2:10" ht="26.25" customHeight="1" thickTop="1" thickBot="1">
      <c r="B2909" s="301">
        <v>4622</v>
      </c>
      <c r="C2909" s="303">
        <f ca="1">+IF(D2909="","",SUBTOTAL(3,D$9:D2909))</f>
        <v>2901</v>
      </c>
      <c r="D2909" s="304">
        <v>0</v>
      </c>
      <c r="E2909" s="303">
        <v>0</v>
      </c>
      <c r="F2909" s="313">
        <v>0</v>
      </c>
      <c r="G2909" s="313">
        <v>0</v>
      </c>
      <c r="H2909" s="303">
        <v>0</v>
      </c>
      <c r="I2909" s="301">
        <v>0</v>
      </c>
      <c r="J2909" s="301">
        <v>0</v>
      </c>
    </row>
    <row r="2910" spans="2:10" ht="26.25" customHeight="1" thickTop="1" thickBot="1">
      <c r="B2910" s="301">
        <v>4623</v>
      </c>
      <c r="C2910" s="303">
        <f ca="1">+IF(D2910="","",SUBTOTAL(3,D$9:D2910))</f>
        <v>2902</v>
      </c>
      <c r="D2910" s="304">
        <v>0</v>
      </c>
      <c r="E2910" s="303">
        <v>0</v>
      </c>
      <c r="F2910" s="313">
        <v>0</v>
      </c>
      <c r="G2910" s="313">
        <v>0</v>
      </c>
      <c r="H2910" s="303">
        <v>0</v>
      </c>
      <c r="I2910" s="301">
        <v>0</v>
      </c>
      <c r="J2910" s="301">
        <v>0</v>
      </c>
    </row>
    <row r="2911" spans="2:10" ht="26.25" customHeight="1" thickTop="1" thickBot="1">
      <c r="B2911" s="301">
        <v>4624</v>
      </c>
      <c r="C2911" s="303">
        <f ca="1">+IF(D2911="","",SUBTOTAL(3,D$9:D2911))</f>
        <v>2903</v>
      </c>
      <c r="D2911" s="304">
        <v>0</v>
      </c>
      <c r="E2911" s="303">
        <v>0</v>
      </c>
      <c r="F2911" s="313">
        <v>0</v>
      </c>
      <c r="G2911" s="313">
        <v>0</v>
      </c>
      <c r="H2911" s="303" t="s">
        <v>2008</v>
      </c>
      <c r="I2911" s="301">
        <v>0</v>
      </c>
      <c r="J2911" s="301">
        <v>0</v>
      </c>
    </row>
    <row r="2912" spans="2:10" ht="26.25" customHeight="1" thickTop="1" thickBot="1">
      <c r="B2912" s="301">
        <v>4625</v>
      </c>
      <c r="C2912" s="303">
        <f ca="1">+IF(D2912="","",SUBTOTAL(3,D$9:D2912))</f>
        <v>2904</v>
      </c>
      <c r="D2912" s="304">
        <v>0</v>
      </c>
      <c r="E2912" s="303">
        <v>0</v>
      </c>
      <c r="F2912" s="313">
        <v>0</v>
      </c>
      <c r="G2912" s="313">
        <v>0</v>
      </c>
      <c r="H2912" s="303">
        <v>0</v>
      </c>
      <c r="I2912" s="301">
        <v>0</v>
      </c>
      <c r="J2912" s="301">
        <v>0</v>
      </c>
    </row>
    <row r="2913" spans="2:10" ht="26.25" customHeight="1" thickTop="1" thickBot="1">
      <c r="B2913" s="301">
        <v>4626</v>
      </c>
      <c r="C2913" s="303">
        <f ca="1">+IF(D2913="","",SUBTOTAL(3,D$9:D2913))</f>
        <v>2905</v>
      </c>
      <c r="D2913" s="304">
        <v>0</v>
      </c>
      <c r="E2913" s="303">
        <v>0</v>
      </c>
      <c r="F2913" s="313">
        <v>0</v>
      </c>
      <c r="G2913" s="313">
        <v>0</v>
      </c>
      <c r="H2913" s="303">
        <v>0</v>
      </c>
      <c r="I2913" s="301">
        <v>0</v>
      </c>
      <c r="J2913" s="301">
        <v>0</v>
      </c>
    </row>
    <row r="2914" spans="2:10" ht="26.25" customHeight="1" thickTop="1" thickBot="1">
      <c r="B2914" s="301">
        <v>4627</v>
      </c>
      <c r="C2914" s="303">
        <f ca="1">+IF(D2914="","",SUBTOTAL(3,D$9:D2914))</f>
        <v>2906</v>
      </c>
      <c r="D2914" s="304">
        <v>0</v>
      </c>
      <c r="E2914" s="303">
        <v>0</v>
      </c>
      <c r="F2914" s="313">
        <v>0</v>
      </c>
      <c r="G2914" s="313">
        <v>0</v>
      </c>
      <c r="H2914" s="303" t="s">
        <v>2009</v>
      </c>
      <c r="I2914" s="301">
        <v>0</v>
      </c>
      <c r="J2914" s="301">
        <v>0</v>
      </c>
    </row>
    <row r="2915" spans="2:10" ht="26.25" customHeight="1" thickTop="1" thickBot="1">
      <c r="B2915" s="301">
        <v>4628</v>
      </c>
      <c r="C2915" s="303">
        <f ca="1">+IF(D2915="","",SUBTOTAL(3,D$9:D2915))</f>
        <v>2907</v>
      </c>
      <c r="D2915" s="304">
        <v>0</v>
      </c>
      <c r="E2915" s="303">
        <v>0</v>
      </c>
      <c r="F2915" s="313">
        <v>0</v>
      </c>
      <c r="G2915" s="313">
        <v>0</v>
      </c>
      <c r="H2915" s="303">
        <v>0</v>
      </c>
      <c r="I2915" s="301">
        <v>0</v>
      </c>
      <c r="J2915" s="301">
        <v>0</v>
      </c>
    </row>
    <row r="2916" spans="2:10" ht="26.25" customHeight="1" thickTop="1" thickBot="1">
      <c r="B2916" s="301">
        <v>4629</v>
      </c>
      <c r="C2916" s="303">
        <f ca="1">+IF(D2916="","",SUBTOTAL(3,D$9:D2916))</f>
        <v>2908</v>
      </c>
      <c r="D2916" s="304">
        <v>0</v>
      </c>
      <c r="E2916" s="303">
        <v>0</v>
      </c>
      <c r="F2916" s="313">
        <v>0</v>
      </c>
      <c r="G2916" s="313">
        <v>0</v>
      </c>
      <c r="H2916" s="303">
        <v>0</v>
      </c>
      <c r="I2916" s="301">
        <v>0</v>
      </c>
      <c r="J2916" s="301">
        <v>0</v>
      </c>
    </row>
    <row r="2917" spans="2:10" ht="26.25" customHeight="1" thickTop="1" thickBot="1">
      <c r="B2917" s="301">
        <v>4630</v>
      </c>
      <c r="C2917" s="303">
        <f ca="1">+IF(D2917="","",SUBTOTAL(3,D$9:D2917))</f>
        <v>2909</v>
      </c>
      <c r="D2917" s="304">
        <v>0</v>
      </c>
      <c r="E2917" s="303">
        <v>0</v>
      </c>
      <c r="F2917" s="313">
        <v>0</v>
      </c>
      <c r="G2917" s="313">
        <v>0</v>
      </c>
      <c r="H2917" s="303" t="s">
        <v>2010</v>
      </c>
      <c r="I2917" s="301">
        <v>0</v>
      </c>
      <c r="J2917" s="301">
        <v>0</v>
      </c>
    </row>
    <row r="2918" spans="2:10" ht="26.25" customHeight="1" thickTop="1" thickBot="1">
      <c r="B2918" s="301">
        <v>4631</v>
      </c>
      <c r="C2918" s="303">
        <f ca="1">+IF(D2918="","",SUBTOTAL(3,D$9:D2918))</f>
        <v>2910</v>
      </c>
      <c r="D2918" s="304">
        <v>0</v>
      </c>
      <c r="E2918" s="303">
        <v>0</v>
      </c>
      <c r="F2918" s="313">
        <v>0</v>
      </c>
      <c r="G2918" s="313">
        <v>0</v>
      </c>
      <c r="H2918" s="303">
        <v>0</v>
      </c>
      <c r="I2918" s="301">
        <v>0</v>
      </c>
      <c r="J2918" s="301">
        <v>0</v>
      </c>
    </row>
    <row r="2919" spans="2:10" ht="26.25" customHeight="1" thickTop="1" thickBot="1">
      <c r="B2919" s="301">
        <v>4632</v>
      </c>
      <c r="C2919" s="303">
        <f ca="1">+IF(D2919="","",SUBTOTAL(3,D$9:D2919))</f>
        <v>2911</v>
      </c>
      <c r="D2919" s="304">
        <v>0</v>
      </c>
      <c r="E2919" s="303">
        <v>0</v>
      </c>
      <c r="F2919" s="313">
        <v>0</v>
      </c>
      <c r="G2919" s="313">
        <v>0</v>
      </c>
      <c r="H2919" s="303">
        <v>0</v>
      </c>
      <c r="I2919" s="301">
        <v>0</v>
      </c>
      <c r="J2919" s="301">
        <v>0</v>
      </c>
    </row>
    <row r="2920" spans="2:10" ht="26.25" customHeight="1" thickTop="1" thickBot="1">
      <c r="B2920" s="301">
        <v>4633</v>
      </c>
      <c r="C2920" s="303">
        <f ca="1">+IF(D2920="","",SUBTOTAL(3,D$9:D2920))</f>
        <v>2912</v>
      </c>
      <c r="D2920" s="304">
        <v>0</v>
      </c>
      <c r="E2920" s="303">
        <v>0</v>
      </c>
      <c r="F2920" s="313">
        <v>0</v>
      </c>
      <c r="G2920" s="313">
        <v>0</v>
      </c>
      <c r="H2920" s="303" t="s">
        <v>2011</v>
      </c>
      <c r="I2920" s="301">
        <v>0</v>
      </c>
      <c r="J2920" s="301">
        <v>0</v>
      </c>
    </row>
    <row r="2921" spans="2:10" ht="26.25" customHeight="1" thickTop="1" thickBot="1">
      <c r="B2921" s="301">
        <v>4634</v>
      </c>
      <c r="C2921" s="303">
        <f ca="1">+IF(D2921="","",SUBTOTAL(3,D$9:D2921))</f>
        <v>2913</v>
      </c>
      <c r="D2921" s="304">
        <v>0</v>
      </c>
      <c r="E2921" s="303">
        <v>0</v>
      </c>
      <c r="F2921" s="313">
        <v>0</v>
      </c>
      <c r="G2921" s="313">
        <v>0</v>
      </c>
      <c r="H2921" s="303">
        <v>0</v>
      </c>
      <c r="I2921" s="301">
        <v>0</v>
      </c>
      <c r="J2921" s="301">
        <v>0</v>
      </c>
    </row>
    <row r="2922" spans="2:10" ht="26.25" customHeight="1" thickTop="1" thickBot="1">
      <c r="B2922" s="301">
        <v>4635</v>
      </c>
      <c r="C2922" s="303">
        <f ca="1">+IF(D2922="","",SUBTOTAL(3,D$9:D2922))</f>
        <v>2914</v>
      </c>
      <c r="D2922" s="304">
        <v>0</v>
      </c>
      <c r="E2922" s="303">
        <v>0</v>
      </c>
      <c r="F2922" s="313">
        <v>0</v>
      </c>
      <c r="G2922" s="313">
        <v>0</v>
      </c>
      <c r="H2922" s="303">
        <v>0</v>
      </c>
      <c r="I2922" s="301">
        <v>0</v>
      </c>
      <c r="J2922" s="301">
        <v>0</v>
      </c>
    </row>
    <row r="2923" spans="2:10" ht="26.25" customHeight="1" thickTop="1" thickBot="1">
      <c r="B2923" s="301">
        <v>4636</v>
      </c>
      <c r="C2923" s="303">
        <f ca="1">+IF(D2923="","",SUBTOTAL(3,D$9:D2923))</f>
        <v>2915</v>
      </c>
      <c r="D2923" s="304">
        <v>0</v>
      </c>
      <c r="E2923" s="303">
        <v>0</v>
      </c>
      <c r="F2923" s="313">
        <v>0</v>
      </c>
      <c r="G2923" s="313">
        <v>0</v>
      </c>
      <c r="H2923" s="303" t="s">
        <v>2012</v>
      </c>
      <c r="I2923" s="301">
        <v>0</v>
      </c>
      <c r="J2923" s="301">
        <v>0</v>
      </c>
    </row>
    <row r="2924" spans="2:10" ht="26.25" customHeight="1" thickTop="1" thickBot="1">
      <c r="B2924" s="301">
        <v>4637</v>
      </c>
      <c r="C2924" s="303">
        <f ca="1">+IF(D2924="","",SUBTOTAL(3,D$9:D2924))</f>
        <v>2916</v>
      </c>
      <c r="D2924" s="304">
        <v>0</v>
      </c>
      <c r="E2924" s="303">
        <v>0</v>
      </c>
      <c r="F2924" s="313">
        <v>0</v>
      </c>
      <c r="G2924" s="313">
        <v>0</v>
      </c>
      <c r="H2924" s="303">
        <v>0</v>
      </c>
      <c r="I2924" s="301">
        <v>0</v>
      </c>
      <c r="J2924" s="301">
        <v>0</v>
      </c>
    </row>
    <row r="2925" spans="2:10" ht="26.25" customHeight="1" thickTop="1" thickBot="1">
      <c r="B2925" s="301">
        <v>4638</v>
      </c>
      <c r="C2925" s="303">
        <f ca="1">+IF(D2925="","",SUBTOTAL(3,D$9:D2925))</f>
        <v>2917</v>
      </c>
      <c r="D2925" s="304">
        <v>0</v>
      </c>
      <c r="E2925" s="303">
        <v>0</v>
      </c>
      <c r="F2925" s="313">
        <v>0</v>
      </c>
      <c r="G2925" s="313">
        <v>0</v>
      </c>
      <c r="H2925" s="303">
        <v>0</v>
      </c>
      <c r="I2925" s="301">
        <v>0</v>
      </c>
      <c r="J2925" s="301">
        <v>0</v>
      </c>
    </row>
    <row r="2926" spans="2:10" ht="26.25" customHeight="1" thickTop="1" thickBot="1">
      <c r="B2926" s="301">
        <v>4639</v>
      </c>
      <c r="C2926" s="303">
        <f ca="1">+IF(D2926="","",SUBTOTAL(3,D$9:D2926))</f>
        <v>2918</v>
      </c>
      <c r="D2926" s="304">
        <v>0</v>
      </c>
      <c r="E2926" s="303">
        <v>0</v>
      </c>
      <c r="F2926" s="313">
        <v>0</v>
      </c>
      <c r="G2926" s="313">
        <v>0</v>
      </c>
      <c r="H2926" s="303" t="s">
        <v>2013</v>
      </c>
      <c r="I2926" s="301">
        <v>0</v>
      </c>
      <c r="J2926" s="301">
        <v>0</v>
      </c>
    </row>
    <row r="2927" spans="2:10" ht="26.25" customHeight="1" thickTop="1" thickBot="1">
      <c r="B2927" s="301">
        <v>4640</v>
      </c>
      <c r="C2927" s="303">
        <f ca="1">+IF(D2927="","",SUBTOTAL(3,D$9:D2927))</f>
        <v>2919</v>
      </c>
      <c r="D2927" s="304">
        <v>0</v>
      </c>
      <c r="E2927" s="303">
        <v>0</v>
      </c>
      <c r="F2927" s="313">
        <v>0</v>
      </c>
      <c r="G2927" s="313">
        <v>0</v>
      </c>
      <c r="H2927" s="303">
        <v>0</v>
      </c>
      <c r="I2927" s="301">
        <v>0</v>
      </c>
      <c r="J2927" s="301">
        <v>0</v>
      </c>
    </row>
    <row r="2928" spans="2:10" ht="26.25" customHeight="1" thickTop="1" thickBot="1">
      <c r="B2928" s="301">
        <v>4641</v>
      </c>
      <c r="C2928" s="303">
        <f ca="1">+IF(D2928="","",SUBTOTAL(3,D$9:D2928))</f>
        <v>2920</v>
      </c>
      <c r="D2928" s="304">
        <v>0</v>
      </c>
      <c r="E2928" s="303">
        <v>0</v>
      </c>
      <c r="F2928" s="313">
        <v>0</v>
      </c>
      <c r="G2928" s="313">
        <v>0</v>
      </c>
      <c r="H2928" s="303">
        <v>0</v>
      </c>
      <c r="I2928" s="301">
        <v>0</v>
      </c>
      <c r="J2928" s="301">
        <v>0</v>
      </c>
    </row>
    <row r="2929" spans="2:10" ht="26.25" customHeight="1" thickTop="1" thickBot="1">
      <c r="B2929" s="301">
        <v>4642</v>
      </c>
      <c r="C2929" s="303">
        <f ca="1">+IF(D2929="","",SUBTOTAL(3,D$9:D2929))</f>
        <v>2921</v>
      </c>
      <c r="D2929" s="304">
        <v>0</v>
      </c>
      <c r="E2929" s="303">
        <v>0</v>
      </c>
      <c r="F2929" s="313">
        <v>0</v>
      </c>
      <c r="G2929" s="313">
        <v>0</v>
      </c>
      <c r="H2929" s="303" t="s">
        <v>2014</v>
      </c>
      <c r="I2929" s="301">
        <v>0</v>
      </c>
      <c r="J2929" s="301">
        <v>0</v>
      </c>
    </row>
    <row r="2930" spans="2:10" ht="26.25" customHeight="1" thickTop="1" thickBot="1">
      <c r="B2930" s="301">
        <v>4643</v>
      </c>
      <c r="C2930" s="303">
        <f ca="1">+IF(D2930="","",SUBTOTAL(3,D$9:D2930))</f>
        <v>2922</v>
      </c>
      <c r="D2930" s="304">
        <v>0</v>
      </c>
      <c r="E2930" s="303">
        <v>0</v>
      </c>
      <c r="F2930" s="313">
        <v>0</v>
      </c>
      <c r="G2930" s="313">
        <v>0</v>
      </c>
      <c r="H2930" s="303">
        <v>0</v>
      </c>
      <c r="I2930" s="301">
        <v>0</v>
      </c>
      <c r="J2930" s="301">
        <v>0</v>
      </c>
    </row>
    <row r="2931" spans="2:10" ht="26.25" customHeight="1" thickTop="1" thickBot="1">
      <c r="B2931" s="301">
        <v>4644</v>
      </c>
      <c r="C2931" s="303">
        <f ca="1">+IF(D2931="","",SUBTOTAL(3,D$9:D2931))</f>
        <v>2923</v>
      </c>
      <c r="D2931" s="304">
        <v>0</v>
      </c>
      <c r="E2931" s="303">
        <v>0</v>
      </c>
      <c r="F2931" s="313">
        <v>0</v>
      </c>
      <c r="G2931" s="313">
        <v>0</v>
      </c>
      <c r="H2931" s="303">
        <v>0</v>
      </c>
      <c r="I2931" s="301">
        <v>0</v>
      </c>
      <c r="J2931" s="301">
        <v>0</v>
      </c>
    </row>
    <row r="2932" spans="2:10" ht="26.25" customHeight="1" thickTop="1" thickBot="1">
      <c r="B2932" s="301">
        <v>4645</v>
      </c>
      <c r="C2932" s="303">
        <f ca="1">+IF(D2932="","",SUBTOTAL(3,D$9:D2932))</f>
        <v>2924</v>
      </c>
      <c r="D2932" s="304">
        <v>0</v>
      </c>
      <c r="E2932" s="303">
        <v>0</v>
      </c>
      <c r="F2932" s="313">
        <v>0</v>
      </c>
      <c r="G2932" s="313">
        <v>0</v>
      </c>
      <c r="H2932" s="303" t="s">
        <v>2015</v>
      </c>
      <c r="I2932" s="301">
        <v>0</v>
      </c>
      <c r="J2932" s="301">
        <v>0</v>
      </c>
    </row>
    <row r="2933" spans="2:10" ht="26.25" customHeight="1" thickTop="1" thickBot="1">
      <c r="B2933" s="301">
        <v>4646</v>
      </c>
      <c r="C2933" s="303">
        <f ca="1">+IF(D2933="","",SUBTOTAL(3,D$9:D2933))</f>
        <v>2925</v>
      </c>
      <c r="D2933" s="304">
        <v>0</v>
      </c>
      <c r="E2933" s="303">
        <v>0</v>
      </c>
      <c r="F2933" s="313">
        <v>0</v>
      </c>
      <c r="G2933" s="313">
        <v>0</v>
      </c>
      <c r="H2933" s="303">
        <v>0</v>
      </c>
      <c r="I2933" s="301">
        <v>0</v>
      </c>
      <c r="J2933" s="301">
        <v>0</v>
      </c>
    </row>
    <row r="2934" spans="2:10" ht="26.25" customHeight="1" thickTop="1" thickBot="1">
      <c r="B2934" s="301">
        <v>4647</v>
      </c>
      <c r="C2934" s="303">
        <f ca="1">+IF(D2934="","",SUBTOTAL(3,D$9:D2934))</f>
        <v>2926</v>
      </c>
      <c r="D2934" s="304">
        <v>0</v>
      </c>
      <c r="E2934" s="303">
        <v>0</v>
      </c>
      <c r="F2934" s="313">
        <v>0</v>
      </c>
      <c r="G2934" s="313">
        <v>0</v>
      </c>
      <c r="H2934" s="303">
        <v>0</v>
      </c>
      <c r="I2934" s="301">
        <v>0</v>
      </c>
      <c r="J2934" s="301">
        <v>0</v>
      </c>
    </row>
    <row r="2935" spans="2:10" ht="26.25" customHeight="1" thickTop="1" thickBot="1">
      <c r="B2935" s="301">
        <v>4648</v>
      </c>
      <c r="C2935" s="303">
        <f ca="1">+IF(D2935="","",SUBTOTAL(3,D$9:D2935))</f>
        <v>2927</v>
      </c>
      <c r="D2935" s="304">
        <v>0</v>
      </c>
      <c r="E2935" s="303">
        <v>0</v>
      </c>
      <c r="F2935" s="313">
        <v>0</v>
      </c>
      <c r="G2935" s="313">
        <v>0</v>
      </c>
      <c r="H2935" s="303" t="s">
        <v>2016</v>
      </c>
      <c r="I2935" s="301">
        <v>0</v>
      </c>
      <c r="J2935" s="301">
        <v>0</v>
      </c>
    </row>
    <row r="2936" spans="2:10" ht="26.25" customHeight="1" thickTop="1" thickBot="1">
      <c r="B2936" s="301">
        <v>4649</v>
      </c>
      <c r="C2936" s="303">
        <f ca="1">+IF(D2936="","",SUBTOTAL(3,D$9:D2936))</f>
        <v>2928</v>
      </c>
      <c r="D2936" s="304">
        <v>0</v>
      </c>
      <c r="E2936" s="303">
        <v>0</v>
      </c>
      <c r="F2936" s="313">
        <v>0</v>
      </c>
      <c r="G2936" s="313">
        <v>0</v>
      </c>
      <c r="H2936" s="303">
        <v>0</v>
      </c>
      <c r="I2936" s="301">
        <v>0</v>
      </c>
      <c r="J2936" s="301">
        <v>0</v>
      </c>
    </row>
    <row r="2937" spans="2:10" ht="26.25" customHeight="1" thickTop="1" thickBot="1">
      <c r="B2937" s="301">
        <v>4650</v>
      </c>
      <c r="C2937" s="303">
        <f ca="1">+IF(D2937="","",SUBTOTAL(3,D$9:D2937))</f>
        <v>2929</v>
      </c>
      <c r="D2937" s="304">
        <v>0</v>
      </c>
      <c r="E2937" s="303">
        <v>0</v>
      </c>
      <c r="F2937" s="313">
        <v>0</v>
      </c>
      <c r="G2937" s="313">
        <v>0</v>
      </c>
      <c r="H2937" s="303">
        <v>0</v>
      </c>
      <c r="I2937" s="301">
        <v>0</v>
      </c>
      <c r="J2937" s="301">
        <v>0</v>
      </c>
    </row>
    <row r="2938" spans="2:10" ht="26.25" customHeight="1" thickTop="1" thickBot="1">
      <c r="B2938" s="301">
        <v>4651</v>
      </c>
      <c r="C2938" s="303">
        <f ca="1">+IF(D2938="","",SUBTOTAL(3,D$9:D2938))</f>
        <v>2930</v>
      </c>
      <c r="D2938" s="304">
        <v>0</v>
      </c>
      <c r="E2938" s="303">
        <v>0</v>
      </c>
      <c r="F2938" s="313">
        <v>0</v>
      </c>
      <c r="G2938" s="313">
        <v>0</v>
      </c>
      <c r="H2938" s="303" t="s">
        <v>2017</v>
      </c>
      <c r="I2938" s="301">
        <v>0</v>
      </c>
      <c r="J2938" s="301">
        <v>0</v>
      </c>
    </row>
    <row r="2939" spans="2:10" ht="26.25" customHeight="1" thickTop="1" thickBot="1">
      <c r="B2939" s="301">
        <v>4652</v>
      </c>
      <c r="C2939" s="303">
        <f ca="1">+IF(D2939="","",SUBTOTAL(3,D$9:D2939))</f>
        <v>2931</v>
      </c>
      <c r="D2939" s="304">
        <v>0</v>
      </c>
      <c r="E2939" s="303">
        <v>0</v>
      </c>
      <c r="F2939" s="313">
        <v>0</v>
      </c>
      <c r="G2939" s="313">
        <v>0</v>
      </c>
      <c r="H2939" s="303">
        <v>0</v>
      </c>
      <c r="I2939" s="301">
        <v>0</v>
      </c>
      <c r="J2939" s="301">
        <v>0</v>
      </c>
    </row>
    <row r="2940" spans="2:10" ht="26.25" customHeight="1" thickTop="1" thickBot="1">
      <c r="B2940" s="301">
        <v>4653</v>
      </c>
      <c r="C2940" s="303">
        <f ca="1">+IF(D2940="","",SUBTOTAL(3,D$9:D2940))</f>
        <v>2932</v>
      </c>
      <c r="D2940" s="304">
        <v>0</v>
      </c>
      <c r="E2940" s="303">
        <v>0</v>
      </c>
      <c r="F2940" s="313">
        <v>0</v>
      </c>
      <c r="G2940" s="313">
        <v>0</v>
      </c>
      <c r="H2940" s="303">
        <v>0</v>
      </c>
      <c r="I2940" s="301">
        <v>0</v>
      </c>
      <c r="J2940" s="301">
        <v>0</v>
      </c>
    </row>
    <row r="2941" spans="2:10" ht="26.25" customHeight="1" thickTop="1" thickBot="1">
      <c r="B2941" s="301">
        <v>4654</v>
      </c>
      <c r="C2941" s="303">
        <f ca="1">+IF(D2941="","",SUBTOTAL(3,D$9:D2941))</f>
        <v>2933</v>
      </c>
      <c r="D2941" s="304">
        <v>0</v>
      </c>
      <c r="E2941" s="303">
        <v>0</v>
      </c>
      <c r="F2941" s="313">
        <v>0</v>
      </c>
      <c r="G2941" s="313">
        <v>0</v>
      </c>
      <c r="H2941" s="303" t="s">
        <v>2018</v>
      </c>
      <c r="I2941" s="301">
        <v>0</v>
      </c>
      <c r="J2941" s="301">
        <v>0</v>
      </c>
    </row>
    <row r="2942" spans="2:10" ht="26.25" customHeight="1" thickTop="1" thickBot="1">
      <c r="B2942" s="301">
        <v>4655</v>
      </c>
      <c r="C2942" s="303">
        <f ca="1">+IF(D2942="","",SUBTOTAL(3,D$9:D2942))</f>
        <v>2934</v>
      </c>
      <c r="D2942" s="304">
        <v>0</v>
      </c>
      <c r="E2942" s="303">
        <v>0</v>
      </c>
      <c r="F2942" s="313">
        <v>0</v>
      </c>
      <c r="G2942" s="313">
        <v>0</v>
      </c>
      <c r="H2942" s="303">
        <v>0</v>
      </c>
      <c r="I2942" s="301">
        <v>0</v>
      </c>
      <c r="J2942" s="301">
        <v>0</v>
      </c>
    </row>
    <row r="2943" spans="2:10" ht="26.25" customHeight="1" thickTop="1" thickBot="1">
      <c r="B2943" s="301">
        <v>4656</v>
      </c>
      <c r="C2943" s="303">
        <f ca="1">+IF(D2943="","",SUBTOTAL(3,D$9:D2943))</f>
        <v>2935</v>
      </c>
      <c r="D2943" s="304">
        <v>0</v>
      </c>
      <c r="E2943" s="303">
        <v>0</v>
      </c>
      <c r="F2943" s="313">
        <v>0</v>
      </c>
      <c r="G2943" s="313">
        <v>0</v>
      </c>
      <c r="H2943" s="303">
        <v>0</v>
      </c>
      <c r="I2943" s="301">
        <v>0</v>
      </c>
      <c r="J2943" s="301">
        <v>0</v>
      </c>
    </row>
    <row r="2944" spans="2:10" ht="26.25" customHeight="1" thickTop="1" thickBot="1">
      <c r="B2944" s="301">
        <v>4657</v>
      </c>
      <c r="C2944" s="303">
        <f ca="1">+IF(D2944="","",SUBTOTAL(3,D$9:D2944))</f>
        <v>2936</v>
      </c>
      <c r="D2944" s="304">
        <v>0</v>
      </c>
      <c r="E2944" s="303">
        <v>0</v>
      </c>
      <c r="F2944" s="313">
        <v>0</v>
      </c>
      <c r="G2944" s="313">
        <v>0</v>
      </c>
      <c r="H2944" s="303" t="s">
        <v>2019</v>
      </c>
      <c r="I2944" s="301">
        <v>0</v>
      </c>
      <c r="J2944" s="301">
        <v>0</v>
      </c>
    </row>
    <row r="2945" spans="2:10" ht="26.25" customHeight="1" thickTop="1" thickBot="1">
      <c r="B2945" s="301">
        <v>4658</v>
      </c>
      <c r="C2945" s="303">
        <f ca="1">+IF(D2945="","",SUBTOTAL(3,D$9:D2945))</f>
        <v>2937</v>
      </c>
      <c r="D2945" s="304">
        <v>0</v>
      </c>
      <c r="E2945" s="303">
        <v>0</v>
      </c>
      <c r="F2945" s="313">
        <v>0</v>
      </c>
      <c r="G2945" s="313">
        <v>0</v>
      </c>
      <c r="H2945" s="303">
        <v>0</v>
      </c>
      <c r="I2945" s="301">
        <v>0</v>
      </c>
      <c r="J2945" s="301">
        <v>0</v>
      </c>
    </row>
    <row r="2946" spans="2:10" ht="26.25" customHeight="1" thickTop="1" thickBot="1">
      <c r="B2946" s="301">
        <v>4659</v>
      </c>
      <c r="C2946" s="303">
        <f ca="1">+IF(D2946="","",SUBTOTAL(3,D$9:D2946))</f>
        <v>2938</v>
      </c>
      <c r="D2946" s="304">
        <v>0</v>
      </c>
      <c r="E2946" s="303">
        <v>0</v>
      </c>
      <c r="F2946" s="313">
        <v>0</v>
      </c>
      <c r="G2946" s="313">
        <v>0</v>
      </c>
      <c r="H2946" s="303">
        <v>0</v>
      </c>
      <c r="I2946" s="301">
        <v>0</v>
      </c>
      <c r="J2946" s="301">
        <v>0</v>
      </c>
    </row>
    <row r="2947" spans="2:10" ht="26.25" customHeight="1" thickTop="1" thickBot="1">
      <c r="B2947" s="301">
        <v>4660</v>
      </c>
      <c r="C2947" s="303">
        <f ca="1">+IF(D2947="","",SUBTOTAL(3,D$9:D2947))</f>
        <v>2939</v>
      </c>
      <c r="D2947" s="304">
        <v>0</v>
      </c>
      <c r="E2947" s="303">
        <v>0</v>
      </c>
      <c r="F2947" s="313">
        <v>0</v>
      </c>
      <c r="G2947" s="313">
        <v>0</v>
      </c>
      <c r="H2947" s="303" t="s">
        <v>2020</v>
      </c>
      <c r="I2947" s="301">
        <v>0</v>
      </c>
      <c r="J2947" s="301">
        <v>0</v>
      </c>
    </row>
    <row r="2948" spans="2:10" ht="26.25" customHeight="1" thickTop="1" thickBot="1">
      <c r="B2948" s="301">
        <v>4661</v>
      </c>
      <c r="C2948" s="303">
        <f ca="1">+IF(D2948="","",SUBTOTAL(3,D$9:D2948))</f>
        <v>2940</v>
      </c>
      <c r="D2948" s="304">
        <v>0</v>
      </c>
      <c r="E2948" s="303">
        <v>0</v>
      </c>
      <c r="F2948" s="313">
        <v>0</v>
      </c>
      <c r="G2948" s="313">
        <v>0</v>
      </c>
      <c r="H2948" s="303">
        <v>0</v>
      </c>
      <c r="I2948" s="301">
        <v>0</v>
      </c>
      <c r="J2948" s="301">
        <v>0</v>
      </c>
    </row>
    <row r="2949" spans="2:10" ht="26.25" customHeight="1" thickTop="1" thickBot="1">
      <c r="B2949" s="301">
        <v>4662</v>
      </c>
      <c r="C2949" s="303">
        <f ca="1">+IF(D2949="","",SUBTOTAL(3,D$9:D2949))</f>
        <v>2941</v>
      </c>
      <c r="D2949" s="304">
        <v>0</v>
      </c>
      <c r="E2949" s="303">
        <v>0</v>
      </c>
      <c r="F2949" s="313">
        <v>0</v>
      </c>
      <c r="G2949" s="313">
        <v>0</v>
      </c>
      <c r="H2949" s="303">
        <v>0</v>
      </c>
      <c r="I2949" s="301">
        <v>0</v>
      </c>
      <c r="J2949" s="301">
        <v>0</v>
      </c>
    </row>
    <row r="2950" spans="2:10" ht="26.25" customHeight="1" thickTop="1" thickBot="1">
      <c r="B2950" s="301">
        <v>4663</v>
      </c>
      <c r="C2950" s="303">
        <f ca="1">+IF(D2950="","",SUBTOTAL(3,D$9:D2950))</f>
        <v>2942</v>
      </c>
      <c r="D2950" s="304">
        <v>0</v>
      </c>
      <c r="E2950" s="303">
        <v>0</v>
      </c>
      <c r="F2950" s="313">
        <v>0</v>
      </c>
      <c r="G2950" s="313">
        <v>0</v>
      </c>
      <c r="H2950" s="303" t="s">
        <v>2021</v>
      </c>
      <c r="I2950" s="301">
        <v>0</v>
      </c>
      <c r="J2950" s="301">
        <v>0</v>
      </c>
    </row>
    <row r="2951" spans="2:10" ht="26.25" customHeight="1" thickTop="1" thickBot="1">
      <c r="B2951" s="301">
        <v>4664</v>
      </c>
      <c r="C2951" s="303">
        <f ca="1">+IF(D2951="","",SUBTOTAL(3,D$9:D2951))</f>
        <v>2943</v>
      </c>
      <c r="D2951" s="304">
        <v>0</v>
      </c>
      <c r="E2951" s="303">
        <v>0</v>
      </c>
      <c r="F2951" s="313">
        <v>0</v>
      </c>
      <c r="G2951" s="313">
        <v>0</v>
      </c>
      <c r="H2951" s="303">
        <v>0</v>
      </c>
      <c r="I2951" s="301">
        <v>0</v>
      </c>
      <c r="J2951" s="301">
        <v>0</v>
      </c>
    </row>
    <row r="2952" spans="2:10" ht="26.25" customHeight="1" thickTop="1" thickBot="1">
      <c r="B2952" s="301">
        <v>4665</v>
      </c>
      <c r="C2952" s="303">
        <f ca="1">+IF(D2952="","",SUBTOTAL(3,D$9:D2952))</f>
        <v>2944</v>
      </c>
      <c r="D2952" s="304">
        <v>0</v>
      </c>
      <c r="E2952" s="303">
        <v>0</v>
      </c>
      <c r="F2952" s="313">
        <v>0</v>
      </c>
      <c r="G2952" s="313">
        <v>0</v>
      </c>
      <c r="H2952" s="303">
        <v>0</v>
      </c>
      <c r="I2952" s="301">
        <v>0</v>
      </c>
      <c r="J2952" s="301">
        <v>0</v>
      </c>
    </row>
    <row r="2953" spans="2:10" ht="26.25" customHeight="1" thickTop="1" thickBot="1">
      <c r="B2953" s="301">
        <v>4666</v>
      </c>
      <c r="C2953" s="303">
        <f ca="1">+IF(D2953="","",SUBTOTAL(3,D$9:D2953))</f>
        <v>2945</v>
      </c>
      <c r="D2953" s="304">
        <v>0</v>
      </c>
      <c r="E2953" s="303">
        <v>0</v>
      </c>
      <c r="F2953" s="313">
        <v>0</v>
      </c>
      <c r="G2953" s="313">
        <v>0</v>
      </c>
      <c r="H2953" s="303" t="s">
        <v>2022</v>
      </c>
      <c r="I2953" s="301">
        <v>0</v>
      </c>
      <c r="J2953" s="301">
        <v>0</v>
      </c>
    </row>
    <row r="2954" spans="2:10" ht="26.25" customHeight="1" thickTop="1" thickBot="1">
      <c r="B2954" s="301">
        <v>4667</v>
      </c>
      <c r="C2954" s="303">
        <f ca="1">+IF(D2954="","",SUBTOTAL(3,D$9:D2954))</f>
        <v>2946</v>
      </c>
      <c r="D2954" s="304">
        <v>0</v>
      </c>
      <c r="E2954" s="303">
        <v>0</v>
      </c>
      <c r="F2954" s="313">
        <v>0</v>
      </c>
      <c r="G2954" s="313">
        <v>0</v>
      </c>
      <c r="H2954" s="303">
        <v>0</v>
      </c>
      <c r="I2954" s="301">
        <v>0</v>
      </c>
      <c r="J2954" s="301">
        <v>0</v>
      </c>
    </row>
    <row r="2955" spans="2:10" ht="26.25" customHeight="1" thickTop="1" thickBot="1">
      <c r="B2955" s="301">
        <v>4668</v>
      </c>
      <c r="C2955" s="303">
        <f ca="1">+IF(D2955="","",SUBTOTAL(3,D$9:D2955))</f>
        <v>2947</v>
      </c>
      <c r="D2955" s="304">
        <v>0</v>
      </c>
      <c r="E2955" s="303">
        <v>0</v>
      </c>
      <c r="F2955" s="313">
        <v>0</v>
      </c>
      <c r="G2955" s="313">
        <v>0</v>
      </c>
      <c r="H2955" s="303">
        <v>0</v>
      </c>
      <c r="I2955" s="301">
        <v>0</v>
      </c>
      <c r="J2955" s="301">
        <v>0</v>
      </c>
    </row>
    <row r="2956" spans="2:10" ht="26.25" customHeight="1" thickTop="1" thickBot="1">
      <c r="B2956" s="301">
        <v>4669</v>
      </c>
      <c r="C2956" s="303">
        <f ca="1">+IF(D2956="","",SUBTOTAL(3,D$9:D2956))</f>
        <v>2948</v>
      </c>
      <c r="D2956" s="304">
        <v>0</v>
      </c>
      <c r="E2956" s="303">
        <v>0</v>
      </c>
      <c r="F2956" s="313">
        <v>0</v>
      </c>
      <c r="G2956" s="313">
        <v>0</v>
      </c>
      <c r="H2956" s="303" t="s">
        <v>2023</v>
      </c>
      <c r="I2956" s="301">
        <v>0</v>
      </c>
      <c r="J2956" s="301">
        <v>0</v>
      </c>
    </row>
    <row r="2957" spans="2:10" ht="26.25" customHeight="1" thickTop="1" thickBot="1">
      <c r="B2957" s="301">
        <v>4670</v>
      </c>
      <c r="C2957" s="303">
        <f ca="1">+IF(D2957="","",SUBTOTAL(3,D$9:D2957))</f>
        <v>2949</v>
      </c>
      <c r="D2957" s="304">
        <v>0</v>
      </c>
      <c r="E2957" s="303">
        <v>0</v>
      </c>
      <c r="F2957" s="313">
        <v>0</v>
      </c>
      <c r="G2957" s="313">
        <v>0</v>
      </c>
      <c r="H2957" s="303">
        <v>0</v>
      </c>
      <c r="I2957" s="301">
        <v>0</v>
      </c>
      <c r="J2957" s="301">
        <v>0</v>
      </c>
    </row>
    <row r="2958" spans="2:10" ht="26.25" customHeight="1" thickTop="1" thickBot="1">
      <c r="B2958" s="301">
        <v>4671</v>
      </c>
      <c r="C2958" s="303">
        <f ca="1">+IF(D2958="","",SUBTOTAL(3,D$9:D2958))</f>
        <v>2950</v>
      </c>
      <c r="D2958" s="304">
        <v>0</v>
      </c>
      <c r="E2958" s="303">
        <v>0</v>
      </c>
      <c r="F2958" s="313">
        <v>0</v>
      </c>
      <c r="G2958" s="313">
        <v>0</v>
      </c>
      <c r="H2958" s="303">
        <v>0</v>
      </c>
      <c r="I2958" s="301">
        <v>0</v>
      </c>
      <c r="J2958" s="301">
        <v>0</v>
      </c>
    </row>
    <row r="2959" spans="2:10" ht="26.25" customHeight="1" thickTop="1" thickBot="1">
      <c r="B2959" s="301">
        <v>4672</v>
      </c>
      <c r="C2959" s="303">
        <f ca="1">+IF(D2959="","",SUBTOTAL(3,D$9:D2959))</f>
        <v>2951</v>
      </c>
      <c r="D2959" s="304">
        <v>0</v>
      </c>
      <c r="E2959" s="303">
        <v>0</v>
      </c>
      <c r="F2959" s="313">
        <v>0</v>
      </c>
      <c r="G2959" s="313">
        <v>0</v>
      </c>
      <c r="H2959" s="303" t="s">
        <v>2024</v>
      </c>
      <c r="I2959" s="301">
        <v>0</v>
      </c>
      <c r="J2959" s="301">
        <v>0</v>
      </c>
    </row>
    <row r="2960" spans="2:10" ht="26.25" customHeight="1" thickTop="1" thickBot="1">
      <c r="B2960" s="301">
        <v>4673</v>
      </c>
      <c r="C2960" s="303">
        <f ca="1">+IF(D2960="","",SUBTOTAL(3,D$9:D2960))</f>
        <v>2952</v>
      </c>
      <c r="D2960" s="304">
        <v>0</v>
      </c>
      <c r="E2960" s="303">
        <v>0</v>
      </c>
      <c r="F2960" s="313">
        <v>0</v>
      </c>
      <c r="G2960" s="313">
        <v>0</v>
      </c>
      <c r="H2960" s="303">
        <v>0</v>
      </c>
      <c r="I2960" s="301">
        <v>0</v>
      </c>
      <c r="J2960" s="301">
        <v>0</v>
      </c>
    </row>
    <row r="2961" spans="2:10" ht="26.25" customHeight="1" thickTop="1" thickBot="1">
      <c r="B2961" s="301">
        <v>4674</v>
      </c>
      <c r="C2961" s="303">
        <f ca="1">+IF(D2961="","",SUBTOTAL(3,D$9:D2961))</f>
        <v>2953</v>
      </c>
      <c r="D2961" s="304">
        <v>0</v>
      </c>
      <c r="E2961" s="303">
        <v>0</v>
      </c>
      <c r="F2961" s="313">
        <v>0</v>
      </c>
      <c r="G2961" s="313">
        <v>0</v>
      </c>
      <c r="H2961" s="303">
        <v>0</v>
      </c>
      <c r="I2961" s="301">
        <v>0</v>
      </c>
      <c r="J2961" s="301">
        <v>0</v>
      </c>
    </row>
    <row r="2962" spans="2:10" ht="26.25" customHeight="1" thickTop="1" thickBot="1">
      <c r="B2962" s="301">
        <v>4675</v>
      </c>
      <c r="C2962" s="303">
        <f ca="1">+IF(D2962="","",SUBTOTAL(3,D$9:D2962))</f>
        <v>2954</v>
      </c>
      <c r="D2962" s="304">
        <v>0</v>
      </c>
      <c r="E2962" s="303">
        <v>0</v>
      </c>
      <c r="F2962" s="313">
        <v>0</v>
      </c>
      <c r="G2962" s="313">
        <v>0</v>
      </c>
      <c r="H2962" s="303" t="s">
        <v>2025</v>
      </c>
      <c r="I2962" s="301">
        <v>0</v>
      </c>
      <c r="J2962" s="301">
        <v>0</v>
      </c>
    </row>
    <row r="2963" spans="2:10" ht="26.25" customHeight="1" thickTop="1" thickBot="1">
      <c r="B2963" s="301">
        <v>4676</v>
      </c>
      <c r="C2963" s="303">
        <f ca="1">+IF(D2963="","",SUBTOTAL(3,D$9:D2963))</f>
        <v>2955</v>
      </c>
      <c r="D2963" s="304">
        <v>0</v>
      </c>
      <c r="E2963" s="303">
        <v>0</v>
      </c>
      <c r="F2963" s="313">
        <v>0</v>
      </c>
      <c r="G2963" s="313">
        <v>0</v>
      </c>
      <c r="H2963" s="303">
        <v>0</v>
      </c>
      <c r="I2963" s="301">
        <v>0</v>
      </c>
      <c r="J2963" s="301">
        <v>0</v>
      </c>
    </row>
    <row r="2964" spans="2:10" ht="26.25" customHeight="1" thickTop="1" thickBot="1">
      <c r="B2964" s="301">
        <v>4677</v>
      </c>
      <c r="C2964" s="303">
        <f ca="1">+IF(D2964="","",SUBTOTAL(3,D$9:D2964))</f>
        <v>2956</v>
      </c>
      <c r="D2964" s="304">
        <v>0</v>
      </c>
      <c r="E2964" s="303">
        <v>0</v>
      </c>
      <c r="F2964" s="313">
        <v>0</v>
      </c>
      <c r="G2964" s="313">
        <v>0</v>
      </c>
      <c r="H2964" s="303">
        <v>0</v>
      </c>
      <c r="I2964" s="301">
        <v>0</v>
      </c>
      <c r="J2964" s="301">
        <v>0</v>
      </c>
    </row>
    <row r="2965" spans="2:10" ht="26.25" customHeight="1" thickTop="1" thickBot="1">
      <c r="B2965" s="301">
        <v>4678</v>
      </c>
      <c r="C2965" s="303">
        <f ca="1">+IF(D2965="","",SUBTOTAL(3,D$9:D2965))</f>
        <v>2957</v>
      </c>
      <c r="D2965" s="304">
        <v>0</v>
      </c>
      <c r="E2965" s="303">
        <v>0</v>
      </c>
      <c r="F2965" s="313">
        <v>0</v>
      </c>
      <c r="G2965" s="313">
        <v>0</v>
      </c>
      <c r="H2965" s="303" t="s">
        <v>2026</v>
      </c>
      <c r="I2965" s="301">
        <v>0</v>
      </c>
      <c r="J2965" s="301">
        <v>0</v>
      </c>
    </row>
    <row r="2966" spans="2:10" ht="26.25" customHeight="1" thickTop="1" thickBot="1">
      <c r="B2966" s="301">
        <v>4679</v>
      </c>
      <c r="C2966" s="303">
        <f ca="1">+IF(D2966="","",SUBTOTAL(3,D$9:D2966))</f>
        <v>2958</v>
      </c>
      <c r="D2966" s="304">
        <v>0</v>
      </c>
      <c r="E2966" s="303">
        <v>0</v>
      </c>
      <c r="F2966" s="313">
        <v>0</v>
      </c>
      <c r="G2966" s="313">
        <v>0</v>
      </c>
      <c r="H2966" s="303">
        <v>0</v>
      </c>
      <c r="I2966" s="301">
        <v>0</v>
      </c>
      <c r="J2966" s="301">
        <v>0</v>
      </c>
    </row>
    <row r="2967" spans="2:10" ht="26.25" customHeight="1" thickTop="1" thickBot="1">
      <c r="B2967" s="301">
        <v>4680</v>
      </c>
      <c r="C2967" s="303">
        <f ca="1">+IF(D2967="","",SUBTOTAL(3,D$9:D2967))</f>
        <v>2959</v>
      </c>
      <c r="D2967" s="304">
        <v>0</v>
      </c>
      <c r="E2967" s="303">
        <v>0</v>
      </c>
      <c r="F2967" s="313">
        <v>0</v>
      </c>
      <c r="G2967" s="313">
        <v>0</v>
      </c>
      <c r="H2967" s="303">
        <v>0</v>
      </c>
      <c r="I2967" s="301">
        <v>0</v>
      </c>
      <c r="J2967" s="301">
        <v>0</v>
      </c>
    </row>
    <row r="2968" spans="2:10" ht="26.25" customHeight="1" thickTop="1" thickBot="1">
      <c r="B2968" s="301">
        <v>4681</v>
      </c>
      <c r="C2968" s="303">
        <f ca="1">+IF(D2968="","",SUBTOTAL(3,D$9:D2968))</f>
        <v>2960</v>
      </c>
      <c r="D2968" s="304">
        <v>0</v>
      </c>
      <c r="E2968" s="303">
        <v>0</v>
      </c>
      <c r="F2968" s="313">
        <v>0</v>
      </c>
      <c r="G2968" s="313">
        <v>0</v>
      </c>
      <c r="H2968" s="303" t="s">
        <v>2027</v>
      </c>
      <c r="I2968" s="301">
        <v>0</v>
      </c>
      <c r="J2968" s="301">
        <v>0</v>
      </c>
    </row>
    <row r="2969" spans="2:10" ht="26.25" customHeight="1" thickTop="1" thickBot="1">
      <c r="B2969" s="301">
        <v>4682</v>
      </c>
      <c r="C2969" s="303">
        <f ca="1">+IF(D2969="","",SUBTOTAL(3,D$9:D2969))</f>
        <v>2961</v>
      </c>
      <c r="D2969" s="304">
        <v>0</v>
      </c>
      <c r="E2969" s="303">
        <v>0</v>
      </c>
      <c r="F2969" s="313">
        <v>0</v>
      </c>
      <c r="G2969" s="313">
        <v>0</v>
      </c>
      <c r="H2969" s="303">
        <v>0</v>
      </c>
      <c r="I2969" s="301">
        <v>0</v>
      </c>
      <c r="J2969" s="301">
        <v>0</v>
      </c>
    </row>
    <row r="2970" spans="2:10" ht="26.25" customHeight="1" thickTop="1" thickBot="1">
      <c r="B2970" s="301">
        <v>4683</v>
      </c>
      <c r="C2970" s="303">
        <f ca="1">+IF(D2970="","",SUBTOTAL(3,D$9:D2970))</f>
        <v>2962</v>
      </c>
      <c r="D2970" s="304">
        <v>0</v>
      </c>
      <c r="E2970" s="303">
        <v>0</v>
      </c>
      <c r="F2970" s="313">
        <v>0</v>
      </c>
      <c r="G2970" s="313">
        <v>0</v>
      </c>
      <c r="H2970" s="303">
        <v>0</v>
      </c>
      <c r="I2970" s="301">
        <v>0</v>
      </c>
      <c r="J2970" s="301">
        <v>0</v>
      </c>
    </row>
    <row r="2971" spans="2:10" ht="26.25" customHeight="1" thickTop="1" thickBot="1">
      <c r="B2971" s="301">
        <v>4684</v>
      </c>
      <c r="C2971" s="303">
        <f ca="1">+IF(D2971="","",SUBTOTAL(3,D$9:D2971))</f>
        <v>2963</v>
      </c>
      <c r="D2971" s="304">
        <v>0</v>
      </c>
      <c r="E2971" s="303">
        <v>0</v>
      </c>
      <c r="F2971" s="313">
        <v>0</v>
      </c>
      <c r="G2971" s="313">
        <v>0</v>
      </c>
      <c r="H2971" s="303" t="s">
        <v>2028</v>
      </c>
      <c r="I2971" s="301">
        <v>0</v>
      </c>
      <c r="J2971" s="301">
        <v>0</v>
      </c>
    </row>
    <row r="2972" spans="2:10" ht="26.25" customHeight="1" thickTop="1" thickBot="1">
      <c r="B2972" s="301">
        <v>4685</v>
      </c>
      <c r="C2972" s="303">
        <f ca="1">+IF(D2972="","",SUBTOTAL(3,D$9:D2972))</f>
        <v>2964</v>
      </c>
      <c r="D2972" s="304">
        <v>0</v>
      </c>
      <c r="E2972" s="303">
        <v>0</v>
      </c>
      <c r="F2972" s="313">
        <v>0</v>
      </c>
      <c r="G2972" s="313">
        <v>0</v>
      </c>
      <c r="H2972" s="303">
        <v>0</v>
      </c>
      <c r="I2972" s="301">
        <v>0</v>
      </c>
      <c r="J2972" s="301">
        <v>0</v>
      </c>
    </row>
    <row r="2973" spans="2:10" ht="26.25" customHeight="1" thickTop="1" thickBot="1">
      <c r="B2973" s="301">
        <v>4686</v>
      </c>
      <c r="C2973" s="303">
        <f ca="1">+IF(D2973="","",SUBTOTAL(3,D$9:D2973))</f>
        <v>2965</v>
      </c>
      <c r="D2973" s="304">
        <v>0</v>
      </c>
      <c r="E2973" s="303">
        <v>0</v>
      </c>
      <c r="F2973" s="313">
        <v>0</v>
      </c>
      <c r="G2973" s="313">
        <v>0</v>
      </c>
      <c r="H2973" s="303">
        <v>0</v>
      </c>
      <c r="I2973" s="301">
        <v>0</v>
      </c>
      <c r="J2973" s="301">
        <v>0</v>
      </c>
    </row>
    <row r="2974" spans="2:10" ht="26.25" customHeight="1" thickTop="1" thickBot="1">
      <c r="B2974" s="301">
        <v>4687</v>
      </c>
      <c r="C2974" s="303">
        <f ca="1">+IF(D2974="","",SUBTOTAL(3,D$9:D2974))</f>
        <v>2966</v>
      </c>
      <c r="D2974" s="304">
        <v>0</v>
      </c>
      <c r="E2974" s="303">
        <v>0</v>
      </c>
      <c r="F2974" s="313">
        <v>0</v>
      </c>
      <c r="G2974" s="313">
        <v>0</v>
      </c>
      <c r="H2974" s="303" t="s">
        <v>2029</v>
      </c>
      <c r="I2974" s="301">
        <v>0</v>
      </c>
      <c r="J2974" s="301">
        <v>0</v>
      </c>
    </row>
    <row r="2975" spans="2:10" ht="26.25" customHeight="1" thickTop="1" thickBot="1">
      <c r="B2975" s="301">
        <v>4688</v>
      </c>
      <c r="C2975" s="303">
        <f ca="1">+IF(D2975="","",SUBTOTAL(3,D$9:D2975))</f>
        <v>2967</v>
      </c>
      <c r="D2975" s="304">
        <v>0</v>
      </c>
      <c r="E2975" s="303">
        <v>0</v>
      </c>
      <c r="F2975" s="313">
        <v>0</v>
      </c>
      <c r="G2975" s="313">
        <v>0</v>
      </c>
      <c r="H2975" s="303">
        <v>0</v>
      </c>
      <c r="I2975" s="301">
        <v>0</v>
      </c>
      <c r="J2975" s="301">
        <v>0</v>
      </c>
    </row>
    <row r="2976" spans="2:10" ht="26.25" customHeight="1" thickTop="1" thickBot="1">
      <c r="B2976" s="301">
        <v>4689</v>
      </c>
      <c r="C2976" s="303">
        <f ca="1">+IF(D2976="","",SUBTOTAL(3,D$9:D2976))</f>
        <v>2968</v>
      </c>
      <c r="D2976" s="304">
        <v>0</v>
      </c>
      <c r="E2976" s="303">
        <v>0</v>
      </c>
      <c r="F2976" s="313">
        <v>0</v>
      </c>
      <c r="G2976" s="313">
        <v>0</v>
      </c>
      <c r="H2976" s="303">
        <v>0</v>
      </c>
      <c r="I2976" s="301">
        <v>0</v>
      </c>
      <c r="J2976" s="301">
        <v>0</v>
      </c>
    </row>
    <row r="2977" spans="2:10" ht="26.25" customHeight="1" thickTop="1" thickBot="1">
      <c r="B2977" s="301">
        <v>4690</v>
      </c>
      <c r="C2977" s="303">
        <f ca="1">+IF(D2977="","",SUBTOTAL(3,D$9:D2977))</f>
        <v>2969</v>
      </c>
      <c r="D2977" s="304">
        <v>0</v>
      </c>
      <c r="E2977" s="303">
        <v>0</v>
      </c>
      <c r="F2977" s="313">
        <v>0</v>
      </c>
      <c r="G2977" s="313">
        <v>0</v>
      </c>
      <c r="H2977" s="303" t="s">
        <v>2030</v>
      </c>
      <c r="I2977" s="301">
        <v>0</v>
      </c>
      <c r="J2977" s="301">
        <v>0</v>
      </c>
    </row>
    <row r="2978" spans="2:10" ht="26.25" customHeight="1" thickTop="1" thickBot="1">
      <c r="B2978" s="301">
        <v>4691</v>
      </c>
      <c r="C2978" s="303">
        <f ca="1">+IF(D2978="","",SUBTOTAL(3,D$9:D2978))</f>
        <v>2970</v>
      </c>
      <c r="D2978" s="304">
        <v>0</v>
      </c>
      <c r="E2978" s="303">
        <v>0</v>
      </c>
      <c r="F2978" s="313">
        <v>0</v>
      </c>
      <c r="G2978" s="313">
        <v>0</v>
      </c>
      <c r="H2978" s="303">
        <v>0</v>
      </c>
      <c r="I2978" s="301">
        <v>0</v>
      </c>
      <c r="J2978" s="301">
        <v>0</v>
      </c>
    </row>
    <row r="2979" spans="2:10" ht="26.25" customHeight="1" thickTop="1" thickBot="1">
      <c r="B2979" s="301">
        <v>4692</v>
      </c>
      <c r="C2979" s="303">
        <f ca="1">+IF(D2979="","",SUBTOTAL(3,D$9:D2979))</f>
        <v>2971</v>
      </c>
      <c r="D2979" s="304">
        <v>0</v>
      </c>
      <c r="E2979" s="303">
        <v>0</v>
      </c>
      <c r="F2979" s="313">
        <v>0</v>
      </c>
      <c r="G2979" s="313">
        <v>0</v>
      </c>
      <c r="H2979" s="303">
        <v>0</v>
      </c>
      <c r="I2979" s="301">
        <v>0</v>
      </c>
      <c r="J2979" s="301">
        <v>0</v>
      </c>
    </row>
    <row r="2980" spans="2:10" ht="26.25" customHeight="1" thickTop="1" thickBot="1">
      <c r="B2980" s="301">
        <v>4693</v>
      </c>
      <c r="C2980" s="303">
        <f ca="1">+IF(D2980="","",SUBTOTAL(3,D$9:D2980))</f>
        <v>2972</v>
      </c>
      <c r="D2980" s="304">
        <v>0</v>
      </c>
      <c r="E2980" s="303">
        <v>0</v>
      </c>
      <c r="F2980" s="313">
        <v>0</v>
      </c>
      <c r="G2980" s="313">
        <v>0</v>
      </c>
      <c r="H2980" s="303" t="s">
        <v>2031</v>
      </c>
      <c r="I2980" s="301">
        <v>0</v>
      </c>
      <c r="J2980" s="301">
        <v>0</v>
      </c>
    </row>
    <row r="2981" spans="2:10" ht="26.25" customHeight="1" thickTop="1" thickBot="1">
      <c r="B2981" s="301">
        <v>4694</v>
      </c>
      <c r="C2981" s="303">
        <f ca="1">+IF(D2981="","",SUBTOTAL(3,D$9:D2981))</f>
        <v>2973</v>
      </c>
      <c r="D2981" s="304">
        <v>0</v>
      </c>
      <c r="E2981" s="303">
        <v>0</v>
      </c>
      <c r="F2981" s="313">
        <v>0</v>
      </c>
      <c r="G2981" s="313">
        <v>0</v>
      </c>
      <c r="H2981" s="303">
        <v>0</v>
      </c>
      <c r="I2981" s="301">
        <v>0</v>
      </c>
      <c r="J2981" s="301">
        <v>0</v>
      </c>
    </row>
    <row r="2982" spans="2:10" ht="26.25" customHeight="1" thickTop="1" thickBot="1">
      <c r="B2982" s="301">
        <v>4695</v>
      </c>
      <c r="C2982" s="303">
        <f ca="1">+IF(D2982="","",SUBTOTAL(3,D$9:D2982))</f>
        <v>2974</v>
      </c>
      <c r="D2982" s="304">
        <v>0</v>
      </c>
      <c r="E2982" s="303">
        <v>0</v>
      </c>
      <c r="F2982" s="313">
        <v>0</v>
      </c>
      <c r="G2982" s="313">
        <v>0</v>
      </c>
      <c r="H2982" s="303">
        <v>0</v>
      </c>
      <c r="I2982" s="301">
        <v>0</v>
      </c>
      <c r="J2982" s="301">
        <v>0</v>
      </c>
    </row>
    <row r="2983" spans="2:10" ht="26.25" customHeight="1" thickTop="1" thickBot="1">
      <c r="B2983" s="301">
        <v>4696</v>
      </c>
      <c r="C2983" s="303">
        <f ca="1">+IF(D2983="","",SUBTOTAL(3,D$9:D2983))</f>
        <v>2975</v>
      </c>
      <c r="D2983" s="304">
        <v>0</v>
      </c>
      <c r="E2983" s="303">
        <v>0</v>
      </c>
      <c r="F2983" s="313">
        <v>0</v>
      </c>
      <c r="G2983" s="313">
        <v>0</v>
      </c>
      <c r="H2983" s="303" t="s">
        <v>2032</v>
      </c>
      <c r="I2983" s="301">
        <v>0</v>
      </c>
      <c r="J2983" s="301">
        <v>0</v>
      </c>
    </row>
    <row r="2984" spans="2:10" ht="26.25" customHeight="1" thickTop="1" thickBot="1">
      <c r="B2984" s="301">
        <v>4697</v>
      </c>
      <c r="C2984" s="303">
        <f ca="1">+IF(D2984="","",SUBTOTAL(3,D$9:D2984))</f>
        <v>2976</v>
      </c>
      <c r="D2984" s="304">
        <v>0</v>
      </c>
      <c r="E2984" s="303">
        <v>0</v>
      </c>
      <c r="F2984" s="313">
        <v>0</v>
      </c>
      <c r="G2984" s="313">
        <v>0</v>
      </c>
      <c r="H2984" s="303">
        <v>0</v>
      </c>
      <c r="I2984" s="301">
        <v>0</v>
      </c>
      <c r="J2984" s="301">
        <v>0</v>
      </c>
    </row>
    <row r="2985" spans="2:10" ht="26.25" customHeight="1" thickTop="1" thickBot="1">
      <c r="B2985" s="301">
        <v>4698</v>
      </c>
      <c r="C2985" s="303">
        <f ca="1">+IF(D2985="","",SUBTOTAL(3,D$9:D2985))</f>
        <v>2977</v>
      </c>
      <c r="D2985" s="304">
        <v>0</v>
      </c>
      <c r="E2985" s="303">
        <v>0</v>
      </c>
      <c r="F2985" s="313">
        <v>0</v>
      </c>
      <c r="G2985" s="313">
        <v>0</v>
      </c>
      <c r="H2985" s="303">
        <v>0</v>
      </c>
      <c r="I2985" s="301">
        <v>0</v>
      </c>
      <c r="J2985" s="301">
        <v>0</v>
      </c>
    </row>
    <row r="2986" spans="2:10" ht="26.25" customHeight="1" thickTop="1" thickBot="1">
      <c r="B2986" s="301">
        <v>4699</v>
      </c>
      <c r="C2986" s="303">
        <f ca="1">+IF(D2986="","",SUBTOTAL(3,D$9:D2986))</f>
        <v>2978</v>
      </c>
      <c r="D2986" s="304">
        <v>0</v>
      </c>
      <c r="E2986" s="303">
        <v>0</v>
      </c>
      <c r="F2986" s="313">
        <v>0</v>
      </c>
      <c r="G2986" s="313">
        <v>0</v>
      </c>
      <c r="H2986" s="303" t="s">
        <v>2033</v>
      </c>
      <c r="I2986" s="301">
        <v>0</v>
      </c>
      <c r="J2986" s="301">
        <v>0</v>
      </c>
    </row>
    <row r="2987" spans="2:10" ht="26.25" customHeight="1" thickTop="1" thickBot="1">
      <c r="B2987" s="301">
        <v>4700</v>
      </c>
      <c r="C2987" s="303">
        <f ca="1">+IF(D2987="","",SUBTOTAL(3,D$9:D2987))</f>
        <v>2979</v>
      </c>
      <c r="D2987" s="304">
        <v>0</v>
      </c>
      <c r="E2987" s="303">
        <v>0</v>
      </c>
      <c r="F2987" s="313">
        <v>0</v>
      </c>
      <c r="G2987" s="313">
        <v>0</v>
      </c>
      <c r="H2987" s="303">
        <v>0</v>
      </c>
      <c r="I2987" s="301">
        <v>0</v>
      </c>
      <c r="J2987" s="301">
        <v>0</v>
      </c>
    </row>
    <row r="2988" spans="2:10" ht="26.25" customHeight="1" thickTop="1" thickBot="1">
      <c r="B2988" s="301">
        <v>4701</v>
      </c>
      <c r="C2988" s="303">
        <f ca="1">+IF(D2988="","",SUBTOTAL(3,D$9:D2988))</f>
        <v>2980</v>
      </c>
      <c r="D2988" s="304">
        <v>0</v>
      </c>
      <c r="E2988" s="303">
        <v>0</v>
      </c>
      <c r="F2988" s="313">
        <v>0</v>
      </c>
      <c r="G2988" s="313">
        <v>0</v>
      </c>
      <c r="H2988" s="303">
        <v>0</v>
      </c>
      <c r="I2988" s="301">
        <v>0</v>
      </c>
      <c r="J2988" s="301">
        <v>0</v>
      </c>
    </row>
    <row r="2989" spans="2:10" ht="26.25" customHeight="1" thickTop="1" thickBot="1">
      <c r="B2989" s="301">
        <v>4702</v>
      </c>
      <c r="C2989" s="303">
        <f ca="1">+IF(D2989="","",SUBTOTAL(3,D$9:D2989))</f>
        <v>2981</v>
      </c>
      <c r="D2989" s="304">
        <v>0</v>
      </c>
      <c r="E2989" s="303">
        <v>0</v>
      </c>
      <c r="F2989" s="313">
        <v>0</v>
      </c>
      <c r="G2989" s="313">
        <v>0</v>
      </c>
      <c r="H2989" s="303" t="s">
        <v>2034</v>
      </c>
      <c r="I2989" s="301">
        <v>0</v>
      </c>
      <c r="J2989" s="301">
        <v>0</v>
      </c>
    </row>
    <row r="2990" spans="2:10" ht="26.25" customHeight="1" thickTop="1" thickBot="1">
      <c r="B2990" s="301">
        <v>4703</v>
      </c>
      <c r="C2990" s="303">
        <f ca="1">+IF(D2990="","",SUBTOTAL(3,D$9:D2990))</f>
        <v>2982</v>
      </c>
      <c r="D2990" s="304">
        <v>0</v>
      </c>
      <c r="E2990" s="303">
        <v>0</v>
      </c>
      <c r="F2990" s="313">
        <v>0</v>
      </c>
      <c r="G2990" s="313">
        <v>0</v>
      </c>
      <c r="H2990" s="303">
        <v>0</v>
      </c>
      <c r="I2990" s="301">
        <v>0</v>
      </c>
      <c r="J2990" s="301">
        <v>0</v>
      </c>
    </row>
    <row r="2991" spans="2:10" ht="26.25" customHeight="1" thickTop="1" thickBot="1">
      <c r="B2991" s="301">
        <v>4704</v>
      </c>
      <c r="C2991" s="303">
        <f ca="1">+IF(D2991="","",SUBTOTAL(3,D$9:D2991))</f>
        <v>2983</v>
      </c>
      <c r="D2991" s="304">
        <v>0</v>
      </c>
      <c r="E2991" s="303">
        <v>0</v>
      </c>
      <c r="F2991" s="313">
        <v>0</v>
      </c>
      <c r="G2991" s="313">
        <v>0</v>
      </c>
      <c r="H2991" s="303">
        <v>0</v>
      </c>
      <c r="I2991" s="301">
        <v>0</v>
      </c>
      <c r="J2991" s="301">
        <v>0</v>
      </c>
    </row>
    <row r="2992" spans="2:10" ht="26.25" customHeight="1" thickTop="1" thickBot="1">
      <c r="B2992" s="301">
        <v>4705</v>
      </c>
      <c r="C2992" s="303">
        <f ca="1">+IF(D2992="","",SUBTOTAL(3,D$9:D2992))</f>
        <v>2984</v>
      </c>
      <c r="D2992" s="304">
        <v>0</v>
      </c>
      <c r="E2992" s="303">
        <v>0</v>
      </c>
      <c r="F2992" s="313">
        <v>0</v>
      </c>
      <c r="G2992" s="313">
        <v>0</v>
      </c>
      <c r="H2992" s="303" t="s">
        <v>2035</v>
      </c>
      <c r="I2992" s="301">
        <v>0</v>
      </c>
      <c r="J2992" s="301">
        <v>0</v>
      </c>
    </row>
    <row r="2993" spans="2:10" ht="26.25" customHeight="1" thickTop="1" thickBot="1">
      <c r="B2993" s="301">
        <v>4706</v>
      </c>
      <c r="C2993" s="303">
        <f ca="1">+IF(D2993="","",SUBTOTAL(3,D$9:D2993))</f>
        <v>2985</v>
      </c>
      <c r="D2993" s="304">
        <v>0</v>
      </c>
      <c r="E2993" s="303">
        <v>0</v>
      </c>
      <c r="F2993" s="313">
        <v>0</v>
      </c>
      <c r="G2993" s="313">
        <v>0</v>
      </c>
      <c r="H2993" s="303">
        <v>0</v>
      </c>
      <c r="I2993" s="301">
        <v>0</v>
      </c>
      <c r="J2993" s="301">
        <v>0</v>
      </c>
    </row>
    <row r="2994" spans="2:10" ht="26.25" customHeight="1" thickTop="1" thickBot="1">
      <c r="B2994" s="301">
        <v>4707</v>
      </c>
      <c r="C2994" s="303">
        <f ca="1">+IF(D2994="","",SUBTOTAL(3,D$9:D2994))</f>
        <v>2986</v>
      </c>
      <c r="D2994" s="304">
        <v>0</v>
      </c>
      <c r="E2994" s="303">
        <v>0</v>
      </c>
      <c r="F2994" s="313">
        <v>0</v>
      </c>
      <c r="G2994" s="313">
        <v>0</v>
      </c>
      <c r="H2994" s="303">
        <v>0</v>
      </c>
      <c r="I2994" s="301">
        <v>0</v>
      </c>
      <c r="J2994" s="301">
        <v>0</v>
      </c>
    </row>
    <row r="2995" spans="2:10" ht="26.25" customHeight="1" thickTop="1" thickBot="1">
      <c r="B2995" s="301">
        <v>4708</v>
      </c>
      <c r="C2995" s="303">
        <f ca="1">+IF(D2995="","",SUBTOTAL(3,D$9:D2995))</f>
        <v>2987</v>
      </c>
      <c r="D2995" s="304">
        <v>0</v>
      </c>
      <c r="E2995" s="303">
        <v>0</v>
      </c>
      <c r="F2995" s="313">
        <v>0</v>
      </c>
      <c r="G2995" s="313">
        <v>0</v>
      </c>
      <c r="H2995" s="303" t="s">
        <v>2036</v>
      </c>
      <c r="I2995" s="301">
        <v>0</v>
      </c>
      <c r="J2995" s="301">
        <v>0</v>
      </c>
    </row>
    <row r="2996" spans="2:10" ht="26.25" customHeight="1" thickTop="1" thickBot="1">
      <c r="B2996" s="301">
        <v>4709</v>
      </c>
      <c r="C2996" s="303">
        <f ca="1">+IF(D2996="","",SUBTOTAL(3,D$9:D2996))</f>
        <v>2988</v>
      </c>
      <c r="D2996" s="304">
        <v>0</v>
      </c>
      <c r="E2996" s="303">
        <v>0</v>
      </c>
      <c r="F2996" s="313">
        <v>0</v>
      </c>
      <c r="G2996" s="313">
        <v>0</v>
      </c>
      <c r="H2996" s="303">
        <v>0</v>
      </c>
      <c r="I2996" s="301">
        <v>0</v>
      </c>
      <c r="J2996" s="301">
        <v>0</v>
      </c>
    </row>
    <row r="2997" spans="2:10" ht="26.25" customHeight="1" thickTop="1" thickBot="1">
      <c r="B2997" s="301">
        <v>4710</v>
      </c>
      <c r="C2997" s="303">
        <f ca="1">+IF(D2997="","",SUBTOTAL(3,D$9:D2997))</f>
        <v>2989</v>
      </c>
      <c r="D2997" s="304">
        <v>0</v>
      </c>
      <c r="E2997" s="303">
        <v>0</v>
      </c>
      <c r="F2997" s="313">
        <v>0</v>
      </c>
      <c r="G2997" s="313">
        <v>0</v>
      </c>
      <c r="H2997" s="303">
        <v>0</v>
      </c>
      <c r="I2997" s="301">
        <v>0</v>
      </c>
      <c r="J2997" s="301">
        <v>0</v>
      </c>
    </row>
    <row r="2998" spans="2:10" ht="26.25" customHeight="1" thickTop="1" thickBot="1">
      <c r="B2998" s="301">
        <v>4711</v>
      </c>
      <c r="C2998" s="303">
        <f ca="1">+IF(D2998="","",SUBTOTAL(3,D$9:D2998))</f>
        <v>2990</v>
      </c>
      <c r="D2998" s="304">
        <v>0</v>
      </c>
      <c r="E2998" s="303">
        <v>0</v>
      </c>
      <c r="F2998" s="313">
        <v>0</v>
      </c>
      <c r="G2998" s="313">
        <v>0</v>
      </c>
      <c r="H2998" s="303" t="s">
        <v>2037</v>
      </c>
      <c r="I2998" s="301">
        <v>0</v>
      </c>
      <c r="J2998" s="301">
        <v>0</v>
      </c>
    </row>
    <row r="2999" spans="2:10" ht="26.25" customHeight="1" thickTop="1" thickBot="1">
      <c r="B2999" s="301">
        <v>4712</v>
      </c>
      <c r="C2999" s="303">
        <f ca="1">+IF(D2999="","",SUBTOTAL(3,D$9:D2999))</f>
        <v>2991</v>
      </c>
      <c r="D2999" s="304">
        <v>0</v>
      </c>
      <c r="E2999" s="303">
        <v>0</v>
      </c>
      <c r="F2999" s="313">
        <v>0</v>
      </c>
      <c r="G2999" s="313">
        <v>0</v>
      </c>
      <c r="H2999" s="303">
        <v>0</v>
      </c>
      <c r="I2999" s="301">
        <v>0</v>
      </c>
      <c r="J2999" s="301">
        <v>0</v>
      </c>
    </row>
    <row r="3000" spans="2:10" ht="26.25" customHeight="1" thickTop="1" thickBot="1">
      <c r="B3000" s="301">
        <v>4713</v>
      </c>
      <c r="C3000" s="303">
        <f ca="1">+IF(D3000="","",SUBTOTAL(3,D$9:D3000))</f>
        <v>2992</v>
      </c>
      <c r="D3000" s="304">
        <v>0</v>
      </c>
      <c r="E3000" s="303">
        <v>0</v>
      </c>
      <c r="F3000" s="313">
        <v>0</v>
      </c>
      <c r="G3000" s="313">
        <v>0</v>
      </c>
      <c r="H3000" s="303">
        <v>0</v>
      </c>
      <c r="I3000" s="301">
        <v>0</v>
      </c>
      <c r="J3000" s="301">
        <v>0</v>
      </c>
    </row>
    <row r="3001" spans="2:10" ht="26.25" customHeight="1" thickTop="1" thickBot="1">
      <c r="B3001" s="301">
        <v>4714</v>
      </c>
      <c r="C3001" s="303">
        <f ca="1">+IF(D3001="","",SUBTOTAL(3,D$9:D3001))</f>
        <v>2993</v>
      </c>
      <c r="D3001" s="304">
        <v>0</v>
      </c>
      <c r="E3001" s="303">
        <v>0</v>
      </c>
      <c r="F3001" s="313">
        <v>0</v>
      </c>
      <c r="G3001" s="313">
        <v>0</v>
      </c>
      <c r="H3001" s="303" t="s">
        <v>2038</v>
      </c>
      <c r="I3001" s="301">
        <v>0</v>
      </c>
      <c r="J3001" s="301">
        <v>0</v>
      </c>
    </row>
    <row r="3002" spans="2:10" ht="26.25" customHeight="1" thickTop="1" thickBot="1">
      <c r="B3002" s="301">
        <v>4715</v>
      </c>
      <c r="C3002" s="303">
        <f ca="1">+IF(D3002="","",SUBTOTAL(3,D$9:D3002))</f>
        <v>2994</v>
      </c>
      <c r="D3002" s="304">
        <v>0</v>
      </c>
      <c r="E3002" s="303">
        <v>0</v>
      </c>
      <c r="F3002" s="313">
        <v>0</v>
      </c>
      <c r="G3002" s="313">
        <v>0</v>
      </c>
      <c r="H3002" s="303">
        <v>0</v>
      </c>
      <c r="I3002" s="301">
        <v>0</v>
      </c>
      <c r="J3002" s="301">
        <v>0</v>
      </c>
    </row>
    <row r="3003" spans="2:10" ht="26.25" customHeight="1" thickTop="1" thickBot="1">
      <c r="B3003" s="301">
        <v>4716</v>
      </c>
      <c r="C3003" s="303">
        <f ca="1">+IF(D3003="","",SUBTOTAL(3,D$9:D3003))</f>
        <v>2995</v>
      </c>
      <c r="D3003" s="304">
        <v>0</v>
      </c>
      <c r="E3003" s="303">
        <v>0</v>
      </c>
      <c r="F3003" s="313">
        <v>0</v>
      </c>
      <c r="G3003" s="313">
        <v>0</v>
      </c>
      <c r="H3003" s="303">
        <v>0</v>
      </c>
      <c r="I3003" s="301">
        <v>0</v>
      </c>
      <c r="J3003" s="301">
        <v>0</v>
      </c>
    </row>
    <row r="3004" spans="2:10" ht="26.25" customHeight="1" thickTop="1" thickBot="1">
      <c r="B3004" s="301">
        <v>4717</v>
      </c>
      <c r="C3004" s="303">
        <f ca="1">+IF(D3004="","",SUBTOTAL(3,D$9:D3004))</f>
        <v>2996</v>
      </c>
      <c r="D3004" s="304">
        <v>0</v>
      </c>
      <c r="E3004" s="303">
        <v>0</v>
      </c>
      <c r="F3004" s="313">
        <v>0</v>
      </c>
      <c r="G3004" s="313">
        <v>0</v>
      </c>
      <c r="H3004" s="303" t="s">
        <v>2039</v>
      </c>
      <c r="I3004" s="301">
        <v>0</v>
      </c>
      <c r="J3004" s="301">
        <v>0</v>
      </c>
    </row>
    <row r="3005" spans="2:10" ht="26.25" customHeight="1" thickTop="1" thickBot="1">
      <c r="B3005" s="301">
        <v>4718</v>
      </c>
      <c r="C3005" s="303">
        <f ca="1">+IF(D3005="","",SUBTOTAL(3,D$9:D3005))</f>
        <v>2997</v>
      </c>
      <c r="D3005" s="304">
        <v>0</v>
      </c>
      <c r="E3005" s="303">
        <v>0</v>
      </c>
      <c r="F3005" s="313">
        <v>0</v>
      </c>
      <c r="G3005" s="313">
        <v>0</v>
      </c>
      <c r="H3005" s="303">
        <v>0</v>
      </c>
      <c r="I3005" s="301">
        <v>0</v>
      </c>
      <c r="J3005" s="301">
        <v>0</v>
      </c>
    </row>
    <row r="3006" spans="2:10" ht="26.25" customHeight="1" thickTop="1" thickBot="1">
      <c r="B3006" s="301">
        <v>4719</v>
      </c>
      <c r="C3006" s="303">
        <f ca="1">+IF(D3006="","",SUBTOTAL(3,D$9:D3006))</f>
        <v>2998</v>
      </c>
      <c r="D3006" s="304">
        <v>0</v>
      </c>
      <c r="E3006" s="303">
        <v>0</v>
      </c>
      <c r="F3006" s="313">
        <v>0</v>
      </c>
      <c r="G3006" s="313">
        <v>0</v>
      </c>
      <c r="H3006" s="303">
        <v>0</v>
      </c>
      <c r="I3006" s="301">
        <v>0</v>
      </c>
      <c r="J3006" s="301">
        <v>0</v>
      </c>
    </row>
    <row r="3007" spans="2:10" ht="26.25" customHeight="1" thickTop="1" thickBot="1">
      <c r="B3007" s="301">
        <v>4720</v>
      </c>
      <c r="C3007" s="303">
        <f ca="1">+IF(D3007="","",SUBTOTAL(3,D$9:D3007))</f>
        <v>2999</v>
      </c>
      <c r="D3007" s="304">
        <v>0</v>
      </c>
      <c r="E3007" s="303">
        <v>0</v>
      </c>
      <c r="F3007" s="313">
        <v>0</v>
      </c>
      <c r="G3007" s="313">
        <v>0</v>
      </c>
      <c r="H3007" s="303" t="s">
        <v>2040</v>
      </c>
      <c r="I3007" s="301">
        <v>0</v>
      </c>
      <c r="J3007" s="301">
        <v>0</v>
      </c>
    </row>
    <row r="3008" spans="2:10" ht="26.25" customHeight="1" thickTop="1" thickBot="1">
      <c r="B3008" s="301">
        <v>4721</v>
      </c>
      <c r="C3008" s="303">
        <f ca="1">+IF(D3008="","",SUBTOTAL(3,D$9:D3008))</f>
        <v>3000</v>
      </c>
      <c r="D3008" s="304">
        <v>0</v>
      </c>
      <c r="E3008" s="303">
        <v>0</v>
      </c>
      <c r="F3008" s="313">
        <v>0</v>
      </c>
      <c r="G3008" s="313">
        <v>0</v>
      </c>
      <c r="H3008" s="303">
        <v>0</v>
      </c>
      <c r="I3008" s="301">
        <v>0</v>
      </c>
      <c r="J3008" s="301">
        <v>0</v>
      </c>
    </row>
    <row r="3009" spans="2:10" ht="26.25" customHeight="1" thickTop="1" thickBot="1">
      <c r="B3009" s="301">
        <v>4722</v>
      </c>
      <c r="C3009" s="303">
        <f ca="1">+IF(D3009="","",SUBTOTAL(3,D$9:D3009))</f>
        <v>3001</v>
      </c>
      <c r="D3009" s="304">
        <v>0</v>
      </c>
      <c r="E3009" s="303">
        <v>0</v>
      </c>
      <c r="F3009" s="313">
        <v>0</v>
      </c>
      <c r="G3009" s="313">
        <v>0</v>
      </c>
      <c r="H3009" s="303">
        <v>0</v>
      </c>
      <c r="I3009" s="301">
        <v>0</v>
      </c>
      <c r="J3009" s="301">
        <v>0</v>
      </c>
    </row>
    <row r="3010" spans="2:10" ht="26.25" customHeight="1" thickTop="1" thickBot="1">
      <c r="B3010" s="301">
        <v>4723</v>
      </c>
      <c r="C3010" s="303">
        <f ca="1">+IF(D3010="","",SUBTOTAL(3,D$9:D3010))</f>
        <v>3002</v>
      </c>
      <c r="D3010" s="304">
        <v>0</v>
      </c>
      <c r="E3010" s="303">
        <v>0</v>
      </c>
      <c r="F3010" s="313">
        <v>0</v>
      </c>
      <c r="G3010" s="313">
        <v>0</v>
      </c>
      <c r="H3010" s="303" t="s">
        <v>2041</v>
      </c>
      <c r="I3010" s="301">
        <v>0</v>
      </c>
      <c r="J3010" s="301">
        <v>0</v>
      </c>
    </row>
    <row r="3011" spans="2:10" ht="26.25" customHeight="1" thickTop="1" thickBot="1">
      <c r="B3011" s="301">
        <v>4724</v>
      </c>
      <c r="C3011" s="303">
        <f ca="1">+IF(D3011="","",SUBTOTAL(3,D$9:D3011))</f>
        <v>3003</v>
      </c>
      <c r="D3011" s="304">
        <v>0</v>
      </c>
      <c r="E3011" s="303">
        <v>0</v>
      </c>
      <c r="F3011" s="313">
        <v>0</v>
      </c>
      <c r="G3011" s="313">
        <v>0</v>
      </c>
      <c r="H3011" s="303">
        <v>0</v>
      </c>
      <c r="I3011" s="301">
        <v>0</v>
      </c>
      <c r="J3011" s="301">
        <v>0</v>
      </c>
    </row>
    <row r="3012" spans="2:10" ht="26.25" customHeight="1" thickTop="1" thickBot="1">
      <c r="B3012" s="301">
        <v>4725</v>
      </c>
      <c r="C3012" s="303">
        <f ca="1">+IF(D3012="","",SUBTOTAL(3,D$9:D3012))</f>
        <v>3004</v>
      </c>
      <c r="D3012" s="304">
        <v>0</v>
      </c>
      <c r="E3012" s="303">
        <v>0</v>
      </c>
      <c r="F3012" s="313">
        <v>0</v>
      </c>
      <c r="G3012" s="313">
        <v>0</v>
      </c>
      <c r="H3012" s="303">
        <v>0</v>
      </c>
      <c r="I3012" s="301">
        <v>0</v>
      </c>
      <c r="J3012" s="301">
        <v>0</v>
      </c>
    </row>
    <row r="3013" spans="2:10" ht="26.25" customHeight="1" thickTop="1" thickBot="1">
      <c r="B3013" s="301">
        <v>4726</v>
      </c>
      <c r="C3013" s="303">
        <f ca="1">+IF(D3013="","",SUBTOTAL(3,D$9:D3013))</f>
        <v>3005</v>
      </c>
      <c r="D3013" s="304">
        <v>0</v>
      </c>
      <c r="E3013" s="303">
        <v>0</v>
      </c>
      <c r="F3013" s="313">
        <v>0</v>
      </c>
      <c r="G3013" s="313">
        <v>0</v>
      </c>
      <c r="H3013" s="303" t="s">
        <v>2042</v>
      </c>
      <c r="I3013" s="301">
        <v>0</v>
      </c>
      <c r="J3013" s="301">
        <v>0</v>
      </c>
    </row>
    <row r="3014" spans="2:10" ht="26.25" customHeight="1" thickTop="1" thickBot="1">
      <c r="B3014" s="301">
        <v>4727</v>
      </c>
      <c r="C3014" s="303">
        <f ca="1">+IF(D3014="","",SUBTOTAL(3,D$9:D3014))</f>
        <v>3006</v>
      </c>
      <c r="D3014" s="304">
        <v>0</v>
      </c>
      <c r="E3014" s="303">
        <v>0</v>
      </c>
      <c r="F3014" s="313">
        <v>0</v>
      </c>
      <c r="G3014" s="313">
        <v>0</v>
      </c>
      <c r="H3014" s="303">
        <v>0</v>
      </c>
      <c r="I3014" s="301">
        <v>0</v>
      </c>
      <c r="J3014" s="301">
        <v>0</v>
      </c>
    </row>
    <row r="3015" spans="2:10" ht="26.25" customHeight="1" thickTop="1" thickBot="1">
      <c r="B3015" s="301">
        <v>4728</v>
      </c>
      <c r="C3015" s="303">
        <f ca="1">+IF(D3015="","",SUBTOTAL(3,D$9:D3015))</f>
        <v>3007</v>
      </c>
      <c r="D3015" s="304">
        <v>0</v>
      </c>
      <c r="E3015" s="303">
        <v>0</v>
      </c>
      <c r="F3015" s="313">
        <v>0</v>
      </c>
      <c r="G3015" s="313">
        <v>0</v>
      </c>
      <c r="H3015" s="303">
        <v>0</v>
      </c>
      <c r="I3015" s="301">
        <v>0</v>
      </c>
      <c r="J3015" s="301">
        <v>0</v>
      </c>
    </row>
    <row r="3016" spans="2:10" ht="26.25" customHeight="1" thickTop="1" thickBot="1">
      <c r="B3016" s="301">
        <v>4729</v>
      </c>
      <c r="C3016" s="303">
        <f ca="1">+IF(D3016="","",SUBTOTAL(3,D$9:D3016))</f>
        <v>3008</v>
      </c>
      <c r="D3016" s="304">
        <v>0</v>
      </c>
      <c r="E3016" s="303">
        <v>0</v>
      </c>
      <c r="F3016" s="313">
        <v>0</v>
      </c>
      <c r="G3016" s="313">
        <v>0</v>
      </c>
      <c r="H3016" s="303" t="s">
        <v>2043</v>
      </c>
      <c r="I3016" s="301">
        <v>0</v>
      </c>
      <c r="J3016" s="301">
        <v>0</v>
      </c>
    </row>
    <row r="3017" spans="2:10" ht="26.25" customHeight="1" thickTop="1" thickBot="1">
      <c r="B3017" s="301">
        <v>4730</v>
      </c>
      <c r="C3017" s="303">
        <f ca="1">+IF(D3017="","",SUBTOTAL(3,D$9:D3017))</f>
        <v>3009</v>
      </c>
      <c r="D3017" s="304">
        <v>0</v>
      </c>
      <c r="E3017" s="303">
        <v>0</v>
      </c>
      <c r="F3017" s="313">
        <v>0</v>
      </c>
      <c r="G3017" s="313">
        <v>0</v>
      </c>
      <c r="H3017" s="303">
        <v>0</v>
      </c>
      <c r="I3017" s="301">
        <v>0</v>
      </c>
      <c r="J3017" s="301">
        <v>0</v>
      </c>
    </row>
    <row r="3018" spans="2:10" ht="26.25" customHeight="1" thickTop="1" thickBot="1">
      <c r="B3018" s="301">
        <v>4731</v>
      </c>
      <c r="C3018" s="303">
        <f ca="1">+IF(D3018="","",SUBTOTAL(3,D$9:D3018))</f>
        <v>3010</v>
      </c>
      <c r="D3018" s="304">
        <v>0</v>
      </c>
      <c r="E3018" s="303">
        <v>0</v>
      </c>
      <c r="F3018" s="313">
        <v>0</v>
      </c>
      <c r="G3018" s="313">
        <v>0</v>
      </c>
      <c r="H3018" s="303">
        <v>0</v>
      </c>
      <c r="I3018" s="301">
        <v>0</v>
      </c>
      <c r="J3018" s="301">
        <v>0</v>
      </c>
    </row>
    <row r="3019" spans="2:10" ht="26.25" customHeight="1" thickTop="1" thickBot="1">
      <c r="B3019" s="301">
        <v>4732</v>
      </c>
      <c r="C3019" s="303">
        <f ca="1">+IF(D3019="","",SUBTOTAL(3,D$9:D3019))</f>
        <v>3011</v>
      </c>
      <c r="D3019" s="304">
        <v>0</v>
      </c>
      <c r="E3019" s="303">
        <v>0</v>
      </c>
      <c r="F3019" s="313">
        <v>0</v>
      </c>
      <c r="G3019" s="313">
        <v>0</v>
      </c>
      <c r="H3019" s="303" t="s">
        <v>2044</v>
      </c>
      <c r="I3019" s="301">
        <v>0</v>
      </c>
      <c r="J3019" s="301">
        <v>0</v>
      </c>
    </row>
    <row r="3020" spans="2:10" ht="26.25" customHeight="1" thickTop="1" thickBot="1">
      <c r="B3020" s="301">
        <v>4733</v>
      </c>
      <c r="C3020" s="303">
        <f ca="1">+IF(D3020="","",SUBTOTAL(3,D$9:D3020))</f>
        <v>3012</v>
      </c>
      <c r="D3020" s="304">
        <v>0</v>
      </c>
      <c r="E3020" s="303">
        <v>0</v>
      </c>
      <c r="F3020" s="313">
        <v>0</v>
      </c>
      <c r="G3020" s="313">
        <v>0</v>
      </c>
      <c r="H3020" s="303">
        <v>0</v>
      </c>
      <c r="I3020" s="301">
        <v>0</v>
      </c>
      <c r="J3020" s="301">
        <v>0</v>
      </c>
    </row>
    <row r="3021" spans="2:10" ht="26.25" customHeight="1" thickTop="1" thickBot="1">
      <c r="B3021" s="301">
        <v>4734</v>
      </c>
      <c r="C3021" s="303">
        <f ca="1">+IF(D3021="","",SUBTOTAL(3,D$9:D3021))</f>
        <v>3013</v>
      </c>
      <c r="D3021" s="304">
        <v>0</v>
      </c>
      <c r="E3021" s="303">
        <v>0</v>
      </c>
      <c r="F3021" s="313">
        <v>0</v>
      </c>
      <c r="G3021" s="313">
        <v>0</v>
      </c>
      <c r="H3021" s="303">
        <v>0</v>
      </c>
      <c r="I3021" s="301">
        <v>0</v>
      </c>
      <c r="J3021" s="301">
        <v>0</v>
      </c>
    </row>
    <row r="3022" spans="2:10" ht="26.25" customHeight="1" thickTop="1" thickBot="1">
      <c r="B3022" s="301">
        <v>4735</v>
      </c>
      <c r="C3022" s="303">
        <f ca="1">+IF(D3022="","",SUBTOTAL(3,D$9:D3022))</f>
        <v>3014</v>
      </c>
      <c r="D3022" s="304">
        <v>0</v>
      </c>
      <c r="E3022" s="303">
        <v>0</v>
      </c>
      <c r="F3022" s="313">
        <v>0</v>
      </c>
      <c r="G3022" s="313">
        <v>0</v>
      </c>
      <c r="H3022" s="303" t="s">
        <v>2045</v>
      </c>
      <c r="I3022" s="301">
        <v>0</v>
      </c>
      <c r="J3022" s="301">
        <v>0</v>
      </c>
    </row>
    <row r="3023" spans="2:10" ht="26.25" customHeight="1" thickTop="1" thickBot="1">
      <c r="B3023" s="301">
        <v>4736</v>
      </c>
      <c r="C3023" s="303">
        <f ca="1">+IF(D3023="","",SUBTOTAL(3,D$9:D3023))</f>
        <v>3015</v>
      </c>
      <c r="D3023" s="304">
        <v>0</v>
      </c>
      <c r="E3023" s="303">
        <v>0</v>
      </c>
      <c r="F3023" s="313">
        <v>0</v>
      </c>
      <c r="G3023" s="313">
        <v>0</v>
      </c>
      <c r="H3023" s="303">
        <v>0</v>
      </c>
      <c r="I3023" s="301">
        <v>0</v>
      </c>
      <c r="J3023" s="301">
        <v>0</v>
      </c>
    </row>
    <row r="3024" spans="2:10" ht="26.25" customHeight="1" thickTop="1" thickBot="1">
      <c r="B3024" s="301">
        <v>4737</v>
      </c>
      <c r="C3024" s="303">
        <f ca="1">+IF(D3024="","",SUBTOTAL(3,D$9:D3024))</f>
        <v>3016</v>
      </c>
      <c r="D3024" s="304">
        <v>0</v>
      </c>
      <c r="E3024" s="303">
        <v>0</v>
      </c>
      <c r="F3024" s="313">
        <v>0</v>
      </c>
      <c r="G3024" s="313">
        <v>0</v>
      </c>
      <c r="H3024" s="303">
        <v>0</v>
      </c>
      <c r="I3024" s="301">
        <v>0</v>
      </c>
      <c r="J3024" s="301">
        <v>0</v>
      </c>
    </row>
    <row r="3025" spans="2:10" ht="26.25" customHeight="1" thickTop="1" thickBot="1">
      <c r="B3025" s="301">
        <v>4738</v>
      </c>
      <c r="C3025" s="303">
        <f ca="1">+IF(D3025="","",SUBTOTAL(3,D$9:D3025))</f>
        <v>3017</v>
      </c>
      <c r="D3025" s="304">
        <v>0</v>
      </c>
      <c r="E3025" s="303">
        <v>0</v>
      </c>
      <c r="F3025" s="313">
        <v>0</v>
      </c>
      <c r="G3025" s="313">
        <v>0</v>
      </c>
      <c r="H3025" s="303" t="s">
        <v>2046</v>
      </c>
      <c r="I3025" s="301">
        <v>0</v>
      </c>
      <c r="J3025" s="301">
        <v>0</v>
      </c>
    </row>
    <row r="3026" spans="2:10" ht="26.25" customHeight="1" thickTop="1" thickBot="1">
      <c r="B3026" s="301">
        <v>4739</v>
      </c>
      <c r="C3026" s="303">
        <f ca="1">+IF(D3026="","",SUBTOTAL(3,D$9:D3026))</f>
        <v>3018</v>
      </c>
      <c r="D3026" s="304">
        <v>0</v>
      </c>
      <c r="E3026" s="303">
        <v>0</v>
      </c>
      <c r="F3026" s="313">
        <v>0</v>
      </c>
      <c r="G3026" s="313">
        <v>0</v>
      </c>
      <c r="H3026" s="303">
        <v>0</v>
      </c>
      <c r="I3026" s="301">
        <v>0</v>
      </c>
      <c r="J3026" s="301">
        <v>0</v>
      </c>
    </row>
    <row r="3027" spans="2:10" ht="26.25" customHeight="1" thickTop="1" thickBot="1">
      <c r="B3027" s="301">
        <v>4740</v>
      </c>
      <c r="C3027" s="303">
        <f ca="1">+IF(D3027="","",SUBTOTAL(3,D$9:D3027))</f>
        <v>3019</v>
      </c>
      <c r="D3027" s="304">
        <v>0</v>
      </c>
      <c r="E3027" s="303">
        <v>0</v>
      </c>
      <c r="F3027" s="313">
        <v>0</v>
      </c>
      <c r="G3027" s="313">
        <v>0</v>
      </c>
      <c r="H3027" s="303">
        <v>0</v>
      </c>
      <c r="I3027" s="301">
        <v>0</v>
      </c>
      <c r="J3027" s="301">
        <v>0</v>
      </c>
    </row>
    <row r="3028" spans="2:10" ht="26.25" customHeight="1" thickTop="1" thickBot="1">
      <c r="B3028" s="301">
        <v>4741</v>
      </c>
      <c r="C3028" s="303">
        <f ca="1">+IF(D3028="","",SUBTOTAL(3,D$9:D3028))</f>
        <v>3020</v>
      </c>
      <c r="D3028" s="304">
        <v>0</v>
      </c>
      <c r="E3028" s="303">
        <v>0</v>
      </c>
      <c r="F3028" s="313">
        <v>0</v>
      </c>
      <c r="G3028" s="313">
        <v>0</v>
      </c>
      <c r="H3028" s="303" t="s">
        <v>2047</v>
      </c>
      <c r="I3028" s="301">
        <v>0</v>
      </c>
      <c r="J3028" s="301">
        <v>0</v>
      </c>
    </row>
    <row r="3029" spans="2:10" ht="26.25" customHeight="1" thickTop="1" thickBot="1">
      <c r="B3029" s="301">
        <v>4742</v>
      </c>
      <c r="C3029" s="303">
        <f ca="1">+IF(D3029="","",SUBTOTAL(3,D$9:D3029))</f>
        <v>3021</v>
      </c>
      <c r="D3029" s="304">
        <v>0</v>
      </c>
      <c r="E3029" s="303">
        <v>0</v>
      </c>
      <c r="F3029" s="313">
        <v>0</v>
      </c>
      <c r="G3029" s="313">
        <v>0</v>
      </c>
      <c r="H3029" s="303">
        <v>0</v>
      </c>
      <c r="I3029" s="301">
        <v>0</v>
      </c>
      <c r="J3029" s="301">
        <v>0</v>
      </c>
    </row>
    <row r="3030" spans="2:10" ht="26.25" customHeight="1" thickTop="1" thickBot="1">
      <c r="B3030" s="301">
        <v>4743</v>
      </c>
      <c r="C3030" s="303">
        <f ca="1">+IF(D3030="","",SUBTOTAL(3,D$9:D3030))</f>
        <v>3022</v>
      </c>
      <c r="D3030" s="304">
        <v>0</v>
      </c>
      <c r="E3030" s="303">
        <v>0</v>
      </c>
      <c r="F3030" s="313">
        <v>0</v>
      </c>
      <c r="G3030" s="313">
        <v>0</v>
      </c>
      <c r="H3030" s="303">
        <v>0</v>
      </c>
      <c r="I3030" s="301">
        <v>0</v>
      </c>
      <c r="J3030" s="301">
        <v>0</v>
      </c>
    </row>
    <row r="3031" spans="2:10" ht="26.25" customHeight="1" thickTop="1" thickBot="1">
      <c r="B3031" s="301">
        <v>4744</v>
      </c>
      <c r="C3031" s="303">
        <f ca="1">+IF(D3031="","",SUBTOTAL(3,D$9:D3031))</f>
        <v>3023</v>
      </c>
      <c r="D3031" s="304">
        <v>0</v>
      </c>
      <c r="E3031" s="303">
        <v>0</v>
      </c>
      <c r="F3031" s="313">
        <v>0</v>
      </c>
      <c r="G3031" s="313">
        <v>0</v>
      </c>
      <c r="H3031" s="303" t="s">
        <v>2048</v>
      </c>
      <c r="I3031" s="301">
        <v>0</v>
      </c>
      <c r="J3031" s="301">
        <v>0</v>
      </c>
    </row>
    <row r="3032" spans="2:10" ht="26.25" customHeight="1" thickTop="1" thickBot="1">
      <c r="B3032" s="301">
        <v>4745</v>
      </c>
      <c r="C3032" s="303">
        <f ca="1">+IF(D3032="","",SUBTOTAL(3,D$9:D3032))</f>
        <v>3024</v>
      </c>
      <c r="D3032" s="304">
        <v>0</v>
      </c>
      <c r="E3032" s="303">
        <v>0</v>
      </c>
      <c r="F3032" s="313">
        <v>0</v>
      </c>
      <c r="G3032" s="313">
        <v>0</v>
      </c>
      <c r="H3032" s="303">
        <v>0</v>
      </c>
      <c r="I3032" s="301">
        <v>0</v>
      </c>
      <c r="J3032" s="301">
        <v>0</v>
      </c>
    </row>
    <row r="3033" spans="2:10" ht="26.25" customHeight="1" thickTop="1" thickBot="1">
      <c r="B3033" s="301">
        <v>4746</v>
      </c>
      <c r="C3033" s="303">
        <f ca="1">+IF(D3033="","",SUBTOTAL(3,D$9:D3033))</f>
        <v>3025</v>
      </c>
      <c r="D3033" s="304">
        <v>0</v>
      </c>
      <c r="E3033" s="303">
        <v>0</v>
      </c>
      <c r="F3033" s="313">
        <v>0</v>
      </c>
      <c r="G3033" s="313">
        <v>0</v>
      </c>
      <c r="H3033" s="303">
        <v>0</v>
      </c>
      <c r="I3033" s="301">
        <v>0</v>
      </c>
      <c r="J3033" s="301">
        <v>0</v>
      </c>
    </row>
    <row r="3034" spans="2:10" ht="26.25" customHeight="1" thickTop="1" thickBot="1">
      <c r="B3034" s="301">
        <v>4747</v>
      </c>
      <c r="C3034" s="303">
        <f ca="1">+IF(D3034="","",SUBTOTAL(3,D$9:D3034))</f>
        <v>3026</v>
      </c>
      <c r="D3034" s="304">
        <v>0</v>
      </c>
      <c r="E3034" s="303">
        <v>0</v>
      </c>
      <c r="F3034" s="313">
        <v>0</v>
      </c>
      <c r="G3034" s="313">
        <v>0</v>
      </c>
      <c r="H3034" s="303" t="s">
        <v>2049</v>
      </c>
      <c r="I3034" s="301">
        <v>0</v>
      </c>
      <c r="J3034" s="301">
        <v>0</v>
      </c>
    </row>
    <row r="3035" spans="2:10" ht="26.25" customHeight="1" thickTop="1" thickBot="1">
      <c r="B3035" s="301">
        <v>4748</v>
      </c>
      <c r="C3035" s="303">
        <f ca="1">+IF(D3035="","",SUBTOTAL(3,D$9:D3035))</f>
        <v>3027</v>
      </c>
      <c r="D3035" s="304">
        <v>0</v>
      </c>
      <c r="E3035" s="303">
        <v>0</v>
      </c>
      <c r="F3035" s="313">
        <v>0</v>
      </c>
      <c r="G3035" s="313">
        <v>0</v>
      </c>
      <c r="H3035" s="303">
        <v>0</v>
      </c>
      <c r="I3035" s="301">
        <v>0</v>
      </c>
      <c r="J3035" s="301">
        <v>0</v>
      </c>
    </row>
    <row r="3036" spans="2:10" ht="26.25" customHeight="1" thickTop="1" thickBot="1">
      <c r="B3036" s="301">
        <v>4749</v>
      </c>
      <c r="C3036" s="303">
        <f ca="1">+IF(D3036="","",SUBTOTAL(3,D$9:D3036))</f>
        <v>3028</v>
      </c>
      <c r="D3036" s="304">
        <v>0</v>
      </c>
      <c r="E3036" s="303">
        <v>0</v>
      </c>
      <c r="F3036" s="313">
        <v>0</v>
      </c>
      <c r="G3036" s="313">
        <v>0</v>
      </c>
      <c r="H3036" s="303">
        <v>0</v>
      </c>
      <c r="I3036" s="301">
        <v>0</v>
      </c>
      <c r="J3036" s="301">
        <v>0</v>
      </c>
    </row>
    <row r="3037" spans="2:10" ht="26.25" customHeight="1" thickTop="1" thickBot="1">
      <c r="B3037" s="301">
        <v>4750</v>
      </c>
      <c r="C3037" s="303">
        <f ca="1">+IF(D3037="","",SUBTOTAL(3,D$9:D3037))</f>
        <v>3029</v>
      </c>
      <c r="D3037" s="304">
        <v>0</v>
      </c>
      <c r="E3037" s="303">
        <v>0</v>
      </c>
      <c r="F3037" s="313">
        <v>0</v>
      </c>
      <c r="G3037" s="313">
        <v>0</v>
      </c>
      <c r="H3037" s="303" t="s">
        <v>2050</v>
      </c>
      <c r="I3037" s="301">
        <v>0</v>
      </c>
      <c r="J3037" s="301">
        <v>0</v>
      </c>
    </row>
    <row r="3038" spans="2:10" ht="26.25" customHeight="1" thickTop="1" thickBot="1">
      <c r="B3038" s="301">
        <v>4751</v>
      </c>
      <c r="C3038" s="303">
        <f ca="1">+IF(D3038="","",SUBTOTAL(3,D$9:D3038))</f>
        <v>3030</v>
      </c>
      <c r="D3038" s="304">
        <v>0</v>
      </c>
      <c r="E3038" s="303">
        <v>0</v>
      </c>
      <c r="F3038" s="313">
        <v>0</v>
      </c>
      <c r="G3038" s="313">
        <v>0</v>
      </c>
      <c r="H3038" s="303">
        <v>0</v>
      </c>
      <c r="I3038" s="301">
        <v>0</v>
      </c>
      <c r="J3038" s="301">
        <v>0</v>
      </c>
    </row>
    <row r="3039" spans="2:10" ht="26.25" customHeight="1" thickTop="1" thickBot="1">
      <c r="B3039" s="301">
        <v>4752</v>
      </c>
      <c r="C3039" s="303">
        <f ca="1">+IF(D3039="","",SUBTOTAL(3,D$9:D3039))</f>
        <v>3031</v>
      </c>
      <c r="D3039" s="304">
        <v>0</v>
      </c>
      <c r="E3039" s="303">
        <v>0</v>
      </c>
      <c r="F3039" s="313">
        <v>0</v>
      </c>
      <c r="G3039" s="313">
        <v>0</v>
      </c>
      <c r="H3039" s="303">
        <v>0</v>
      </c>
      <c r="I3039" s="301">
        <v>0</v>
      </c>
      <c r="J3039" s="301">
        <v>0</v>
      </c>
    </row>
    <row r="3040" spans="2:10" ht="26.25" customHeight="1" thickTop="1" thickBot="1">
      <c r="B3040" s="301">
        <v>4753</v>
      </c>
      <c r="C3040" s="303">
        <f ca="1">+IF(D3040="","",SUBTOTAL(3,D$9:D3040))</f>
        <v>3032</v>
      </c>
      <c r="D3040" s="304">
        <v>0</v>
      </c>
      <c r="E3040" s="303">
        <v>0</v>
      </c>
      <c r="F3040" s="313">
        <v>0</v>
      </c>
      <c r="G3040" s="313">
        <v>0</v>
      </c>
      <c r="H3040" s="303" t="s">
        <v>2051</v>
      </c>
      <c r="I3040" s="301">
        <v>0</v>
      </c>
      <c r="J3040" s="301">
        <v>0</v>
      </c>
    </row>
    <row r="3041" spans="2:10" ht="26.25" customHeight="1" thickTop="1" thickBot="1">
      <c r="B3041" s="301">
        <v>4754</v>
      </c>
      <c r="C3041" s="303">
        <f ca="1">+IF(D3041="","",SUBTOTAL(3,D$9:D3041))</f>
        <v>3033</v>
      </c>
      <c r="D3041" s="304">
        <v>0</v>
      </c>
      <c r="E3041" s="303">
        <v>0</v>
      </c>
      <c r="F3041" s="313">
        <v>0</v>
      </c>
      <c r="G3041" s="313">
        <v>0</v>
      </c>
      <c r="H3041" s="303">
        <v>0</v>
      </c>
      <c r="I3041" s="301">
        <v>0</v>
      </c>
      <c r="J3041" s="301">
        <v>0</v>
      </c>
    </row>
    <row r="3042" spans="2:10" ht="26.25" customHeight="1" thickTop="1" thickBot="1">
      <c r="B3042" s="301">
        <v>4755</v>
      </c>
      <c r="C3042" s="303">
        <f ca="1">+IF(D3042="","",SUBTOTAL(3,D$9:D3042))</f>
        <v>3034</v>
      </c>
      <c r="D3042" s="304">
        <v>0</v>
      </c>
      <c r="E3042" s="303">
        <v>0</v>
      </c>
      <c r="F3042" s="313">
        <v>0</v>
      </c>
      <c r="G3042" s="313">
        <v>0</v>
      </c>
      <c r="H3042" s="303">
        <v>0</v>
      </c>
      <c r="I3042" s="301">
        <v>0</v>
      </c>
      <c r="J3042" s="301">
        <v>0</v>
      </c>
    </row>
    <row r="3043" spans="2:10" ht="26.25" customHeight="1" thickTop="1" thickBot="1">
      <c r="B3043" s="301">
        <v>4756</v>
      </c>
      <c r="C3043" s="303">
        <f ca="1">+IF(D3043="","",SUBTOTAL(3,D$9:D3043))</f>
        <v>3035</v>
      </c>
      <c r="D3043" s="304">
        <v>0</v>
      </c>
      <c r="E3043" s="303">
        <v>0</v>
      </c>
      <c r="F3043" s="313">
        <v>0</v>
      </c>
      <c r="G3043" s="313">
        <v>0</v>
      </c>
      <c r="H3043" s="303" t="s">
        <v>2052</v>
      </c>
      <c r="I3043" s="301">
        <v>0</v>
      </c>
      <c r="J3043" s="301">
        <v>0</v>
      </c>
    </row>
    <row r="3044" spans="2:10" ht="26.25" customHeight="1" thickTop="1" thickBot="1">
      <c r="B3044" s="301">
        <v>4757</v>
      </c>
      <c r="C3044" s="303">
        <f ca="1">+IF(D3044="","",SUBTOTAL(3,D$9:D3044))</f>
        <v>3036</v>
      </c>
      <c r="D3044" s="304">
        <v>0</v>
      </c>
      <c r="E3044" s="303">
        <v>0</v>
      </c>
      <c r="F3044" s="313">
        <v>0</v>
      </c>
      <c r="G3044" s="313">
        <v>0</v>
      </c>
      <c r="H3044" s="303">
        <v>0</v>
      </c>
      <c r="I3044" s="301">
        <v>0</v>
      </c>
      <c r="J3044" s="301">
        <v>0</v>
      </c>
    </row>
    <row r="3045" spans="2:10" ht="26.25" customHeight="1" thickTop="1" thickBot="1">
      <c r="B3045" s="301">
        <v>4758</v>
      </c>
      <c r="C3045" s="303">
        <f ca="1">+IF(D3045="","",SUBTOTAL(3,D$9:D3045))</f>
        <v>3037</v>
      </c>
      <c r="D3045" s="304">
        <v>0</v>
      </c>
      <c r="E3045" s="303">
        <v>0</v>
      </c>
      <c r="F3045" s="313">
        <v>0</v>
      </c>
      <c r="G3045" s="313">
        <v>0</v>
      </c>
      <c r="H3045" s="303">
        <v>0</v>
      </c>
      <c r="I3045" s="301">
        <v>0</v>
      </c>
      <c r="J3045" s="301">
        <v>0</v>
      </c>
    </row>
    <row r="3046" spans="2:10" ht="26.25" customHeight="1" thickTop="1" thickBot="1">
      <c r="B3046" s="301">
        <v>4759</v>
      </c>
      <c r="C3046" s="303">
        <f ca="1">+IF(D3046="","",SUBTOTAL(3,D$9:D3046))</f>
        <v>3038</v>
      </c>
      <c r="D3046" s="304">
        <v>0</v>
      </c>
      <c r="E3046" s="303">
        <v>0</v>
      </c>
      <c r="F3046" s="313">
        <v>0</v>
      </c>
      <c r="G3046" s="313">
        <v>0</v>
      </c>
      <c r="H3046" s="303" t="s">
        <v>2053</v>
      </c>
      <c r="I3046" s="301">
        <v>0</v>
      </c>
      <c r="J3046" s="301">
        <v>0</v>
      </c>
    </row>
    <row r="3047" spans="2:10" ht="26.25" customHeight="1" thickTop="1" thickBot="1">
      <c r="B3047" s="301">
        <v>4760</v>
      </c>
      <c r="C3047" s="303">
        <f ca="1">+IF(D3047="","",SUBTOTAL(3,D$9:D3047))</f>
        <v>3039</v>
      </c>
      <c r="D3047" s="304">
        <v>0</v>
      </c>
      <c r="E3047" s="303">
        <v>0</v>
      </c>
      <c r="F3047" s="313">
        <v>0</v>
      </c>
      <c r="G3047" s="313">
        <v>0</v>
      </c>
      <c r="H3047" s="303">
        <v>0</v>
      </c>
      <c r="I3047" s="301">
        <v>0</v>
      </c>
      <c r="J3047" s="301">
        <v>0</v>
      </c>
    </row>
    <row r="3048" spans="2:10" ht="26.25" customHeight="1" thickTop="1" thickBot="1">
      <c r="B3048" s="301">
        <v>4761</v>
      </c>
      <c r="C3048" s="303">
        <f ca="1">+IF(D3048="","",SUBTOTAL(3,D$9:D3048))</f>
        <v>3040</v>
      </c>
      <c r="D3048" s="304">
        <v>0</v>
      </c>
      <c r="E3048" s="303">
        <v>0</v>
      </c>
      <c r="F3048" s="313">
        <v>0</v>
      </c>
      <c r="G3048" s="313">
        <v>0</v>
      </c>
      <c r="H3048" s="303">
        <v>0</v>
      </c>
      <c r="I3048" s="301">
        <v>0</v>
      </c>
      <c r="J3048" s="301">
        <v>0</v>
      </c>
    </row>
    <row r="3049" spans="2:10" ht="26.25" customHeight="1" thickTop="1" thickBot="1">
      <c r="B3049" s="301">
        <v>4762</v>
      </c>
      <c r="C3049" s="303">
        <f ca="1">+IF(D3049="","",SUBTOTAL(3,D$9:D3049))</f>
        <v>3041</v>
      </c>
      <c r="D3049" s="304">
        <v>0</v>
      </c>
      <c r="E3049" s="303">
        <v>0</v>
      </c>
      <c r="F3049" s="313">
        <v>0</v>
      </c>
      <c r="G3049" s="313">
        <v>0</v>
      </c>
      <c r="H3049" s="303" t="s">
        <v>2054</v>
      </c>
      <c r="I3049" s="301">
        <v>0</v>
      </c>
      <c r="J3049" s="301">
        <v>0</v>
      </c>
    </row>
    <row r="3050" spans="2:10" ht="26.25" customHeight="1" thickTop="1" thickBot="1">
      <c r="B3050" s="301">
        <v>4763</v>
      </c>
      <c r="C3050" s="303">
        <f ca="1">+IF(D3050="","",SUBTOTAL(3,D$9:D3050))</f>
        <v>3042</v>
      </c>
      <c r="D3050" s="304">
        <v>0</v>
      </c>
      <c r="E3050" s="303">
        <v>0</v>
      </c>
      <c r="F3050" s="313">
        <v>0</v>
      </c>
      <c r="G3050" s="313">
        <v>0</v>
      </c>
      <c r="H3050" s="303">
        <v>0</v>
      </c>
      <c r="I3050" s="301">
        <v>0</v>
      </c>
      <c r="J3050" s="301">
        <v>0</v>
      </c>
    </row>
    <row r="3051" spans="2:10" ht="26.25" customHeight="1" thickTop="1" thickBot="1">
      <c r="B3051" s="301">
        <v>4764</v>
      </c>
      <c r="C3051" s="303">
        <f ca="1">+IF(D3051="","",SUBTOTAL(3,D$9:D3051))</f>
        <v>3043</v>
      </c>
      <c r="D3051" s="304">
        <v>0</v>
      </c>
      <c r="E3051" s="303">
        <v>0</v>
      </c>
      <c r="F3051" s="313">
        <v>0</v>
      </c>
      <c r="G3051" s="313">
        <v>0</v>
      </c>
      <c r="H3051" s="303">
        <v>0</v>
      </c>
      <c r="I3051" s="301">
        <v>0</v>
      </c>
      <c r="J3051" s="301">
        <v>0</v>
      </c>
    </row>
    <row r="3052" spans="2:10" ht="26.25" customHeight="1" thickTop="1" thickBot="1">
      <c r="B3052" s="301">
        <v>4765</v>
      </c>
      <c r="C3052" s="303">
        <f ca="1">+IF(D3052="","",SUBTOTAL(3,D$9:D3052))</f>
        <v>3044</v>
      </c>
      <c r="D3052" s="304">
        <v>0</v>
      </c>
      <c r="E3052" s="303">
        <v>0</v>
      </c>
      <c r="F3052" s="313">
        <v>0</v>
      </c>
      <c r="G3052" s="313">
        <v>0</v>
      </c>
      <c r="H3052" s="303" t="s">
        <v>2055</v>
      </c>
      <c r="I3052" s="301">
        <v>0</v>
      </c>
      <c r="J3052" s="301">
        <v>0</v>
      </c>
    </row>
    <row r="3053" spans="2:10" ht="26.25" customHeight="1" thickTop="1" thickBot="1">
      <c r="B3053" s="301">
        <v>4766</v>
      </c>
      <c r="C3053" s="303">
        <f ca="1">+IF(D3053="","",SUBTOTAL(3,D$9:D3053))</f>
        <v>3045</v>
      </c>
      <c r="D3053" s="304">
        <v>0</v>
      </c>
      <c r="E3053" s="303">
        <v>0</v>
      </c>
      <c r="F3053" s="313">
        <v>0</v>
      </c>
      <c r="G3053" s="313">
        <v>0</v>
      </c>
      <c r="H3053" s="303">
        <v>0</v>
      </c>
      <c r="I3053" s="301">
        <v>0</v>
      </c>
      <c r="J3053" s="301">
        <v>0</v>
      </c>
    </row>
    <row r="3054" spans="2:10" ht="26.25" customHeight="1" thickTop="1" thickBot="1">
      <c r="B3054" s="301">
        <v>4767</v>
      </c>
      <c r="C3054" s="303">
        <f ca="1">+IF(D3054="","",SUBTOTAL(3,D$9:D3054))</f>
        <v>3046</v>
      </c>
      <c r="D3054" s="304">
        <v>0</v>
      </c>
      <c r="E3054" s="303">
        <v>0</v>
      </c>
      <c r="F3054" s="313">
        <v>0</v>
      </c>
      <c r="G3054" s="313">
        <v>0</v>
      </c>
      <c r="H3054" s="303">
        <v>0</v>
      </c>
      <c r="I3054" s="301">
        <v>0</v>
      </c>
      <c r="J3054" s="301">
        <v>0</v>
      </c>
    </row>
    <row r="3055" spans="2:10" ht="26.25" customHeight="1" thickTop="1" thickBot="1">
      <c r="B3055" s="301">
        <v>4768</v>
      </c>
      <c r="C3055" s="303">
        <f ca="1">+IF(D3055="","",SUBTOTAL(3,D$9:D3055))</f>
        <v>3047</v>
      </c>
      <c r="D3055" s="304">
        <v>0</v>
      </c>
      <c r="E3055" s="303">
        <v>0</v>
      </c>
      <c r="F3055" s="313">
        <v>0</v>
      </c>
      <c r="G3055" s="313">
        <v>0</v>
      </c>
      <c r="H3055" s="303" t="s">
        <v>2056</v>
      </c>
      <c r="I3055" s="301">
        <v>0</v>
      </c>
      <c r="J3055" s="301">
        <v>0</v>
      </c>
    </row>
    <row r="3056" spans="2:10" ht="26.25" customHeight="1" thickTop="1" thickBot="1">
      <c r="B3056" s="301">
        <v>4769</v>
      </c>
      <c r="C3056" s="303">
        <f ca="1">+IF(D3056="","",SUBTOTAL(3,D$9:D3056))</f>
        <v>3048</v>
      </c>
      <c r="D3056" s="304">
        <v>0</v>
      </c>
      <c r="E3056" s="303">
        <v>0</v>
      </c>
      <c r="F3056" s="313">
        <v>0</v>
      </c>
      <c r="G3056" s="313">
        <v>0</v>
      </c>
      <c r="H3056" s="303">
        <v>0</v>
      </c>
      <c r="I3056" s="301">
        <v>0</v>
      </c>
      <c r="J3056" s="301">
        <v>0</v>
      </c>
    </row>
    <row r="3057" spans="2:10" ht="26.25" customHeight="1" thickTop="1" thickBot="1">
      <c r="B3057" s="301">
        <v>4770</v>
      </c>
      <c r="C3057" s="303">
        <f ca="1">+IF(D3057="","",SUBTOTAL(3,D$9:D3057))</f>
        <v>3049</v>
      </c>
      <c r="D3057" s="304">
        <v>0</v>
      </c>
      <c r="E3057" s="303">
        <v>0</v>
      </c>
      <c r="F3057" s="313">
        <v>0</v>
      </c>
      <c r="G3057" s="313">
        <v>0</v>
      </c>
      <c r="H3057" s="303">
        <v>0</v>
      </c>
      <c r="I3057" s="301">
        <v>0</v>
      </c>
      <c r="J3057" s="301">
        <v>0</v>
      </c>
    </row>
    <row r="3058" spans="2:10" ht="26.25" customHeight="1" thickTop="1" thickBot="1">
      <c r="B3058" s="301">
        <v>4771</v>
      </c>
      <c r="C3058" s="303">
        <f ca="1">+IF(D3058="","",SUBTOTAL(3,D$9:D3058))</f>
        <v>3050</v>
      </c>
      <c r="D3058" s="304">
        <v>0</v>
      </c>
      <c r="E3058" s="303">
        <v>0</v>
      </c>
      <c r="F3058" s="313">
        <v>0</v>
      </c>
      <c r="G3058" s="313">
        <v>0</v>
      </c>
      <c r="H3058" s="303" t="s">
        <v>2057</v>
      </c>
      <c r="I3058" s="301">
        <v>0</v>
      </c>
      <c r="J3058" s="301">
        <v>0</v>
      </c>
    </row>
    <row r="3059" spans="2:10" ht="26.25" customHeight="1" thickTop="1" thickBot="1">
      <c r="B3059" s="301">
        <v>4772</v>
      </c>
      <c r="C3059" s="303">
        <f ca="1">+IF(D3059="","",SUBTOTAL(3,D$9:D3059))</f>
        <v>3051</v>
      </c>
      <c r="D3059" s="304">
        <v>0</v>
      </c>
      <c r="E3059" s="303">
        <v>0</v>
      </c>
      <c r="F3059" s="313">
        <v>0</v>
      </c>
      <c r="G3059" s="313">
        <v>0</v>
      </c>
      <c r="H3059" s="303">
        <v>0</v>
      </c>
      <c r="I3059" s="301">
        <v>0</v>
      </c>
      <c r="J3059" s="301">
        <v>0</v>
      </c>
    </row>
    <row r="3060" spans="2:10" ht="26.25" customHeight="1" thickTop="1" thickBot="1">
      <c r="B3060" s="301">
        <v>4773</v>
      </c>
      <c r="C3060" s="303">
        <f ca="1">+IF(D3060="","",SUBTOTAL(3,D$9:D3060))</f>
        <v>3052</v>
      </c>
      <c r="D3060" s="304">
        <v>0</v>
      </c>
      <c r="E3060" s="303">
        <v>0</v>
      </c>
      <c r="F3060" s="313">
        <v>0</v>
      </c>
      <c r="G3060" s="313">
        <v>0</v>
      </c>
      <c r="H3060" s="303">
        <v>0</v>
      </c>
      <c r="I3060" s="301">
        <v>0</v>
      </c>
      <c r="J3060" s="301">
        <v>0</v>
      </c>
    </row>
    <row r="3061" spans="2:10" ht="26.25" customHeight="1" thickTop="1" thickBot="1">
      <c r="B3061" s="301">
        <v>4774</v>
      </c>
      <c r="C3061" s="303">
        <f ca="1">+IF(D3061="","",SUBTOTAL(3,D$9:D3061))</f>
        <v>3053</v>
      </c>
      <c r="D3061" s="304">
        <v>0</v>
      </c>
      <c r="E3061" s="303">
        <v>0</v>
      </c>
      <c r="F3061" s="313">
        <v>0</v>
      </c>
      <c r="G3061" s="313">
        <v>0</v>
      </c>
      <c r="H3061" s="303" t="s">
        <v>2058</v>
      </c>
      <c r="I3061" s="301">
        <v>0</v>
      </c>
      <c r="J3061" s="301">
        <v>0</v>
      </c>
    </row>
    <row r="3062" spans="2:10" ht="26.25" customHeight="1" thickTop="1" thickBot="1">
      <c r="B3062" s="301">
        <v>4775</v>
      </c>
      <c r="C3062" s="303">
        <f ca="1">+IF(D3062="","",SUBTOTAL(3,D$9:D3062))</f>
        <v>3054</v>
      </c>
      <c r="D3062" s="304">
        <v>0</v>
      </c>
      <c r="E3062" s="303">
        <v>0</v>
      </c>
      <c r="F3062" s="313">
        <v>0</v>
      </c>
      <c r="G3062" s="313">
        <v>0</v>
      </c>
      <c r="H3062" s="303">
        <v>0</v>
      </c>
      <c r="I3062" s="301">
        <v>0</v>
      </c>
      <c r="J3062" s="301">
        <v>0</v>
      </c>
    </row>
    <row r="3063" spans="2:10" ht="26.25" customHeight="1" thickTop="1" thickBot="1">
      <c r="B3063" s="301">
        <v>4776</v>
      </c>
      <c r="C3063" s="303">
        <f ca="1">+IF(D3063="","",SUBTOTAL(3,D$9:D3063))</f>
        <v>3055</v>
      </c>
      <c r="D3063" s="304">
        <v>0</v>
      </c>
      <c r="E3063" s="303">
        <v>0</v>
      </c>
      <c r="F3063" s="313">
        <v>0</v>
      </c>
      <c r="G3063" s="313">
        <v>0</v>
      </c>
      <c r="H3063" s="303">
        <v>0</v>
      </c>
      <c r="I3063" s="301">
        <v>0</v>
      </c>
      <c r="J3063" s="301">
        <v>0</v>
      </c>
    </row>
    <row r="3064" spans="2:10" ht="26.25" customHeight="1" thickTop="1" thickBot="1">
      <c r="B3064" s="301">
        <v>4777</v>
      </c>
      <c r="C3064" s="303">
        <f ca="1">+IF(D3064="","",SUBTOTAL(3,D$9:D3064))</f>
        <v>3056</v>
      </c>
      <c r="D3064" s="304">
        <v>0</v>
      </c>
      <c r="E3064" s="303">
        <v>0</v>
      </c>
      <c r="F3064" s="313">
        <v>0</v>
      </c>
      <c r="G3064" s="313">
        <v>0</v>
      </c>
      <c r="H3064" s="303" t="s">
        <v>2059</v>
      </c>
      <c r="I3064" s="301">
        <v>0</v>
      </c>
      <c r="J3064" s="301">
        <v>0</v>
      </c>
    </row>
    <row r="3065" spans="2:10" ht="26.25" customHeight="1" thickTop="1" thickBot="1">
      <c r="B3065" s="301">
        <v>4778</v>
      </c>
      <c r="C3065" s="303">
        <f ca="1">+IF(D3065="","",SUBTOTAL(3,D$9:D3065))</f>
        <v>3057</v>
      </c>
      <c r="D3065" s="304">
        <v>0</v>
      </c>
      <c r="E3065" s="303">
        <v>0</v>
      </c>
      <c r="F3065" s="313">
        <v>0</v>
      </c>
      <c r="G3065" s="313">
        <v>0</v>
      </c>
      <c r="H3065" s="303">
        <v>0</v>
      </c>
      <c r="I3065" s="301">
        <v>0</v>
      </c>
      <c r="J3065" s="301">
        <v>0</v>
      </c>
    </row>
    <row r="3066" spans="2:10" ht="26.25" customHeight="1" thickTop="1" thickBot="1">
      <c r="B3066" s="301">
        <v>4779</v>
      </c>
      <c r="C3066" s="303">
        <f ca="1">+IF(D3066="","",SUBTOTAL(3,D$9:D3066))</f>
        <v>3058</v>
      </c>
      <c r="D3066" s="304">
        <v>0</v>
      </c>
      <c r="E3066" s="303">
        <v>0</v>
      </c>
      <c r="F3066" s="313">
        <v>0</v>
      </c>
      <c r="G3066" s="313">
        <v>0</v>
      </c>
      <c r="H3066" s="303">
        <v>0</v>
      </c>
      <c r="I3066" s="301">
        <v>0</v>
      </c>
      <c r="J3066" s="301">
        <v>0</v>
      </c>
    </row>
    <row r="3067" spans="2:10" ht="26.25" customHeight="1" thickTop="1" thickBot="1">
      <c r="B3067" s="301">
        <v>4780</v>
      </c>
      <c r="C3067" s="303">
        <f ca="1">+IF(D3067="","",SUBTOTAL(3,D$9:D3067))</f>
        <v>3059</v>
      </c>
      <c r="D3067" s="304">
        <v>0</v>
      </c>
      <c r="E3067" s="303">
        <v>0</v>
      </c>
      <c r="F3067" s="313">
        <v>0</v>
      </c>
      <c r="G3067" s="313">
        <v>0</v>
      </c>
      <c r="H3067" s="303" t="s">
        <v>2060</v>
      </c>
      <c r="I3067" s="301">
        <v>0</v>
      </c>
      <c r="J3067" s="301">
        <v>0</v>
      </c>
    </row>
    <row r="3068" spans="2:10" ht="26.25" customHeight="1" thickTop="1" thickBot="1">
      <c r="B3068" s="301">
        <v>4781</v>
      </c>
      <c r="C3068" s="303">
        <f ca="1">+IF(D3068="","",SUBTOTAL(3,D$9:D3068))</f>
        <v>3060</v>
      </c>
      <c r="D3068" s="304">
        <v>0</v>
      </c>
      <c r="E3068" s="303">
        <v>0</v>
      </c>
      <c r="F3068" s="313">
        <v>0</v>
      </c>
      <c r="G3068" s="313">
        <v>0</v>
      </c>
      <c r="H3068" s="303">
        <v>0</v>
      </c>
      <c r="I3068" s="301">
        <v>0</v>
      </c>
      <c r="J3068" s="301">
        <v>0</v>
      </c>
    </row>
    <row r="3069" spans="2:10" ht="26.25" customHeight="1" thickTop="1" thickBot="1">
      <c r="B3069" s="301">
        <v>4782</v>
      </c>
      <c r="C3069" s="303">
        <f ca="1">+IF(D3069="","",SUBTOTAL(3,D$9:D3069))</f>
        <v>3061</v>
      </c>
      <c r="D3069" s="304">
        <v>0</v>
      </c>
      <c r="E3069" s="303">
        <v>0</v>
      </c>
      <c r="F3069" s="313">
        <v>0</v>
      </c>
      <c r="G3069" s="313">
        <v>0</v>
      </c>
      <c r="H3069" s="303">
        <v>0</v>
      </c>
      <c r="I3069" s="301">
        <v>0</v>
      </c>
      <c r="J3069" s="301">
        <v>0</v>
      </c>
    </row>
    <row r="3070" spans="2:10" ht="26.25" customHeight="1" thickTop="1" thickBot="1">
      <c r="B3070" s="301">
        <v>4783</v>
      </c>
      <c r="C3070" s="303">
        <f ca="1">+IF(D3070="","",SUBTOTAL(3,D$9:D3070))</f>
        <v>3062</v>
      </c>
      <c r="D3070" s="304">
        <v>0</v>
      </c>
      <c r="E3070" s="303">
        <v>0</v>
      </c>
      <c r="F3070" s="313">
        <v>0</v>
      </c>
      <c r="G3070" s="313">
        <v>0</v>
      </c>
      <c r="H3070" s="303" t="s">
        <v>2061</v>
      </c>
      <c r="I3070" s="301">
        <v>0</v>
      </c>
      <c r="J3070" s="301">
        <v>0</v>
      </c>
    </row>
    <row r="3071" spans="2:10" ht="26.25" customHeight="1" thickTop="1" thickBot="1">
      <c r="B3071" s="301">
        <v>4784</v>
      </c>
      <c r="C3071" s="303">
        <f ca="1">+IF(D3071="","",SUBTOTAL(3,D$9:D3071))</f>
        <v>3063</v>
      </c>
      <c r="D3071" s="304">
        <v>0</v>
      </c>
      <c r="E3071" s="303">
        <v>0</v>
      </c>
      <c r="F3071" s="313">
        <v>0</v>
      </c>
      <c r="G3071" s="313">
        <v>0</v>
      </c>
      <c r="H3071" s="303">
        <v>0</v>
      </c>
      <c r="I3071" s="301">
        <v>0</v>
      </c>
      <c r="J3071" s="301">
        <v>0</v>
      </c>
    </row>
    <row r="3072" spans="2:10" ht="26.25" customHeight="1" thickTop="1" thickBot="1">
      <c r="B3072" s="301">
        <v>4785</v>
      </c>
      <c r="C3072" s="303">
        <f ca="1">+IF(D3072="","",SUBTOTAL(3,D$9:D3072))</f>
        <v>3064</v>
      </c>
      <c r="D3072" s="304">
        <v>0</v>
      </c>
      <c r="E3072" s="303">
        <v>0</v>
      </c>
      <c r="F3072" s="313">
        <v>0</v>
      </c>
      <c r="G3072" s="313">
        <v>0</v>
      </c>
      <c r="H3072" s="303">
        <v>0</v>
      </c>
      <c r="I3072" s="301">
        <v>0</v>
      </c>
      <c r="J3072" s="301">
        <v>0</v>
      </c>
    </row>
    <row r="3073" spans="2:10" ht="26.25" customHeight="1" thickTop="1" thickBot="1">
      <c r="B3073" s="301">
        <v>4786</v>
      </c>
      <c r="C3073" s="303">
        <f ca="1">+IF(D3073="","",SUBTOTAL(3,D$9:D3073))</f>
        <v>3065</v>
      </c>
      <c r="D3073" s="304">
        <v>0</v>
      </c>
      <c r="E3073" s="303">
        <v>0</v>
      </c>
      <c r="F3073" s="313">
        <v>0</v>
      </c>
      <c r="G3073" s="313">
        <v>0</v>
      </c>
      <c r="H3073" s="303" t="s">
        <v>2062</v>
      </c>
      <c r="I3073" s="301">
        <v>0</v>
      </c>
      <c r="J3073" s="301">
        <v>0</v>
      </c>
    </row>
    <row r="3074" spans="2:10" ht="26.25" customHeight="1" thickTop="1" thickBot="1">
      <c r="B3074" s="301">
        <v>4787</v>
      </c>
      <c r="C3074" s="303">
        <f ca="1">+IF(D3074="","",SUBTOTAL(3,D$9:D3074))</f>
        <v>3066</v>
      </c>
      <c r="D3074" s="304">
        <v>0</v>
      </c>
      <c r="E3074" s="303">
        <v>0</v>
      </c>
      <c r="F3074" s="313">
        <v>0</v>
      </c>
      <c r="G3074" s="313">
        <v>0</v>
      </c>
      <c r="H3074" s="303">
        <v>0</v>
      </c>
      <c r="I3074" s="301">
        <v>0</v>
      </c>
      <c r="J3074" s="301">
        <v>0</v>
      </c>
    </row>
    <row r="3075" spans="2:10" ht="26.25" customHeight="1" thickTop="1" thickBot="1">
      <c r="B3075" s="301">
        <v>4788</v>
      </c>
      <c r="C3075" s="303">
        <f ca="1">+IF(D3075="","",SUBTOTAL(3,D$9:D3075))</f>
        <v>3067</v>
      </c>
      <c r="D3075" s="304">
        <v>0</v>
      </c>
      <c r="E3075" s="303">
        <v>0</v>
      </c>
      <c r="F3075" s="313">
        <v>0</v>
      </c>
      <c r="G3075" s="313">
        <v>0</v>
      </c>
      <c r="H3075" s="303">
        <v>0</v>
      </c>
      <c r="I3075" s="301">
        <v>0</v>
      </c>
      <c r="J3075" s="301">
        <v>0</v>
      </c>
    </row>
    <row r="3076" spans="2:10" ht="26.25" customHeight="1" thickTop="1" thickBot="1">
      <c r="B3076" s="301">
        <v>4789</v>
      </c>
      <c r="C3076" s="303">
        <f ca="1">+IF(D3076="","",SUBTOTAL(3,D$9:D3076))</f>
        <v>3068</v>
      </c>
      <c r="D3076" s="304">
        <v>0</v>
      </c>
      <c r="E3076" s="303">
        <v>0</v>
      </c>
      <c r="F3076" s="313">
        <v>0</v>
      </c>
      <c r="G3076" s="313">
        <v>0</v>
      </c>
      <c r="H3076" s="303" t="s">
        <v>2063</v>
      </c>
      <c r="I3076" s="301">
        <v>0</v>
      </c>
      <c r="J3076" s="301">
        <v>0</v>
      </c>
    </row>
    <row r="3077" spans="2:10" ht="26.25" customHeight="1" thickTop="1" thickBot="1">
      <c r="B3077" s="301">
        <v>4790</v>
      </c>
      <c r="C3077" s="303">
        <f ca="1">+IF(D3077="","",SUBTOTAL(3,D$9:D3077))</f>
        <v>3069</v>
      </c>
      <c r="D3077" s="304">
        <v>0</v>
      </c>
      <c r="E3077" s="303">
        <v>0</v>
      </c>
      <c r="F3077" s="313">
        <v>0</v>
      </c>
      <c r="G3077" s="313">
        <v>0</v>
      </c>
      <c r="H3077" s="303">
        <v>0</v>
      </c>
      <c r="I3077" s="301">
        <v>0</v>
      </c>
      <c r="J3077" s="301">
        <v>0</v>
      </c>
    </row>
    <row r="3078" spans="2:10" ht="26.25" customHeight="1" thickTop="1" thickBot="1">
      <c r="B3078" s="301">
        <v>4791</v>
      </c>
      <c r="C3078" s="303">
        <f ca="1">+IF(D3078="","",SUBTOTAL(3,D$9:D3078))</f>
        <v>3070</v>
      </c>
      <c r="D3078" s="304">
        <v>0</v>
      </c>
      <c r="E3078" s="303">
        <v>0</v>
      </c>
      <c r="F3078" s="313">
        <v>0</v>
      </c>
      <c r="G3078" s="313">
        <v>0</v>
      </c>
      <c r="H3078" s="303">
        <v>0</v>
      </c>
      <c r="I3078" s="301">
        <v>0</v>
      </c>
      <c r="J3078" s="301">
        <v>0</v>
      </c>
    </row>
    <row r="3079" spans="2:10" ht="26.25" customHeight="1" thickTop="1" thickBot="1">
      <c r="B3079" s="301">
        <v>4792</v>
      </c>
      <c r="C3079" s="303">
        <f ca="1">+IF(D3079="","",SUBTOTAL(3,D$9:D3079))</f>
        <v>3071</v>
      </c>
      <c r="D3079" s="304">
        <v>0</v>
      </c>
      <c r="E3079" s="303">
        <v>0</v>
      </c>
      <c r="F3079" s="313">
        <v>0</v>
      </c>
      <c r="G3079" s="313">
        <v>0</v>
      </c>
      <c r="H3079" s="303" t="s">
        <v>2064</v>
      </c>
      <c r="I3079" s="301">
        <v>0</v>
      </c>
      <c r="J3079" s="301">
        <v>0</v>
      </c>
    </row>
    <row r="3080" spans="2:10" ht="26.25" customHeight="1" thickTop="1" thickBot="1">
      <c r="B3080" s="301">
        <v>4793</v>
      </c>
      <c r="C3080" s="303">
        <f ca="1">+IF(D3080="","",SUBTOTAL(3,D$9:D3080))</f>
        <v>3072</v>
      </c>
      <c r="D3080" s="304">
        <v>0</v>
      </c>
      <c r="E3080" s="303">
        <v>0</v>
      </c>
      <c r="F3080" s="313">
        <v>0</v>
      </c>
      <c r="G3080" s="313">
        <v>0</v>
      </c>
      <c r="H3080" s="303">
        <v>0</v>
      </c>
      <c r="I3080" s="301">
        <v>0</v>
      </c>
      <c r="J3080" s="301">
        <v>0</v>
      </c>
    </row>
    <row r="3081" spans="2:10" ht="26.25" customHeight="1" thickTop="1" thickBot="1">
      <c r="B3081" s="301">
        <v>4794</v>
      </c>
      <c r="C3081" s="303">
        <f ca="1">+IF(D3081="","",SUBTOTAL(3,D$9:D3081))</f>
        <v>3073</v>
      </c>
      <c r="D3081" s="304">
        <v>0</v>
      </c>
      <c r="E3081" s="303">
        <v>0</v>
      </c>
      <c r="F3081" s="313">
        <v>0</v>
      </c>
      <c r="G3081" s="313">
        <v>0</v>
      </c>
      <c r="H3081" s="303">
        <v>0</v>
      </c>
      <c r="I3081" s="301">
        <v>0</v>
      </c>
      <c r="J3081" s="301">
        <v>0</v>
      </c>
    </row>
    <row r="3082" spans="2:10" ht="26.25" customHeight="1" thickTop="1" thickBot="1">
      <c r="B3082" s="301">
        <v>4795</v>
      </c>
      <c r="C3082" s="303">
        <f ca="1">+IF(D3082="","",SUBTOTAL(3,D$9:D3082))</f>
        <v>3074</v>
      </c>
      <c r="D3082" s="304">
        <v>0</v>
      </c>
      <c r="E3082" s="303">
        <v>0</v>
      </c>
      <c r="F3082" s="313">
        <v>0</v>
      </c>
      <c r="G3082" s="313">
        <v>0</v>
      </c>
      <c r="H3082" s="303" t="s">
        <v>2065</v>
      </c>
      <c r="I3082" s="301">
        <v>0</v>
      </c>
      <c r="J3082" s="301">
        <v>0</v>
      </c>
    </row>
    <row r="3083" spans="2:10" ht="26.25" customHeight="1" thickTop="1" thickBot="1">
      <c r="B3083" s="301">
        <v>4796</v>
      </c>
      <c r="C3083" s="303">
        <f ca="1">+IF(D3083="","",SUBTOTAL(3,D$9:D3083))</f>
        <v>3075</v>
      </c>
      <c r="D3083" s="304">
        <v>0</v>
      </c>
      <c r="E3083" s="303">
        <v>0</v>
      </c>
      <c r="F3083" s="313">
        <v>0</v>
      </c>
      <c r="G3083" s="313">
        <v>0</v>
      </c>
      <c r="H3083" s="303">
        <v>0</v>
      </c>
      <c r="I3083" s="301">
        <v>0</v>
      </c>
      <c r="J3083" s="301">
        <v>0</v>
      </c>
    </row>
    <row r="3084" spans="2:10" ht="26.25" customHeight="1" thickTop="1" thickBot="1">
      <c r="B3084" s="301">
        <v>4797</v>
      </c>
      <c r="C3084" s="303">
        <f ca="1">+IF(D3084="","",SUBTOTAL(3,D$9:D3084))</f>
        <v>3076</v>
      </c>
      <c r="D3084" s="304">
        <v>0</v>
      </c>
      <c r="E3084" s="303">
        <v>0</v>
      </c>
      <c r="F3084" s="313">
        <v>0</v>
      </c>
      <c r="G3084" s="313">
        <v>0</v>
      </c>
      <c r="H3084" s="303">
        <v>0</v>
      </c>
      <c r="I3084" s="301">
        <v>0</v>
      </c>
      <c r="J3084" s="301">
        <v>0</v>
      </c>
    </row>
    <row r="3085" spans="2:10" ht="26.25" customHeight="1" thickTop="1" thickBot="1">
      <c r="B3085" s="301">
        <v>4798</v>
      </c>
      <c r="C3085" s="303">
        <f ca="1">+IF(D3085="","",SUBTOTAL(3,D$9:D3085))</f>
        <v>3077</v>
      </c>
      <c r="D3085" s="304">
        <v>0</v>
      </c>
      <c r="E3085" s="303">
        <v>0</v>
      </c>
      <c r="F3085" s="313">
        <v>0</v>
      </c>
      <c r="G3085" s="313">
        <v>0</v>
      </c>
      <c r="H3085" s="303" t="s">
        <v>2066</v>
      </c>
      <c r="I3085" s="301">
        <v>0</v>
      </c>
      <c r="J3085" s="301">
        <v>0</v>
      </c>
    </row>
    <row r="3086" spans="2:10" ht="26.25" customHeight="1" thickTop="1" thickBot="1">
      <c r="B3086" s="301">
        <v>4799</v>
      </c>
      <c r="C3086" s="303">
        <f ca="1">+IF(D3086="","",SUBTOTAL(3,D$9:D3086))</f>
        <v>3078</v>
      </c>
      <c r="D3086" s="304">
        <v>0</v>
      </c>
      <c r="E3086" s="303">
        <v>0</v>
      </c>
      <c r="F3086" s="313">
        <v>0</v>
      </c>
      <c r="G3086" s="313">
        <v>0</v>
      </c>
      <c r="H3086" s="303">
        <v>0</v>
      </c>
      <c r="I3086" s="301">
        <v>0</v>
      </c>
      <c r="J3086" s="301">
        <v>0</v>
      </c>
    </row>
    <row r="3087" spans="2:10" ht="26.25" customHeight="1" thickTop="1" thickBot="1">
      <c r="B3087" s="301">
        <v>4800</v>
      </c>
      <c r="C3087" s="303">
        <f ca="1">+IF(D3087="","",SUBTOTAL(3,D$9:D3087))</f>
        <v>3079</v>
      </c>
      <c r="D3087" s="304">
        <v>0</v>
      </c>
      <c r="E3087" s="303">
        <v>0</v>
      </c>
      <c r="F3087" s="313">
        <v>0</v>
      </c>
      <c r="G3087" s="313">
        <v>0</v>
      </c>
      <c r="H3087" s="303">
        <v>0</v>
      </c>
      <c r="I3087" s="301">
        <v>0</v>
      </c>
      <c r="J3087" s="301">
        <v>0</v>
      </c>
    </row>
    <row r="3088" spans="2:10" ht="26.25" customHeight="1" thickTop="1" thickBot="1">
      <c r="B3088" s="301">
        <v>4801</v>
      </c>
      <c r="C3088" s="303">
        <f ca="1">+IF(D3088="","",SUBTOTAL(3,D$9:D3088))</f>
        <v>3080</v>
      </c>
      <c r="D3088" s="304">
        <v>0</v>
      </c>
      <c r="E3088" s="303">
        <v>0</v>
      </c>
      <c r="F3088" s="313">
        <v>0</v>
      </c>
      <c r="G3088" s="313">
        <v>0</v>
      </c>
      <c r="H3088" s="303" t="s">
        <v>2067</v>
      </c>
      <c r="I3088" s="301">
        <v>0</v>
      </c>
      <c r="J3088" s="301">
        <v>0</v>
      </c>
    </row>
    <row r="3089" spans="2:10" ht="26.25" customHeight="1" thickTop="1" thickBot="1">
      <c r="B3089" s="301">
        <v>4802</v>
      </c>
      <c r="C3089" s="303">
        <f ca="1">+IF(D3089="","",SUBTOTAL(3,D$9:D3089))</f>
        <v>3081</v>
      </c>
      <c r="D3089" s="304">
        <v>0</v>
      </c>
      <c r="E3089" s="303">
        <v>0</v>
      </c>
      <c r="F3089" s="313">
        <v>0</v>
      </c>
      <c r="G3089" s="313">
        <v>0</v>
      </c>
      <c r="H3089" s="303">
        <v>0</v>
      </c>
      <c r="I3089" s="301">
        <v>0</v>
      </c>
      <c r="J3089" s="301">
        <v>0</v>
      </c>
    </row>
    <row r="3090" spans="2:10" ht="26.25" customHeight="1" thickTop="1" thickBot="1">
      <c r="B3090" s="301">
        <v>4803</v>
      </c>
      <c r="C3090" s="303">
        <f ca="1">+IF(D3090="","",SUBTOTAL(3,D$9:D3090))</f>
        <v>3082</v>
      </c>
      <c r="D3090" s="304">
        <v>0</v>
      </c>
      <c r="E3090" s="303">
        <v>0</v>
      </c>
      <c r="F3090" s="313">
        <v>0</v>
      </c>
      <c r="G3090" s="313">
        <v>0</v>
      </c>
      <c r="H3090" s="303">
        <v>0</v>
      </c>
      <c r="I3090" s="301">
        <v>0</v>
      </c>
      <c r="J3090" s="301">
        <v>0</v>
      </c>
    </row>
    <row r="3091" spans="2:10" ht="26.25" customHeight="1" thickTop="1" thickBot="1">
      <c r="B3091" s="301">
        <v>4804</v>
      </c>
      <c r="C3091" s="303">
        <f ca="1">+IF(D3091="","",SUBTOTAL(3,D$9:D3091))</f>
        <v>3083</v>
      </c>
      <c r="D3091" s="304">
        <v>0</v>
      </c>
      <c r="E3091" s="303">
        <v>0</v>
      </c>
      <c r="F3091" s="313">
        <v>0</v>
      </c>
      <c r="G3091" s="313">
        <v>0</v>
      </c>
      <c r="H3091" s="303" t="s">
        <v>2068</v>
      </c>
      <c r="I3091" s="301">
        <v>0</v>
      </c>
      <c r="J3091" s="301">
        <v>0</v>
      </c>
    </row>
    <row r="3092" spans="2:10" ht="26.25" customHeight="1" thickTop="1" thickBot="1">
      <c r="B3092" s="301">
        <v>4805</v>
      </c>
      <c r="C3092" s="303">
        <f ca="1">+IF(D3092="","",SUBTOTAL(3,D$9:D3092))</f>
        <v>3084</v>
      </c>
      <c r="D3092" s="304">
        <v>0</v>
      </c>
      <c r="E3092" s="303">
        <v>0</v>
      </c>
      <c r="F3092" s="313">
        <v>0</v>
      </c>
      <c r="G3092" s="313">
        <v>0</v>
      </c>
      <c r="H3092" s="303">
        <v>0</v>
      </c>
      <c r="I3092" s="301">
        <v>0</v>
      </c>
      <c r="J3092" s="301">
        <v>0</v>
      </c>
    </row>
    <row r="3093" spans="2:10" ht="26.25" customHeight="1" thickTop="1" thickBot="1">
      <c r="B3093" s="301">
        <v>4806</v>
      </c>
      <c r="C3093" s="303">
        <f ca="1">+IF(D3093="","",SUBTOTAL(3,D$9:D3093))</f>
        <v>3085</v>
      </c>
      <c r="D3093" s="304">
        <v>0</v>
      </c>
      <c r="E3093" s="303">
        <v>0</v>
      </c>
      <c r="F3093" s="313">
        <v>0</v>
      </c>
      <c r="G3093" s="313">
        <v>0</v>
      </c>
      <c r="H3093" s="303">
        <v>0</v>
      </c>
      <c r="I3093" s="301">
        <v>0</v>
      </c>
      <c r="J3093" s="301">
        <v>0</v>
      </c>
    </row>
    <row r="3094" spans="2:10" ht="26.25" customHeight="1" thickTop="1" thickBot="1">
      <c r="B3094" s="301">
        <v>4807</v>
      </c>
      <c r="C3094" s="303">
        <f ca="1">+IF(D3094="","",SUBTOTAL(3,D$9:D3094))</f>
        <v>3086</v>
      </c>
      <c r="D3094" s="304">
        <v>0</v>
      </c>
      <c r="E3094" s="303">
        <v>0</v>
      </c>
      <c r="F3094" s="313">
        <v>0</v>
      </c>
      <c r="G3094" s="313">
        <v>0</v>
      </c>
      <c r="H3094" s="303" t="s">
        <v>2069</v>
      </c>
      <c r="I3094" s="301">
        <v>0</v>
      </c>
      <c r="J3094" s="301">
        <v>0</v>
      </c>
    </row>
    <row r="3095" spans="2:10" ht="26.25" customHeight="1" thickTop="1" thickBot="1">
      <c r="B3095" s="301">
        <v>4808</v>
      </c>
      <c r="C3095" s="303">
        <f ca="1">+IF(D3095="","",SUBTOTAL(3,D$9:D3095))</f>
        <v>3087</v>
      </c>
      <c r="D3095" s="304">
        <v>0</v>
      </c>
      <c r="E3095" s="303">
        <v>0</v>
      </c>
      <c r="F3095" s="313">
        <v>0</v>
      </c>
      <c r="G3095" s="313">
        <v>0</v>
      </c>
      <c r="H3095" s="303">
        <v>0</v>
      </c>
      <c r="I3095" s="301">
        <v>0</v>
      </c>
      <c r="J3095" s="301">
        <v>0</v>
      </c>
    </row>
    <row r="3096" spans="2:10" ht="26.25" customHeight="1" thickTop="1" thickBot="1">
      <c r="B3096" s="301">
        <v>4809</v>
      </c>
      <c r="C3096" s="303">
        <f ca="1">+IF(D3096="","",SUBTOTAL(3,D$9:D3096))</f>
        <v>3088</v>
      </c>
      <c r="D3096" s="304">
        <v>0</v>
      </c>
      <c r="E3096" s="303">
        <v>0</v>
      </c>
      <c r="F3096" s="313">
        <v>0</v>
      </c>
      <c r="G3096" s="313">
        <v>0</v>
      </c>
      <c r="H3096" s="303">
        <v>0</v>
      </c>
      <c r="I3096" s="301">
        <v>0</v>
      </c>
      <c r="J3096" s="301">
        <v>0</v>
      </c>
    </row>
    <row r="3097" spans="2:10" ht="26.25" customHeight="1" thickTop="1" thickBot="1">
      <c r="B3097" s="301">
        <v>4810</v>
      </c>
      <c r="C3097" s="303">
        <f ca="1">+IF(D3097="","",SUBTOTAL(3,D$9:D3097))</f>
        <v>3089</v>
      </c>
      <c r="D3097" s="304">
        <v>0</v>
      </c>
      <c r="E3097" s="303">
        <v>0</v>
      </c>
      <c r="F3097" s="313">
        <v>0</v>
      </c>
      <c r="G3097" s="313">
        <v>0</v>
      </c>
      <c r="H3097" s="303" t="s">
        <v>2070</v>
      </c>
      <c r="I3097" s="301">
        <v>0</v>
      </c>
      <c r="J3097" s="301">
        <v>0</v>
      </c>
    </row>
    <row r="3098" spans="2:10" ht="26.25" customHeight="1" thickTop="1" thickBot="1">
      <c r="B3098" s="301">
        <v>4811</v>
      </c>
      <c r="C3098" s="303">
        <f ca="1">+IF(D3098="","",SUBTOTAL(3,D$9:D3098))</f>
        <v>3090</v>
      </c>
      <c r="D3098" s="304">
        <v>0</v>
      </c>
      <c r="E3098" s="303">
        <v>0</v>
      </c>
      <c r="F3098" s="313">
        <v>0</v>
      </c>
      <c r="G3098" s="313">
        <v>0</v>
      </c>
      <c r="H3098" s="303">
        <v>0</v>
      </c>
      <c r="I3098" s="301">
        <v>0</v>
      </c>
      <c r="J3098" s="301">
        <v>0</v>
      </c>
    </row>
    <row r="3099" spans="2:10" ht="26.25" customHeight="1" thickTop="1" thickBot="1">
      <c r="B3099" s="301">
        <v>4812</v>
      </c>
      <c r="C3099" s="303">
        <f ca="1">+IF(D3099="","",SUBTOTAL(3,D$9:D3099))</f>
        <v>3091</v>
      </c>
      <c r="D3099" s="304">
        <v>0</v>
      </c>
      <c r="E3099" s="303">
        <v>0</v>
      </c>
      <c r="F3099" s="313">
        <v>0</v>
      </c>
      <c r="G3099" s="313">
        <v>0</v>
      </c>
      <c r="H3099" s="303">
        <v>0</v>
      </c>
      <c r="I3099" s="301">
        <v>0</v>
      </c>
      <c r="J3099" s="301">
        <v>0</v>
      </c>
    </row>
    <row r="3100" spans="2:10" ht="26.25" customHeight="1" thickTop="1" thickBot="1">
      <c r="B3100" s="301">
        <v>4813</v>
      </c>
      <c r="C3100" s="303">
        <f ca="1">+IF(D3100="","",SUBTOTAL(3,D$9:D3100))</f>
        <v>3092</v>
      </c>
      <c r="D3100" s="304">
        <v>0</v>
      </c>
      <c r="E3100" s="303">
        <v>0</v>
      </c>
      <c r="F3100" s="313">
        <v>0</v>
      </c>
      <c r="G3100" s="313">
        <v>0</v>
      </c>
      <c r="H3100" s="303" t="s">
        <v>2071</v>
      </c>
      <c r="I3100" s="301">
        <v>0</v>
      </c>
      <c r="J3100" s="301">
        <v>0</v>
      </c>
    </row>
    <row r="3101" spans="2:10" ht="26.25" customHeight="1" thickTop="1" thickBot="1">
      <c r="B3101" s="301">
        <v>4814</v>
      </c>
      <c r="C3101" s="303">
        <f ca="1">+IF(D3101="","",SUBTOTAL(3,D$9:D3101))</f>
        <v>3093</v>
      </c>
      <c r="D3101" s="304">
        <v>0</v>
      </c>
      <c r="E3101" s="303">
        <v>0</v>
      </c>
      <c r="F3101" s="313">
        <v>0</v>
      </c>
      <c r="G3101" s="313">
        <v>0</v>
      </c>
      <c r="H3101" s="303">
        <v>0</v>
      </c>
      <c r="I3101" s="301">
        <v>0</v>
      </c>
      <c r="J3101" s="301">
        <v>0</v>
      </c>
    </row>
    <row r="3102" spans="2:10" ht="26.25" customHeight="1" thickTop="1" thickBot="1">
      <c r="B3102" s="301">
        <v>4815</v>
      </c>
      <c r="C3102" s="303">
        <f ca="1">+IF(D3102="","",SUBTOTAL(3,D$9:D3102))</f>
        <v>3094</v>
      </c>
      <c r="D3102" s="304">
        <v>0</v>
      </c>
      <c r="E3102" s="303">
        <v>0</v>
      </c>
      <c r="F3102" s="313">
        <v>0</v>
      </c>
      <c r="G3102" s="313">
        <v>0</v>
      </c>
      <c r="H3102" s="303">
        <v>0</v>
      </c>
      <c r="I3102" s="301">
        <v>0</v>
      </c>
      <c r="J3102" s="301">
        <v>0</v>
      </c>
    </row>
    <row r="3103" spans="2:10" ht="26.25" customHeight="1" thickTop="1" thickBot="1">
      <c r="B3103" s="301">
        <v>4816</v>
      </c>
      <c r="C3103" s="303">
        <f ca="1">+IF(D3103="","",SUBTOTAL(3,D$9:D3103))</f>
        <v>3095</v>
      </c>
      <c r="D3103" s="304">
        <v>0</v>
      </c>
      <c r="E3103" s="303">
        <v>0</v>
      </c>
      <c r="F3103" s="313">
        <v>0</v>
      </c>
      <c r="G3103" s="313">
        <v>0</v>
      </c>
      <c r="H3103" s="303" t="s">
        <v>2072</v>
      </c>
      <c r="I3103" s="301">
        <v>0</v>
      </c>
      <c r="J3103" s="301">
        <v>0</v>
      </c>
    </row>
    <row r="3104" spans="2:10" ht="26.25" customHeight="1" thickTop="1" thickBot="1">
      <c r="B3104" s="301">
        <v>4817</v>
      </c>
      <c r="C3104" s="303">
        <f ca="1">+IF(D3104="","",SUBTOTAL(3,D$9:D3104))</f>
        <v>3096</v>
      </c>
      <c r="D3104" s="304">
        <v>0</v>
      </c>
      <c r="E3104" s="303">
        <v>0</v>
      </c>
      <c r="F3104" s="313">
        <v>0</v>
      </c>
      <c r="G3104" s="313">
        <v>0</v>
      </c>
      <c r="H3104" s="303">
        <v>0</v>
      </c>
      <c r="I3104" s="301">
        <v>0</v>
      </c>
      <c r="J3104" s="301">
        <v>0</v>
      </c>
    </row>
    <row r="3105" spans="2:10" ht="26.25" customHeight="1" thickTop="1" thickBot="1">
      <c r="B3105" s="301">
        <v>4818</v>
      </c>
      <c r="C3105" s="303">
        <f ca="1">+IF(D3105="","",SUBTOTAL(3,D$9:D3105))</f>
        <v>3097</v>
      </c>
      <c r="D3105" s="304">
        <v>0</v>
      </c>
      <c r="E3105" s="303">
        <v>0</v>
      </c>
      <c r="F3105" s="313">
        <v>0</v>
      </c>
      <c r="G3105" s="313">
        <v>0</v>
      </c>
      <c r="H3105" s="303">
        <v>0</v>
      </c>
      <c r="I3105" s="301">
        <v>0</v>
      </c>
      <c r="J3105" s="301">
        <v>0</v>
      </c>
    </row>
    <row r="3106" spans="2:10" ht="26.25" customHeight="1" thickTop="1" thickBot="1">
      <c r="B3106" s="301">
        <v>4819</v>
      </c>
      <c r="C3106" s="303">
        <f ca="1">+IF(D3106="","",SUBTOTAL(3,D$9:D3106))</f>
        <v>3098</v>
      </c>
      <c r="D3106" s="304">
        <v>0</v>
      </c>
      <c r="E3106" s="303">
        <v>0</v>
      </c>
      <c r="F3106" s="313">
        <v>0</v>
      </c>
      <c r="G3106" s="313">
        <v>0</v>
      </c>
      <c r="H3106" s="303" t="s">
        <v>2073</v>
      </c>
      <c r="I3106" s="301">
        <v>0</v>
      </c>
      <c r="J3106" s="301">
        <v>0</v>
      </c>
    </row>
    <row r="3107" spans="2:10" ht="26.25" customHeight="1" thickTop="1" thickBot="1">
      <c r="B3107" s="301">
        <v>4820</v>
      </c>
      <c r="C3107" s="303">
        <f ca="1">+IF(D3107="","",SUBTOTAL(3,D$9:D3107))</f>
        <v>3099</v>
      </c>
      <c r="D3107" s="304">
        <v>0</v>
      </c>
      <c r="E3107" s="303">
        <v>0</v>
      </c>
      <c r="F3107" s="313">
        <v>0</v>
      </c>
      <c r="G3107" s="313">
        <v>0</v>
      </c>
      <c r="H3107" s="303">
        <v>0</v>
      </c>
      <c r="I3107" s="301">
        <v>0</v>
      </c>
      <c r="J3107" s="301">
        <v>0</v>
      </c>
    </row>
    <row r="3108" spans="2:10" ht="26.25" customHeight="1" thickTop="1" thickBot="1">
      <c r="B3108" s="301">
        <v>4821</v>
      </c>
      <c r="C3108" s="303">
        <f ca="1">+IF(D3108="","",SUBTOTAL(3,D$9:D3108))</f>
        <v>3100</v>
      </c>
      <c r="D3108" s="304">
        <v>0</v>
      </c>
      <c r="E3108" s="303">
        <v>0</v>
      </c>
      <c r="F3108" s="313">
        <v>0</v>
      </c>
      <c r="G3108" s="313">
        <v>0</v>
      </c>
      <c r="H3108" s="303">
        <v>0</v>
      </c>
      <c r="I3108" s="301">
        <v>0</v>
      </c>
      <c r="J3108" s="301">
        <v>0</v>
      </c>
    </row>
    <row r="3109" spans="2:10" ht="26.25" customHeight="1" thickTop="1" thickBot="1">
      <c r="B3109" s="301">
        <v>4822</v>
      </c>
      <c r="C3109" s="303">
        <f ca="1">+IF(D3109="","",SUBTOTAL(3,D$9:D3109))</f>
        <v>3101</v>
      </c>
      <c r="D3109" s="304">
        <v>0</v>
      </c>
      <c r="E3109" s="303">
        <v>0</v>
      </c>
      <c r="F3109" s="313">
        <v>0</v>
      </c>
      <c r="G3109" s="313">
        <v>0</v>
      </c>
      <c r="H3109" s="303" t="s">
        <v>2074</v>
      </c>
      <c r="I3109" s="301">
        <v>0</v>
      </c>
      <c r="J3109" s="301">
        <v>0</v>
      </c>
    </row>
    <row r="3110" spans="2:10" ht="26.25" customHeight="1" thickTop="1" thickBot="1">
      <c r="B3110" s="301">
        <v>4823</v>
      </c>
      <c r="C3110" s="303">
        <f ca="1">+IF(D3110="","",SUBTOTAL(3,D$9:D3110))</f>
        <v>3102</v>
      </c>
      <c r="D3110" s="304">
        <v>0</v>
      </c>
      <c r="E3110" s="303">
        <v>0</v>
      </c>
      <c r="F3110" s="313">
        <v>0</v>
      </c>
      <c r="G3110" s="313">
        <v>0</v>
      </c>
      <c r="H3110" s="303">
        <v>0</v>
      </c>
      <c r="I3110" s="301">
        <v>0</v>
      </c>
      <c r="J3110" s="301">
        <v>0</v>
      </c>
    </row>
    <row r="3111" spans="2:10" ht="26.25" customHeight="1" thickTop="1" thickBot="1">
      <c r="B3111" s="301">
        <v>4824</v>
      </c>
      <c r="C3111" s="303">
        <f ca="1">+IF(D3111="","",SUBTOTAL(3,D$9:D3111))</f>
        <v>3103</v>
      </c>
      <c r="D3111" s="304">
        <v>0</v>
      </c>
      <c r="E3111" s="303">
        <v>0</v>
      </c>
      <c r="F3111" s="313">
        <v>0</v>
      </c>
      <c r="G3111" s="313">
        <v>0</v>
      </c>
      <c r="H3111" s="303">
        <v>0</v>
      </c>
      <c r="I3111" s="301">
        <v>0</v>
      </c>
      <c r="J3111" s="301">
        <v>0</v>
      </c>
    </row>
    <row r="3112" spans="2:10" ht="26.25" customHeight="1" thickTop="1" thickBot="1">
      <c r="B3112" s="301">
        <v>4825</v>
      </c>
      <c r="C3112" s="303">
        <f ca="1">+IF(D3112="","",SUBTOTAL(3,D$9:D3112))</f>
        <v>3104</v>
      </c>
      <c r="D3112" s="304">
        <v>0</v>
      </c>
      <c r="E3112" s="303">
        <v>0</v>
      </c>
      <c r="F3112" s="313">
        <v>0</v>
      </c>
      <c r="G3112" s="313">
        <v>0</v>
      </c>
      <c r="H3112" s="303" t="s">
        <v>2075</v>
      </c>
      <c r="I3112" s="301">
        <v>0</v>
      </c>
      <c r="J3112" s="301">
        <v>0</v>
      </c>
    </row>
    <row r="3113" spans="2:10" ht="26.25" customHeight="1" thickTop="1" thickBot="1">
      <c r="B3113" s="301">
        <v>4826</v>
      </c>
      <c r="C3113" s="303">
        <f ca="1">+IF(D3113="","",SUBTOTAL(3,D$9:D3113))</f>
        <v>3105</v>
      </c>
      <c r="D3113" s="304">
        <v>0</v>
      </c>
      <c r="E3113" s="303">
        <v>0</v>
      </c>
      <c r="F3113" s="313">
        <v>0</v>
      </c>
      <c r="G3113" s="313">
        <v>0</v>
      </c>
      <c r="H3113" s="303">
        <v>0</v>
      </c>
      <c r="I3113" s="301">
        <v>0</v>
      </c>
      <c r="J3113" s="301">
        <v>0</v>
      </c>
    </row>
    <row r="3114" spans="2:10" ht="26.25" customHeight="1" thickTop="1" thickBot="1">
      <c r="B3114" s="301">
        <v>4827</v>
      </c>
      <c r="C3114" s="303">
        <f ca="1">+IF(D3114="","",SUBTOTAL(3,D$9:D3114))</f>
        <v>3106</v>
      </c>
      <c r="D3114" s="304">
        <v>0</v>
      </c>
      <c r="E3114" s="303">
        <v>0</v>
      </c>
      <c r="F3114" s="313">
        <v>0</v>
      </c>
      <c r="G3114" s="313">
        <v>0</v>
      </c>
      <c r="H3114" s="303">
        <v>0</v>
      </c>
      <c r="I3114" s="301">
        <v>0</v>
      </c>
      <c r="J3114" s="301">
        <v>0</v>
      </c>
    </row>
    <row r="3115" spans="2:10" ht="26.25" customHeight="1" thickTop="1" thickBot="1">
      <c r="B3115" s="301">
        <v>4828</v>
      </c>
      <c r="C3115" s="303">
        <f ca="1">+IF(D3115="","",SUBTOTAL(3,D$9:D3115))</f>
        <v>3107</v>
      </c>
      <c r="D3115" s="304">
        <v>0</v>
      </c>
      <c r="E3115" s="303">
        <v>0</v>
      </c>
      <c r="F3115" s="313">
        <v>0</v>
      </c>
      <c r="G3115" s="313">
        <v>0</v>
      </c>
      <c r="H3115" s="303" t="s">
        <v>2076</v>
      </c>
      <c r="I3115" s="301">
        <v>0</v>
      </c>
      <c r="J3115" s="301">
        <v>0</v>
      </c>
    </row>
    <row r="3116" spans="2:10" ht="26.25" customHeight="1" thickTop="1" thickBot="1">
      <c r="B3116" s="301">
        <v>4829</v>
      </c>
      <c r="C3116" s="303">
        <f ca="1">+IF(D3116="","",SUBTOTAL(3,D$9:D3116))</f>
        <v>3108</v>
      </c>
      <c r="D3116" s="304">
        <v>0</v>
      </c>
      <c r="E3116" s="303">
        <v>0</v>
      </c>
      <c r="F3116" s="313">
        <v>0</v>
      </c>
      <c r="G3116" s="313">
        <v>0</v>
      </c>
      <c r="H3116" s="303">
        <v>0</v>
      </c>
      <c r="I3116" s="301">
        <v>0</v>
      </c>
      <c r="J3116" s="301">
        <v>0</v>
      </c>
    </row>
    <row r="3117" spans="2:10" ht="26.25" customHeight="1" thickTop="1" thickBot="1">
      <c r="B3117" s="301">
        <v>4830</v>
      </c>
      <c r="C3117" s="303">
        <f ca="1">+IF(D3117="","",SUBTOTAL(3,D$9:D3117))</f>
        <v>3109</v>
      </c>
      <c r="D3117" s="304">
        <v>0</v>
      </c>
      <c r="E3117" s="303">
        <v>0</v>
      </c>
      <c r="F3117" s="313">
        <v>0</v>
      </c>
      <c r="G3117" s="313">
        <v>0</v>
      </c>
      <c r="H3117" s="303">
        <v>0</v>
      </c>
      <c r="I3117" s="301">
        <v>0</v>
      </c>
      <c r="J3117" s="301">
        <v>0</v>
      </c>
    </row>
    <row r="3118" spans="2:10" ht="26.25" customHeight="1" thickTop="1" thickBot="1">
      <c r="B3118" s="301">
        <v>4831</v>
      </c>
      <c r="C3118" s="303">
        <f ca="1">+IF(D3118="","",SUBTOTAL(3,D$9:D3118))</f>
        <v>3110</v>
      </c>
      <c r="D3118" s="304">
        <v>0</v>
      </c>
      <c r="E3118" s="303">
        <v>0</v>
      </c>
      <c r="F3118" s="313">
        <v>0</v>
      </c>
      <c r="G3118" s="313">
        <v>0</v>
      </c>
      <c r="H3118" s="303" t="s">
        <v>2077</v>
      </c>
      <c r="I3118" s="301">
        <v>0</v>
      </c>
      <c r="J3118" s="301">
        <v>0</v>
      </c>
    </row>
    <row r="3119" spans="2:10" ht="26.25" customHeight="1" thickTop="1" thickBot="1">
      <c r="B3119" s="301">
        <v>4832</v>
      </c>
      <c r="C3119" s="303">
        <f ca="1">+IF(D3119="","",SUBTOTAL(3,D$9:D3119))</f>
        <v>3111</v>
      </c>
      <c r="D3119" s="304">
        <v>0</v>
      </c>
      <c r="E3119" s="303">
        <v>0</v>
      </c>
      <c r="F3119" s="313">
        <v>0</v>
      </c>
      <c r="G3119" s="313">
        <v>0</v>
      </c>
      <c r="H3119" s="303">
        <v>0</v>
      </c>
      <c r="I3119" s="301">
        <v>0</v>
      </c>
      <c r="J3119" s="301">
        <v>0</v>
      </c>
    </row>
    <row r="3120" spans="2:10" ht="26.25" customHeight="1" thickTop="1" thickBot="1">
      <c r="B3120" s="301">
        <v>4833</v>
      </c>
      <c r="C3120" s="303">
        <f ca="1">+IF(D3120="","",SUBTOTAL(3,D$9:D3120))</f>
        <v>3112</v>
      </c>
      <c r="D3120" s="304">
        <v>0</v>
      </c>
      <c r="E3120" s="303">
        <v>0</v>
      </c>
      <c r="F3120" s="313">
        <v>0</v>
      </c>
      <c r="G3120" s="313">
        <v>0</v>
      </c>
      <c r="H3120" s="303">
        <v>0</v>
      </c>
      <c r="I3120" s="301">
        <v>0</v>
      </c>
      <c r="J3120" s="301">
        <v>0</v>
      </c>
    </row>
    <row r="3121" spans="2:10" ht="26.25" customHeight="1" thickTop="1" thickBot="1">
      <c r="B3121" s="301">
        <v>4834</v>
      </c>
      <c r="C3121" s="303">
        <f ca="1">+IF(D3121="","",SUBTOTAL(3,D$9:D3121))</f>
        <v>3113</v>
      </c>
      <c r="D3121" s="304">
        <v>0</v>
      </c>
      <c r="E3121" s="303">
        <v>0</v>
      </c>
      <c r="F3121" s="313">
        <v>0</v>
      </c>
      <c r="G3121" s="313">
        <v>0</v>
      </c>
      <c r="H3121" s="303" t="s">
        <v>2078</v>
      </c>
      <c r="I3121" s="301">
        <v>0</v>
      </c>
      <c r="J3121" s="301">
        <v>0</v>
      </c>
    </row>
    <row r="3122" spans="2:10" ht="26.25" customHeight="1" thickTop="1" thickBot="1">
      <c r="B3122" s="301">
        <v>4835</v>
      </c>
      <c r="C3122" s="303">
        <f ca="1">+IF(D3122="","",SUBTOTAL(3,D$9:D3122))</f>
        <v>3114</v>
      </c>
      <c r="D3122" s="304">
        <v>0</v>
      </c>
      <c r="E3122" s="303">
        <v>0</v>
      </c>
      <c r="F3122" s="313">
        <v>0</v>
      </c>
      <c r="G3122" s="313">
        <v>0</v>
      </c>
      <c r="H3122" s="303">
        <v>0</v>
      </c>
      <c r="I3122" s="301">
        <v>0</v>
      </c>
      <c r="J3122" s="301">
        <v>0</v>
      </c>
    </row>
    <row r="3123" spans="2:10" ht="26.25" customHeight="1" thickTop="1" thickBot="1">
      <c r="B3123" s="301">
        <v>4836</v>
      </c>
      <c r="C3123" s="303">
        <f ca="1">+IF(D3123="","",SUBTOTAL(3,D$9:D3123))</f>
        <v>3115</v>
      </c>
      <c r="D3123" s="304">
        <v>0</v>
      </c>
      <c r="E3123" s="303">
        <v>0</v>
      </c>
      <c r="F3123" s="313">
        <v>0</v>
      </c>
      <c r="G3123" s="313">
        <v>0</v>
      </c>
      <c r="H3123" s="303">
        <v>0</v>
      </c>
      <c r="I3123" s="301">
        <v>0</v>
      </c>
      <c r="J3123" s="301">
        <v>0</v>
      </c>
    </row>
    <row r="3124" spans="2:10" ht="26.25" customHeight="1" thickTop="1" thickBot="1">
      <c r="B3124" s="301">
        <v>4837</v>
      </c>
      <c r="C3124" s="303">
        <f ca="1">+IF(D3124="","",SUBTOTAL(3,D$9:D3124))</f>
        <v>3116</v>
      </c>
      <c r="D3124" s="304">
        <v>0</v>
      </c>
      <c r="E3124" s="303">
        <v>0</v>
      </c>
      <c r="F3124" s="313">
        <v>0</v>
      </c>
      <c r="G3124" s="313">
        <v>0</v>
      </c>
      <c r="H3124" s="303" t="s">
        <v>2079</v>
      </c>
      <c r="I3124" s="301">
        <v>0</v>
      </c>
      <c r="J3124" s="301">
        <v>0</v>
      </c>
    </row>
    <row r="3125" spans="2:10" ht="26.25" customHeight="1" thickTop="1" thickBot="1">
      <c r="B3125" s="301">
        <v>4838</v>
      </c>
      <c r="C3125" s="303">
        <f ca="1">+IF(D3125="","",SUBTOTAL(3,D$9:D3125))</f>
        <v>3117</v>
      </c>
      <c r="D3125" s="304">
        <v>0</v>
      </c>
      <c r="E3125" s="303">
        <v>0</v>
      </c>
      <c r="F3125" s="313">
        <v>0</v>
      </c>
      <c r="G3125" s="313">
        <v>0</v>
      </c>
      <c r="H3125" s="303">
        <v>0</v>
      </c>
      <c r="I3125" s="301">
        <v>0</v>
      </c>
      <c r="J3125" s="301">
        <v>0</v>
      </c>
    </row>
    <row r="3126" spans="2:10" ht="26.25" customHeight="1" thickTop="1" thickBot="1">
      <c r="B3126" s="301">
        <v>4839</v>
      </c>
      <c r="C3126" s="303">
        <f ca="1">+IF(D3126="","",SUBTOTAL(3,D$9:D3126))</f>
        <v>3118</v>
      </c>
      <c r="D3126" s="304">
        <v>0</v>
      </c>
      <c r="E3126" s="303">
        <v>0</v>
      </c>
      <c r="F3126" s="313">
        <v>0</v>
      </c>
      <c r="G3126" s="313">
        <v>0</v>
      </c>
      <c r="H3126" s="303">
        <v>0</v>
      </c>
      <c r="I3126" s="301">
        <v>0</v>
      </c>
      <c r="J3126" s="301">
        <v>0</v>
      </c>
    </row>
    <row r="3127" spans="2:10" ht="26.25" customHeight="1" thickTop="1" thickBot="1">
      <c r="B3127" s="301">
        <v>4840</v>
      </c>
      <c r="C3127" s="303">
        <f ca="1">+IF(D3127="","",SUBTOTAL(3,D$9:D3127))</f>
        <v>3119</v>
      </c>
      <c r="D3127" s="304">
        <v>0</v>
      </c>
      <c r="E3127" s="303">
        <v>0</v>
      </c>
      <c r="F3127" s="313">
        <v>0</v>
      </c>
      <c r="G3127" s="313">
        <v>0</v>
      </c>
      <c r="H3127" s="303" t="s">
        <v>2080</v>
      </c>
      <c r="I3127" s="301">
        <v>0</v>
      </c>
      <c r="J3127" s="301">
        <v>0</v>
      </c>
    </row>
    <row r="3128" spans="2:10" ht="26.25" customHeight="1" thickTop="1" thickBot="1">
      <c r="B3128" s="301">
        <v>4841</v>
      </c>
      <c r="C3128" s="303">
        <f ca="1">+IF(D3128="","",SUBTOTAL(3,D$9:D3128))</f>
        <v>3120</v>
      </c>
      <c r="D3128" s="304">
        <v>0</v>
      </c>
      <c r="E3128" s="303">
        <v>0</v>
      </c>
      <c r="F3128" s="313">
        <v>0</v>
      </c>
      <c r="G3128" s="313">
        <v>0</v>
      </c>
      <c r="H3128" s="303">
        <v>0</v>
      </c>
      <c r="I3128" s="301">
        <v>0</v>
      </c>
      <c r="J3128" s="301">
        <v>0</v>
      </c>
    </row>
    <row r="3129" spans="2:10" ht="26.25" customHeight="1" thickTop="1" thickBot="1">
      <c r="B3129" s="301">
        <v>4842</v>
      </c>
      <c r="C3129" s="303">
        <f ca="1">+IF(D3129="","",SUBTOTAL(3,D$9:D3129))</f>
        <v>3121</v>
      </c>
      <c r="D3129" s="304">
        <v>0</v>
      </c>
      <c r="E3129" s="303">
        <v>0</v>
      </c>
      <c r="F3129" s="313">
        <v>0</v>
      </c>
      <c r="G3129" s="313">
        <v>0</v>
      </c>
      <c r="H3129" s="303">
        <v>0</v>
      </c>
      <c r="I3129" s="301">
        <v>0</v>
      </c>
      <c r="J3129" s="301">
        <v>0</v>
      </c>
    </row>
    <row r="3130" spans="2:10" ht="26.25" customHeight="1" thickTop="1" thickBot="1">
      <c r="B3130" s="301">
        <v>4843</v>
      </c>
      <c r="C3130" s="303">
        <f ca="1">+IF(D3130="","",SUBTOTAL(3,D$9:D3130))</f>
        <v>3122</v>
      </c>
      <c r="D3130" s="304">
        <v>0</v>
      </c>
      <c r="E3130" s="303">
        <v>0</v>
      </c>
      <c r="F3130" s="313">
        <v>0</v>
      </c>
      <c r="G3130" s="313">
        <v>0</v>
      </c>
      <c r="H3130" s="303" t="s">
        <v>2081</v>
      </c>
      <c r="I3130" s="301">
        <v>0</v>
      </c>
      <c r="J3130" s="301">
        <v>0</v>
      </c>
    </row>
    <row r="3131" spans="2:10" ht="26.25" customHeight="1" thickTop="1" thickBot="1">
      <c r="B3131" s="301">
        <v>4844</v>
      </c>
      <c r="C3131" s="303">
        <f ca="1">+IF(D3131="","",SUBTOTAL(3,D$9:D3131))</f>
        <v>3123</v>
      </c>
      <c r="D3131" s="304">
        <v>0</v>
      </c>
      <c r="E3131" s="303">
        <v>0</v>
      </c>
      <c r="F3131" s="313">
        <v>0</v>
      </c>
      <c r="G3131" s="313">
        <v>0</v>
      </c>
      <c r="H3131" s="303">
        <v>0</v>
      </c>
      <c r="I3131" s="301">
        <v>0</v>
      </c>
      <c r="J3131" s="301">
        <v>0</v>
      </c>
    </row>
    <row r="3132" spans="2:10" ht="26.25" customHeight="1" thickTop="1" thickBot="1">
      <c r="B3132" s="301">
        <v>4845</v>
      </c>
      <c r="C3132" s="303">
        <f ca="1">+IF(D3132="","",SUBTOTAL(3,D$9:D3132))</f>
        <v>3124</v>
      </c>
      <c r="D3132" s="304">
        <v>0</v>
      </c>
      <c r="E3132" s="303">
        <v>0</v>
      </c>
      <c r="F3132" s="313">
        <v>0</v>
      </c>
      <c r="G3132" s="313">
        <v>0</v>
      </c>
      <c r="H3132" s="303">
        <v>0</v>
      </c>
      <c r="I3132" s="301">
        <v>0</v>
      </c>
      <c r="J3132" s="301">
        <v>0</v>
      </c>
    </row>
    <row r="3133" spans="2:10" ht="26.25" customHeight="1" thickTop="1" thickBot="1">
      <c r="B3133" s="301">
        <v>4846</v>
      </c>
      <c r="C3133" s="303">
        <f ca="1">+IF(D3133="","",SUBTOTAL(3,D$9:D3133))</f>
        <v>3125</v>
      </c>
      <c r="D3133" s="304">
        <v>0</v>
      </c>
      <c r="E3133" s="303">
        <v>0</v>
      </c>
      <c r="F3133" s="313">
        <v>0</v>
      </c>
      <c r="G3133" s="313">
        <v>0</v>
      </c>
      <c r="H3133" s="303" t="s">
        <v>2082</v>
      </c>
      <c r="I3133" s="301">
        <v>0</v>
      </c>
      <c r="J3133" s="301">
        <v>0</v>
      </c>
    </row>
    <row r="3134" spans="2:10" ht="26.25" customHeight="1" thickTop="1" thickBot="1">
      <c r="B3134" s="301">
        <v>4847</v>
      </c>
      <c r="C3134" s="303">
        <f ca="1">+IF(D3134="","",SUBTOTAL(3,D$9:D3134))</f>
        <v>3126</v>
      </c>
      <c r="D3134" s="304">
        <v>0</v>
      </c>
      <c r="E3134" s="303">
        <v>0</v>
      </c>
      <c r="F3134" s="313">
        <v>0</v>
      </c>
      <c r="G3134" s="313">
        <v>0</v>
      </c>
      <c r="H3134" s="303">
        <v>0</v>
      </c>
      <c r="I3134" s="301">
        <v>0</v>
      </c>
      <c r="J3134" s="301">
        <v>0</v>
      </c>
    </row>
    <row r="3135" spans="2:10" ht="26.25" customHeight="1" thickTop="1" thickBot="1">
      <c r="B3135" s="301">
        <v>4848</v>
      </c>
      <c r="C3135" s="303">
        <f ca="1">+IF(D3135="","",SUBTOTAL(3,D$9:D3135))</f>
        <v>3127</v>
      </c>
      <c r="D3135" s="304">
        <v>0</v>
      </c>
      <c r="E3135" s="303">
        <v>0</v>
      </c>
      <c r="F3135" s="313">
        <v>0</v>
      </c>
      <c r="G3135" s="313">
        <v>0</v>
      </c>
      <c r="H3135" s="303">
        <v>0</v>
      </c>
      <c r="I3135" s="301">
        <v>0</v>
      </c>
      <c r="J3135" s="301">
        <v>0</v>
      </c>
    </row>
    <row r="3136" spans="2:10" ht="26.25" customHeight="1" thickTop="1" thickBot="1">
      <c r="B3136" s="301">
        <v>4849</v>
      </c>
      <c r="C3136" s="303">
        <f ca="1">+IF(D3136="","",SUBTOTAL(3,D$9:D3136))</f>
        <v>3128</v>
      </c>
      <c r="D3136" s="304">
        <v>0</v>
      </c>
      <c r="E3136" s="303">
        <v>0</v>
      </c>
      <c r="F3136" s="313">
        <v>0</v>
      </c>
      <c r="G3136" s="313">
        <v>0</v>
      </c>
      <c r="H3136" s="303" t="s">
        <v>2083</v>
      </c>
      <c r="I3136" s="301">
        <v>0</v>
      </c>
      <c r="J3136" s="301">
        <v>0</v>
      </c>
    </row>
    <row r="3137" spans="2:10" ht="26.25" customHeight="1" thickTop="1" thickBot="1">
      <c r="B3137" s="301">
        <v>4850</v>
      </c>
      <c r="C3137" s="303">
        <f ca="1">+IF(D3137="","",SUBTOTAL(3,D$9:D3137))</f>
        <v>3129</v>
      </c>
      <c r="D3137" s="304">
        <v>0</v>
      </c>
      <c r="E3137" s="303">
        <v>0</v>
      </c>
      <c r="F3137" s="313">
        <v>0</v>
      </c>
      <c r="G3137" s="313">
        <v>0</v>
      </c>
      <c r="H3137" s="303">
        <v>0</v>
      </c>
      <c r="I3137" s="301">
        <v>0</v>
      </c>
      <c r="J3137" s="301">
        <v>0</v>
      </c>
    </row>
    <row r="3138" spans="2:10" ht="26.25" customHeight="1" thickTop="1" thickBot="1">
      <c r="B3138" s="301">
        <v>4851</v>
      </c>
      <c r="C3138" s="303">
        <f ca="1">+IF(D3138="","",SUBTOTAL(3,D$9:D3138))</f>
        <v>3130</v>
      </c>
      <c r="D3138" s="304">
        <v>0</v>
      </c>
      <c r="E3138" s="303">
        <v>0</v>
      </c>
      <c r="F3138" s="313">
        <v>0</v>
      </c>
      <c r="G3138" s="313">
        <v>0</v>
      </c>
      <c r="H3138" s="303">
        <v>0</v>
      </c>
      <c r="I3138" s="301">
        <v>0</v>
      </c>
      <c r="J3138" s="301">
        <v>0</v>
      </c>
    </row>
    <row r="3139" spans="2:10" ht="26.25" customHeight="1" thickTop="1" thickBot="1">
      <c r="B3139" s="301">
        <v>4852</v>
      </c>
      <c r="C3139" s="303">
        <f ca="1">+IF(D3139="","",SUBTOTAL(3,D$9:D3139))</f>
        <v>3131</v>
      </c>
      <c r="D3139" s="304">
        <v>0</v>
      </c>
      <c r="E3139" s="303">
        <v>0</v>
      </c>
      <c r="F3139" s="313">
        <v>0</v>
      </c>
      <c r="G3139" s="313">
        <v>0</v>
      </c>
      <c r="H3139" s="303" t="s">
        <v>2084</v>
      </c>
      <c r="I3139" s="301">
        <v>0</v>
      </c>
      <c r="J3139" s="301">
        <v>0</v>
      </c>
    </row>
    <row r="3140" spans="2:10" ht="26.25" customHeight="1" thickTop="1" thickBot="1">
      <c r="B3140" s="301">
        <v>4853</v>
      </c>
      <c r="C3140" s="303">
        <f ca="1">+IF(D3140="","",SUBTOTAL(3,D$9:D3140))</f>
        <v>3132</v>
      </c>
      <c r="D3140" s="304">
        <v>0</v>
      </c>
      <c r="E3140" s="303">
        <v>0</v>
      </c>
      <c r="F3140" s="313">
        <v>0</v>
      </c>
      <c r="G3140" s="313">
        <v>0</v>
      </c>
      <c r="H3140" s="303">
        <v>0</v>
      </c>
      <c r="I3140" s="301">
        <v>0</v>
      </c>
      <c r="J3140" s="301">
        <v>0</v>
      </c>
    </row>
    <row r="3141" spans="2:10" ht="26.25" customHeight="1" thickTop="1" thickBot="1">
      <c r="B3141" s="301">
        <v>4854</v>
      </c>
      <c r="C3141" s="303">
        <f ca="1">+IF(D3141="","",SUBTOTAL(3,D$9:D3141))</f>
        <v>3133</v>
      </c>
      <c r="D3141" s="304">
        <v>0</v>
      </c>
      <c r="E3141" s="303">
        <v>0</v>
      </c>
      <c r="F3141" s="313">
        <v>0</v>
      </c>
      <c r="G3141" s="313">
        <v>0</v>
      </c>
      <c r="H3141" s="303">
        <v>0</v>
      </c>
      <c r="I3141" s="301">
        <v>0</v>
      </c>
      <c r="J3141" s="301">
        <v>0</v>
      </c>
    </row>
    <row r="3142" spans="2:10" ht="26.25" customHeight="1" thickTop="1" thickBot="1">
      <c r="B3142" s="301">
        <v>4855</v>
      </c>
      <c r="C3142" s="303">
        <f ca="1">+IF(D3142="","",SUBTOTAL(3,D$9:D3142))</f>
        <v>3134</v>
      </c>
      <c r="D3142" s="304">
        <v>0</v>
      </c>
      <c r="E3142" s="303">
        <v>0</v>
      </c>
      <c r="F3142" s="313">
        <v>0</v>
      </c>
      <c r="G3142" s="313">
        <v>0</v>
      </c>
      <c r="H3142" s="303" t="s">
        <v>2085</v>
      </c>
      <c r="I3142" s="301">
        <v>0</v>
      </c>
      <c r="J3142" s="301">
        <v>0</v>
      </c>
    </row>
    <row r="3143" spans="2:10" ht="26.25" customHeight="1" thickTop="1" thickBot="1">
      <c r="B3143" s="301">
        <v>4856</v>
      </c>
      <c r="C3143" s="303">
        <f ca="1">+IF(D3143="","",SUBTOTAL(3,D$9:D3143))</f>
        <v>3135</v>
      </c>
      <c r="D3143" s="304">
        <v>0</v>
      </c>
      <c r="E3143" s="303">
        <v>0</v>
      </c>
      <c r="F3143" s="313">
        <v>0</v>
      </c>
      <c r="G3143" s="313">
        <v>0</v>
      </c>
      <c r="H3143" s="303">
        <v>0</v>
      </c>
      <c r="I3143" s="301">
        <v>0</v>
      </c>
      <c r="J3143" s="301">
        <v>0</v>
      </c>
    </row>
    <row r="3144" spans="2:10" ht="26.25" customHeight="1" thickTop="1" thickBot="1">
      <c r="B3144" s="301">
        <v>4857</v>
      </c>
      <c r="C3144" s="303">
        <f ca="1">+IF(D3144="","",SUBTOTAL(3,D$9:D3144))</f>
        <v>3136</v>
      </c>
      <c r="D3144" s="304">
        <v>0</v>
      </c>
      <c r="E3144" s="303">
        <v>0</v>
      </c>
      <c r="F3144" s="313">
        <v>0</v>
      </c>
      <c r="G3144" s="313">
        <v>0</v>
      </c>
      <c r="H3144" s="303">
        <v>0</v>
      </c>
      <c r="I3144" s="301">
        <v>0</v>
      </c>
      <c r="J3144" s="301">
        <v>0</v>
      </c>
    </row>
    <row r="3145" spans="2:10" ht="26.25" customHeight="1" thickTop="1" thickBot="1">
      <c r="B3145" s="301">
        <v>4858</v>
      </c>
      <c r="C3145" s="303">
        <f ca="1">+IF(D3145="","",SUBTOTAL(3,D$9:D3145))</f>
        <v>3137</v>
      </c>
      <c r="D3145" s="304">
        <v>0</v>
      </c>
      <c r="E3145" s="303">
        <v>0</v>
      </c>
      <c r="F3145" s="313">
        <v>0</v>
      </c>
      <c r="G3145" s="313">
        <v>0</v>
      </c>
      <c r="H3145" s="303" t="s">
        <v>2086</v>
      </c>
      <c r="I3145" s="301">
        <v>0</v>
      </c>
      <c r="J3145" s="301">
        <v>0</v>
      </c>
    </row>
    <row r="3146" spans="2:10" ht="26.25" customHeight="1" thickTop="1" thickBot="1">
      <c r="B3146" s="301">
        <v>4859</v>
      </c>
      <c r="C3146" s="303">
        <f ca="1">+IF(D3146="","",SUBTOTAL(3,D$9:D3146))</f>
        <v>3138</v>
      </c>
      <c r="D3146" s="304">
        <v>0</v>
      </c>
      <c r="E3146" s="303">
        <v>0</v>
      </c>
      <c r="F3146" s="313">
        <v>0</v>
      </c>
      <c r="G3146" s="313">
        <v>0</v>
      </c>
      <c r="H3146" s="303">
        <v>0</v>
      </c>
      <c r="I3146" s="301">
        <v>0</v>
      </c>
      <c r="J3146" s="301">
        <v>0</v>
      </c>
    </row>
    <row r="3147" spans="2:10" ht="26.25" customHeight="1" thickTop="1" thickBot="1">
      <c r="B3147" s="301">
        <v>4860</v>
      </c>
      <c r="C3147" s="303">
        <f ca="1">+IF(D3147="","",SUBTOTAL(3,D$9:D3147))</f>
        <v>3139</v>
      </c>
      <c r="D3147" s="304">
        <v>0</v>
      </c>
      <c r="E3147" s="303">
        <v>0</v>
      </c>
      <c r="F3147" s="313">
        <v>0</v>
      </c>
      <c r="G3147" s="313">
        <v>0</v>
      </c>
      <c r="H3147" s="303">
        <v>0</v>
      </c>
      <c r="I3147" s="301">
        <v>0</v>
      </c>
      <c r="J3147" s="301">
        <v>0</v>
      </c>
    </row>
    <row r="3148" spans="2:10" ht="26.25" customHeight="1" thickTop="1" thickBot="1">
      <c r="B3148" s="301">
        <v>4861</v>
      </c>
      <c r="C3148" s="303">
        <f ca="1">+IF(D3148="","",SUBTOTAL(3,D$9:D3148))</f>
        <v>3140</v>
      </c>
      <c r="D3148" s="304">
        <v>0</v>
      </c>
      <c r="E3148" s="303">
        <v>0</v>
      </c>
      <c r="F3148" s="313">
        <v>0</v>
      </c>
      <c r="G3148" s="313">
        <v>0</v>
      </c>
      <c r="H3148" s="303" t="s">
        <v>2087</v>
      </c>
      <c r="I3148" s="301">
        <v>0</v>
      </c>
      <c r="J3148" s="301">
        <v>0</v>
      </c>
    </row>
    <row r="3149" spans="2:10" ht="26.25" customHeight="1" thickTop="1" thickBot="1">
      <c r="B3149" s="301">
        <v>4862</v>
      </c>
      <c r="C3149" s="303">
        <f ca="1">+IF(D3149="","",SUBTOTAL(3,D$9:D3149))</f>
        <v>3141</v>
      </c>
      <c r="D3149" s="304">
        <v>0</v>
      </c>
      <c r="E3149" s="303">
        <v>0</v>
      </c>
      <c r="F3149" s="313">
        <v>0</v>
      </c>
      <c r="G3149" s="313">
        <v>0</v>
      </c>
      <c r="H3149" s="303">
        <v>0</v>
      </c>
      <c r="I3149" s="301">
        <v>0</v>
      </c>
      <c r="J3149" s="301">
        <v>0</v>
      </c>
    </row>
    <row r="3150" spans="2:10" ht="26.25" customHeight="1" thickTop="1" thickBot="1">
      <c r="B3150" s="301">
        <v>4863</v>
      </c>
      <c r="C3150" s="303">
        <f ca="1">+IF(D3150="","",SUBTOTAL(3,D$9:D3150))</f>
        <v>3142</v>
      </c>
      <c r="D3150" s="304">
        <v>0</v>
      </c>
      <c r="E3150" s="303">
        <v>0</v>
      </c>
      <c r="F3150" s="313">
        <v>0</v>
      </c>
      <c r="G3150" s="313">
        <v>0</v>
      </c>
      <c r="H3150" s="303">
        <v>0</v>
      </c>
      <c r="I3150" s="301">
        <v>0</v>
      </c>
      <c r="J3150" s="301">
        <v>0</v>
      </c>
    </row>
    <row r="3151" spans="2:10" ht="26.25" customHeight="1" thickTop="1" thickBot="1">
      <c r="B3151" s="301">
        <v>4864</v>
      </c>
      <c r="C3151" s="303">
        <f ca="1">+IF(D3151="","",SUBTOTAL(3,D$9:D3151))</f>
        <v>3143</v>
      </c>
      <c r="D3151" s="304">
        <v>0</v>
      </c>
      <c r="E3151" s="303">
        <v>0</v>
      </c>
      <c r="F3151" s="313">
        <v>0</v>
      </c>
      <c r="G3151" s="313">
        <v>0</v>
      </c>
      <c r="H3151" s="303" t="s">
        <v>2088</v>
      </c>
      <c r="I3151" s="301">
        <v>0</v>
      </c>
      <c r="J3151" s="301">
        <v>0</v>
      </c>
    </row>
    <row r="3152" spans="2:10" ht="26.25" customHeight="1" thickTop="1" thickBot="1">
      <c r="B3152" s="301">
        <v>4865</v>
      </c>
      <c r="C3152" s="303">
        <f ca="1">+IF(D3152="","",SUBTOTAL(3,D$9:D3152))</f>
        <v>3144</v>
      </c>
      <c r="D3152" s="304">
        <v>0</v>
      </c>
      <c r="E3152" s="303">
        <v>0</v>
      </c>
      <c r="F3152" s="313">
        <v>0</v>
      </c>
      <c r="G3152" s="313">
        <v>0</v>
      </c>
      <c r="H3152" s="303">
        <v>0</v>
      </c>
      <c r="I3152" s="301">
        <v>0</v>
      </c>
      <c r="J3152" s="301">
        <v>0</v>
      </c>
    </row>
    <row r="3153" spans="2:10" ht="26.25" customHeight="1" thickTop="1" thickBot="1">
      <c r="B3153" s="301">
        <v>4866</v>
      </c>
      <c r="C3153" s="303">
        <f ca="1">+IF(D3153="","",SUBTOTAL(3,D$9:D3153))</f>
        <v>3145</v>
      </c>
      <c r="D3153" s="304">
        <v>0</v>
      </c>
      <c r="E3153" s="303">
        <v>0</v>
      </c>
      <c r="F3153" s="313">
        <v>0</v>
      </c>
      <c r="G3153" s="313">
        <v>0</v>
      </c>
      <c r="H3153" s="303">
        <v>0</v>
      </c>
      <c r="I3153" s="301">
        <v>0</v>
      </c>
      <c r="J3153" s="301">
        <v>0</v>
      </c>
    </row>
    <row r="3154" spans="2:10" ht="26.25" customHeight="1" thickTop="1" thickBot="1">
      <c r="B3154" s="301">
        <v>4867</v>
      </c>
      <c r="C3154" s="303">
        <f ca="1">+IF(D3154="","",SUBTOTAL(3,D$9:D3154))</f>
        <v>3146</v>
      </c>
      <c r="D3154" s="304">
        <v>0</v>
      </c>
      <c r="E3154" s="303">
        <v>0</v>
      </c>
      <c r="F3154" s="313">
        <v>0</v>
      </c>
      <c r="G3154" s="313">
        <v>0</v>
      </c>
      <c r="H3154" s="303" t="s">
        <v>2089</v>
      </c>
      <c r="I3154" s="301">
        <v>0</v>
      </c>
      <c r="J3154" s="301">
        <v>0</v>
      </c>
    </row>
    <row r="3155" spans="2:10" ht="26.25" customHeight="1" thickTop="1" thickBot="1">
      <c r="B3155" s="301">
        <v>4868</v>
      </c>
      <c r="C3155" s="303">
        <f ca="1">+IF(D3155="","",SUBTOTAL(3,D$9:D3155))</f>
        <v>3147</v>
      </c>
      <c r="D3155" s="304">
        <v>0</v>
      </c>
      <c r="E3155" s="303">
        <v>0</v>
      </c>
      <c r="F3155" s="313">
        <v>0</v>
      </c>
      <c r="G3155" s="313">
        <v>0</v>
      </c>
      <c r="H3155" s="303">
        <v>0</v>
      </c>
      <c r="I3155" s="301">
        <v>0</v>
      </c>
      <c r="J3155" s="301">
        <v>0</v>
      </c>
    </row>
    <row r="3156" spans="2:10" ht="26.25" customHeight="1" thickTop="1" thickBot="1">
      <c r="B3156" s="301">
        <v>4869</v>
      </c>
      <c r="C3156" s="303">
        <f ca="1">+IF(D3156="","",SUBTOTAL(3,D$9:D3156))</f>
        <v>3148</v>
      </c>
      <c r="D3156" s="304">
        <v>0</v>
      </c>
      <c r="E3156" s="303">
        <v>0</v>
      </c>
      <c r="F3156" s="313">
        <v>0</v>
      </c>
      <c r="G3156" s="313">
        <v>0</v>
      </c>
      <c r="H3156" s="303">
        <v>0</v>
      </c>
      <c r="I3156" s="301">
        <v>0</v>
      </c>
      <c r="J3156" s="301">
        <v>0</v>
      </c>
    </row>
    <row r="3157" spans="2:10" ht="26.25" customHeight="1" thickTop="1" thickBot="1">
      <c r="B3157" s="301">
        <v>4870</v>
      </c>
      <c r="C3157" s="303">
        <f ca="1">+IF(D3157="","",SUBTOTAL(3,D$9:D3157))</f>
        <v>3149</v>
      </c>
      <c r="D3157" s="304">
        <v>0</v>
      </c>
      <c r="E3157" s="303">
        <v>0</v>
      </c>
      <c r="F3157" s="313">
        <v>0</v>
      </c>
      <c r="G3157" s="313">
        <v>0</v>
      </c>
      <c r="H3157" s="303" t="s">
        <v>2090</v>
      </c>
      <c r="I3157" s="301">
        <v>0</v>
      </c>
      <c r="J3157" s="301">
        <v>0</v>
      </c>
    </row>
    <row r="3158" spans="2:10" ht="26.25" customHeight="1" thickTop="1" thickBot="1">
      <c r="B3158" s="301">
        <v>4871</v>
      </c>
      <c r="C3158" s="303">
        <f ca="1">+IF(D3158="","",SUBTOTAL(3,D$9:D3158))</f>
        <v>3150</v>
      </c>
      <c r="D3158" s="304">
        <v>0</v>
      </c>
      <c r="E3158" s="303">
        <v>0</v>
      </c>
      <c r="F3158" s="313">
        <v>0</v>
      </c>
      <c r="G3158" s="313">
        <v>0</v>
      </c>
      <c r="H3158" s="303">
        <v>0</v>
      </c>
      <c r="I3158" s="301">
        <v>0</v>
      </c>
      <c r="J3158" s="301">
        <v>0</v>
      </c>
    </row>
    <row r="3159" spans="2:10" ht="26.25" customHeight="1" thickTop="1" thickBot="1">
      <c r="B3159" s="301">
        <v>4872</v>
      </c>
      <c r="C3159" s="303">
        <f ca="1">+IF(D3159="","",SUBTOTAL(3,D$9:D3159))</f>
        <v>3151</v>
      </c>
      <c r="D3159" s="304">
        <v>0</v>
      </c>
      <c r="E3159" s="303">
        <v>0</v>
      </c>
      <c r="F3159" s="313">
        <v>0</v>
      </c>
      <c r="G3159" s="313">
        <v>0</v>
      </c>
      <c r="H3159" s="303">
        <v>0</v>
      </c>
      <c r="I3159" s="301">
        <v>0</v>
      </c>
      <c r="J3159" s="301">
        <v>0</v>
      </c>
    </row>
    <row r="3160" spans="2:10" ht="26.25" customHeight="1" thickTop="1" thickBot="1">
      <c r="B3160" s="301">
        <v>4873</v>
      </c>
      <c r="C3160" s="303">
        <f ca="1">+IF(D3160="","",SUBTOTAL(3,D$9:D3160))</f>
        <v>3152</v>
      </c>
      <c r="D3160" s="304">
        <v>0</v>
      </c>
      <c r="E3160" s="303">
        <v>0</v>
      </c>
      <c r="F3160" s="313">
        <v>0</v>
      </c>
      <c r="G3160" s="313">
        <v>0</v>
      </c>
      <c r="H3160" s="303" t="s">
        <v>2091</v>
      </c>
      <c r="I3160" s="301">
        <v>0</v>
      </c>
      <c r="J3160" s="301">
        <v>0</v>
      </c>
    </row>
    <row r="3161" spans="2:10" ht="26.25" customHeight="1" thickTop="1" thickBot="1">
      <c r="B3161" s="301">
        <v>4874</v>
      </c>
      <c r="C3161" s="303">
        <f ca="1">+IF(D3161="","",SUBTOTAL(3,D$9:D3161))</f>
        <v>3153</v>
      </c>
      <c r="D3161" s="304">
        <v>0</v>
      </c>
      <c r="E3161" s="303">
        <v>0</v>
      </c>
      <c r="F3161" s="313">
        <v>0</v>
      </c>
      <c r="G3161" s="313">
        <v>0</v>
      </c>
      <c r="H3161" s="303">
        <v>0</v>
      </c>
      <c r="I3161" s="301">
        <v>0</v>
      </c>
      <c r="J3161" s="301">
        <v>0</v>
      </c>
    </row>
    <row r="3162" spans="2:10" ht="26.25" customHeight="1" thickTop="1" thickBot="1">
      <c r="B3162" s="301">
        <v>4875</v>
      </c>
      <c r="C3162" s="303">
        <f ca="1">+IF(D3162="","",SUBTOTAL(3,D$9:D3162))</f>
        <v>3154</v>
      </c>
      <c r="D3162" s="304">
        <v>0</v>
      </c>
      <c r="E3162" s="303">
        <v>0</v>
      </c>
      <c r="F3162" s="313">
        <v>0</v>
      </c>
      <c r="G3162" s="313">
        <v>0</v>
      </c>
      <c r="H3162" s="303">
        <v>0</v>
      </c>
      <c r="I3162" s="301">
        <v>0</v>
      </c>
      <c r="J3162" s="301">
        <v>0</v>
      </c>
    </row>
    <row r="3163" spans="2:10" ht="26.25" customHeight="1" thickTop="1" thickBot="1">
      <c r="B3163" s="301">
        <v>4876</v>
      </c>
      <c r="C3163" s="303">
        <f ca="1">+IF(D3163="","",SUBTOTAL(3,D$9:D3163))</f>
        <v>3155</v>
      </c>
      <c r="D3163" s="304">
        <v>0</v>
      </c>
      <c r="E3163" s="303">
        <v>0</v>
      </c>
      <c r="F3163" s="313">
        <v>0</v>
      </c>
      <c r="G3163" s="313">
        <v>0</v>
      </c>
      <c r="H3163" s="303" t="s">
        <v>2092</v>
      </c>
      <c r="I3163" s="301">
        <v>0</v>
      </c>
      <c r="J3163" s="301">
        <v>0</v>
      </c>
    </row>
    <row r="3164" spans="2:10" ht="26.25" customHeight="1" thickTop="1" thickBot="1">
      <c r="B3164" s="301">
        <v>4877</v>
      </c>
      <c r="C3164" s="303">
        <f ca="1">+IF(D3164="","",SUBTOTAL(3,D$9:D3164))</f>
        <v>3156</v>
      </c>
      <c r="D3164" s="304">
        <v>0</v>
      </c>
      <c r="E3164" s="303">
        <v>0</v>
      </c>
      <c r="F3164" s="313">
        <v>0</v>
      </c>
      <c r="G3164" s="313">
        <v>0</v>
      </c>
      <c r="H3164" s="303">
        <v>0</v>
      </c>
      <c r="I3164" s="301">
        <v>0</v>
      </c>
      <c r="J3164" s="301">
        <v>0</v>
      </c>
    </row>
    <row r="3165" spans="2:10" ht="26.25" customHeight="1" thickTop="1" thickBot="1">
      <c r="B3165" s="301">
        <v>4878</v>
      </c>
      <c r="C3165" s="303">
        <f ca="1">+IF(D3165="","",SUBTOTAL(3,D$9:D3165))</f>
        <v>3157</v>
      </c>
      <c r="D3165" s="304">
        <v>0</v>
      </c>
      <c r="E3165" s="303">
        <v>0</v>
      </c>
      <c r="F3165" s="313">
        <v>0</v>
      </c>
      <c r="G3165" s="313">
        <v>0</v>
      </c>
      <c r="H3165" s="303">
        <v>0</v>
      </c>
      <c r="I3165" s="301">
        <v>0</v>
      </c>
      <c r="J3165" s="301">
        <v>0</v>
      </c>
    </row>
    <row r="3166" spans="2:10" ht="26.25" customHeight="1" thickTop="1" thickBot="1">
      <c r="B3166" s="301">
        <v>4879</v>
      </c>
      <c r="C3166" s="303">
        <f ca="1">+IF(D3166="","",SUBTOTAL(3,D$9:D3166))</f>
        <v>3158</v>
      </c>
      <c r="D3166" s="304">
        <v>0</v>
      </c>
      <c r="E3166" s="303">
        <v>0</v>
      </c>
      <c r="F3166" s="313">
        <v>0</v>
      </c>
      <c r="G3166" s="313">
        <v>0</v>
      </c>
      <c r="H3166" s="303" t="s">
        <v>2093</v>
      </c>
      <c r="I3166" s="301">
        <v>0</v>
      </c>
      <c r="J3166" s="301">
        <v>0</v>
      </c>
    </row>
    <row r="3167" spans="2:10" ht="26.25" customHeight="1" thickTop="1" thickBot="1">
      <c r="B3167" s="301">
        <v>4880</v>
      </c>
      <c r="C3167" s="303">
        <f ca="1">+IF(D3167="","",SUBTOTAL(3,D$9:D3167))</f>
        <v>3159</v>
      </c>
      <c r="D3167" s="304">
        <v>0</v>
      </c>
      <c r="E3167" s="303">
        <v>0</v>
      </c>
      <c r="F3167" s="313">
        <v>0</v>
      </c>
      <c r="G3167" s="313">
        <v>0</v>
      </c>
      <c r="H3167" s="303">
        <v>0</v>
      </c>
      <c r="I3167" s="301">
        <v>0</v>
      </c>
      <c r="J3167" s="301">
        <v>0</v>
      </c>
    </row>
    <row r="3168" spans="2:10" ht="26.25" customHeight="1" thickTop="1" thickBot="1">
      <c r="B3168" s="301">
        <v>4881</v>
      </c>
      <c r="C3168" s="303">
        <f ca="1">+IF(D3168="","",SUBTOTAL(3,D$9:D3168))</f>
        <v>3160</v>
      </c>
      <c r="D3168" s="304">
        <v>0</v>
      </c>
      <c r="E3168" s="303">
        <v>0</v>
      </c>
      <c r="F3168" s="313">
        <v>0</v>
      </c>
      <c r="G3168" s="313">
        <v>0</v>
      </c>
      <c r="H3168" s="303">
        <v>0</v>
      </c>
      <c r="I3168" s="301">
        <v>0</v>
      </c>
      <c r="J3168" s="301">
        <v>0</v>
      </c>
    </row>
    <row r="3169" spans="2:10" ht="26.25" customHeight="1" thickTop="1" thickBot="1">
      <c r="B3169" s="301">
        <v>4882</v>
      </c>
      <c r="C3169" s="303">
        <f ca="1">+IF(D3169="","",SUBTOTAL(3,D$9:D3169))</f>
        <v>3161</v>
      </c>
      <c r="D3169" s="304">
        <v>0</v>
      </c>
      <c r="E3169" s="303">
        <v>0</v>
      </c>
      <c r="F3169" s="313">
        <v>0</v>
      </c>
      <c r="G3169" s="313">
        <v>0</v>
      </c>
      <c r="H3169" s="303" t="s">
        <v>2094</v>
      </c>
      <c r="I3169" s="301">
        <v>0</v>
      </c>
      <c r="J3169" s="301">
        <v>0</v>
      </c>
    </row>
    <row r="3170" spans="2:10" ht="26.25" customHeight="1" thickTop="1" thickBot="1">
      <c r="B3170" s="301">
        <v>4883</v>
      </c>
      <c r="C3170" s="303">
        <f ca="1">+IF(D3170="","",SUBTOTAL(3,D$9:D3170))</f>
        <v>3162</v>
      </c>
      <c r="D3170" s="304">
        <v>0</v>
      </c>
      <c r="E3170" s="303">
        <v>0</v>
      </c>
      <c r="F3170" s="313">
        <v>0</v>
      </c>
      <c r="G3170" s="313">
        <v>0</v>
      </c>
      <c r="H3170" s="303">
        <v>0</v>
      </c>
      <c r="I3170" s="301">
        <v>0</v>
      </c>
      <c r="J3170" s="301">
        <v>0</v>
      </c>
    </row>
    <row r="3171" spans="2:10" ht="26.25" customHeight="1" thickTop="1" thickBot="1">
      <c r="B3171" s="301">
        <v>4884</v>
      </c>
      <c r="C3171" s="303">
        <f ca="1">+IF(D3171="","",SUBTOTAL(3,D$9:D3171))</f>
        <v>3163</v>
      </c>
      <c r="D3171" s="304">
        <v>0</v>
      </c>
      <c r="E3171" s="303">
        <v>0</v>
      </c>
      <c r="F3171" s="313">
        <v>0</v>
      </c>
      <c r="G3171" s="313">
        <v>0</v>
      </c>
      <c r="H3171" s="303">
        <v>0</v>
      </c>
      <c r="I3171" s="301">
        <v>0</v>
      </c>
      <c r="J3171" s="301">
        <v>0</v>
      </c>
    </row>
    <row r="3172" spans="2:10" ht="26.25" customHeight="1" thickTop="1" thickBot="1">
      <c r="B3172" s="301">
        <v>4885</v>
      </c>
      <c r="C3172" s="303">
        <f ca="1">+IF(D3172="","",SUBTOTAL(3,D$9:D3172))</f>
        <v>3164</v>
      </c>
      <c r="D3172" s="304">
        <v>0</v>
      </c>
      <c r="E3172" s="303">
        <v>0</v>
      </c>
      <c r="F3172" s="313">
        <v>0</v>
      </c>
      <c r="G3172" s="313">
        <v>0</v>
      </c>
      <c r="H3172" s="303" t="s">
        <v>2095</v>
      </c>
      <c r="I3172" s="301">
        <v>0</v>
      </c>
      <c r="J3172" s="301">
        <v>0</v>
      </c>
    </row>
    <row r="3173" spans="2:10" ht="26.25" customHeight="1" thickTop="1" thickBot="1">
      <c r="B3173" s="301">
        <v>4886</v>
      </c>
      <c r="C3173" s="303">
        <f ca="1">+IF(D3173="","",SUBTOTAL(3,D$9:D3173))</f>
        <v>3165</v>
      </c>
      <c r="D3173" s="304">
        <v>0</v>
      </c>
      <c r="E3173" s="303">
        <v>0</v>
      </c>
      <c r="F3173" s="313">
        <v>0</v>
      </c>
      <c r="G3173" s="313">
        <v>0</v>
      </c>
      <c r="H3173" s="303">
        <v>0</v>
      </c>
      <c r="I3173" s="301">
        <v>0</v>
      </c>
      <c r="J3173" s="301">
        <v>0</v>
      </c>
    </row>
    <row r="3174" spans="2:10" ht="26.25" customHeight="1" thickTop="1" thickBot="1">
      <c r="B3174" s="301">
        <v>4887</v>
      </c>
      <c r="C3174" s="303">
        <f ca="1">+IF(D3174="","",SUBTOTAL(3,D$9:D3174))</f>
        <v>3166</v>
      </c>
      <c r="D3174" s="304">
        <v>0</v>
      </c>
      <c r="E3174" s="303">
        <v>0</v>
      </c>
      <c r="F3174" s="313">
        <v>0</v>
      </c>
      <c r="G3174" s="313">
        <v>0</v>
      </c>
      <c r="H3174" s="303">
        <v>0</v>
      </c>
      <c r="I3174" s="301">
        <v>0</v>
      </c>
      <c r="J3174" s="301">
        <v>0</v>
      </c>
    </row>
    <row r="3175" spans="2:10" ht="26.25" customHeight="1" thickTop="1" thickBot="1">
      <c r="B3175" s="301">
        <v>4888</v>
      </c>
      <c r="C3175" s="303">
        <f ca="1">+IF(D3175="","",SUBTOTAL(3,D$9:D3175))</f>
        <v>3167</v>
      </c>
      <c r="D3175" s="304">
        <v>0</v>
      </c>
      <c r="E3175" s="303">
        <v>0</v>
      </c>
      <c r="F3175" s="313">
        <v>0</v>
      </c>
      <c r="G3175" s="313">
        <v>0</v>
      </c>
      <c r="H3175" s="303" t="s">
        <v>2096</v>
      </c>
      <c r="I3175" s="301">
        <v>0</v>
      </c>
      <c r="J3175" s="301">
        <v>0</v>
      </c>
    </row>
    <row r="3176" spans="2:10" ht="26.25" customHeight="1" thickTop="1" thickBot="1">
      <c r="B3176" s="301">
        <v>4889</v>
      </c>
      <c r="C3176" s="303">
        <f ca="1">+IF(D3176="","",SUBTOTAL(3,D$9:D3176))</f>
        <v>3168</v>
      </c>
      <c r="D3176" s="304">
        <v>0</v>
      </c>
      <c r="E3176" s="303">
        <v>0</v>
      </c>
      <c r="F3176" s="313">
        <v>0</v>
      </c>
      <c r="G3176" s="313">
        <v>0</v>
      </c>
      <c r="H3176" s="303">
        <v>0</v>
      </c>
      <c r="I3176" s="301">
        <v>0</v>
      </c>
      <c r="J3176" s="301">
        <v>0</v>
      </c>
    </row>
    <row r="3177" spans="2:10" ht="26.25" customHeight="1" thickTop="1" thickBot="1">
      <c r="B3177" s="301">
        <v>4890</v>
      </c>
      <c r="C3177" s="303">
        <f ca="1">+IF(D3177="","",SUBTOTAL(3,D$9:D3177))</f>
        <v>3169</v>
      </c>
      <c r="D3177" s="304">
        <v>0</v>
      </c>
      <c r="E3177" s="303">
        <v>0</v>
      </c>
      <c r="F3177" s="313">
        <v>0</v>
      </c>
      <c r="G3177" s="313">
        <v>0</v>
      </c>
      <c r="H3177" s="303">
        <v>0</v>
      </c>
      <c r="I3177" s="301">
        <v>0</v>
      </c>
      <c r="J3177" s="301">
        <v>0</v>
      </c>
    </row>
    <row r="3178" spans="2:10" ht="26.25" customHeight="1" thickTop="1" thickBot="1">
      <c r="B3178" s="301">
        <v>4891</v>
      </c>
      <c r="C3178" s="303">
        <f ca="1">+IF(D3178="","",SUBTOTAL(3,D$9:D3178))</f>
        <v>3170</v>
      </c>
      <c r="D3178" s="304">
        <v>0</v>
      </c>
      <c r="E3178" s="303">
        <v>0</v>
      </c>
      <c r="F3178" s="313">
        <v>0</v>
      </c>
      <c r="G3178" s="313">
        <v>0</v>
      </c>
      <c r="H3178" s="303" t="s">
        <v>2097</v>
      </c>
      <c r="I3178" s="301">
        <v>0</v>
      </c>
      <c r="J3178" s="301">
        <v>0</v>
      </c>
    </row>
    <row r="3179" spans="2:10" ht="26.25" customHeight="1" thickTop="1" thickBot="1">
      <c r="B3179" s="301">
        <v>4892</v>
      </c>
      <c r="C3179" s="303">
        <f ca="1">+IF(D3179="","",SUBTOTAL(3,D$9:D3179))</f>
        <v>3171</v>
      </c>
      <c r="D3179" s="304">
        <v>0</v>
      </c>
      <c r="E3179" s="303">
        <v>0</v>
      </c>
      <c r="F3179" s="313">
        <v>0</v>
      </c>
      <c r="G3179" s="313">
        <v>0</v>
      </c>
      <c r="H3179" s="303">
        <v>0</v>
      </c>
      <c r="I3179" s="301">
        <v>0</v>
      </c>
      <c r="J3179" s="301">
        <v>0</v>
      </c>
    </row>
    <row r="3180" spans="2:10" ht="26.25" customHeight="1" thickTop="1" thickBot="1">
      <c r="B3180" s="301">
        <v>4893</v>
      </c>
      <c r="C3180" s="303">
        <f ca="1">+IF(D3180="","",SUBTOTAL(3,D$9:D3180))</f>
        <v>3172</v>
      </c>
      <c r="D3180" s="304">
        <v>0</v>
      </c>
      <c r="E3180" s="303">
        <v>0</v>
      </c>
      <c r="F3180" s="313">
        <v>0</v>
      </c>
      <c r="G3180" s="313">
        <v>0</v>
      </c>
      <c r="H3180" s="303">
        <v>0</v>
      </c>
      <c r="I3180" s="301">
        <v>0</v>
      </c>
      <c r="J3180" s="301">
        <v>0</v>
      </c>
    </row>
    <row r="3181" spans="2:10" ht="26.25" customHeight="1" thickTop="1" thickBot="1">
      <c r="B3181" s="301">
        <v>4894</v>
      </c>
      <c r="C3181" s="303">
        <f ca="1">+IF(D3181="","",SUBTOTAL(3,D$9:D3181))</f>
        <v>3173</v>
      </c>
      <c r="D3181" s="304">
        <v>0</v>
      </c>
      <c r="E3181" s="303">
        <v>0</v>
      </c>
      <c r="F3181" s="313">
        <v>0</v>
      </c>
      <c r="G3181" s="313">
        <v>0</v>
      </c>
      <c r="H3181" s="303" t="s">
        <v>2098</v>
      </c>
      <c r="I3181" s="301">
        <v>0</v>
      </c>
      <c r="J3181" s="301">
        <v>0</v>
      </c>
    </row>
    <row r="3182" spans="2:10" ht="26.25" customHeight="1" thickTop="1" thickBot="1">
      <c r="B3182" s="301">
        <v>4895</v>
      </c>
      <c r="C3182" s="303">
        <f ca="1">+IF(D3182="","",SUBTOTAL(3,D$9:D3182))</f>
        <v>3174</v>
      </c>
      <c r="D3182" s="304">
        <v>0</v>
      </c>
      <c r="E3182" s="303">
        <v>0</v>
      </c>
      <c r="F3182" s="313">
        <v>0</v>
      </c>
      <c r="G3182" s="313">
        <v>0</v>
      </c>
      <c r="H3182" s="303">
        <v>0</v>
      </c>
      <c r="I3182" s="301">
        <v>0</v>
      </c>
      <c r="J3182" s="301">
        <v>0</v>
      </c>
    </row>
    <row r="3183" spans="2:10" ht="26.25" customHeight="1" thickTop="1" thickBot="1">
      <c r="B3183" s="301">
        <v>4896</v>
      </c>
      <c r="C3183" s="303">
        <f ca="1">+IF(D3183="","",SUBTOTAL(3,D$9:D3183))</f>
        <v>3175</v>
      </c>
      <c r="D3183" s="304">
        <v>0</v>
      </c>
      <c r="E3183" s="303">
        <v>0</v>
      </c>
      <c r="F3183" s="313">
        <v>0</v>
      </c>
      <c r="G3183" s="313">
        <v>0</v>
      </c>
      <c r="H3183" s="303">
        <v>0</v>
      </c>
      <c r="I3183" s="301">
        <v>0</v>
      </c>
      <c r="J3183" s="301">
        <v>0</v>
      </c>
    </row>
    <row r="3184" spans="2:10" ht="26.25" customHeight="1" thickTop="1" thickBot="1">
      <c r="B3184" s="301">
        <v>4897</v>
      </c>
      <c r="C3184" s="303">
        <f ca="1">+IF(D3184="","",SUBTOTAL(3,D$9:D3184))</f>
        <v>3176</v>
      </c>
      <c r="D3184" s="304">
        <v>0</v>
      </c>
      <c r="E3184" s="303">
        <v>0</v>
      </c>
      <c r="F3184" s="313">
        <v>0</v>
      </c>
      <c r="G3184" s="313">
        <v>0</v>
      </c>
      <c r="H3184" s="303" t="s">
        <v>2099</v>
      </c>
      <c r="I3184" s="301">
        <v>0</v>
      </c>
      <c r="J3184" s="301">
        <v>0</v>
      </c>
    </row>
    <row r="3185" spans="2:10" ht="26.25" customHeight="1" thickTop="1" thickBot="1">
      <c r="B3185" s="301">
        <v>4898</v>
      </c>
      <c r="C3185" s="303">
        <f ca="1">+IF(D3185="","",SUBTOTAL(3,D$9:D3185))</f>
        <v>3177</v>
      </c>
      <c r="D3185" s="304">
        <v>0</v>
      </c>
      <c r="E3185" s="303">
        <v>0</v>
      </c>
      <c r="F3185" s="313">
        <v>72681.787826086947</v>
      </c>
      <c r="G3185" s="313">
        <v>4624483.5</v>
      </c>
      <c r="H3185" s="303">
        <v>0</v>
      </c>
      <c r="I3185" s="301">
        <v>0</v>
      </c>
      <c r="J3185" s="301">
        <v>0</v>
      </c>
    </row>
    <row r="3186" spans="2:10" ht="26.25" customHeight="1" thickTop="1" thickBot="1">
      <c r="B3186" s="301">
        <v>4899</v>
      </c>
      <c r="C3186" s="303">
        <f ca="1">+IF(D3186="","",SUBTOTAL(3,D$9:D3186))</f>
        <v>3178</v>
      </c>
      <c r="D3186" s="304">
        <v>0</v>
      </c>
      <c r="E3186" s="303">
        <v>0</v>
      </c>
      <c r="F3186" s="313">
        <v>0</v>
      </c>
      <c r="G3186" s="313">
        <v>0</v>
      </c>
      <c r="H3186" s="303">
        <v>0</v>
      </c>
      <c r="I3186" s="301">
        <v>0</v>
      </c>
      <c r="J3186" s="301">
        <v>0</v>
      </c>
    </row>
    <row r="3187" spans="2:10" ht="26.25" customHeight="1" thickTop="1" thickBot="1">
      <c r="B3187" s="301">
        <v>4900</v>
      </c>
      <c r="C3187" s="303">
        <f ca="1">+IF(D3187="","",SUBTOTAL(3,D$9:D3187))</f>
        <v>3179</v>
      </c>
      <c r="D3187" s="304">
        <v>0</v>
      </c>
      <c r="E3187" s="303">
        <v>0</v>
      </c>
      <c r="F3187" s="313">
        <v>0</v>
      </c>
      <c r="G3187" s="313">
        <v>0</v>
      </c>
      <c r="H3187" s="303" t="s">
        <v>2100</v>
      </c>
      <c r="I3187" s="301">
        <v>0</v>
      </c>
      <c r="J3187" s="301">
        <v>0</v>
      </c>
    </row>
    <row r="3188" spans="2:10" ht="26.25" customHeight="1" thickTop="1" thickBot="1">
      <c r="B3188" s="301">
        <v>4901</v>
      </c>
      <c r="C3188" s="303">
        <f ca="1">+IF(D3188="","",SUBTOTAL(3,D$9:D3188))</f>
        <v>3180</v>
      </c>
      <c r="D3188" s="304">
        <v>0</v>
      </c>
      <c r="E3188" s="303">
        <v>0</v>
      </c>
      <c r="F3188" s="313">
        <v>0</v>
      </c>
      <c r="G3188" s="313">
        <v>0</v>
      </c>
      <c r="H3188" s="303">
        <v>0</v>
      </c>
      <c r="I3188" s="301">
        <v>0</v>
      </c>
      <c r="J3188" s="301">
        <v>0</v>
      </c>
    </row>
    <row r="3189" spans="2:10" ht="26.25" customHeight="1" thickTop="1" thickBot="1">
      <c r="B3189" s="301">
        <v>4902</v>
      </c>
      <c r="C3189" s="303">
        <f ca="1">+IF(D3189="","",SUBTOTAL(3,D$9:D3189))</f>
        <v>3181</v>
      </c>
      <c r="D3189" s="304">
        <v>0</v>
      </c>
      <c r="E3189" s="303">
        <v>0</v>
      </c>
      <c r="F3189" s="313">
        <v>0</v>
      </c>
      <c r="G3189" s="313">
        <v>0</v>
      </c>
      <c r="H3189" s="303">
        <v>0</v>
      </c>
      <c r="I3189" s="301">
        <v>0</v>
      </c>
      <c r="J3189" s="301">
        <v>0</v>
      </c>
    </row>
    <row r="3190" spans="2:10" ht="26.25" customHeight="1" thickTop="1" thickBot="1">
      <c r="B3190" s="301">
        <v>4903</v>
      </c>
      <c r="C3190" s="303">
        <f ca="1">+IF(D3190="","",SUBTOTAL(3,D$9:D3190))</f>
        <v>3182</v>
      </c>
      <c r="D3190" s="304">
        <v>0</v>
      </c>
      <c r="E3190" s="303">
        <v>0</v>
      </c>
      <c r="F3190" s="313">
        <v>0</v>
      </c>
      <c r="G3190" s="313">
        <v>0</v>
      </c>
      <c r="H3190" s="303" t="s">
        <v>2101</v>
      </c>
      <c r="I3190" s="301">
        <v>0</v>
      </c>
      <c r="J3190" s="301">
        <v>0</v>
      </c>
    </row>
    <row r="3191" spans="2:10" ht="26.25" customHeight="1" thickTop="1" thickBot="1">
      <c r="B3191" s="301">
        <v>4904</v>
      </c>
      <c r="C3191" s="303">
        <f ca="1">+IF(D3191="","",SUBTOTAL(3,D$9:D3191))</f>
        <v>3183</v>
      </c>
      <c r="D3191" s="304">
        <v>0</v>
      </c>
      <c r="E3191" s="303">
        <v>0</v>
      </c>
      <c r="F3191" s="313">
        <v>0</v>
      </c>
      <c r="G3191" s="313">
        <v>0</v>
      </c>
      <c r="H3191" s="303">
        <v>0</v>
      </c>
      <c r="I3191" s="301">
        <v>0</v>
      </c>
      <c r="J3191" s="301">
        <v>0</v>
      </c>
    </row>
    <row r="3192" spans="2:10" ht="26.25" customHeight="1" thickTop="1" thickBot="1">
      <c r="B3192" s="301">
        <v>4905</v>
      </c>
      <c r="C3192" s="303">
        <f ca="1">+IF(D3192="","",SUBTOTAL(3,D$9:D3192))</f>
        <v>3184</v>
      </c>
      <c r="D3192" s="304">
        <v>0</v>
      </c>
      <c r="E3192" s="303">
        <v>0</v>
      </c>
      <c r="F3192" s="313">
        <v>0</v>
      </c>
      <c r="G3192" s="313">
        <v>0</v>
      </c>
      <c r="H3192" s="303">
        <v>0</v>
      </c>
      <c r="I3192" s="301">
        <v>0</v>
      </c>
      <c r="J3192" s="301">
        <v>0</v>
      </c>
    </row>
    <row r="3193" spans="2:10" ht="26.25" customHeight="1" thickTop="1" thickBot="1">
      <c r="B3193" s="301">
        <v>4906</v>
      </c>
      <c r="C3193" s="303">
        <f ca="1">+IF(D3193="","",SUBTOTAL(3,D$9:D3193))</f>
        <v>3185</v>
      </c>
      <c r="D3193" s="304">
        <v>0</v>
      </c>
      <c r="E3193" s="303">
        <v>0</v>
      </c>
      <c r="F3193" s="313">
        <v>0</v>
      </c>
      <c r="G3193" s="313">
        <v>0</v>
      </c>
      <c r="H3193" s="303" t="s">
        <v>2102</v>
      </c>
      <c r="I3193" s="301">
        <v>0</v>
      </c>
      <c r="J3193" s="301">
        <v>0</v>
      </c>
    </row>
    <row r="3194" spans="2:10" ht="26.25" customHeight="1" thickTop="1" thickBot="1">
      <c r="B3194" s="301">
        <v>4907</v>
      </c>
      <c r="C3194" s="303">
        <f ca="1">+IF(D3194="","",SUBTOTAL(3,D$9:D3194))</f>
        <v>3186</v>
      </c>
      <c r="D3194" s="304">
        <v>0</v>
      </c>
      <c r="E3194" s="303">
        <v>0</v>
      </c>
      <c r="F3194" s="313">
        <v>0</v>
      </c>
      <c r="G3194" s="313">
        <v>0</v>
      </c>
      <c r="H3194" s="303">
        <v>0</v>
      </c>
      <c r="I3194" s="301">
        <v>0</v>
      </c>
      <c r="J3194" s="301">
        <v>0</v>
      </c>
    </row>
    <row r="3195" spans="2:10" ht="26.25" customHeight="1" thickTop="1" thickBot="1">
      <c r="B3195" s="301">
        <v>4908</v>
      </c>
      <c r="C3195" s="303">
        <f ca="1">+IF(D3195="","",SUBTOTAL(3,D$9:D3195))</f>
        <v>3187</v>
      </c>
      <c r="D3195" s="304">
        <v>0</v>
      </c>
      <c r="E3195" s="303">
        <v>0</v>
      </c>
      <c r="F3195" s="313">
        <v>0</v>
      </c>
      <c r="G3195" s="313">
        <v>0</v>
      </c>
      <c r="H3195" s="303">
        <v>0</v>
      </c>
      <c r="I3195" s="301">
        <v>0</v>
      </c>
      <c r="J3195" s="301">
        <v>0</v>
      </c>
    </row>
    <row r="3196" spans="2:10" ht="26.25" customHeight="1" thickTop="1" thickBot="1">
      <c r="B3196" s="301">
        <v>4909</v>
      </c>
      <c r="C3196" s="303">
        <f ca="1">+IF(D3196="","",SUBTOTAL(3,D$9:D3196))</f>
        <v>3188</v>
      </c>
      <c r="D3196" s="304">
        <v>0</v>
      </c>
      <c r="E3196" s="303">
        <v>0</v>
      </c>
      <c r="F3196" s="313">
        <v>0</v>
      </c>
      <c r="G3196" s="313">
        <v>0</v>
      </c>
      <c r="H3196" s="303" t="s">
        <v>2103</v>
      </c>
      <c r="I3196" s="301">
        <v>0</v>
      </c>
      <c r="J3196" s="301">
        <v>0</v>
      </c>
    </row>
    <row r="3197" spans="2:10" ht="26.25" customHeight="1" thickTop="1" thickBot="1">
      <c r="B3197" s="301">
        <v>4910</v>
      </c>
      <c r="C3197" s="303">
        <f ca="1">+IF(D3197="","",SUBTOTAL(3,D$9:D3197))</f>
        <v>3189</v>
      </c>
      <c r="D3197" s="304">
        <v>0</v>
      </c>
      <c r="E3197" s="303">
        <v>0</v>
      </c>
      <c r="F3197" s="313">
        <v>0</v>
      </c>
      <c r="G3197" s="313">
        <v>0</v>
      </c>
      <c r="H3197" s="303">
        <v>0</v>
      </c>
      <c r="I3197" s="301">
        <v>0</v>
      </c>
      <c r="J3197" s="301">
        <v>0</v>
      </c>
    </row>
    <row r="3198" spans="2:10" ht="26.25" customHeight="1" thickTop="1" thickBot="1">
      <c r="B3198" s="301">
        <v>4911</v>
      </c>
      <c r="C3198" s="303">
        <f ca="1">+IF(D3198="","",SUBTOTAL(3,D$9:D3198))</f>
        <v>3190</v>
      </c>
      <c r="D3198" s="304">
        <v>0</v>
      </c>
      <c r="E3198" s="303">
        <v>0</v>
      </c>
      <c r="F3198" s="313">
        <v>0</v>
      </c>
      <c r="G3198" s="313">
        <v>0</v>
      </c>
      <c r="H3198" s="303">
        <v>0</v>
      </c>
      <c r="I3198" s="301">
        <v>0</v>
      </c>
      <c r="J3198" s="301">
        <v>0</v>
      </c>
    </row>
    <row r="3199" spans="2:10" ht="26.25" customHeight="1" thickTop="1" thickBot="1">
      <c r="B3199" s="301">
        <v>4912</v>
      </c>
      <c r="C3199" s="303">
        <f ca="1">+IF(D3199="","",SUBTOTAL(3,D$9:D3199))</f>
        <v>3191</v>
      </c>
      <c r="D3199" s="304">
        <v>0</v>
      </c>
      <c r="E3199" s="303">
        <v>0</v>
      </c>
      <c r="F3199" s="313">
        <v>0</v>
      </c>
      <c r="G3199" s="313">
        <v>0</v>
      </c>
      <c r="H3199" s="303" t="s">
        <v>2104</v>
      </c>
      <c r="I3199" s="301">
        <v>0</v>
      </c>
      <c r="J3199" s="301">
        <v>0</v>
      </c>
    </row>
    <row r="3200" spans="2:10" ht="26.25" customHeight="1" thickTop="1" thickBot="1">
      <c r="B3200" s="301">
        <v>4913</v>
      </c>
      <c r="C3200" s="303">
        <f ca="1">+IF(D3200="","",SUBTOTAL(3,D$9:D3200))</f>
        <v>3192</v>
      </c>
      <c r="D3200" s="304">
        <v>0</v>
      </c>
      <c r="E3200" s="303">
        <v>0</v>
      </c>
      <c r="F3200" s="313">
        <v>0</v>
      </c>
      <c r="G3200" s="313">
        <v>0</v>
      </c>
      <c r="H3200" s="303">
        <v>0</v>
      </c>
      <c r="I3200" s="301">
        <v>0</v>
      </c>
      <c r="J3200" s="301">
        <v>0</v>
      </c>
    </row>
    <row r="3201" spans="2:10" ht="26.25" customHeight="1" thickTop="1" thickBot="1">
      <c r="B3201" s="301">
        <v>4914</v>
      </c>
      <c r="C3201" s="303">
        <f ca="1">+IF(D3201="","",SUBTOTAL(3,D$9:D3201))</f>
        <v>3193</v>
      </c>
      <c r="D3201" s="304">
        <v>0</v>
      </c>
      <c r="E3201" s="303">
        <v>0</v>
      </c>
      <c r="F3201" s="313">
        <v>0</v>
      </c>
      <c r="G3201" s="313">
        <v>0</v>
      </c>
      <c r="H3201" s="303">
        <v>0</v>
      </c>
      <c r="I3201" s="301">
        <v>0</v>
      </c>
      <c r="J3201" s="301">
        <v>0</v>
      </c>
    </row>
    <row r="3202" spans="2:10" ht="26.25" customHeight="1" thickTop="1" thickBot="1">
      <c r="B3202" s="301">
        <v>4915</v>
      </c>
      <c r="C3202" s="303">
        <f ca="1">+IF(D3202="","",SUBTOTAL(3,D$9:D3202))</f>
        <v>3194</v>
      </c>
      <c r="D3202" s="304">
        <v>0</v>
      </c>
      <c r="E3202" s="303">
        <v>0</v>
      </c>
      <c r="F3202" s="313">
        <v>0</v>
      </c>
      <c r="G3202" s="313">
        <v>0</v>
      </c>
      <c r="H3202" s="303" t="s">
        <v>2105</v>
      </c>
      <c r="I3202" s="301">
        <v>0</v>
      </c>
      <c r="J3202" s="301">
        <v>0</v>
      </c>
    </row>
    <row r="3203" spans="2:10" ht="26.25" customHeight="1" thickTop="1" thickBot="1">
      <c r="B3203" s="301">
        <v>4916</v>
      </c>
      <c r="C3203" s="303">
        <f ca="1">+IF(D3203="","",SUBTOTAL(3,D$9:D3203))</f>
        <v>3195</v>
      </c>
      <c r="D3203" s="304">
        <v>0</v>
      </c>
      <c r="E3203" s="303">
        <v>0</v>
      </c>
      <c r="F3203" s="313">
        <v>0</v>
      </c>
      <c r="G3203" s="313">
        <v>0</v>
      </c>
      <c r="H3203" s="303">
        <v>0</v>
      </c>
      <c r="I3203" s="301">
        <v>0</v>
      </c>
      <c r="J3203" s="301">
        <v>0</v>
      </c>
    </row>
    <row r="3204" spans="2:10" ht="26.25" customHeight="1" thickTop="1" thickBot="1">
      <c r="B3204" s="301">
        <v>4917</v>
      </c>
      <c r="C3204" s="303">
        <f ca="1">+IF(D3204="","",SUBTOTAL(3,D$9:D3204))</f>
        <v>3196</v>
      </c>
      <c r="D3204" s="304">
        <v>0</v>
      </c>
      <c r="E3204" s="303">
        <v>0</v>
      </c>
      <c r="F3204" s="313">
        <v>0</v>
      </c>
      <c r="G3204" s="313">
        <v>0</v>
      </c>
      <c r="H3204" s="303">
        <v>0</v>
      </c>
      <c r="I3204" s="301">
        <v>0</v>
      </c>
      <c r="J3204" s="301">
        <v>0</v>
      </c>
    </row>
    <row r="3205" spans="2:10" ht="26.25" customHeight="1" thickTop="1" thickBot="1">
      <c r="B3205" s="301">
        <v>4918</v>
      </c>
      <c r="C3205" s="303">
        <f ca="1">+IF(D3205="","",SUBTOTAL(3,D$9:D3205))</f>
        <v>3197</v>
      </c>
      <c r="D3205" s="304">
        <v>0</v>
      </c>
      <c r="E3205" s="303">
        <v>0</v>
      </c>
      <c r="F3205" s="313">
        <v>0</v>
      </c>
      <c r="G3205" s="313">
        <v>0</v>
      </c>
      <c r="H3205" s="303" t="s">
        <v>2106</v>
      </c>
      <c r="I3205" s="301">
        <v>0</v>
      </c>
      <c r="J3205" s="301">
        <v>0</v>
      </c>
    </row>
    <row r="3206" spans="2:10" ht="26.25" customHeight="1" thickTop="1" thickBot="1">
      <c r="B3206" s="301">
        <v>4919</v>
      </c>
      <c r="C3206" s="303">
        <f ca="1">+IF(D3206="","",SUBTOTAL(3,D$9:D3206))</f>
        <v>3198</v>
      </c>
      <c r="D3206" s="304">
        <v>0</v>
      </c>
      <c r="E3206" s="303">
        <v>0</v>
      </c>
      <c r="F3206" s="313">
        <v>0</v>
      </c>
      <c r="G3206" s="313">
        <v>0</v>
      </c>
      <c r="H3206" s="303">
        <v>0</v>
      </c>
      <c r="I3206" s="301">
        <v>0</v>
      </c>
      <c r="J3206" s="301">
        <v>0</v>
      </c>
    </row>
    <row r="3207" spans="2:10" ht="26.25" customHeight="1" thickTop="1" thickBot="1">
      <c r="B3207" s="301">
        <v>4920</v>
      </c>
      <c r="C3207" s="303">
        <f ca="1">+IF(D3207="","",SUBTOTAL(3,D$9:D3207))</f>
        <v>3199</v>
      </c>
      <c r="D3207" s="304">
        <v>0</v>
      </c>
      <c r="E3207" s="303">
        <v>0</v>
      </c>
      <c r="F3207" s="313">
        <v>0</v>
      </c>
      <c r="G3207" s="313">
        <v>0</v>
      </c>
      <c r="H3207" s="303">
        <v>0</v>
      </c>
      <c r="I3207" s="301">
        <v>0</v>
      </c>
      <c r="J3207" s="301">
        <v>0</v>
      </c>
    </row>
    <row r="3208" spans="2:10" ht="26.25" customHeight="1" thickTop="1" thickBot="1">
      <c r="B3208" s="301">
        <v>4921</v>
      </c>
      <c r="C3208" s="303">
        <f ca="1">+IF(D3208="","",SUBTOTAL(3,D$9:D3208))</f>
        <v>3200</v>
      </c>
      <c r="D3208" s="304">
        <v>0</v>
      </c>
      <c r="E3208" s="303">
        <v>0</v>
      </c>
      <c r="F3208" s="313">
        <v>0</v>
      </c>
      <c r="G3208" s="313">
        <v>0</v>
      </c>
      <c r="H3208" s="303" t="s">
        <v>2107</v>
      </c>
      <c r="I3208" s="301">
        <v>0</v>
      </c>
      <c r="J3208" s="301">
        <v>0</v>
      </c>
    </row>
    <row r="3209" spans="2:10" ht="26.25" customHeight="1" thickTop="1" thickBot="1">
      <c r="B3209" s="301">
        <v>4922</v>
      </c>
      <c r="C3209" s="303">
        <f ca="1">+IF(D3209="","",SUBTOTAL(3,D$9:D3209))</f>
        <v>3201</v>
      </c>
      <c r="D3209" s="304">
        <v>0</v>
      </c>
      <c r="E3209" s="303">
        <v>0</v>
      </c>
      <c r="F3209" s="313">
        <v>0</v>
      </c>
      <c r="G3209" s="313">
        <v>0</v>
      </c>
      <c r="H3209" s="303">
        <v>0</v>
      </c>
      <c r="I3209" s="301">
        <v>0</v>
      </c>
      <c r="J3209" s="301">
        <v>0</v>
      </c>
    </row>
    <row r="3210" spans="2:10" ht="26.25" customHeight="1" thickTop="1" thickBot="1">
      <c r="B3210" s="301">
        <v>4923</v>
      </c>
      <c r="C3210" s="303">
        <f ca="1">+IF(D3210="","",SUBTOTAL(3,D$9:D3210))</f>
        <v>3202</v>
      </c>
      <c r="D3210" s="304">
        <v>0</v>
      </c>
      <c r="E3210" s="303">
        <v>0</v>
      </c>
      <c r="F3210" s="313">
        <v>0</v>
      </c>
      <c r="G3210" s="313">
        <v>0</v>
      </c>
      <c r="H3210" s="303">
        <v>0</v>
      </c>
      <c r="I3210" s="301">
        <v>0</v>
      </c>
      <c r="J3210" s="301">
        <v>0</v>
      </c>
    </row>
    <row r="3211" spans="2:10" ht="26.25" customHeight="1" thickTop="1" thickBot="1">
      <c r="B3211" s="301">
        <v>4924</v>
      </c>
      <c r="C3211" s="303">
        <f ca="1">+IF(D3211="","",SUBTOTAL(3,D$9:D3211))</f>
        <v>3203</v>
      </c>
      <c r="D3211" s="304">
        <v>0</v>
      </c>
      <c r="E3211" s="303">
        <v>0</v>
      </c>
      <c r="F3211" s="313">
        <v>0</v>
      </c>
      <c r="G3211" s="313">
        <v>0</v>
      </c>
      <c r="H3211" s="303" t="s">
        <v>2108</v>
      </c>
      <c r="I3211" s="301">
        <v>0</v>
      </c>
      <c r="J3211" s="301">
        <v>0</v>
      </c>
    </row>
    <row r="3212" spans="2:10" ht="26.25" customHeight="1" thickTop="1" thickBot="1">
      <c r="B3212" s="301">
        <v>4925</v>
      </c>
      <c r="C3212" s="303">
        <f ca="1">+IF(D3212="","",SUBTOTAL(3,D$9:D3212))</f>
        <v>3204</v>
      </c>
      <c r="D3212" s="304">
        <v>0</v>
      </c>
      <c r="E3212" s="303">
        <v>0</v>
      </c>
      <c r="F3212" s="313">
        <v>0</v>
      </c>
      <c r="G3212" s="313">
        <v>0</v>
      </c>
      <c r="H3212" s="303">
        <v>0</v>
      </c>
      <c r="I3212" s="301">
        <v>0</v>
      </c>
      <c r="J3212" s="301">
        <v>0</v>
      </c>
    </row>
    <row r="3213" spans="2:10" ht="26.25" customHeight="1" thickTop="1" thickBot="1">
      <c r="B3213" s="301">
        <v>4926</v>
      </c>
      <c r="C3213" s="303">
        <f ca="1">+IF(D3213="","",SUBTOTAL(3,D$9:D3213))</f>
        <v>3205</v>
      </c>
      <c r="D3213" s="304">
        <v>0</v>
      </c>
      <c r="E3213" s="303">
        <v>0</v>
      </c>
      <c r="F3213" s="313">
        <v>0</v>
      </c>
      <c r="G3213" s="313">
        <v>0</v>
      </c>
      <c r="H3213" s="303">
        <v>0</v>
      </c>
      <c r="I3213" s="301">
        <v>0</v>
      </c>
      <c r="J3213" s="301">
        <v>0</v>
      </c>
    </row>
    <row r="3214" spans="2:10" ht="26.25" customHeight="1" thickTop="1" thickBot="1">
      <c r="B3214" s="301">
        <v>4927</v>
      </c>
      <c r="C3214" s="303">
        <f ca="1">+IF(D3214="","",SUBTOTAL(3,D$9:D3214))</f>
        <v>3206</v>
      </c>
      <c r="D3214" s="304">
        <v>0</v>
      </c>
      <c r="E3214" s="303">
        <v>0</v>
      </c>
      <c r="F3214" s="313">
        <v>0</v>
      </c>
      <c r="G3214" s="313">
        <v>0</v>
      </c>
      <c r="H3214" s="303" t="s">
        <v>2109</v>
      </c>
      <c r="I3214" s="301">
        <v>0</v>
      </c>
      <c r="J3214" s="301">
        <v>0</v>
      </c>
    </row>
    <row r="3215" spans="2:10" ht="26.25" customHeight="1" thickTop="1" thickBot="1">
      <c r="B3215" s="301">
        <v>4928</v>
      </c>
      <c r="C3215" s="303">
        <f ca="1">+IF(D3215="","",SUBTOTAL(3,D$9:D3215))</f>
        <v>3207</v>
      </c>
      <c r="D3215" s="304">
        <v>0</v>
      </c>
      <c r="E3215" s="303">
        <v>0</v>
      </c>
      <c r="F3215" s="313">
        <v>0</v>
      </c>
      <c r="G3215" s="313">
        <v>0</v>
      </c>
      <c r="H3215" s="303">
        <v>0</v>
      </c>
      <c r="I3215" s="301">
        <v>0</v>
      </c>
      <c r="J3215" s="301">
        <v>0</v>
      </c>
    </row>
    <row r="3216" spans="2:10" ht="26.25" customHeight="1" thickTop="1" thickBot="1">
      <c r="B3216" s="301">
        <v>4929</v>
      </c>
      <c r="C3216" s="303">
        <f ca="1">+IF(D3216="","",SUBTOTAL(3,D$9:D3216))</f>
        <v>3208</v>
      </c>
      <c r="D3216" s="304">
        <v>0</v>
      </c>
      <c r="E3216" s="303">
        <v>0</v>
      </c>
      <c r="F3216" s="313">
        <v>0</v>
      </c>
      <c r="G3216" s="313">
        <v>0</v>
      </c>
      <c r="H3216" s="303">
        <v>0</v>
      </c>
      <c r="I3216" s="301">
        <v>0</v>
      </c>
      <c r="J3216" s="301">
        <v>0</v>
      </c>
    </row>
    <row r="3217" spans="2:10" ht="26.25" customHeight="1" thickTop="1" thickBot="1">
      <c r="B3217" s="301">
        <v>4930</v>
      </c>
      <c r="C3217" s="303">
        <f ca="1">+IF(D3217="","",SUBTOTAL(3,D$9:D3217))</f>
        <v>3209</v>
      </c>
      <c r="D3217" s="304">
        <v>0</v>
      </c>
      <c r="E3217" s="303">
        <v>0</v>
      </c>
      <c r="F3217" s="313">
        <v>0</v>
      </c>
      <c r="G3217" s="313">
        <v>0</v>
      </c>
      <c r="H3217" s="303" t="s">
        <v>2110</v>
      </c>
      <c r="I3217" s="301">
        <v>0</v>
      </c>
      <c r="J3217" s="301">
        <v>0</v>
      </c>
    </row>
    <row r="3218" spans="2:10" ht="26.25" customHeight="1" thickTop="1" thickBot="1">
      <c r="B3218" s="301">
        <v>4931</v>
      </c>
      <c r="C3218" s="303">
        <f ca="1">+IF(D3218="","",SUBTOTAL(3,D$9:D3218))</f>
        <v>3210</v>
      </c>
      <c r="D3218" s="304">
        <v>0</v>
      </c>
      <c r="E3218" s="303">
        <v>0</v>
      </c>
      <c r="F3218" s="313">
        <v>0</v>
      </c>
      <c r="G3218" s="313">
        <v>0</v>
      </c>
      <c r="H3218" s="303">
        <v>0</v>
      </c>
      <c r="I3218" s="301">
        <v>0</v>
      </c>
      <c r="J3218" s="301">
        <v>0</v>
      </c>
    </row>
    <row r="3219" spans="2:10" ht="26.25" customHeight="1" thickTop="1" thickBot="1">
      <c r="B3219" s="301">
        <v>4932</v>
      </c>
      <c r="C3219" s="303">
        <f ca="1">+IF(D3219="","",SUBTOTAL(3,D$9:D3219))</f>
        <v>3211</v>
      </c>
      <c r="D3219" s="304">
        <v>0</v>
      </c>
      <c r="E3219" s="303">
        <v>0</v>
      </c>
      <c r="F3219" s="313">
        <v>0</v>
      </c>
      <c r="G3219" s="313">
        <v>0</v>
      </c>
      <c r="H3219" s="303">
        <v>0</v>
      </c>
      <c r="I3219" s="301">
        <v>0</v>
      </c>
      <c r="J3219" s="301">
        <v>0</v>
      </c>
    </row>
    <row r="3220" spans="2:10" ht="26.25" customHeight="1" thickTop="1" thickBot="1">
      <c r="B3220" s="301">
        <v>4933</v>
      </c>
      <c r="C3220" s="303">
        <f ca="1">+IF(D3220="","",SUBTOTAL(3,D$9:D3220))</f>
        <v>3212</v>
      </c>
      <c r="D3220" s="304">
        <v>0</v>
      </c>
      <c r="E3220" s="303">
        <v>0</v>
      </c>
      <c r="F3220" s="313">
        <v>0</v>
      </c>
      <c r="G3220" s="313">
        <v>0</v>
      </c>
      <c r="H3220" s="303" t="s">
        <v>2111</v>
      </c>
      <c r="I3220" s="301">
        <v>0</v>
      </c>
      <c r="J3220" s="301">
        <v>0</v>
      </c>
    </row>
    <row r="3221" spans="2:10" ht="26.25" customHeight="1" thickTop="1" thickBot="1">
      <c r="B3221" s="301">
        <v>4934</v>
      </c>
      <c r="C3221" s="303">
        <f ca="1">+IF(D3221="","",SUBTOTAL(3,D$9:D3221))</f>
        <v>3213</v>
      </c>
      <c r="D3221" s="304">
        <v>0</v>
      </c>
      <c r="E3221" s="303">
        <v>0</v>
      </c>
      <c r="F3221" s="313">
        <v>0</v>
      </c>
      <c r="G3221" s="313">
        <v>0</v>
      </c>
      <c r="H3221" s="303">
        <v>0</v>
      </c>
      <c r="I3221" s="301">
        <v>0</v>
      </c>
      <c r="J3221" s="301">
        <v>0</v>
      </c>
    </row>
    <row r="3222" spans="2:10" ht="26.25" customHeight="1" thickTop="1" thickBot="1">
      <c r="B3222" s="301">
        <v>4935</v>
      </c>
      <c r="C3222" s="303">
        <f ca="1">+IF(D3222="","",SUBTOTAL(3,D$9:D3222))</f>
        <v>3214</v>
      </c>
      <c r="D3222" s="304">
        <v>0</v>
      </c>
      <c r="E3222" s="303">
        <v>0</v>
      </c>
      <c r="F3222" s="313">
        <v>0</v>
      </c>
      <c r="G3222" s="313">
        <v>0</v>
      </c>
      <c r="H3222" s="303">
        <v>0</v>
      </c>
      <c r="I3222" s="301">
        <v>0</v>
      </c>
      <c r="J3222" s="301">
        <v>0</v>
      </c>
    </row>
    <row r="3223" spans="2:10" ht="26.25" customHeight="1" thickTop="1" thickBot="1">
      <c r="B3223" s="301">
        <v>4936</v>
      </c>
      <c r="C3223" s="303">
        <f ca="1">+IF(D3223="","",SUBTOTAL(3,D$9:D3223))</f>
        <v>3215</v>
      </c>
      <c r="D3223" s="304">
        <v>0</v>
      </c>
      <c r="E3223" s="303">
        <v>0</v>
      </c>
      <c r="F3223" s="313">
        <v>0</v>
      </c>
      <c r="G3223" s="313">
        <v>0</v>
      </c>
      <c r="H3223" s="303" t="s">
        <v>2112</v>
      </c>
      <c r="I3223" s="301">
        <v>0</v>
      </c>
      <c r="J3223" s="301">
        <v>0</v>
      </c>
    </row>
    <row r="3224" spans="2:10" ht="26.25" customHeight="1" thickTop="1" thickBot="1">
      <c r="B3224" s="301">
        <v>4937</v>
      </c>
      <c r="C3224" s="303">
        <f ca="1">+IF(D3224="","",SUBTOTAL(3,D$9:D3224))</f>
        <v>3216</v>
      </c>
      <c r="D3224" s="304">
        <v>0</v>
      </c>
      <c r="E3224" s="303">
        <v>0</v>
      </c>
      <c r="F3224" s="313">
        <v>0</v>
      </c>
      <c r="G3224" s="313">
        <v>0</v>
      </c>
      <c r="H3224" s="303">
        <v>0</v>
      </c>
      <c r="I3224" s="301">
        <v>0</v>
      </c>
      <c r="J3224" s="301">
        <v>0</v>
      </c>
    </row>
    <row r="3225" spans="2:10" ht="26.25" customHeight="1" thickTop="1" thickBot="1">
      <c r="B3225" s="301">
        <v>4938</v>
      </c>
      <c r="C3225" s="303">
        <f ca="1">+IF(D3225="","",SUBTOTAL(3,D$9:D3225))</f>
        <v>3217</v>
      </c>
      <c r="D3225" s="304">
        <v>0</v>
      </c>
      <c r="E3225" s="303">
        <v>0</v>
      </c>
      <c r="F3225" s="313">
        <v>0</v>
      </c>
      <c r="G3225" s="313">
        <v>0</v>
      </c>
      <c r="H3225" s="303">
        <v>0</v>
      </c>
      <c r="I3225" s="301">
        <v>0</v>
      </c>
      <c r="J3225" s="301">
        <v>0</v>
      </c>
    </row>
    <row r="3226" spans="2:10" ht="26.25" customHeight="1" thickTop="1" thickBot="1">
      <c r="B3226" s="301">
        <v>4939</v>
      </c>
      <c r="C3226" s="303">
        <f ca="1">+IF(D3226="","",SUBTOTAL(3,D$9:D3226))</f>
        <v>3218</v>
      </c>
      <c r="D3226" s="304">
        <v>0</v>
      </c>
      <c r="E3226" s="303">
        <v>0</v>
      </c>
      <c r="F3226" s="313">
        <v>0</v>
      </c>
      <c r="G3226" s="313">
        <v>0</v>
      </c>
      <c r="H3226" s="303" t="s">
        <v>2113</v>
      </c>
      <c r="I3226" s="301">
        <v>0</v>
      </c>
      <c r="J3226" s="301">
        <v>0</v>
      </c>
    </row>
    <row r="3227" spans="2:10" ht="26.25" customHeight="1" thickTop="1" thickBot="1">
      <c r="B3227" s="301">
        <v>4940</v>
      </c>
      <c r="C3227" s="303">
        <f ca="1">+IF(D3227="","",SUBTOTAL(3,D$9:D3227))</f>
        <v>3219</v>
      </c>
      <c r="D3227" s="304">
        <v>0</v>
      </c>
      <c r="E3227" s="303">
        <v>0</v>
      </c>
      <c r="F3227" s="313">
        <v>0</v>
      </c>
      <c r="G3227" s="313">
        <v>0</v>
      </c>
      <c r="H3227" s="303">
        <v>0</v>
      </c>
      <c r="I3227" s="301">
        <v>0</v>
      </c>
      <c r="J3227" s="301">
        <v>0</v>
      </c>
    </row>
    <row r="3228" spans="2:10" ht="26.25" customHeight="1" thickTop="1" thickBot="1">
      <c r="B3228" s="301">
        <v>4941</v>
      </c>
      <c r="C3228" s="303">
        <f ca="1">+IF(D3228="","",SUBTOTAL(3,D$9:D3228))</f>
        <v>3220</v>
      </c>
      <c r="D3228" s="304">
        <v>0</v>
      </c>
      <c r="E3228" s="303">
        <v>0</v>
      </c>
      <c r="F3228" s="313">
        <v>0</v>
      </c>
      <c r="G3228" s="313">
        <v>0</v>
      </c>
      <c r="H3228" s="303">
        <v>0</v>
      </c>
      <c r="I3228" s="301">
        <v>0</v>
      </c>
      <c r="J3228" s="301">
        <v>0</v>
      </c>
    </row>
    <row r="3229" spans="2:10" ht="26.25" customHeight="1" thickTop="1" thickBot="1">
      <c r="B3229" s="301">
        <v>4942</v>
      </c>
      <c r="C3229" s="303">
        <f ca="1">+IF(D3229="","",SUBTOTAL(3,D$9:D3229))</f>
        <v>3221</v>
      </c>
      <c r="D3229" s="304">
        <v>0</v>
      </c>
      <c r="E3229" s="303">
        <v>0</v>
      </c>
      <c r="F3229" s="313">
        <v>0</v>
      </c>
      <c r="G3229" s="313">
        <v>0</v>
      </c>
      <c r="H3229" s="303" t="s">
        <v>2114</v>
      </c>
      <c r="I3229" s="301">
        <v>0</v>
      </c>
      <c r="J3229" s="301">
        <v>0</v>
      </c>
    </row>
    <row r="3230" spans="2:10" ht="26.25" customHeight="1" thickTop="1" thickBot="1">
      <c r="B3230" s="301">
        <v>4943</v>
      </c>
      <c r="C3230" s="303">
        <f ca="1">+IF(D3230="","",SUBTOTAL(3,D$9:D3230))</f>
        <v>3222</v>
      </c>
      <c r="D3230" s="304">
        <v>0</v>
      </c>
      <c r="E3230" s="303">
        <v>0</v>
      </c>
      <c r="F3230" s="313">
        <v>0</v>
      </c>
      <c r="G3230" s="313">
        <v>0</v>
      </c>
      <c r="H3230" s="303">
        <v>0</v>
      </c>
      <c r="I3230" s="301">
        <v>0</v>
      </c>
      <c r="J3230" s="301">
        <v>0</v>
      </c>
    </row>
    <row r="3231" spans="2:10" ht="26.25" customHeight="1" thickTop="1" thickBot="1">
      <c r="B3231" s="301">
        <v>4944</v>
      </c>
      <c r="C3231" s="303">
        <f ca="1">+IF(D3231="","",SUBTOTAL(3,D$9:D3231))</f>
        <v>3223</v>
      </c>
      <c r="D3231" s="304">
        <v>0</v>
      </c>
      <c r="E3231" s="303">
        <v>0</v>
      </c>
      <c r="F3231" s="313">
        <v>0</v>
      </c>
      <c r="G3231" s="313">
        <v>0</v>
      </c>
      <c r="H3231" s="303">
        <v>0</v>
      </c>
      <c r="I3231" s="301">
        <v>0</v>
      </c>
      <c r="J3231" s="301">
        <v>0</v>
      </c>
    </row>
    <row r="3232" spans="2:10" ht="26.25" customHeight="1" thickTop="1" thickBot="1">
      <c r="B3232" s="301">
        <v>4945</v>
      </c>
      <c r="C3232" s="303">
        <f ca="1">+IF(D3232="","",SUBTOTAL(3,D$9:D3232))</f>
        <v>3224</v>
      </c>
      <c r="D3232" s="304">
        <v>0</v>
      </c>
      <c r="E3232" s="303">
        <v>0</v>
      </c>
      <c r="F3232" s="313">
        <v>0</v>
      </c>
      <c r="G3232" s="313">
        <v>0</v>
      </c>
      <c r="H3232" s="303" t="s">
        <v>2115</v>
      </c>
      <c r="I3232" s="301">
        <v>0</v>
      </c>
      <c r="J3232" s="301">
        <v>0</v>
      </c>
    </row>
    <row r="3233" spans="2:10" ht="26.25" customHeight="1" thickTop="1" thickBot="1">
      <c r="B3233" s="301">
        <v>4946</v>
      </c>
      <c r="C3233" s="303">
        <f ca="1">+IF(D3233="","",SUBTOTAL(3,D$9:D3233))</f>
        <v>3225</v>
      </c>
      <c r="D3233" s="304">
        <v>0</v>
      </c>
      <c r="E3233" s="303">
        <v>0</v>
      </c>
      <c r="F3233" s="313">
        <v>0</v>
      </c>
      <c r="G3233" s="313">
        <v>0</v>
      </c>
      <c r="H3233" s="303">
        <v>0</v>
      </c>
      <c r="I3233" s="301">
        <v>0</v>
      </c>
      <c r="J3233" s="301">
        <v>0</v>
      </c>
    </row>
    <row r="3234" spans="2:10" ht="26.25" customHeight="1" thickTop="1" thickBot="1">
      <c r="B3234" s="301">
        <v>4947</v>
      </c>
      <c r="C3234" s="303">
        <f ca="1">+IF(D3234="","",SUBTOTAL(3,D$9:D3234))</f>
        <v>3226</v>
      </c>
      <c r="D3234" s="304">
        <v>0</v>
      </c>
      <c r="E3234" s="303">
        <v>0</v>
      </c>
      <c r="F3234" s="313">
        <v>0</v>
      </c>
      <c r="G3234" s="313">
        <v>0</v>
      </c>
      <c r="H3234" s="303">
        <v>0</v>
      </c>
      <c r="I3234" s="301">
        <v>0</v>
      </c>
      <c r="J3234" s="301">
        <v>0</v>
      </c>
    </row>
    <row r="3235" spans="2:10" ht="26.25" customHeight="1" thickTop="1" thickBot="1">
      <c r="B3235" s="301">
        <v>4948</v>
      </c>
      <c r="C3235" s="303">
        <f ca="1">+IF(D3235="","",SUBTOTAL(3,D$9:D3235))</f>
        <v>3227</v>
      </c>
      <c r="D3235" s="304">
        <v>0</v>
      </c>
      <c r="E3235" s="303">
        <v>0</v>
      </c>
      <c r="F3235" s="313">
        <v>0</v>
      </c>
      <c r="G3235" s="313">
        <v>0</v>
      </c>
      <c r="H3235" s="303" t="s">
        <v>2116</v>
      </c>
      <c r="I3235" s="301">
        <v>0</v>
      </c>
      <c r="J3235" s="301">
        <v>0</v>
      </c>
    </row>
    <row r="3236" spans="2:10" ht="26.25" customHeight="1" thickTop="1" thickBot="1">
      <c r="B3236" s="301">
        <v>4949</v>
      </c>
      <c r="C3236" s="303">
        <f ca="1">+IF(D3236="","",SUBTOTAL(3,D$9:D3236))</f>
        <v>3228</v>
      </c>
      <c r="D3236" s="304">
        <v>0</v>
      </c>
      <c r="E3236" s="303">
        <v>0</v>
      </c>
      <c r="F3236" s="313">
        <v>0</v>
      </c>
      <c r="G3236" s="313">
        <v>0</v>
      </c>
      <c r="H3236" s="303">
        <v>0</v>
      </c>
      <c r="I3236" s="301">
        <v>0</v>
      </c>
      <c r="J3236" s="301">
        <v>0</v>
      </c>
    </row>
    <row r="3237" spans="2:10" ht="26.25" customHeight="1" thickTop="1" thickBot="1">
      <c r="B3237" s="301">
        <v>4950</v>
      </c>
      <c r="C3237" s="303">
        <f ca="1">+IF(D3237="","",SUBTOTAL(3,D$9:D3237))</f>
        <v>3229</v>
      </c>
      <c r="D3237" s="304">
        <v>0</v>
      </c>
      <c r="E3237" s="303">
        <v>0</v>
      </c>
      <c r="F3237" s="313">
        <v>0</v>
      </c>
      <c r="G3237" s="313">
        <v>0</v>
      </c>
      <c r="H3237" s="303">
        <v>0</v>
      </c>
      <c r="I3237" s="301">
        <v>0</v>
      </c>
      <c r="J3237" s="301">
        <v>0</v>
      </c>
    </row>
    <row r="3238" spans="2:10" ht="26.25" customHeight="1" thickTop="1" thickBot="1">
      <c r="B3238" s="301">
        <v>4951</v>
      </c>
      <c r="C3238" s="303">
        <f ca="1">+IF(D3238="","",SUBTOTAL(3,D$9:D3238))</f>
        <v>3230</v>
      </c>
      <c r="D3238" s="304">
        <v>0</v>
      </c>
      <c r="E3238" s="303">
        <v>0</v>
      </c>
      <c r="F3238" s="313">
        <v>0</v>
      </c>
      <c r="G3238" s="313">
        <v>0</v>
      </c>
      <c r="H3238" s="303" t="s">
        <v>2117</v>
      </c>
      <c r="I3238" s="301">
        <v>0</v>
      </c>
      <c r="J3238" s="301">
        <v>0</v>
      </c>
    </row>
    <row r="3239" spans="2:10" ht="26.25" customHeight="1" thickTop="1" thickBot="1">
      <c r="B3239" s="301">
        <v>4952</v>
      </c>
      <c r="C3239" s="303">
        <f ca="1">+IF(D3239="","",SUBTOTAL(3,D$9:D3239))</f>
        <v>3231</v>
      </c>
      <c r="D3239" s="304">
        <v>0</v>
      </c>
      <c r="E3239" s="303">
        <v>0</v>
      </c>
      <c r="F3239" s="313">
        <v>0</v>
      </c>
      <c r="G3239" s="313">
        <v>0</v>
      </c>
      <c r="H3239" s="303">
        <v>0</v>
      </c>
      <c r="I3239" s="301">
        <v>0</v>
      </c>
      <c r="J3239" s="301">
        <v>0</v>
      </c>
    </row>
    <row r="3240" spans="2:10" ht="26.25" customHeight="1" thickTop="1" thickBot="1">
      <c r="B3240" s="301">
        <v>4953</v>
      </c>
      <c r="C3240" s="303">
        <f ca="1">+IF(D3240="","",SUBTOTAL(3,D$9:D3240))</f>
        <v>3232</v>
      </c>
      <c r="D3240" s="304">
        <v>0</v>
      </c>
      <c r="E3240" s="303">
        <v>0</v>
      </c>
      <c r="F3240" s="313">
        <v>0</v>
      </c>
      <c r="G3240" s="313">
        <v>0</v>
      </c>
      <c r="H3240" s="303">
        <v>0</v>
      </c>
      <c r="I3240" s="301">
        <v>0</v>
      </c>
      <c r="J3240" s="301">
        <v>0</v>
      </c>
    </row>
    <row r="3241" spans="2:10" ht="26.25" customHeight="1" thickTop="1" thickBot="1">
      <c r="B3241" s="301">
        <v>4954</v>
      </c>
      <c r="C3241" s="303">
        <f ca="1">+IF(D3241="","",SUBTOTAL(3,D$9:D3241))</f>
        <v>3233</v>
      </c>
      <c r="D3241" s="304">
        <v>0</v>
      </c>
      <c r="E3241" s="303">
        <v>0</v>
      </c>
      <c r="F3241" s="313">
        <v>0</v>
      </c>
      <c r="G3241" s="313">
        <v>0</v>
      </c>
      <c r="H3241" s="303" t="s">
        <v>2118</v>
      </c>
      <c r="I3241" s="301">
        <v>0</v>
      </c>
      <c r="J3241" s="301">
        <v>0</v>
      </c>
    </row>
    <row r="3242" spans="2:10" ht="26.25" customHeight="1" thickTop="1" thickBot="1">
      <c r="B3242" s="301">
        <v>4955</v>
      </c>
      <c r="C3242" s="303">
        <f ca="1">+IF(D3242="","",SUBTOTAL(3,D$9:D3242))</f>
        <v>3234</v>
      </c>
      <c r="D3242" s="304">
        <v>0</v>
      </c>
      <c r="E3242" s="303">
        <v>0</v>
      </c>
      <c r="F3242" s="313">
        <v>0</v>
      </c>
      <c r="G3242" s="313">
        <v>0</v>
      </c>
      <c r="H3242" s="303">
        <v>0</v>
      </c>
      <c r="I3242" s="301">
        <v>0</v>
      </c>
      <c r="J3242" s="301">
        <v>0</v>
      </c>
    </row>
    <row r="3243" spans="2:10" ht="26.25" customHeight="1" thickTop="1" thickBot="1">
      <c r="B3243" s="301">
        <v>4956</v>
      </c>
      <c r="C3243" s="303">
        <f ca="1">+IF(D3243="","",SUBTOTAL(3,D$9:D3243))</f>
        <v>3235</v>
      </c>
      <c r="D3243" s="304">
        <v>0</v>
      </c>
      <c r="E3243" s="303">
        <v>0</v>
      </c>
      <c r="F3243" s="313">
        <v>0</v>
      </c>
      <c r="G3243" s="313">
        <v>0</v>
      </c>
      <c r="H3243" s="303">
        <v>0</v>
      </c>
      <c r="I3243" s="301">
        <v>0</v>
      </c>
      <c r="J3243" s="301">
        <v>0</v>
      </c>
    </row>
    <row r="3244" spans="2:10" ht="26.25" customHeight="1" thickTop="1" thickBot="1">
      <c r="B3244" s="301">
        <v>4957</v>
      </c>
      <c r="C3244" s="303">
        <f ca="1">+IF(D3244="","",SUBTOTAL(3,D$9:D3244))</f>
        <v>3236</v>
      </c>
      <c r="D3244" s="304">
        <v>0</v>
      </c>
      <c r="E3244" s="303">
        <v>0</v>
      </c>
      <c r="F3244" s="313">
        <v>0</v>
      </c>
      <c r="G3244" s="313">
        <v>0</v>
      </c>
      <c r="H3244" s="303" t="s">
        <v>2119</v>
      </c>
      <c r="I3244" s="301">
        <v>0</v>
      </c>
      <c r="J3244" s="301">
        <v>0</v>
      </c>
    </row>
    <row r="3245" spans="2:10" ht="26.25" customHeight="1" thickTop="1" thickBot="1">
      <c r="B3245" s="301">
        <v>4958</v>
      </c>
      <c r="C3245" s="303">
        <f ca="1">+IF(D3245="","",SUBTOTAL(3,D$9:D3245))</f>
        <v>3237</v>
      </c>
      <c r="D3245" s="304">
        <v>0</v>
      </c>
      <c r="E3245" s="303">
        <v>0</v>
      </c>
      <c r="F3245" s="313">
        <v>0</v>
      </c>
      <c r="G3245" s="313">
        <v>0</v>
      </c>
      <c r="H3245" s="303">
        <v>0</v>
      </c>
      <c r="I3245" s="301">
        <v>0</v>
      </c>
      <c r="J3245" s="301">
        <v>0</v>
      </c>
    </row>
    <row r="3246" spans="2:10" ht="26.25" customHeight="1" thickTop="1" thickBot="1">
      <c r="B3246" s="301">
        <v>4959</v>
      </c>
      <c r="C3246" s="303">
        <f ca="1">+IF(D3246="","",SUBTOTAL(3,D$9:D3246))</f>
        <v>3238</v>
      </c>
      <c r="D3246" s="304">
        <v>0</v>
      </c>
      <c r="E3246" s="303">
        <v>0</v>
      </c>
      <c r="F3246" s="313">
        <v>0</v>
      </c>
      <c r="G3246" s="313">
        <v>0</v>
      </c>
      <c r="H3246" s="303">
        <v>0</v>
      </c>
      <c r="I3246" s="301">
        <v>0</v>
      </c>
      <c r="J3246" s="301">
        <v>0</v>
      </c>
    </row>
    <row r="3247" spans="2:10" ht="26.25" customHeight="1" thickTop="1" thickBot="1">
      <c r="B3247" s="301">
        <v>4960</v>
      </c>
      <c r="C3247" s="303">
        <f ca="1">+IF(D3247="","",SUBTOTAL(3,D$9:D3247))</f>
        <v>3239</v>
      </c>
      <c r="D3247" s="304">
        <v>0</v>
      </c>
      <c r="E3247" s="303">
        <v>0</v>
      </c>
      <c r="F3247" s="313">
        <v>0</v>
      </c>
      <c r="G3247" s="313">
        <v>0</v>
      </c>
      <c r="H3247" s="303" t="s">
        <v>2120</v>
      </c>
      <c r="I3247" s="301">
        <v>0</v>
      </c>
      <c r="J3247" s="301">
        <v>0</v>
      </c>
    </row>
    <row r="3248" spans="2:10" ht="26.25" customHeight="1" thickTop="1" thickBot="1">
      <c r="B3248" s="301">
        <v>4961</v>
      </c>
      <c r="C3248" s="303">
        <f ca="1">+IF(D3248="","",SUBTOTAL(3,D$9:D3248))</f>
        <v>3240</v>
      </c>
      <c r="D3248" s="304">
        <v>0</v>
      </c>
      <c r="E3248" s="303">
        <v>0</v>
      </c>
      <c r="F3248" s="313">
        <v>0</v>
      </c>
      <c r="G3248" s="313">
        <v>0</v>
      </c>
      <c r="H3248" s="303">
        <v>0</v>
      </c>
      <c r="I3248" s="301">
        <v>0</v>
      </c>
      <c r="J3248" s="301">
        <v>0</v>
      </c>
    </row>
    <row r="3249" spans="2:10" ht="26.25" customHeight="1" thickTop="1" thickBot="1">
      <c r="B3249" s="301">
        <v>4962</v>
      </c>
      <c r="C3249" s="303">
        <f ca="1">+IF(D3249="","",SUBTOTAL(3,D$9:D3249))</f>
        <v>3241</v>
      </c>
      <c r="D3249" s="304">
        <v>0</v>
      </c>
      <c r="E3249" s="303">
        <v>0</v>
      </c>
      <c r="F3249" s="313">
        <v>0</v>
      </c>
      <c r="G3249" s="313">
        <v>0</v>
      </c>
      <c r="H3249" s="303">
        <v>0</v>
      </c>
      <c r="I3249" s="301">
        <v>0</v>
      </c>
      <c r="J3249" s="301">
        <v>0</v>
      </c>
    </row>
    <row r="3250" spans="2:10" ht="26.25" customHeight="1" thickTop="1" thickBot="1">
      <c r="B3250" s="301">
        <v>4963</v>
      </c>
      <c r="C3250" s="303">
        <f ca="1">+IF(D3250="","",SUBTOTAL(3,D$9:D3250))</f>
        <v>3242</v>
      </c>
      <c r="D3250" s="304">
        <v>0</v>
      </c>
      <c r="E3250" s="303">
        <v>0</v>
      </c>
      <c r="F3250" s="313">
        <v>0</v>
      </c>
      <c r="G3250" s="313">
        <v>0</v>
      </c>
      <c r="H3250" s="303" t="s">
        <v>2121</v>
      </c>
      <c r="I3250" s="301">
        <v>0</v>
      </c>
      <c r="J3250" s="301">
        <v>0</v>
      </c>
    </row>
    <row r="3251" spans="2:10" ht="26.25" customHeight="1" thickTop="1" thickBot="1">
      <c r="B3251" s="301">
        <v>4964</v>
      </c>
      <c r="C3251" s="303">
        <f ca="1">+IF(D3251="","",SUBTOTAL(3,D$9:D3251))</f>
        <v>3243</v>
      </c>
      <c r="D3251" s="304">
        <v>0</v>
      </c>
      <c r="E3251" s="303">
        <v>0</v>
      </c>
      <c r="F3251" s="313">
        <v>0</v>
      </c>
      <c r="G3251" s="313">
        <v>0</v>
      </c>
      <c r="H3251" s="303">
        <v>0</v>
      </c>
      <c r="I3251" s="301">
        <v>0</v>
      </c>
      <c r="J3251" s="301">
        <v>0</v>
      </c>
    </row>
    <row r="3252" spans="2:10" ht="26.25" customHeight="1" thickTop="1" thickBot="1">
      <c r="B3252" s="301">
        <v>4965</v>
      </c>
      <c r="C3252" s="303">
        <f ca="1">+IF(D3252="","",SUBTOTAL(3,D$9:D3252))</f>
        <v>3244</v>
      </c>
      <c r="D3252" s="304">
        <v>0</v>
      </c>
      <c r="E3252" s="303">
        <v>0</v>
      </c>
      <c r="F3252" s="313">
        <v>0</v>
      </c>
      <c r="G3252" s="313">
        <v>0</v>
      </c>
      <c r="H3252" s="303">
        <v>0</v>
      </c>
      <c r="I3252" s="301">
        <v>0</v>
      </c>
      <c r="J3252" s="301">
        <v>0</v>
      </c>
    </row>
    <row r="3253" spans="2:10" ht="26.25" customHeight="1" thickTop="1" thickBot="1">
      <c r="B3253" s="301">
        <v>4966</v>
      </c>
      <c r="C3253" s="303">
        <f ca="1">+IF(D3253="","",SUBTOTAL(3,D$9:D3253))</f>
        <v>3245</v>
      </c>
      <c r="D3253" s="304">
        <v>0</v>
      </c>
      <c r="E3253" s="303">
        <v>0</v>
      </c>
      <c r="F3253" s="313">
        <v>0</v>
      </c>
      <c r="G3253" s="313">
        <v>0</v>
      </c>
      <c r="H3253" s="303" t="s">
        <v>2122</v>
      </c>
      <c r="I3253" s="301">
        <v>0</v>
      </c>
      <c r="J3253" s="301">
        <v>0</v>
      </c>
    </row>
    <row r="3254" spans="2:10" ht="26.25" customHeight="1" thickTop="1" thickBot="1">
      <c r="B3254" s="301">
        <v>4967</v>
      </c>
      <c r="C3254" s="303">
        <f ca="1">+IF(D3254="","",SUBTOTAL(3,D$9:D3254))</f>
        <v>3246</v>
      </c>
      <c r="D3254" s="304">
        <v>0</v>
      </c>
      <c r="E3254" s="303">
        <v>0</v>
      </c>
      <c r="F3254" s="313">
        <v>0</v>
      </c>
      <c r="G3254" s="313">
        <v>0</v>
      </c>
      <c r="H3254" s="303">
        <v>0</v>
      </c>
      <c r="I3254" s="301">
        <v>0</v>
      </c>
      <c r="J3254" s="301">
        <v>0</v>
      </c>
    </row>
    <row r="3255" spans="2:10" ht="26.25" customHeight="1" thickTop="1" thickBot="1">
      <c r="B3255" s="301">
        <v>4968</v>
      </c>
      <c r="C3255" s="303">
        <f ca="1">+IF(D3255="","",SUBTOTAL(3,D$9:D3255))</f>
        <v>3247</v>
      </c>
      <c r="D3255" s="304">
        <v>0</v>
      </c>
      <c r="E3255" s="303">
        <v>0</v>
      </c>
      <c r="F3255" s="313">
        <v>0</v>
      </c>
      <c r="G3255" s="313">
        <v>0</v>
      </c>
      <c r="H3255" s="303">
        <v>0</v>
      </c>
      <c r="I3255" s="301">
        <v>0</v>
      </c>
      <c r="J3255" s="301">
        <v>0</v>
      </c>
    </row>
    <row r="3256" spans="2:10" ht="26.25" customHeight="1" thickTop="1" thickBot="1">
      <c r="B3256" s="301">
        <v>4969</v>
      </c>
      <c r="C3256" s="303">
        <f ca="1">+IF(D3256="","",SUBTOTAL(3,D$9:D3256))</f>
        <v>3248</v>
      </c>
      <c r="D3256" s="304">
        <v>0</v>
      </c>
      <c r="E3256" s="303">
        <v>0</v>
      </c>
      <c r="F3256" s="313">
        <v>0</v>
      </c>
      <c r="G3256" s="313">
        <v>0</v>
      </c>
      <c r="H3256" s="303" t="s">
        <v>2123</v>
      </c>
      <c r="I3256" s="301">
        <v>0</v>
      </c>
      <c r="J3256" s="301">
        <v>0</v>
      </c>
    </row>
    <row r="3257" spans="2:10" ht="26.25" customHeight="1" thickTop="1" thickBot="1">
      <c r="B3257" s="301">
        <v>4970</v>
      </c>
      <c r="C3257" s="303">
        <f ca="1">+IF(D3257="","",SUBTOTAL(3,D$9:D3257))</f>
        <v>3249</v>
      </c>
      <c r="D3257" s="304">
        <v>0</v>
      </c>
      <c r="E3257" s="303">
        <v>0</v>
      </c>
      <c r="F3257" s="313">
        <v>0</v>
      </c>
      <c r="G3257" s="313">
        <v>0</v>
      </c>
      <c r="H3257" s="303">
        <v>0</v>
      </c>
      <c r="I3257" s="301">
        <v>0</v>
      </c>
      <c r="J3257" s="301">
        <v>0</v>
      </c>
    </row>
    <row r="3258" spans="2:10" ht="26.25" customHeight="1" thickTop="1" thickBot="1">
      <c r="B3258" s="301">
        <v>4971</v>
      </c>
      <c r="C3258" s="303">
        <f ca="1">+IF(D3258="","",SUBTOTAL(3,D$9:D3258))</f>
        <v>3250</v>
      </c>
      <c r="D3258" s="304">
        <v>0</v>
      </c>
      <c r="E3258" s="303">
        <v>0</v>
      </c>
      <c r="F3258" s="313">
        <v>0</v>
      </c>
      <c r="G3258" s="313">
        <v>0</v>
      </c>
      <c r="H3258" s="303">
        <v>0</v>
      </c>
      <c r="I3258" s="301">
        <v>0</v>
      </c>
      <c r="J3258" s="301">
        <v>0</v>
      </c>
    </row>
    <row r="3259" spans="2:10" ht="26.25" customHeight="1" thickTop="1" thickBot="1">
      <c r="B3259" s="301">
        <v>4972</v>
      </c>
      <c r="C3259" s="303">
        <f ca="1">+IF(D3259="","",SUBTOTAL(3,D$9:D3259))</f>
        <v>3251</v>
      </c>
      <c r="D3259" s="304">
        <v>0</v>
      </c>
      <c r="E3259" s="303">
        <v>0</v>
      </c>
      <c r="F3259" s="313">
        <v>0</v>
      </c>
      <c r="G3259" s="313">
        <v>0</v>
      </c>
      <c r="H3259" s="303" t="s">
        <v>2124</v>
      </c>
      <c r="I3259" s="301">
        <v>0</v>
      </c>
      <c r="J3259" s="301">
        <v>0</v>
      </c>
    </row>
    <row r="3260" spans="2:10" ht="26.25" customHeight="1" thickTop="1" thickBot="1">
      <c r="B3260" s="301">
        <v>4973</v>
      </c>
      <c r="C3260" s="303">
        <f ca="1">+IF(D3260="","",SUBTOTAL(3,D$9:D3260))</f>
        <v>3252</v>
      </c>
      <c r="D3260" s="304">
        <v>0</v>
      </c>
      <c r="E3260" s="303">
        <v>0</v>
      </c>
      <c r="F3260" s="313">
        <v>0</v>
      </c>
      <c r="G3260" s="313">
        <v>0</v>
      </c>
      <c r="H3260" s="303">
        <v>0</v>
      </c>
      <c r="I3260" s="301">
        <v>0</v>
      </c>
      <c r="J3260" s="301">
        <v>0</v>
      </c>
    </row>
    <row r="3261" spans="2:10" ht="26.25" customHeight="1" thickTop="1" thickBot="1">
      <c r="B3261" s="301">
        <v>4974</v>
      </c>
      <c r="C3261" s="303">
        <f ca="1">+IF(D3261="","",SUBTOTAL(3,D$9:D3261))</f>
        <v>3253</v>
      </c>
      <c r="D3261" s="304">
        <v>0</v>
      </c>
      <c r="E3261" s="303">
        <v>0</v>
      </c>
      <c r="F3261" s="313">
        <v>0</v>
      </c>
      <c r="G3261" s="313">
        <v>0</v>
      </c>
      <c r="H3261" s="303">
        <v>0</v>
      </c>
      <c r="I3261" s="301">
        <v>0</v>
      </c>
      <c r="J3261" s="301">
        <v>0</v>
      </c>
    </row>
    <row r="3262" spans="2:10" ht="26.25" customHeight="1" thickTop="1" thickBot="1">
      <c r="B3262" s="301">
        <v>4975</v>
      </c>
      <c r="C3262" s="303">
        <f ca="1">+IF(D3262="","",SUBTOTAL(3,D$9:D3262))</f>
        <v>3254</v>
      </c>
      <c r="D3262" s="304">
        <v>0</v>
      </c>
      <c r="E3262" s="303">
        <v>0</v>
      </c>
      <c r="F3262" s="313">
        <v>0</v>
      </c>
      <c r="G3262" s="313">
        <v>0</v>
      </c>
      <c r="H3262" s="303" t="s">
        <v>2125</v>
      </c>
      <c r="I3262" s="301">
        <v>0</v>
      </c>
      <c r="J3262" s="301">
        <v>0</v>
      </c>
    </row>
    <row r="3263" spans="2:10" ht="26.25" customHeight="1" thickTop="1" thickBot="1">
      <c r="B3263" s="301">
        <v>4976</v>
      </c>
      <c r="C3263" s="303">
        <f ca="1">+IF(D3263="","",SUBTOTAL(3,D$9:D3263))</f>
        <v>3255</v>
      </c>
      <c r="D3263" s="304">
        <v>0</v>
      </c>
      <c r="E3263" s="303">
        <v>0</v>
      </c>
      <c r="F3263" s="313">
        <v>0</v>
      </c>
      <c r="G3263" s="313">
        <v>0</v>
      </c>
      <c r="H3263" s="303">
        <v>0</v>
      </c>
      <c r="I3263" s="301">
        <v>0</v>
      </c>
      <c r="J3263" s="301">
        <v>0</v>
      </c>
    </row>
    <row r="3264" spans="2:10" ht="26.25" customHeight="1" thickTop="1" thickBot="1">
      <c r="B3264" s="301">
        <v>4977</v>
      </c>
      <c r="C3264" s="303">
        <f ca="1">+IF(D3264="","",SUBTOTAL(3,D$9:D3264))</f>
        <v>3256</v>
      </c>
      <c r="D3264" s="304">
        <v>0</v>
      </c>
      <c r="E3264" s="303">
        <v>0</v>
      </c>
      <c r="F3264" s="313">
        <v>0</v>
      </c>
      <c r="G3264" s="313">
        <v>0</v>
      </c>
      <c r="H3264" s="303">
        <v>0</v>
      </c>
      <c r="I3264" s="301">
        <v>0</v>
      </c>
      <c r="J3264" s="301">
        <v>0</v>
      </c>
    </row>
    <row r="3265" spans="2:10" ht="26.25" customHeight="1" thickTop="1" thickBot="1">
      <c r="B3265" s="301">
        <v>4978</v>
      </c>
      <c r="C3265" s="303">
        <f ca="1">+IF(D3265="","",SUBTOTAL(3,D$9:D3265))</f>
        <v>3257</v>
      </c>
      <c r="D3265" s="304">
        <v>0</v>
      </c>
      <c r="E3265" s="303">
        <v>0</v>
      </c>
      <c r="F3265" s="313">
        <v>0</v>
      </c>
      <c r="G3265" s="313">
        <v>0</v>
      </c>
      <c r="H3265" s="303" t="s">
        <v>2126</v>
      </c>
      <c r="I3265" s="301">
        <v>0</v>
      </c>
      <c r="J3265" s="301">
        <v>0</v>
      </c>
    </row>
    <row r="3266" spans="2:10" ht="26.25" customHeight="1" thickTop="1" thickBot="1">
      <c r="B3266" s="301">
        <v>4979</v>
      </c>
      <c r="C3266" s="303">
        <f ca="1">+IF(D3266="","",SUBTOTAL(3,D$9:D3266))</f>
        <v>3258</v>
      </c>
      <c r="D3266" s="304">
        <v>0</v>
      </c>
      <c r="E3266" s="303">
        <v>0</v>
      </c>
      <c r="F3266" s="313">
        <v>0</v>
      </c>
      <c r="G3266" s="313">
        <v>0</v>
      </c>
      <c r="H3266" s="303">
        <v>0</v>
      </c>
      <c r="I3266" s="301">
        <v>0</v>
      </c>
      <c r="J3266" s="301">
        <v>0</v>
      </c>
    </row>
    <row r="3267" spans="2:10" ht="26.25" customHeight="1" thickTop="1" thickBot="1">
      <c r="B3267" s="301">
        <v>4980</v>
      </c>
      <c r="C3267" s="303">
        <f ca="1">+IF(D3267="","",SUBTOTAL(3,D$9:D3267))</f>
        <v>3259</v>
      </c>
      <c r="D3267" s="304">
        <v>0</v>
      </c>
      <c r="E3267" s="303">
        <v>0</v>
      </c>
      <c r="F3267" s="313">
        <v>0</v>
      </c>
      <c r="G3267" s="313">
        <v>0</v>
      </c>
      <c r="H3267" s="303">
        <v>0</v>
      </c>
      <c r="I3267" s="301">
        <v>0</v>
      </c>
      <c r="J3267" s="301">
        <v>0</v>
      </c>
    </row>
    <row r="3268" spans="2:10" ht="26.25" customHeight="1" thickTop="1" thickBot="1">
      <c r="B3268" s="301">
        <v>4981</v>
      </c>
      <c r="C3268" s="303">
        <f ca="1">+IF(D3268="","",SUBTOTAL(3,D$9:D3268))</f>
        <v>3260</v>
      </c>
      <c r="D3268" s="304">
        <v>0</v>
      </c>
      <c r="E3268" s="303">
        <v>0</v>
      </c>
      <c r="F3268" s="313">
        <v>0</v>
      </c>
      <c r="G3268" s="313">
        <v>0</v>
      </c>
      <c r="H3268" s="303" t="s">
        <v>2127</v>
      </c>
      <c r="I3268" s="301">
        <v>0</v>
      </c>
      <c r="J3268" s="301">
        <v>0</v>
      </c>
    </row>
    <row r="3269" spans="2:10" ht="26.25" customHeight="1" thickTop="1" thickBot="1">
      <c r="B3269" s="301">
        <v>4982</v>
      </c>
      <c r="C3269" s="303">
        <f ca="1">+IF(D3269="","",SUBTOTAL(3,D$9:D3269))</f>
        <v>3261</v>
      </c>
      <c r="D3269" s="304">
        <v>0</v>
      </c>
      <c r="E3269" s="303">
        <v>0</v>
      </c>
      <c r="F3269" s="313">
        <v>0</v>
      </c>
      <c r="G3269" s="313">
        <v>0</v>
      </c>
      <c r="H3269" s="303">
        <v>0</v>
      </c>
      <c r="I3269" s="301">
        <v>0</v>
      </c>
      <c r="J3269" s="301">
        <v>0</v>
      </c>
    </row>
    <row r="3270" spans="2:10" ht="26.25" customHeight="1" thickTop="1" thickBot="1">
      <c r="B3270" s="301">
        <v>4983</v>
      </c>
      <c r="C3270" s="303">
        <f ca="1">+IF(D3270="","",SUBTOTAL(3,D$9:D3270))</f>
        <v>3262</v>
      </c>
      <c r="D3270" s="304">
        <v>0</v>
      </c>
      <c r="E3270" s="303">
        <v>0</v>
      </c>
      <c r="F3270" s="313">
        <v>0</v>
      </c>
      <c r="G3270" s="313">
        <v>0</v>
      </c>
      <c r="H3270" s="303">
        <v>0</v>
      </c>
      <c r="I3270" s="301">
        <v>0</v>
      </c>
      <c r="J3270" s="301">
        <v>0</v>
      </c>
    </row>
    <row r="3271" spans="2:10" ht="26.25" customHeight="1" thickTop="1" thickBot="1">
      <c r="B3271" s="301">
        <v>4984</v>
      </c>
      <c r="C3271" s="303">
        <f ca="1">+IF(D3271="","",SUBTOTAL(3,D$9:D3271))</f>
        <v>3263</v>
      </c>
      <c r="D3271" s="304">
        <v>0</v>
      </c>
      <c r="E3271" s="303">
        <v>0</v>
      </c>
      <c r="F3271" s="313">
        <v>0</v>
      </c>
      <c r="G3271" s="313">
        <v>0</v>
      </c>
      <c r="H3271" s="303" t="s">
        <v>2128</v>
      </c>
      <c r="I3271" s="301">
        <v>0</v>
      </c>
      <c r="J3271" s="301">
        <v>0</v>
      </c>
    </row>
    <row r="3272" spans="2:10" ht="26.25" customHeight="1" thickTop="1" thickBot="1">
      <c r="B3272" s="301">
        <v>4985</v>
      </c>
      <c r="C3272" s="303">
        <f ca="1">+IF(D3272="","",SUBTOTAL(3,D$9:D3272))</f>
        <v>3264</v>
      </c>
      <c r="D3272" s="304">
        <v>0</v>
      </c>
      <c r="E3272" s="303">
        <v>0</v>
      </c>
      <c r="F3272" s="313">
        <v>0</v>
      </c>
      <c r="G3272" s="313">
        <v>0</v>
      </c>
      <c r="H3272" s="303">
        <v>0</v>
      </c>
      <c r="I3272" s="301">
        <v>0</v>
      </c>
      <c r="J3272" s="301">
        <v>0</v>
      </c>
    </row>
    <row r="3273" spans="2:10" ht="26.25" customHeight="1" thickTop="1" thickBot="1">
      <c r="B3273" s="301">
        <v>4986</v>
      </c>
      <c r="C3273" s="303">
        <f ca="1">+IF(D3273="","",SUBTOTAL(3,D$9:D3273))</f>
        <v>3265</v>
      </c>
      <c r="D3273" s="304">
        <v>0</v>
      </c>
      <c r="E3273" s="303">
        <v>0</v>
      </c>
      <c r="F3273" s="313">
        <v>0</v>
      </c>
      <c r="G3273" s="313">
        <v>0</v>
      </c>
      <c r="H3273" s="303">
        <v>0</v>
      </c>
      <c r="I3273" s="301">
        <v>0</v>
      </c>
      <c r="J3273" s="301">
        <v>0</v>
      </c>
    </row>
    <row r="3274" spans="2:10" ht="26.25" customHeight="1" thickTop="1" thickBot="1">
      <c r="B3274" s="301">
        <v>4987</v>
      </c>
      <c r="C3274" s="303">
        <f ca="1">+IF(D3274="","",SUBTOTAL(3,D$9:D3274))</f>
        <v>3266</v>
      </c>
      <c r="D3274" s="304">
        <v>0</v>
      </c>
      <c r="E3274" s="303">
        <v>0</v>
      </c>
      <c r="F3274" s="313">
        <v>0</v>
      </c>
      <c r="G3274" s="313">
        <v>0</v>
      </c>
      <c r="H3274" s="303" t="s">
        <v>2129</v>
      </c>
      <c r="I3274" s="301">
        <v>0</v>
      </c>
      <c r="J3274" s="301">
        <v>0</v>
      </c>
    </row>
    <row r="3275" spans="2:10" ht="26.25" customHeight="1" thickTop="1" thickBot="1">
      <c r="B3275" s="301">
        <v>4988</v>
      </c>
      <c r="C3275" s="303">
        <f ca="1">+IF(D3275="","",SUBTOTAL(3,D$9:D3275))</f>
        <v>3267</v>
      </c>
      <c r="D3275" s="304">
        <v>0</v>
      </c>
      <c r="E3275" s="303">
        <v>0</v>
      </c>
      <c r="F3275" s="313">
        <v>0</v>
      </c>
      <c r="G3275" s="313">
        <v>0</v>
      </c>
      <c r="H3275" s="303">
        <v>0</v>
      </c>
      <c r="I3275" s="301">
        <v>0</v>
      </c>
      <c r="J3275" s="301">
        <v>0</v>
      </c>
    </row>
    <row r="3276" spans="2:10" ht="26.25" customHeight="1" thickTop="1" thickBot="1">
      <c r="B3276" s="301">
        <v>4989</v>
      </c>
      <c r="C3276" s="303">
        <f ca="1">+IF(D3276="","",SUBTOTAL(3,D$9:D3276))</f>
        <v>3268</v>
      </c>
      <c r="D3276" s="304">
        <v>0</v>
      </c>
      <c r="E3276" s="303">
        <v>0</v>
      </c>
      <c r="F3276" s="313">
        <v>0</v>
      </c>
      <c r="G3276" s="313">
        <v>0</v>
      </c>
      <c r="H3276" s="303">
        <v>0</v>
      </c>
      <c r="I3276" s="301">
        <v>0</v>
      </c>
      <c r="J3276" s="301">
        <v>0</v>
      </c>
    </row>
    <row r="3277" spans="2:10" ht="26.25" customHeight="1" thickTop="1" thickBot="1">
      <c r="B3277" s="301">
        <v>4990</v>
      </c>
      <c r="C3277" s="303">
        <f ca="1">+IF(D3277="","",SUBTOTAL(3,D$9:D3277))</f>
        <v>3269</v>
      </c>
      <c r="D3277" s="304">
        <v>0</v>
      </c>
      <c r="E3277" s="303">
        <v>0</v>
      </c>
      <c r="F3277" s="313">
        <v>0</v>
      </c>
      <c r="G3277" s="313">
        <v>0</v>
      </c>
      <c r="H3277" s="303" t="s">
        <v>2130</v>
      </c>
      <c r="I3277" s="301">
        <v>0</v>
      </c>
      <c r="J3277" s="301">
        <v>0</v>
      </c>
    </row>
    <row r="3278" spans="2:10" ht="26.25" customHeight="1" thickTop="1" thickBot="1">
      <c r="B3278" s="301">
        <v>4991</v>
      </c>
      <c r="C3278" s="303">
        <f ca="1">+IF(D3278="","",SUBTOTAL(3,D$9:D3278))</f>
        <v>3270</v>
      </c>
      <c r="D3278" s="304">
        <v>0</v>
      </c>
      <c r="E3278" s="303">
        <v>0</v>
      </c>
      <c r="F3278" s="313">
        <v>0</v>
      </c>
      <c r="G3278" s="313">
        <v>0</v>
      </c>
      <c r="H3278" s="303">
        <v>0</v>
      </c>
      <c r="I3278" s="301">
        <v>0</v>
      </c>
      <c r="J3278" s="301">
        <v>0</v>
      </c>
    </row>
    <row r="3279" spans="2:10" ht="26.25" customHeight="1" thickTop="1" thickBot="1">
      <c r="B3279" s="301">
        <v>4992</v>
      </c>
      <c r="C3279" s="303">
        <f ca="1">+IF(D3279="","",SUBTOTAL(3,D$9:D3279))</f>
        <v>3271</v>
      </c>
      <c r="D3279" s="304">
        <v>0</v>
      </c>
      <c r="E3279" s="303">
        <v>0</v>
      </c>
      <c r="F3279" s="313">
        <v>0</v>
      </c>
      <c r="G3279" s="313">
        <v>0</v>
      </c>
      <c r="H3279" s="303">
        <v>0</v>
      </c>
      <c r="I3279" s="301">
        <v>0</v>
      </c>
      <c r="J3279" s="301">
        <v>0</v>
      </c>
    </row>
    <row r="3280" spans="2:10" ht="26.25" customHeight="1" thickTop="1" thickBot="1">
      <c r="B3280" s="301">
        <v>4993</v>
      </c>
      <c r="C3280" s="303">
        <f ca="1">+IF(D3280="","",SUBTOTAL(3,D$9:D3280))</f>
        <v>3272</v>
      </c>
      <c r="D3280" s="304">
        <v>0</v>
      </c>
      <c r="E3280" s="303">
        <v>0</v>
      </c>
      <c r="F3280" s="313">
        <v>0</v>
      </c>
      <c r="G3280" s="313">
        <v>0</v>
      </c>
      <c r="H3280" s="303" t="s">
        <v>2131</v>
      </c>
      <c r="I3280" s="301">
        <v>0</v>
      </c>
      <c r="J3280" s="301">
        <v>0</v>
      </c>
    </row>
    <row r="3281" spans="2:10" ht="26.25" customHeight="1" thickTop="1" thickBot="1">
      <c r="B3281" s="301">
        <v>4994</v>
      </c>
      <c r="C3281" s="303">
        <f ca="1">+IF(D3281="","",SUBTOTAL(3,D$9:D3281))</f>
        <v>3273</v>
      </c>
      <c r="D3281" s="304">
        <v>0</v>
      </c>
      <c r="E3281" s="303">
        <v>0</v>
      </c>
      <c r="F3281" s="313">
        <v>0</v>
      </c>
      <c r="G3281" s="313">
        <v>0</v>
      </c>
      <c r="H3281" s="303">
        <v>0</v>
      </c>
      <c r="I3281" s="301">
        <v>0</v>
      </c>
      <c r="J3281" s="301">
        <v>0</v>
      </c>
    </row>
    <row r="3282" spans="2:10" ht="26.25" customHeight="1" thickTop="1" thickBot="1">
      <c r="B3282" s="301">
        <v>4995</v>
      </c>
      <c r="C3282" s="303">
        <f ca="1">+IF(D3282="","",SUBTOTAL(3,D$9:D3282))</f>
        <v>3274</v>
      </c>
      <c r="D3282" s="304">
        <v>0</v>
      </c>
      <c r="E3282" s="303">
        <v>0</v>
      </c>
      <c r="F3282" s="313">
        <v>0</v>
      </c>
      <c r="G3282" s="313">
        <v>0</v>
      </c>
      <c r="H3282" s="303">
        <v>0</v>
      </c>
      <c r="I3282" s="301">
        <v>0</v>
      </c>
      <c r="J3282" s="301">
        <v>0</v>
      </c>
    </row>
    <row r="3283" spans="2:10" ht="26.25" customHeight="1" thickTop="1" thickBot="1">
      <c r="B3283" s="301">
        <v>4996</v>
      </c>
      <c r="C3283" s="303">
        <f ca="1">+IF(D3283="","",SUBTOTAL(3,D$9:D3283))</f>
        <v>3275</v>
      </c>
      <c r="D3283" s="304">
        <v>0</v>
      </c>
      <c r="E3283" s="303">
        <v>0</v>
      </c>
      <c r="F3283" s="313">
        <v>0</v>
      </c>
      <c r="G3283" s="313">
        <v>0</v>
      </c>
      <c r="H3283" s="303" t="s">
        <v>2132</v>
      </c>
      <c r="I3283" s="301">
        <v>0</v>
      </c>
      <c r="J3283" s="301">
        <v>0</v>
      </c>
    </row>
    <row r="3284" spans="2:10" ht="26.25" customHeight="1" thickTop="1" thickBot="1">
      <c r="B3284" s="301">
        <v>4997</v>
      </c>
      <c r="C3284" s="303">
        <f ca="1">+IF(D3284="","",SUBTOTAL(3,D$9:D3284))</f>
        <v>3276</v>
      </c>
      <c r="D3284" s="304">
        <v>0</v>
      </c>
      <c r="E3284" s="303">
        <v>0</v>
      </c>
      <c r="F3284" s="313">
        <v>0</v>
      </c>
      <c r="G3284" s="313">
        <v>0</v>
      </c>
      <c r="H3284" s="303">
        <v>0</v>
      </c>
      <c r="I3284" s="301">
        <v>0</v>
      </c>
      <c r="J3284" s="301">
        <v>0</v>
      </c>
    </row>
    <row r="3285" spans="2:10" ht="26.25" customHeight="1" thickTop="1" thickBot="1">
      <c r="B3285" s="301">
        <v>4998</v>
      </c>
      <c r="C3285" s="303">
        <f ca="1">+IF(D3285="","",SUBTOTAL(3,D$9:D3285))</f>
        <v>3277</v>
      </c>
      <c r="D3285" s="304">
        <v>0</v>
      </c>
      <c r="E3285" s="303">
        <v>0</v>
      </c>
      <c r="F3285" s="313">
        <v>0</v>
      </c>
      <c r="G3285" s="313">
        <v>0</v>
      </c>
      <c r="H3285" s="303">
        <v>0</v>
      </c>
      <c r="I3285" s="301">
        <v>0</v>
      </c>
      <c r="J3285" s="301">
        <v>0</v>
      </c>
    </row>
    <row r="3286" spans="2:10" ht="26.25" customHeight="1" thickTop="1" thickBot="1">
      <c r="B3286" s="301">
        <v>4999</v>
      </c>
      <c r="C3286" s="303">
        <f ca="1">+IF(D3286="","",SUBTOTAL(3,D$9:D3286))</f>
        <v>3278</v>
      </c>
      <c r="D3286" s="304">
        <v>0</v>
      </c>
      <c r="E3286" s="303">
        <v>0</v>
      </c>
      <c r="F3286" s="313">
        <v>0</v>
      </c>
      <c r="G3286" s="313">
        <v>0</v>
      </c>
      <c r="H3286" s="303" t="s">
        <v>2133</v>
      </c>
      <c r="I3286" s="301">
        <v>0</v>
      </c>
      <c r="J3286" s="301">
        <v>0</v>
      </c>
    </row>
    <row r="3287" spans="2:10" ht="26.25" customHeight="1" thickTop="1" thickBot="1">
      <c r="B3287" s="301">
        <v>5000</v>
      </c>
      <c r="C3287" s="303">
        <f ca="1">+IF(D3287="","",SUBTOTAL(3,D$9:D3287))</f>
        <v>3279</v>
      </c>
      <c r="D3287" s="304">
        <v>0</v>
      </c>
      <c r="E3287" s="303">
        <v>0</v>
      </c>
      <c r="F3287" s="313">
        <v>0</v>
      </c>
      <c r="G3287" s="313">
        <v>0</v>
      </c>
      <c r="H3287" s="303">
        <v>0</v>
      </c>
      <c r="I3287" s="301">
        <v>0</v>
      </c>
      <c r="J3287" s="301">
        <v>0</v>
      </c>
    </row>
    <row r="3288" spans="2:10" ht="26.25" customHeight="1" thickTop="1" thickBot="1">
      <c r="B3288" s="301">
        <v>5001</v>
      </c>
      <c r="C3288" s="303">
        <f ca="1">+IF(D3288="","",SUBTOTAL(3,D$9:D3288))</f>
        <v>3280</v>
      </c>
      <c r="D3288" s="304">
        <v>0</v>
      </c>
      <c r="E3288" s="303">
        <v>0</v>
      </c>
      <c r="F3288" s="313">
        <v>0</v>
      </c>
      <c r="G3288" s="313">
        <v>0</v>
      </c>
      <c r="H3288" s="303">
        <v>0</v>
      </c>
      <c r="I3288" s="301">
        <v>0</v>
      </c>
      <c r="J3288" s="301">
        <v>0</v>
      </c>
    </row>
    <row r="3289" spans="2:10" ht="26.25" customHeight="1" thickTop="1" thickBot="1">
      <c r="B3289" s="301">
        <v>5002</v>
      </c>
      <c r="C3289" s="303">
        <f ca="1">+IF(D3289="","",SUBTOTAL(3,D$9:D3289))</f>
        <v>3281</v>
      </c>
      <c r="D3289" s="304">
        <v>0</v>
      </c>
      <c r="E3289" s="303">
        <v>0</v>
      </c>
      <c r="F3289" s="313">
        <v>0</v>
      </c>
      <c r="G3289" s="313">
        <v>0</v>
      </c>
      <c r="H3289" s="303" t="s">
        <v>2134</v>
      </c>
      <c r="I3289" s="301">
        <v>0</v>
      </c>
      <c r="J3289" s="301">
        <v>0</v>
      </c>
    </row>
    <row r="3290" spans="2:10" ht="26.25" customHeight="1" thickTop="1" thickBot="1">
      <c r="B3290" s="301">
        <v>5003</v>
      </c>
      <c r="C3290" s="303">
        <f ca="1">+IF(D3290="","",SUBTOTAL(3,D$9:D3290))</f>
        <v>3282</v>
      </c>
      <c r="D3290" s="304">
        <v>0</v>
      </c>
      <c r="E3290" s="303">
        <v>0</v>
      </c>
      <c r="F3290" s="313">
        <v>0</v>
      </c>
      <c r="G3290" s="313">
        <v>0</v>
      </c>
      <c r="H3290" s="303">
        <v>0</v>
      </c>
      <c r="I3290" s="301">
        <v>0</v>
      </c>
      <c r="J3290" s="301">
        <v>0</v>
      </c>
    </row>
    <row r="3291" spans="2:10" ht="26.25" customHeight="1" thickTop="1" thickBot="1">
      <c r="B3291" s="301">
        <v>5004</v>
      </c>
      <c r="C3291" s="303">
        <f ca="1">+IF(D3291="","",SUBTOTAL(3,D$9:D3291))</f>
        <v>3283</v>
      </c>
      <c r="D3291" s="304">
        <v>0</v>
      </c>
      <c r="E3291" s="303">
        <v>0</v>
      </c>
      <c r="F3291" s="313">
        <v>0</v>
      </c>
      <c r="G3291" s="313">
        <v>0</v>
      </c>
      <c r="H3291" s="303">
        <v>0</v>
      </c>
      <c r="I3291" s="301">
        <v>0</v>
      </c>
      <c r="J3291" s="301">
        <v>0</v>
      </c>
    </row>
    <row r="3292" spans="2:10" ht="26.25" customHeight="1" thickTop="1" thickBot="1">
      <c r="B3292" s="301">
        <v>5005</v>
      </c>
      <c r="C3292" s="303">
        <f ca="1">+IF(D3292="","",SUBTOTAL(3,D$9:D3292))</f>
        <v>3284</v>
      </c>
      <c r="D3292" s="304">
        <v>0</v>
      </c>
      <c r="E3292" s="303">
        <v>0</v>
      </c>
      <c r="F3292" s="313">
        <v>0</v>
      </c>
      <c r="G3292" s="313">
        <v>0</v>
      </c>
      <c r="H3292" s="303" t="s">
        <v>2135</v>
      </c>
      <c r="I3292" s="301">
        <v>0</v>
      </c>
      <c r="J3292" s="301">
        <v>0</v>
      </c>
    </row>
    <row r="3293" spans="2:10" ht="26.25" customHeight="1" thickTop="1" thickBot="1">
      <c r="B3293" s="301">
        <v>5006</v>
      </c>
      <c r="C3293" s="303">
        <f ca="1">+IF(D3293="","",SUBTOTAL(3,D$9:D3293))</f>
        <v>3285</v>
      </c>
      <c r="D3293" s="304">
        <v>0</v>
      </c>
      <c r="E3293" s="303">
        <v>0</v>
      </c>
      <c r="F3293" s="313">
        <v>0</v>
      </c>
      <c r="G3293" s="313">
        <v>0</v>
      </c>
      <c r="H3293" s="303">
        <v>0</v>
      </c>
      <c r="I3293" s="301">
        <v>0</v>
      </c>
      <c r="J3293" s="301">
        <v>0</v>
      </c>
    </row>
    <row r="3294" spans="2:10" ht="26.25" customHeight="1" thickTop="1" thickBot="1">
      <c r="B3294" s="301">
        <v>5007</v>
      </c>
      <c r="C3294" s="303">
        <f ca="1">+IF(D3294="","",SUBTOTAL(3,D$9:D3294))</f>
        <v>3286</v>
      </c>
      <c r="D3294" s="304">
        <v>0</v>
      </c>
      <c r="E3294" s="303">
        <v>0</v>
      </c>
      <c r="F3294" s="313">
        <v>0</v>
      </c>
      <c r="G3294" s="313">
        <v>0</v>
      </c>
      <c r="H3294" s="303">
        <v>0</v>
      </c>
      <c r="I3294" s="301">
        <v>0</v>
      </c>
      <c r="J3294" s="301">
        <v>0</v>
      </c>
    </row>
    <row r="3295" spans="2:10" ht="26.25" customHeight="1" thickTop="1" thickBot="1">
      <c r="B3295" s="301">
        <v>5008</v>
      </c>
      <c r="C3295" s="303">
        <f ca="1">+IF(D3295="","",SUBTOTAL(3,D$9:D3295))</f>
        <v>3287</v>
      </c>
      <c r="D3295" s="304">
        <v>0</v>
      </c>
      <c r="E3295" s="303">
        <v>0</v>
      </c>
      <c r="F3295" s="313">
        <v>0</v>
      </c>
      <c r="G3295" s="313">
        <v>0</v>
      </c>
      <c r="H3295" s="303" t="s">
        <v>2136</v>
      </c>
      <c r="I3295" s="301">
        <v>0</v>
      </c>
      <c r="J3295" s="301">
        <v>0</v>
      </c>
    </row>
    <row r="3296" spans="2:10" ht="26.25" customHeight="1" thickTop="1" thickBot="1">
      <c r="B3296" s="301">
        <v>5009</v>
      </c>
      <c r="C3296" s="303">
        <f ca="1">+IF(D3296="","",SUBTOTAL(3,D$9:D3296))</f>
        <v>3288</v>
      </c>
      <c r="D3296" s="304">
        <v>0</v>
      </c>
      <c r="E3296" s="303">
        <v>0</v>
      </c>
      <c r="F3296" s="313">
        <v>0</v>
      </c>
      <c r="G3296" s="313">
        <v>0</v>
      </c>
      <c r="H3296" s="303">
        <v>0</v>
      </c>
      <c r="I3296" s="301">
        <v>0</v>
      </c>
      <c r="J3296" s="301">
        <v>0</v>
      </c>
    </row>
    <row r="3297" spans="2:10" ht="26.25" customHeight="1" thickTop="1" thickBot="1">
      <c r="B3297" s="301">
        <v>5010</v>
      </c>
      <c r="C3297" s="303">
        <f ca="1">+IF(D3297="","",SUBTOTAL(3,D$9:D3297))</f>
        <v>3289</v>
      </c>
      <c r="D3297" s="304">
        <v>0</v>
      </c>
      <c r="E3297" s="303">
        <v>0</v>
      </c>
      <c r="F3297" s="313">
        <v>0</v>
      </c>
      <c r="G3297" s="313">
        <v>0</v>
      </c>
      <c r="H3297" s="303">
        <v>0</v>
      </c>
      <c r="I3297" s="301">
        <v>0</v>
      </c>
      <c r="J3297" s="301">
        <v>0</v>
      </c>
    </row>
    <row r="3298" spans="2:10" ht="26.25" customHeight="1" thickTop="1" thickBot="1">
      <c r="B3298" s="301">
        <v>5011</v>
      </c>
      <c r="C3298" s="303">
        <f ca="1">+IF(D3298="","",SUBTOTAL(3,D$9:D3298))</f>
        <v>3290</v>
      </c>
      <c r="D3298" s="304">
        <v>0</v>
      </c>
      <c r="E3298" s="303">
        <v>0</v>
      </c>
      <c r="F3298" s="313">
        <v>0</v>
      </c>
      <c r="G3298" s="313">
        <v>0</v>
      </c>
      <c r="H3298" s="303" t="s">
        <v>2137</v>
      </c>
      <c r="I3298" s="301">
        <v>0</v>
      </c>
      <c r="J3298" s="301">
        <v>0</v>
      </c>
    </row>
    <row r="3299" spans="2:10" ht="26.25" customHeight="1" thickTop="1" thickBot="1">
      <c r="B3299" s="301">
        <v>5012</v>
      </c>
      <c r="C3299" s="303">
        <f ca="1">+IF(D3299="","",SUBTOTAL(3,D$9:D3299))</f>
        <v>3291</v>
      </c>
      <c r="D3299" s="304">
        <v>0</v>
      </c>
      <c r="E3299" s="303">
        <v>0</v>
      </c>
      <c r="F3299" s="313">
        <v>0</v>
      </c>
      <c r="G3299" s="313">
        <v>0</v>
      </c>
      <c r="H3299" s="303">
        <v>0</v>
      </c>
      <c r="I3299" s="301">
        <v>0</v>
      </c>
      <c r="J3299" s="301">
        <v>0</v>
      </c>
    </row>
    <row r="3300" spans="2:10" ht="26.25" customHeight="1" thickTop="1" thickBot="1">
      <c r="B3300" s="301">
        <v>5013</v>
      </c>
      <c r="C3300" s="303">
        <f ca="1">+IF(D3300="","",SUBTOTAL(3,D$9:D3300))</f>
        <v>3292</v>
      </c>
      <c r="D3300" s="304">
        <v>0</v>
      </c>
      <c r="E3300" s="303">
        <v>0</v>
      </c>
      <c r="F3300" s="313">
        <v>0</v>
      </c>
      <c r="G3300" s="313">
        <v>0</v>
      </c>
      <c r="H3300" s="303">
        <v>0</v>
      </c>
      <c r="I3300" s="301">
        <v>0</v>
      </c>
      <c r="J3300" s="301">
        <v>0</v>
      </c>
    </row>
    <row r="3301" spans="2:10" ht="26.25" customHeight="1" thickTop="1" thickBot="1">
      <c r="B3301" s="301">
        <v>5014</v>
      </c>
      <c r="C3301" s="303">
        <f ca="1">+IF(D3301="","",SUBTOTAL(3,D$9:D3301))</f>
        <v>3293</v>
      </c>
      <c r="D3301" s="304">
        <v>0</v>
      </c>
      <c r="E3301" s="303">
        <v>0</v>
      </c>
      <c r="F3301" s="313">
        <v>0</v>
      </c>
      <c r="G3301" s="313">
        <v>0</v>
      </c>
      <c r="H3301" s="303" t="s">
        <v>2138</v>
      </c>
      <c r="I3301" s="301">
        <v>0</v>
      </c>
      <c r="J3301" s="301">
        <v>0</v>
      </c>
    </row>
    <row r="3302" spans="2:10" ht="26.25" customHeight="1" thickTop="1" thickBot="1">
      <c r="B3302" s="301">
        <v>5015</v>
      </c>
      <c r="C3302" s="303">
        <f ca="1">+IF(D3302="","",SUBTOTAL(3,D$9:D3302))</f>
        <v>3294</v>
      </c>
      <c r="D3302" s="304">
        <v>0</v>
      </c>
      <c r="E3302" s="303">
        <v>0</v>
      </c>
      <c r="F3302" s="313">
        <v>0</v>
      </c>
      <c r="G3302" s="313">
        <v>0</v>
      </c>
      <c r="H3302" s="303">
        <v>0</v>
      </c>
      <c r="I3302" s="301">
        <v>0</v>
      </c>
      <c r="J3302" s="301">
        <v>0</v>
      </c>
    </row>
    <row r="3303" spans="2:10" ht="26.25" customHeight="1" thickTop="1" thickBot="1">
      <c r="B3303" s="301">
        <v>5016</v>
      </c>
      <c r="C3303" s="303">
        <f ca="1">+IF(D3303="","",SUBTOTAL(3,D$9:D3303))</f>
        <v>3295</v>
      </c>
      <c r="D3303" s="304">
        <v>0</v>
      </c>
      <c r="E3303" s="303">
        <v>0</v>
      </c>
      <c r="F3303" s="313">
        <v>0</v>
      </c>
      <c r="G3303" s="313">
        <v>0</v>
      </c>
      <c r="H3303" s="303">
        <v>0</v>
      </c>
      <c r="I3303" s="301">
        <v>0</v>
      </c>
      <c r="J3303" s="301">
        <v>0</v>
      </c>
    </row>
    <row r="3304" spans="2:10" ht="26.25" customHeight="1" thickTop="1" thickBot="1">
      <c r="B3304" s="301">
        <v>5017</v>
      </c>
      <c r="C3304" s="303">
        <f ca="1">+IF(D3304="","",SUBTOTAL(3,D$9:D3304))</f>
        <v>3296</v>
      </c>
      <c r="D3304" s="304">
        <v>0</v>
      </c>
      <c r="E3304" s="303">
        <v>0</v>
      </c>
      <c r="F3304" s="313">
        <v>0</v>
      </c>
      <c r="G3304" s="313">
        <v>0</v>
      </c>
      <c r="H3304" s="303" t="s">
        <v>2139</v>
      </c>
      <c r="I3304" s="301">
        <v>0</v>
      </c>
      <c r="J3304" s="301">
        <v>0</v>
      </c>
    </row>
    <row r="3305" spans="2:10" ht="26.25" customHeight="1" thickTop="1" thickBot="1">
      <c r="B3305" s="301">
        <v>5018</v>
      </c>
      <c r="C3305" s="303">
        <f ca="1">+IF(D3305="","",SUBTOTAL(3,D$9:D3305))</f>
        <v>3297</v>
      </c>
      <c r="D3305" s="304">
        <v>0</v>
      </c>
      <c r="E3305" s="303">
        <v>0</v>
      </c>
      <c r="F3305" s="313">
        <v>0</v>
      </c>
      <c r="G3305" s="313">
        <v>0</v>
      </c>
      <c r="H3305" s="303">
        <v>0</v>
      </c>
      <c r="I3305" s="301">
        <v>0</v>
      </c>
      <c r="J3305" s="301">
        <v>0</v>
      </c>
    </row>
    <row r="3306" spans="2:10" ht="26.25" customHeight="1" thickTop="1" thickBot="1">
      <c r="B3306" s="301">
        <v>5019</v>
      </c>
      <c r="C3306" s="303">
        <f ca="1">+IF(D3306="","",SUBTOTAL(3,D$9:D3306))</f>
        <v>3298</v>
      </c>
      <c r="D3306" s="304">
        <v>0</v>
      </c>
      <c r="E3306" s="303">
        <v>0</v>
      </c>
      <c r="F3306" s="313">
        <v>0</v>
      </c>
      <c r="G3306" s="313">
        <v>0</v>
      </c>
      <c r="H3306" s="303">
        <v>0</v>
      </c>
      <c r="I3306" s="301">
        <v>0</v>
      </c>
      <c r="J3306" s="301">
        <v>0</v>
      </c>
    </row>
    <row r="3307" spans="2:10" ht="26.25" customHeight="1" thickTop="1" thickBot="1">
      <c r="B3307" s="301">
        <v>5020</v>
      </c>
      <c r="C3307" s="303">
        <f ca="1">+IF(D3307="","",SUBTOTAL(3,D$9:D3307))</f>
        <v>3299</v>
      </c>
      <c r="D3307" s="304">
        <v>0</v>
      </c>
      <c r="E3307" s="303">
        <v>0</v>
      </c>
      <c r="F3307" s="313">
        <v>0</v>
      </c>
      <c r="G3307" s="313">
        <v>0</v>
      </c>
      <c r="H3307" s="303" t="s">
        <v>2140</v>
      </c>
      <c r="I3307" s="301">
        <v>0</v>
      </c>
      <c r="J3307" s="301">
        <v>0</v>
      </c>
    </row>
    <row r="3308" spans="2:10" ht="26.25" customHeight="1" thickTop="1" thickBot="1">
      <c r="B3308" s="301">
        <v>5021</v>
      </c>
      <c r="C3308" s="303">
        <f ca="1">+IF(D3308="","",SUBTOTAL(3,D$9:D3308))</f>
        <v>3300</v>
      </c>
      <c r="D3308" s="304">
        <v>0</v>
      </c>
      <c r="E3308" s="303">
        <v>0</v>
      </c>
      <c r="F3308" s="313">
        <v>0</v>
      </c>
      <c r="G3308" s="313">
        <v>0</v>
      </c>
      <c r="H3308" s="303">
        <v>0</v>
      </c>
      <c r="I3308" s="301">
        <v>0</v>
      </c>
      <c r="J3308" s="301">
        <v>0</v>
      </c>
    </row>
    <row r="3309" spans="2:10" ht="26.25" customHeight="1" thickTop="1" thickBot="1">
      <c r="B3309" s="301">
        <v>5022</v>
      </c>
      <c r="C3309" s="303">
        <f ca="1">+IF(D3309="","",SUBTOTAL(3,D$9:D3309))</f>
        <v>3301</v>
      </c>
      <c r="D3309" s="304">
        <v>0</v>
      </c>
      <c r="E3309" s="303">
        <v>0</v>
      </c>
      <c r="F3309" s="313">
        <v>0</v>
      </c>
      <c r="G3309" s="313">
        <v>0</v>
      </c>
      <c r="H3309" s="303">
        <v>0</v>
      </c>
      <c r="I3309" s="301">
        <v>0</v>
      </c>
      <c r="J3309" s="301">
        <v>0</v>
      </c>
    </row>
    <row r="3310" spans="2:10" ht="26.25" customHeight="1" thickTop="1" thickBot="1">
      <c r="B3310" s="301">
        <v>5023</v>
      </c>
      <c r="C3310" s="303">
        <f ca="1">+IF(D3310="","",SUBTOTAL(3,D$9:D3310))</f>
        <v>3302</v>
      </c>
      <c r="D3310" s="304">
        <v>0</v>
      </c>
      <c r="E3310" s="303">
        <v>0</v>
      </c>
      <c r="F3310" s="313">
        <v>0</v>
      </c>
      <c r="G3310" s="313">
        <v>0</v>
      </c>
      <c r="H3310" s="303" t="s">
        <v>2141</v>
      </c>
      <c r="I3310" s="301">
        <v>0</v>
      </c>
      <c r="J3310" s="301">
        <v>0</v>
      </c>
    </row>
    <row r="3311" spans="2:10" ht="26.25" customHeight="1" thickTop="1" thickBot="1">
      <c r="B3311" s="301">
        <v>5024</v>
      </c>
      <c r="C3311" s="303">
        <f ca="1">+IF(D3311="","",SUBTOTAL(3,D$9:D3311))</f>
        <v>3303</v>
      </c>
      <c r="D3311" s="304">
        <v>0</v>
      </c>
      <c r="E3311" s="303">
        <v>0</v>
      </c>
      <c r="F3311" s="313">
        <v>0</v>
      </c>
      <c r="G3311" s="313">
        <v>0</v>
      </c>
      <c r="H3311" s="303">
        <v>0</v>
      </c>
      <c r="I3311" s="301">
        <v>0</v>
      </c>
      <c r="J3311" s="301">
        <v>0</v>
      </c>
    </row>
    <row r="3312" spans="2:10" ht="26.25" customHeight="1" thickTop="1" thickBot="1">
      <c r="B3312" s="301">
        <v>5025</v>
      </c>
      <c r="C3312" s="303">
        <f ca="1">+IF(D3312="","",SUBTOTAL(3,D$9:D3312))</f>
        <v>3304</v>
      </c>
      <c r="D3312" s="304">
        <v>0</v>
      </c>
      <c r="E3312" s="303">
        <v>0</v>
      </c>
      <c r="F3312" s="313">
        <v>0</v>
      </c>
      <c r="G3312" s="313">
        <v>0</v>
      </c>
      <c r="H3312" s="303">
        <v>0</v>
      </c>
      <c r="I3312" s="301">
        <v>0</v>
      </c>
      <c r="J3312" s="301">
        <v>0</v>
      </c>
    </row>
    <row r="3313" spans="2:10" ht="26.25" customHeight="1" thickTop="1" thickBot="1">
      <c r="B3313" s="301">
        <v>5026</v>
      </c>
      <c r="C3313" s="303">
        <f ca="1">+IF(D3313="","",SUBTOTAL(3,D$9:D3313))</f>
        <v>3305</v>
      </c>
      <c r="D3313" s="304">
        <v>0</v>
      </c>
      <c r="E3313" s="303">
        <v>0</v>
      </c>
      <c r="F3313" s="313">
        <v>0</v>
      </c>
      <c r="G3313" s="313">
        <v>0</v>
      </c>
      <c r="H3313" s="303" t="s">
        <v>2142</v>
      </c>
      <c r="I3313" s="301">
        <v>0</v>
      </c>
      <c r="J3313" s="301">
        <v>0</v>
      </c>
    </row>
    <row r="3314" spans="2:10" ht="26.25" customHeight="1" thickTop="1" thickBot="1">
      <c r="B3314" s="301">
        <v>5027</v>
      </c>
      <c r="C3314" s="303">
        <f ca="1">+IF(D3314="","",SUBTOTAL(3,D$9:D3314))</f>
        <v>3306</v>
      </c>
      <c r="D3314" s="304">
        <v>0</v>
      </c>
      <c r="E3314" s="303">
        <v>0</v>
      </c>
      <c r="F3314" s="313">
        <v>0</v>
      </c>
      <c r="G3314" s="313">
        <v>0</v>
      </c>
      <c r="H3314" s="303">
        <v>0</v>
      </c>
      <c r="I3314" s="301">
        <v>0</v>
      </c>
      <c r="J3314" s="301">
        <v>0</v>
      </c>
    </row>
    <row r="3315" spans="2:10" ht="26.25" customHeight="1" thickTop="1" thickBot="1">
      <c r="B3315" s="301">
        <v>5028</v>
      </c>
      <c r="C3315" s="303">
        <f ca="1">+IF(D3315="","",SUBTOTAL(3,D$9:D3315))</f>
        <v>3307</v>
      </c>
      <c r="D3315" s="304">
        <v>0</v>
      </c>
      <c r="E3315" s="303">
        <v>0</v>
      </c>
      <c r="F3315" s="313">
        <v>0</v>
      </c>
      <c r="G3315" s="313">
        <v>0</v>
      </c>
      <c r="H3315" s="303">
        <v>0</v>
      </c>
      <c r="I3315" s="301">
        <v>0</v>
      </c>
      <c r="J3315" s="301">
        <v>0</v>
      </c>
    </row>
    <row r="3316" spans="2:10" ht="26.25" customHeight="1" thickTop="1" thickBot="1">
      <c r="B3316" s="301">
        <v>5029</v>
      </c>
      <c r="C3316" s="303">
        <f ca="1">+IF(D3316="","",SUBTOTAL(3,D$9:D3316))</f>
        <v>3308</v>
      </c>
      <c r="D3316" s="304">
        <v>0</v>
      </c>
      <c r="E3316" s="303">
        <v>0</v>
      </c>
      <c r="F3316" s="313">
        <v>0</v>
      </c>
      <c r="G3316" s="313">
        <v>0</v>
      </c>
      <c r="H3316" s="303" t="s">
        <v>2143</v>
      </c>
      <c r="I3316" s="301">
        <v>0</v>
      </c>
      <c r="J3316" s="301">
        <v>0</v>
      </c>
    </row>
    <row r="3317" spans="2:10" ht="26.25" customHeight="1" thickTop="1" thickBot="1">
      <c r="B3317" s="301">
        <v>5030</v>
      </c>
      <c r="C3317" s="303">
        <f ca="1">+IF(D3317="","",SUBTOTAL(3,D$9:D3317))</f>
        <v>3309</v>
      </c>
      <c r="D3317" s="304">
        <v>0</v>
      </c>
      <c r="E3317" s="303">
        <v>0</v>
      </c>
      <c r="F3317" s="313">
        <v>0</v>
      </c>
      <c r="G3317" s="313">
        <v>0</v>
      </c>
      <c r="H3317" s="303">
        <v>0</v>
      </c>
      <c r="I3317" s="301">
        <v>0</v>
      </c>
      <c r="J3317" s="301">
        <v>0</v>
      </c>
    </row>
    <row r="3318" spans="2:10" ht="26.25" customHeight="1" thickTop="1" thickBot="1">
      <c r="B3318" s="301">
        <v>5031</v>
      </c>
      <c r="C3318" s="303">
        <f ca="1">+IF(D3318="","",SUBTOTAL(3,D$9:D3318))</f>
        <v>3310</v>
      </c>
      <c r="D3318" s="304">
        <v>0</v>
      </c>
      <c r="E3318" s="303">
        <v>0</v>
      </c>
      <c r="F3318" s="313">
        <v>0</v>
      </c>
      <c r="G3318" s="313">
        <v>0</v>
      </c>
      <c r="H3318" s="303">
        <v>0</v>
      </c>
      <c r="I3318" s="301">
        <v>0</v>
      </c>
      <c r="J3318" s="301">
        <v>0</v>
      </c>
    </row>
    <row r="3319" spans="2:10" ht="26.25" customHeight="1" thickTop="1" thickBot="1">
      <c r="B3319" s="301">
        <v>5032</v>
      </c>
      <c r="C3319" s="303">
        <f ca="1">+IF(D3319="","",SUBTOTAL(3,D$9:D3319))</f>
        <v>3311</v>
      </c>
      <c r="D3319" s="304">
        <v>0</v>
      </c>
      <c r="E3319" s="303">
        <v>0</v>
      </c>
      <c r="F3319" s="313">
        <v>0</v>
      </c>
      <c r="G3319" s="313">
        <v>0</v>
      </c>
      <c r="H3319" s="303" t="s">
        <v>2144</v>
      </c>
      <c r="I3319" s="301">
        <v>0</v>
      </c>
      <c r="J3319" s="301">
        <v>0</v>
      </c>
    </row>
    <row r="3320" spans="2:10" ht="26.25" customHeight="1" thickTop="1" thickBot="1">
      <c r="B3320" s="301">
        <v>5033</v>
      </c>
      <c r="C3320" s="303">
        <f ca="1">+IF(D3320="","",SUBTOTAL(3,D$9:D3320))</f>
        <v>3312</v>
      </c>
      <c r="D3320" s="304">
        <v>0</v>
      </c>
      <c r="E3320" s="303">
        <v>0</v>
      </c>
      <c r="F3320" s="313">
        <v>0</v>
      </c>
      <c r="G3320" s="313">
        <v>0</v>
      </c>
      <c r="H3320" s="303">
        <v>0</v>
      </c>
      <c r="I3320" s="301">
        <v>0</v>
      </c>
      <c r="J3320" s="301">
        <v>0</v>
      </c>
    </row>
    <row r="3321" spans="2:10" ht="26.25" customHeight="1" thickTop="1" thickBot="1">
      <c r="B3321" s="301">
        <v>5034</v>
      </c>
      <c r="C3321" s="303">
        <f ca="1">+IF(D3321="","",SUBTOTAL(3,D$9:D3321))</f>
        <v>3313</v>
      </c>
      <c r="D3321" s="304">
        <v>0</v>
      </c>
      <c r="E3321" s="303">
        <v>0</v>
      </c>
      <c r="F3321" s="313">
        <v>0</v>
      </c>
      <c r="G3321" s="313">
        <v>0</v>
      </c>
      <c r="H3321" s="303">
        <v>0</v>
      </c>
      <c r="I3321" s="301">
        <v>0</v>
      </c>
      <c r="J3321" s="301">
        <v>0</v>
      </c>
    </row>
    <row r="3322" spans="2:10" ht="26.25" customHeight="1" thickTop="1" thickBot="1">
      <c r="B3322" s="301">
        <v>5035</v>
      </c>
      <c r="C3322" s="303">
        <f ca="1">+IF(D3322="","",SUBTOTAL(3,D$9:D3322))</f>
        <v>3314</v>
      </c>
      <c r="D3322" s="304">
        <v>0</v>
      </c>
      <c r="E3322" s="303">
        <v>0</v>
      </c>
      <c r="F3322" s="313">
        <v>0</v>
      </c>
      <c r="G3322" s="313">
        <v>0</v>
      </c>
      <c r="H3322" s="303" t="s">
        <v>2145</v>
      </c>
      <c r="I3322" s="301">
        <v>0</v>
      </c>
      <c r="J3322" s="301">
        <v>0</v>
      </c>
    </row>
    <row r="3323" spans="2:10" ht="26.25" customHeight="1" thickTop="1" thickBot="1">
      <c r="B3323" s="301">
        <v>5036</v>
      </c>
      <c r="C3323" s="303">
        <f ca="1">+IF(D3323="","",SUBTOTAL(3,D$9:D3323))</f>
        <v>3315</v>
      </c>
      <c r="D3323" s="304">
        <v>0</v>
      </c>
      <c r="E3323" s="303">
        <v>0</v>
      </c>
      <c r="F3323" s="313">
        <v>0</v>
      </c>
      <c r="G3323" s="313">
        <v>0</v>
      </c>
      <c r="H3323" s="303">
        <v>0</v>
      </c>
      <c r="I3323" s="301">
        <v>0</v>
      </c>
      <c r="J3323" s="301">
        <v>0</v>
      </c>
    </row>
    <row r="3324" spans="2:10" ht="26.25" customHeight="1" thickTop="1" thickBot="1">
      <c r="B3324" s="301">
        <v>5037</v>
      </c>
      <c r="C3324" s="303">
        <f ca="1">+IF(D3324="","",SUBTOTAL(3,D$9:D3324))</f>
        <v>3316</v>
      </c>
      <c r="D3324" s="304">
        <v>0</v>
      </c>
      <c r="E3324" s="303">
        <v>0</v>
      </c>
      <c r="F3324" s="313">
        <v>0</v>
      </c>
      <c r="G3324" s="313">
        <v>0</v>
      </c>
      <c r="H3324" s="303">
        <v>0</v>
      </c>
      <c r="I3324" s="301">
        <v>0</v>
      </c>
      <c r="J3324" s="301">
        <v>0</v>
      </c>
    </row>
    <row r="3325" spans="2:10" ht="26.25" customHeight="1" thickTop="1" thickBot="1">
      <c r="B3325" s="301">
        <v>5038</v>
      </c>
      <c r="C3325" s="303">
        <f ca="1">+IF(D3325="","",SUBTOTAL(3,D$9:D3325))</f>
        <v>3317</v>
      </c>
      <c r="D3325" s="304">
        <v>0</v>
      </c>
      <c r="E3325" s="303">
        <v>0</v>
      </c>
      <c r="F3325" s="313">
        <v>0</v>
      </c>
      <c r="G3325" s="313">
        <v>0</v>
      </c>
      <c r="H3325" s="303" t="s">
        <v>2146</v>
      </c>
      <c r="I3325" s="301">
        <v>0</v>
      </c>
      <c r="J3325" s="301">
        <v>0</v>
      </c>
    </row>
    <row r="3326" spans="2:10" ht="26.25" customHeight="1" thickTop="1" thickBot="1">
      <c r="B3326" s="301">
        <v>5039</v>
      </c>
      <c r="C3326" s="303">
        <f ca="1">+IF(D3326="","",SUBTOTAL(3,D$9:D3326))</f>
        <v>3318</v>
      </c>
      <c r="D3326" s="304">
        <v>0</v>
      </c>
      <c r="E3326" s="303">
        <v>0</v>
      </c>
      <c r="F3326" s="313">
        <v>0</v>
      </c>
      <c r="G3326" s="313">
        <v>0</v>
      </c>
      <c r="H3326" s="303">
        <v>0</v>
      </c>
      <c r="I3326" s="301">
        <v>0</v>
      </c>
      <c r="J3326" s="301">
        <v>0</v>
      </c>
    </row>
    <row r="3327" spans="2:10" ht="26.25" customHeight="1" thickTop="1" thickBot="1">
      <c r="B3327" s="301">
        <v>5040</v>
      </c>
      <c r="C3327" s="303">
        <f ca="1">+IF(D3327="","",SUBTOTAL(3,D$9:D3327))</f>
        <v>3319</v>
      </c>
      <c r="D3327" s="304">
        <v>0</v>
      </c>
      <c r="E3327" s="303">
        <v>0</v>
      </c>
      <c r="F3327" s="313">
        <v>0</v>
      </c>
      <c r="G3327" s="313">
        <v>0</v>
      </c>
      <c r="H3327" s="303">
        <v>0</v>
      </c>
      <c r="I3327" s="301">
        <v>0</v>
      </c>
      <c r="J3327" s="301">
        <v>0</v>
      </c>
    </row>
    <row r="3328" spans="2:10" ht="26.25" customHeight="1" thickTop="1" thickBot="1">
      <c r="B3328" s="301">
        <v>5041</v>
      </c>
      <c r="C3328" s="303">
        <f ca="1">+IF(D3328="","",SUBTOTAL(3,D$9:D3328))</f>
        <v>3320</v>
      </c>
      <c r="D3328" s="304">
        <v>0</v>
      </c>
      <c r="E3328" s="303">
        <v>0</v>
      </c>
      <c r="F3328" s="313">
        <v>0</v>
      </c>
      <c r="G3328" s="313">
        <v>0</v>
      </c>
      <c r="H3328" s="303" t="s">
        <v>2147</v>
      </c>
      <c r="I3328" s="301">
        <v>0</v>
      </c>
      <c r="J3328" s="301">
        <v>0</v>
      </c>
    </row>
    <row r="3329" spans="2:10" ht="26.25" customHeight="1" thickTop="1" thickBot="1">
      <c r="B3329" s="301">
        <v>5042</v>
      </c>
      <c r="C3329" s="303">
        <f ca="1">+IF(D3329="","",SUBTOTAL(3,D$9:D3329))</f>
        <v>3321</v>
      </c>
      <c r="D3329" s="304">
        <v>0</v>
      </c>
      <c r="E3329" s="303">
        <v>0</v>
      </c>
      <c r="F3329" s="313">
        <v>0</v>
      </c>
      <c r="G3329" s="313">
        <v>0</v>
      </c>
      <c r="H3329" s="303">
        <v>0</v>
      </c>
      <c r="I3329" s="301">
        <v>0</v>
      </c>
      <c r="J3329" s="301">
        <v>0</v>
      </c>
    </row>
    <row r="3330" spans="2:10" ht="26.25" customHeight="1" thickTop="1" thickBot="1">
      <c r="B3330" s="301">
        <v>5043</v>
      </c>
      <c r="C3330" s="303">
        <f ca="1">+IF(D3330="","",SUBTOTAL(3,D$9:D3330))</f>
        <v>3322</v>
      </c>
      <c r="D3330" s="304">
        <v>0</v>
      </c>
      <c r="E3330" s="303">
        <v>0</v>
      </c>
      <c r="F3330" s="313">
        <v>0</v>
      </c>
      <c r="G3330" s="313">
        <v>0</v>
      </c>
      <c r="H3330" s="303">
        <v>0</v>
      </c>
      <c r="I3330" s="301">
        <v>0</v>
      </c>
      <c r="J3330" s="301">
        <v>0</v>
      </c>
    </row>
    <row r="3331" spans="2:10" ht="26.25" customHeight="1" thickTop="1" thickBot="1">
      <c r="B3331" s="301">
        <v>5044</v>
      </c>
      <c r="C3331" s="303">
        <f ca="1">+IF(D3331="","",SUBTOTAL(3,D$9:D3331))</f>
        <v>3323</v>
      </c>
      <c r="D3331" s="304">
        <v>0</v>
      </c>
      <c r="E3331" s="303">
        <v>0</v>
      </c>
      <c r="F3331" s="313">
        <v>0</v>
      </c>
      <c r="G3331" s="313">
        <v>0</v>
      </c>
      <c r="H3331" s="303" t="s">
        <v>2148</v>
      </c>
      <c r="I3331" s="301">
        <v>0</v>
      </c>
      <c r="J3331" s="301">
        <v>0</v>
      </c>
    </row>
    <row r="3332" spans="2:10" ht="26.25" customHeight="1" thickTop="1" thickBot="1">
      <c r="B3332" s="301">
        <v>5045</v>
      </c>
      <c r="C3332" s="303">
        <f ca="1">+IF(D3332="","",SUBTOTAL(3,D$9:D3332))</f>
        <v>3324</v>
      </c>
      <c r="D3332" s="304">
        <v>0</v>
      </c>
      <c r="E3332" s="303">
        <v>0</v>
      </c>
      <c r="F3332" s="313">
        <v>0</v>
      </c>
      <c r="G3332" s="313">
        <v>0</v>
      </c>
      <c r="H3332" s="303">
        <v>0</v>
      </c>
      <c r="I3332" s="301">
        <v>0</v>
      </c>
      <c r="J3332" s="301">
        <v>0</v>
      </c>
    </row>
    <row r="3333" spans="2:10" ht="26.25" customHeight="1" thickTop="1" thickBot="1">
      <c r="B3333" s="301">
        <v>5046</v>
      </c>
      <c r="C3333" s="303">
        <f ca="1">+IF(D3333="","",SUBTOTAL(3,D$9:D3333))</f>
        <v>3325</v>
      </c>
      <c r="D3333" s="304">
        <v>0</v>
      </c>
      <c r="E3333" s="303">
        <v>0</v>
      </c>
      <c r="F3333" s="313">
        <v>0</v>
      </c>
      <c r="G3333" s="313">
        <v>0</v>
      </c>
      <c r="H3333" s="303">
        <v>0</v>
      </c>
      <c r="I3333" s="301">
        <v>0</v>
      </c>
      <c r="J3333" s="301">
        <v>0</v>
      </c>
    </row>
    <row r="3334" spans="2:10" ht="26.25" customHeight="1" thickTop="1" thickBot="1">
      <c r="B3334" s="301">
        <v>5047</v>
      </c>
      <c r="C3334" s="303">
        <f ca="1">+IF(D3334="","",SUBTOTAL(3,D$9:D3334))</f>
        <v>3326</v>
      </c>
      <c r="D3334" s="304">
        <v>0</v>
      </c>
      <c r="E3334" s="303">
        <v>0</v>
      </c>
      <c r="F3334" s="313">
        <v>0</v>
      </c>
      <c r="G3334" s="313">
        <v>0</v>
      </c>
      <c r="H3334" s="303" t="s">
        <v>2149</v>
      </c>
      <c r="I3334" s="301">
        <v>0</v>
      </c>
      <c r="J3334" s="301">
        <v>0</v>
      </c>
    </row>
    <row r="3335" spans="2:10" ht="26.25" customHeight="1" thickTop="1" thickBot="1">
      <c r="B3335" s="301">
        <v>5048</v>
      </c>
      <c r="C3335" s="303">
        <f ca="1">+IF(D3335="","",SUBTOTAL(3,D$9:D3335))</f>
        <v>3327</v>
      </c>
      <c r="D3335" s="304">
        <v>0</v>
      </c>
      <c r="E3335" s="303">
        <v>0</v>
      </c>
      <c r="F3335" s="313">
        <v>0</v>
      </c>
      <c r="G3335" s="313">
        <v>0</v>
      </c>
      <c r="H3335" s="303">
        <v>0</v>
      </c>
      <c r="I3335" s="301">
        <v>0</v>
      </c>
      <c r="J3335" s="301">
        <v>0</v>
      </c>
    </row>
    <row r="3336" spans="2:10" ht="26.25" customHeight="1" thickTop="1" thickBot="1">
      <c r="B3336" s="301">
        <v>5049</v>
      </c>
      <c r="C3336" s="303">
        <f ca="1">+IF(D3336="","",SUBTOTAL(3,D$9:D3336))</f>
        <v>3328</v>
      </c>
      <c r="D3336" s="304">
        <v>0</v>
      </c>
      <c r="E3336" s="303">
        <v>0</v>
      </c>
      <c r="F3336" s="313">
        <v>0</v>
      </c>
      <c r="G3336" s="313">
        <v>0</v>
      </c>
      <c r="H3336" s="303">
        <v>0</v>
      </c>
      <c r="I3336" s="301">
        <v>0</v>
      </c>
      <c r="J3336" s="301">
        <v>0</v>
      </c>
    </row>
    <row r="3337" spans="2:10" ht="26.25" customHeight="1" thickTop="1" thickBot="1">
      <c r="B3337" s="301">
        <v>5050</v>
      </c>
      <c r="C3337" s="303">
        <f ca="1">+IF(D3337="","",SUBTOTAL(3,D$9:D3337))</f>
        <v>3329</v>
      </c>
      <c r="D3337" s="304">
        <v>0</v>
      </c>
      <c r="E3337" s="303">
        <v>0</v>
      </c>
      <c r="F3337" s="313">
        <v>0</v>
      </c>
      <c r="G3337" s="313">
        <v>0</v>
      </c>
      <c r="H3337" s="303" t="s">
        <v>2150</v>
      </c>
      <c r="I3337" s="301">
        <v>0</v>
      </c>
      <c r="J3337" s="301">
        <v>0</v>
      </c>
    </row>
    <row r="3338" spans="2:10" ht="26.25" customHeight="1" thickTop="1" thickBot="1">
      <c r="B3338" s="301">
        <v>5051</v>
      </c>
      <c r="C3338" s="303">
        <f ca="1">+IF(D3338="","",SUBTOTAL(3,D$9:D3338))</f>
        <v>3330</v>
      </c>
      <c r="D3338" s="304">
        <v>0</v>
      </c>
      <c r="E3338" s="303">
        <v>0</v>
      </c>
      <c r="F3338" s="313">
        <v>0</v>
      </c>
      <c r="G3338" s="313">
        <v>0</v>
      </c>
      <c r="H3338" s="303">
        <v>0</v>
      </c>
      <c r="I3338" s="301">
        <v>0</v>
      </c>
      <c r="J3338" s="301">
        <v>0</v>
      </c>
    </row>
    <row r="3339" spans="2:10" ht="26.25" customHeight="1" thickTop="1" thickBot="1">
      <c r="B3339" s="301">
        <v>5052</v>
      </c>
      <c r="C3339" s="303">
        <f ca="1">+IF(D3339="","",SUBTOTAL(3,D$9:D3339))</f>
        <v>3331</v>
      </c>
      <c r="D3339" s="304">
        <v>0</v>
      </c>
      <c r="E3339" s="303">
        <v>0</v>
      </c>
      <c r="F3339" s="313">
        <v>0</v>
      </c>
      <c r="G3339" s="313">
        <v>0</v>
      </c>
      <c r="H3339" s="303">
        <v>0</v>
      </c>
      <c r="I3339" s="301">
        <v>0</v>
      </c>
      <c r="J3339" s="301">
        <v>0</v>
      </c>
    </row>
    <row r="3340" spans="2:10" ht="26.25" customHeight="1" thickTop="1" thickBot="1">
      <c r="B3340" s="301">
        <v>5053</v>
      </c>
      <c r="C3340" s="303">
        <f ca="1">+IF(D3340="","",SUBTOTAL(3,D$9:D3340))</f>
        <v>3332</v>
      </c>
      <c r="D3340" s="304">
        <v>0</v>
      </c>
      <c r="E3340" s="303">
        <v>0</v>
      </c>
      <c r="F3340" s="313">
        <v>0</v>
      </c>
      <c r="G3340" s="313">
        <v>0</v>
      </c>
      <c r="H3340" s="303" t="s">
        <v>2151</v>
      </c>
      <c r="I3340" s="301">
        <v>0</v>
      </c>
      <c r="J3340" s="301">
        <v>0</v>
      </c>
    </row>
    <row r="3341" spans="2:10" ht="26.25" customHeight="1" thickTop="1" thickBot="1">
      <c r="B3341" s="301">
        <v>5054</v>
      </c>
      <c r="C3341" s="303">
        <f ca="1">+IF(D3341="","",SUBTOTAL(3,D$9:D3341))</f>
        <v>3333</v>
      </c>
      <c r="D3341" s="304">
        <v>0</v>
      </c>
      <c r="E3341" s="303">
        <v>0</v>
      </c>
      <c r="F3341" s="313">
        <v>0</v>
      </c>
      <c r="G3341" s="313">
        <v>0</v>
      </c>
      <c r="H3341" s="303">
        <v>0</v>
      </c>
      <c r="I3341" s="301">
        <v>0</v>
      </c>
      <c r="J3341" s="301">
        <v>0</v>
      </c>
    </row>
    <row r="3342" spans="2:10" ht="26.25" customHeight="1" thickTop="1" thickBot="1">
      <c r="B3342" s="301">
        <v>5055</v>
      </c>
      <c r="C3342" s="303">
        <f ca="1">+IF(D3342="","",SUBTOTAL(3,D$9:D3342))</f>
        <v>3334</v>
      </c>
      <c r="D3342" s="304">
        <v>0</v>
      </c>
      <c r="E3342" s="303">
        <v>0</v>
      </c>
      <c r="F3342" s="313">
        <v>0</v>
      </c>
      <c r="G3342" s="313">
        <v>0</v>
      </c>
      <c r="H3342" s="303">
        <v>0</v>
      </c>
      <c r="I3342" s="301">
        <v>0</v>
      </c>
      <c r="J3342" s="301">
        <v>0</v>
      </c>
    </row>
    <row r="3343" spans="2:10" ht="26.25" customHeight="1" thickTop="1" thickBot="1">
      <c r="B3343" s="301">
        <v>5056</v>
      </c>
      <c r="C3343" s="303">
        <f ca="1">+IF(D3343="","",SUBTOTAL(3,D$9:D3343))</f>
        <v>3335</v>
      </c>
      <c r="D3343" s="304">
        <v>0</v>
      </c>
      <c r="E3343" s="303">
        <v>0</v>
      </c>
      <c r="F3343" s="313">
        <v>0</v>
      </c>
      <c r="G3343" s="313">
        <v>0</v>
      </c>
      <c r="H3343" s="303" t="s">
        <v>2152</v>
      </c>
      <c r="I3343" s="301">
        <v>0</v>
      </c>
      <c r="J3343" s="301">
        <v>0</v>
      </c>
    </row>
    <row r="3344" spans="2:10" ht="26.25" customHeight="1" thickTop="1" thickBot="1">
      <c r="B3344" s="301">
        <v>5057</v>
      </c>
      <c r="C3344" s="303">
        <f ca="1">+IF(D3344="","",SUBTOTAL(3,D$9:D3344))</f>
        <v>3336</v>
      </c>
      <c r="D3344" s="304">
        <v>0</v>
      </c>
      <c r="E3344" s="303">
        <v>0</v>
      </c>
      <c r="F3344" s="313">
        <v>0</v>
      </c>
      <c r="G3344" s="313">
        <v>0</v>
      </c>
      <c r="H3344" s="303">
        <v>0</v>
      </c>
      <c r="I3344" s="301">
        <v>0</v>
      </c>
      <c r="J3344" s="301">
        <v>0</v>
      </c>
    </row>
    <row r="3345" spans="2:10" ht="26.25" customHeight="1" thickTop="1" thickBot="1">
      <c r="B3345" s="301">
        <v>5058</v>
      </c>
      <c r="C3345" s="303">
        <f ca="1">+IF(D3345="","",SUBTOTAL(3,D$9:D3345))</f>
        <v>3337</v>
      </c>
      <c r="D3345" s="304">
        <v>0</v>
      </c>
      <c r="E3345" s="303">
        <v>0</v>
      </c>
      <c r="F3345" s="313">
        <v>0</v>
      </c>
      <c r="G3345" s="313">
        <v>0</v>
      </c>
      <c r="H3345" s="303">
        <v>0</v>
      </c>
      <c r="I3345" s="301">
        <v>0</v>
      </c>
      <c r="J3345" s="301">
        <v>0</v>
      </c>
    </row>
    <row r="3346" spans="2:10" ht="26.25" customHeight="1" thickTop="1" thickBot="1">
      <c r="B3346" s="301">
        <v>5059</v>
      </c>
      <c r="C3346" s="303">
        <f ca="1">+IF(D3346="","",SUBTOTAL(3,D$9:D3346))</f>
        <v>3338</v>
      </c>
      <c r="D3346" s="304">
        <v>0</v>
      </c>
      <c r="E3346" s="303">
        <v>0</v>
      </c>
      <c r="F3346" s="313">
        <v>0</v>
      </c>
      <c r="G3346" s="313">
        <v>0</v>
      </c>
      <c r="H3346" s="303" t="s">
        <v>2153</v>
      </c>
      <c r="I3346" s="301">
        <v>0</v>
      </c>
      <c r="J3346" s="301">
        <v>0</v>
      </c>
    </row>
    <row r="3347" spans="2:10" ht="26.25" customHeight="1" thickTop="1" thickBot="1">
      <c r="B3347" s="301">
        <v>5060</v>
      </c>
      <c r="C3347" s="303">
        <f ca="1">+IF(D3347="","",SUBTOTAL(3,D$9:D3347))</f>
        <v>3339</v>
      </c>
      <c r="D3347" s="304">
        <v>0</v>
      </c>
      <c r="E3347" s="303">
        <v>0</v>
      </c>
      <c r="F3347" s="313">
        <v>0</v>
      </c>
      <c r="G3347" s="313">
        <v>0</v>
      </c>
      <c r="H3347" s="303">
        <v>0</v>
      </c>
      <c r="I3347" s="301">
        <v>0</v>
      </c>
      <c r="J3347" s="301">
        <v>0</v>
      </c>
    </row>
    <row r="3348" spans="2:10" ht="26.25" customHeight="1" thickTop="1" thickBot="1">
      <c r="B3348" s="301">
        <v>5061</v>
      </c>
      <c r="C3348" s="303">
        <f ca="1">+IF(D3348="","",SUBTOTAL(3,D$9:D3348))</f>
        <v>3340</v>
      </c>
      <c r="D3348" s="304">
        <v>0</v>
      </c>
      <c r="E3348" s="303">
        <v>0</v>
      </c>
      <c r="F3348" s="313">
        <v>0</v>
      </c>
      <c r="G3348" s="313">
        <v>0</v>
      </c>
      <c r="H3348" s="303">
        <v>0</v>
      </c>
      <c r="I3348" s="301">
        <v>0</v>
      </c>
      <c r="J3348" s="301">
        <v>0</v>
      </c>
    </row>
    <row r="3349" spans="2:10" ht="26.25" customHeight="1" thickTop="1" thickBot="1">
      <c r="B3349" s="301">
        <v>5062</v>
      </c>
      <c r="C3349" s="303">
        <f ca="1">+IF(D3349="","",SUBTOTAL(3,D$9:D3349))</f>
        <v>3341</v>
      </c>
      <c r="D3349" s="304">
        <v>0</v>
      </c>
      <c r="E3349" s="303">
        <v>0</v>
      </c>
      <c r="F3349" s="313">
        <v>0</v>
      </c>
      <c r="G3349" s="313">
        <v>0</v>
      </c>
      <c r="H3349" s="303" t="s">
        <v>2154</v>
      </c>
      <c r="I3349" s="301">
        <v>0</v>
      </c>
      <c r="J3349" s="301">
        <v>0</v>
      </c>
    </row>
    <row r="3350" spans="2:10" ht="26.25" customHeight="1" thickTop="1" thickBot="1">
      <c r="B3350" s="301">
        <v>5063</v>
      </c>
      <c r="C3350" s="303">
        <f ca="1">+IF(D3350="","",SUBTOTAL(3,D$9:D3350))</f>
        <v>3342</v>
      </c>
      <c r="D3350" s="304">
        <v>0</v>
      </c>
      <c r="E3350" s="303">
        <v>0</v>
      </c>
      <c r="F3350" s="313">
        <v>0</v>
      </c>
      <c r="G3350" s="313">
        <v>0</v>
      </c>
      <c r="H3350" s="303">
        <v>0</v>
      </c>
      <c r="I3350" s="301">
        <v>0</v>
      </c>
      <c r="J3350" s="301">
        <v>0</v>
      </c>
    </row>
    <row r="3351" spans="2:10" ht="26.25" customHeight="1" thickTop="1" thickBot="1">
      <c r="B3351" s="301">
        <v>5064</v>
      </c>
      <c r="C3351" s="303">
        <f ca="1">+IF(D3351="","",SUBTOTAL(3,D$9:D3351))</f>
        <v>3343</v>
      </c>
      <c r="D3351" s="304">
        <v>0</v>
      </c>
      <c r="E3351" s="303">
        <v>0</v>
      </c>
      <c r="F3351" s="313">
        <v>0</v>
      </c>
      <c r="G3351" s="313">
        <v>0</v>
      </c>
      <c r="H3351" s="303">
        <v>0</v>
      </c>
      <c r="I3351" s="301">
        <v>0</v>
      </c>
      <c r="J3351" s="301">
        <v>0</v>
      </c>
    </row>
    <row r="3352" spans="2:10" ht="26.25" customHeight="1" thickTop="1" thickBot="1">
      <c r="B3352" s="301">
        <v>5065</v>
      </c>
      <c r="C3352" s="303">
        <f ca="1">+IF(D3352="","",SUBTOTAL(3,D$9:D3352))</f>
        <v>3344</v>
      </c>
      <c r="D3352" s="304">
        <v>0</v>
      </c>
      <c r="E3352" s="303">
        <v>0</v>
      </c>
      <c r="F3352" s="313">
        <v>0</v>
      </c>
      <c r="G3352" s="313">
        <v>0</v>
      </c>
      <c r="H3352" s="303" t="s">
        <v>2155</v>
      </c>
      <c r="I3352" s="301">
        <v>0</v>
      </c>
      <c r="J3352" s="301">
        <v>0</v>
      </c>
    </row>
    <row r="3353" spans="2:10" ht="26.25" customHeight="1" thickTop="1" thickBot="1">
      <c r="B3353" s="301">
        <v>5066</v>
      </c>
      <c r="C3353" s="303">
        <f ca="1">+IF(D3353="","",SUBTOTAL(3,D$9:D3353))</f>
        <v>3345</v>
      </c>
      <c r="D3353" s="304">
        <v>0</v>
      </c>
      <c r="E3353" s="303">
        <v>0</v>
      </c>
      <c r="F3353" s="313">
        <v>0</v>
      </c>
      <c r="G3353" s="313">
        <v>0</v>
      </c>
      <c r="H3353" s="303">
        <v>0</v>
      </c>
      <c r="I3353" s="301">
        <v>0</v>
      </c>
      <c r="J3353" s="301">
        <v>0</v>
      </c>
    </row>
    <row r="3354" spans="2:10" ht="26.25" customHeight="1" thickTop="1" thickBot="1">
      <c r="B3354" s="301">
        <v>5067</v>
      </c>
      <c r="C3354" s="303">
        <f ca="1">+IF(D3354="","",SUBTOTAL(3,D$9:D3354))</f>
        <v>3346</v>
      </c>
      <c r="D3354" s="304">
        <v>0</v>
      </c>
      <c r="E3354" s="303">
        <v>0</v>
      </c>
      <c r="F3354" s="313">
        <v>0</v>
      </c>
      <c r="G3354" s="313">
        <v>0</v>
      </c>
      <c r="H3354" s="303">
        <v>0</v>
      </c>
      <c r="I3354" s="301">
        <v>0</v>
      </c>
      <c r="J3354" s="301">
        <v>0</v>
      </c>
    </row>
    <row r="3355" spans="2:10" ht="26.25" customHeight="1" thickTop="1" thickBot="1">
      <c r="B3355" s="301">
        <v>5068</v>
      </c>
      <c r="C3355" s="303">
        <f ca="1">+IF(D3355="","",SUBTOTAL(3,D$9:D3355))</f>
        <v>3347</v>
      </c>
      <c r="D3355" s="304">
        <v>0</v>
      </c>
      <c r="E3355" s="303">
        <v>0</v>
      </c>
      <c r="F3355" s="313">
        <v>0</v>
      </c>
      <c r="G3355" s="313">
        <v>0</v>
      </c>
      <c r="H3355" s="303" t="s">
        <v>2156</v>
      </c>
      <c r="I3355" s="301">
        <v>0</v>
      </c>
      <c r="J3355" s="301">
        <v>0</v>
      </c>
    </row>
    <row r="3356" spans="2:10" ht="26.25" customHeight="1" thickTop="1" thickBot="1">
      <c r="B3356" s="301">
        <v>5069</v>
      </c>
      <c r="C3356" s="303">
        <f ca="1">+IF(D3356="","",SUBTOTAL(3,D$9:D3356))</f>
        <v>3348</v>
      </c>
      <c r="D3356" s="304">
        <v>0</v>
      </c>
      <c r="E3356" s="303">
        <v>0</v>
      </c>
      <c r="F3356" s="313">
        <v>0</v>
      </c>
      <c r="G3356" s="313">
        <v>0</v>
      </c>
      <c r="H3356" s="303">
        <v>0</v>
      </c>
      <c r="I3356" s="301">
        <v>0</v>
      </c>
      <c r="J3356" s="301">
        <v>0</v>
      </c>
    </row>
    <row r="3357" spans="2:10" ht="26.25" customHeight="1" thickTop="1" thickBot="1">
      <c r="B3357" s="301">
        <v>5070</v>
      </c>
      <c r="C3357" s="303">
        <f ca="1">+IF(D3357="","",SUBTOTAL(3,D$9:D3357))</f>
        <v>3349</v>
      </c>
      <c r="D3357" s="304">
        <v>0</v>
      </c>
      <c r="E3357" s="303">
        <v>0</v>
      </c>
      <c r="F3357" s="313">
        <v>0</v>
      </c>
      <c r="G3357" s="313">
        <v>0</v>
      </c>
      <c r="H3357" s="303">
        <v>0</v>
      </c>
      <c r="I3357" s="301">
        <v>0</v>
      </c>
      <c r="J3357" s="301">
        <v>0</v>
      </c>
    </row>
    <row r="3358" spans="2:10" ht="26.25" customHeight="1" thickTop="1" thickBot="1">
      <c r="B3358" s="301">
        <v>5071</v>
      </c>
      <c r="C3358" s="303">
        <f ca="1">+IF(D3358="","",SUBTOTAL(3,D$9:D3358))</f>
        <v>3350</v>
      </c>
      <c r="D3358" s="304">
        <v>0</v>
      </c>
      <c r="E3358" s="303">
        <v>0</v>
      </c>
      <c r="F3358" s="313">
        <v>0</v>
      </c>
      <c r="G3358" s="313">
        <v>0</v>
      </c>
      <c r="H3358" s="303" t="s">
        <v>2157</v>
      </c>
      <c r="I3358" s="301">
        <v>0</v>
      </c>
      <c r="J3358" s="301">
        <v>0</v>
      </c>
    </row>
    <row r="3359" spans="2:10" ht="26.25" customHeight="1" thickTop="1" thickBot="1">
      <c r="B3359" s="301">
        <v>5072</v>
      </c>
      <c r="C3359" s="303">
        <f ca="1">+IF(D3359="","",SUBTOTAL(3,D$9:D3359))</f>
        <v>3351</v>
      </c>
      <c r="D3359" s="304">
        <v>0</v>
      </c>
      <c r="E3359" s="303">
        <v>0</v>
      </c>
      <c r="F3359" s="313">
        <v>0</v>
      </c>
      <c r="G3359" s="313">
        <v>0</v>
      </c>
      <c r="H3359" s="303">
        <v>0</v>
      </c>
      <c r="I3359" s="301">
        <v>0</v>
      </c>
      <c r="J3359" s="301">
        <v>0</v>
      </c>
    </row>
    <row r="3360" spans="2:10" ht="26.25" customHeight="1" thickTop="1" thickBot="1">
      <c r="B3360" s="301">
        <v>5073</v>
      </c>
      <c r="C3360" s="303">
        <f ca="1">+IF(D3360="","",SUBTOTAL(3,D$9:D3360))</f>
        <v>3352</v>
      </c>
      <c r="D3360" s="304">
        <v>0</v>
      </c>
      <c r="E3360" s="303">
        <v>0</v>
      </c>
      <c r="F3360" s="313">
        <v>0</v>
      </c>
      <c r="G3360" s="313">
        <v>0</v>
      </c>
      <c r="H3360" s="303">
        <v>0</v>
      </c>
      <c r="I3360" s="301">
        <v>0</v>
      </c>
      <c r="J3360" s="301">
        <v>0</v>
      </c>
    </row>
    <row r="3361" spans="2:10" ht="26.25" customHeight="1" thickTop="1" thickBot="1">
      <c r="B3361" s="301">
        <v>5074</v>
      </c>
      <c r="C3361" s="303">
        <f ca="1">+IF(D3361="","",SUBTOTAL(3,D$9:D3361))</f>
        <v>3353</v>
      </c>
      <c r="D3361" s="304">
        <v>0</v>
      </c>
      <c r="E3361" s="303">
        <v>0</v>
      </c>
      <c r="F3361" s="313">
        <v>0</v>
      </c>
      <c r="G3361" s="313">
        <v>0</v>
      </c>
      <c r="H3361" s="303" t="s">
        <v>2158</v>
      </c>
      <c r="I3361" s="301">
        <v>0</v>
      </c>
      <c r="J3361" s="301">
        <v>0</v>
      </c>
    </row>
    <row r="3362" spans="2:10" ht="26.25" customHeight="1" thickTop="1" thickBot="1">
      <c r="B3362" s="301">
        <v>5075</v>
      </c>
      <c r="C3362" s="303">
        <f ca="1">+IF(D3362="","",SUBTOTAL(3,D$9:D3362))</f>
        <v>3354</v>
      </c>
      <c r="D3362" s="304">
        <v>0</v>
      </c>
      <c r="E3362" s="303">
        <v>0</v>
      </c>
      <c r="F3362" s="313">
        <v>0</v>
      </c>
      <c r="G3362" s="313">
        <v>0</v>
      </c>
      <c r="H3362" s="303">
        <v>0</v>
      </c>
      <c r="I3362" s="301">
        <v>0</v>
      </c>
      <c r="J3362" s="301">
        <v>0</v>
      </c>
    </row>
    <row r="3363" spans="2:10" ht="26.25" customHeight="1" thickTop="1" thickBot="1">
      <c r="B3363" s="301">
        <v>5076</v>
      </c>
      <c r="C3363" s="303">
        <f ca="1">+IF(D3363="","",SUBTOTAL(3,D$9:D3363))</f>
        <v>3355</v>
      </c>
      <c r="D3363" s="304">
        <v>0</v>
      </c>
      <c r="E3363" s="303">
        <v>0</v>
      </c>
      <c r="F3363" s="313">
        <v>0</v>
      </c>
      <c r="G3363" s="313">
        <v>0</v>
      </c>
      <c r="H3363" s="303">
        <v>0</v>
      </c>
      <c r="I3363" s="301">
        <v>0</v>
      </c>
      <c r="J3363" s="301">
        <v>0</v>
      </c>
    </row>
    <row r="3364" spans="2:10" ht="26.25" customHeight="1" thickTop="1" thickBot="1">
      <c r="B3364" s="301">
        <v>5077</v>
      </c>
      <c r="C3364" s="303">
        <f ca="1">+IF(D3364="","",SUBTOTAL(3,D$9:D3364))</f>
        <v>3356</v>
      </c>
      <c r="D3364" s="304">
        <v>0</v>
      </c>
      <c r="E3364" s="303">
        <v>0</v>
      </c>
      <c r="F3364" s="313">
        <v>0</v>
      </c>
      <c r="G3364" s="313">
        <v>0</v>
      </c>
      <c r="H3364" s="303" t="s">
        <v>2159</v>
      </c>
      <c r="I3364" s="301">
        <v>0</v>
      </c>
      <c r="J3364" s="301">
        <v>0</v>
      </c>
    </row>
    <row r="3365" spans="2:10" ht="26.25" customHeight="1" thickTop="1" thickBot="1">
      <c r="B3365" s="301">
        <v>5078</v>
      </c>
      <c r="C3365" s="303">
        <f ca="1">+IF(D3365="","",SUBTOTAL(3,D$9:D3365))</f>
        <v>3357</v>
      </c>
      <c r="D3365" s="304">
        <v>0</v>
      </c>
      <c r="E3365" s="303">
        <v>0</v>
      </c>
      <c r="F3365" s="313">
        <v>0</v>
      </c>
      <c r="G3365" s="313">
        <v>0</v>
      </c>
      <c r="H3365" s="303">
        <v>0</v>
      </c>
      <c r="I3365" s="301">
        <v>0</v>
      </c>
      <c r="J3365" s="301">
        <v>0</v>
      </c>
    </row>
    <row r="3366" spans="2:10" ht="26.25" customHeight="1" thickTop="1" thickBot="1">
      <c r="B3366" s="301">
        <v>5079</v>
      </c>
      <c r="C3366" s="303">
        <f ca="1">+IF(D3366="","",SUBTOTAL(3,D$9:D3366))</f>
        <v>3358</v>
      </c>
      <c r="D3366" s="304">
        <v>0</v>
      </c>
      <c r="E3366" s="303">
        <v>0</v>
      </c>
      <c r="F3366" s="313">
        <v>0</v>
      </c>
      <c r="G3366" s="313">
        <v>0</v>
      </c>
      <c r="H3366" s="303">
        <v>0</v>
      </c>
      <c r="I3366" s="301">
        <v>0</v>
      </c>
      <c r="J3366" s="301">
        <v>0</v>
      </c>
    </row>
    <row r="3367" spans="2:10" ht="26.25" customHeight="1" thickTop="1" thickBot="1">
      <c r="B3367" s="301">
        <v>5080</v>
      </c>
      <c r="C3367" s="303">
        <f ca="1">+IF(D3367="","",SUBTOTAL(3,D$9:D3367))</f>
        <v>3359</v>
      </c>
      <c r="D3367" s="304">
        <v>0</v>
      </c>
      <c r="E3367" s="303">
        <v>0</v>
      </c>
      <c r="F3367" s="313">
        <v>0</v>
      </c>
      <c r="G3367" s="313">
        <v>0</v>
      </c>
      <c r="H3367" s="303" t="s">
        <v>2160</v>
      </c>
      <c r="I3367" s="301">
        <v>0</v>
      </c>
      <c r="J3367" s="301">
        <v>0</v>
      </c>
    </row>
    <row r="3368" spans="2:10" ht="26.25" customHeight="1" thickTop="1" thickBot="1">
      <c r="B3368" s="301">
        <v>5081</v>
      </c>
      <c r="C3368" s="303">
        <f ca="1">+IF(D3368="","",SUBTOTAL(3,D$9:D3368))</f>
        <v>3360</v>
      </c>
      <c r="D3368" s="304">
        <v>0</v>
      </c>
      <c r="E3368" s="303">
        <v>0</v>
      </c>
      <c r="F3368" s="313">
        <v>0</v>
      </c>
      <c r="G3368" s="313">
        <v>0</v>
      </c>
      <c r="H3368" s="303">
        <v>0</v>
      </c>
      <c r="I3368" s="301">
        <v>0</v>
      </c>
      <c r="J3368" s="301">
        <v>0</v>
      </c>
    </row>
    <row r="3369" spans="2:10" ht="26.25" customHeight="1" thickTop="1" thickBot="1">
      <c r="B3369" s="301">
        <v>5082</v>
      </c>
      <c r="C3369" s="303">
        <f ca="1">+IF(D3369="","",SUBTOTAL(3,D$9:D3369))</f>
        <v>3361</v>
      </c>
      <c r="D3369" s="304">
        <v>0</v>
      </c>
      <c r="E3369" s="303">
        <v>0</v>
      </c>
      <c r="F3369" s="313">
        <v>0</v>
      </c>
      <c r="G3369" s="313">
        <v>0</v>
      </c>
      <c r="H3369" s="303">
        <v>0</v>
      </c>
      <c r="I3369" s="301">
        <v>0</v>
      </c>
      <c r="J3369" s="301">
        <v>0</v>
      </c>
    </row>
    <row r="3370" spans="2:10" ht="26.25" customHeight="1" thickTop="1" thickBot="1">
      <c r="B3370" s="301">
        <v>5083</v>
      </c>
      <c r="C3370" s="303">
        <f ca="1">+IF(D3370="","",SUBTOTAL(3,D$9:D3370))</f>
        <v>3362</v>
      </c>
      <c r="D3370" s="304">
        <v>0</v>
      </c>
      <c r="E3370" s="303">
        <v>0</v>
      </c>
      <c r="F3370" s="313">
        <v>0</v>
      </c>
      <c r="G3370" s="313">
        <v>0</v>
      </c>
      <c r="H3370" s="303" t="s">
        <v>2161</v>
      </c>
      <c r="I3370" s="301">
        <v>0</v>
      </c>
      <c r="J3370" s="301">
        <v>0</v>
      </c>
    </row>
    <row r="3371" spans="2:10" ht="26.25" customHeight="1" thickTop="1" thickBot="1">
      <c r="B3371" s="301">
        <v>5084</v>
      </c>
      <c r="C3371" s="303">
        <f ca="1">+IF(D3371="","",SUBTOTAL(3,D$9:D3371))</f>
        <v>3363</v>
      </c>
      <c r="D3371" s="304">
        <v>0</v>
      </c>
      <c r="E3371" s="303">
        <v>0</v>
      </c>
      <c r="F3371" s="313">
        <v>0</v>
      </c>
      <c r="G3371" s="313">
        <v>0</v>
      </c>
      <c r="H3371" s="303">
        <v>0</v>
      </c>
      <c r="I3371" s="301">
        <v>0</v>
      </c>
      <c r="J3371" s="301">
        <v>0</v>
      </c>
    </row>
    <row r="3372" spans="2:10" ht="26.25" customHeight="1" thickTop="1" thickBot="1">
      <c r="B3372" s="301">
        <v>5085</v>
      </c>
      <c r="C3372" s="303">
        <f ca="1">+IF(D3372="","",SUBTOTAL(3,D$9:D3372))</f>
        <v>3364</v>
      </c>
      <c r="D3372" s="304">
        <v>0</v>
      </c>
      <c r="E3372" s="303">
        <v>0</v>
      </c>
      <c r="F3372" s="313">
        <v>0</v>
      </c>
      <c r="G3372" s="313">
        <v>0</v>
      </c>
      <c r="H3372" s="303">
        <v>0</v>
      </c>
      <c r="I3372" s="301">
        <v>0</v>
      </c>
      <c r="J3372" s="301">
        <v>0</v>
      </c>
    </row>
    <row r="3373" spans="2:10" ht="26.25" customHeight="1" thickTop="1" thickBot="1">
      <c r="B3373" s="301">
        <v>5086</v>
      </c>
      <c r="C3373" s="303">
        <f ca="1">+IF(D3373="","",SUBTOTAL(3,D$9:D3373))</f>
        <v>3365</v>
      </c>
      <c r="D3373" s="304">
        <v>0</v>
      </c>
      <c r="E3373" s="303">
        <v>0</v>
      </c>
      <c r="F3373" s="313">
        <v>0</v>
      </c>
      <c r="G3373" s="313">
        <v>0</v>
      </c>
      <c r="H3373" s="303" t="s">
        <v>2162</v>
      </c>
      <c r="I3373" s="301">
        <v>0</v>
      </c>
      <c r="J3373" s="301">
        <v>0</v>
      </c>
    </row>
    <row r="3374" spans="2:10" ht="26.25" customHeight="1" thickTop="1" thickBot="1">
      <c r="B3374" s="301">
        <v>5087</v>
      </c>
      <c r="C3374" s="303">
        <f ca="1">+IF(D3374="","",SUBTOTAL(3,D$9:D3374))</f>
        <v>3366</v>
      </c>
      <c r="D3374" s="304">
        <v>0</v>
      </c>
      <c r="E3374" s="303">
        <v>0</v>
      </c>
      <c r="F3374" s="313">
        <v>0</v>
      </c>
      <c r="G3374" s="313">
        <v>0</v>
      </c>
      <c r="H3374" s="303">
        <v>0</v>
      </c>
      <c r="I3374" s="301">
        <v>0</v>
      </c>
      <c r="J3374" s="301">
        <v>0</v>
      </c>
    </row>
    <row r="3375" spans="2:10" ht="26.25" customHeight="1" thickTop="1" thickBot="1">
      <c r="B3375" s="301">
        <v>5088</v>
      </c>
      <c r="C3375" s="303">
        <f ca="1">+IF(D3375="","",SUBTOTAL(3,D$9:D3375))</f>
        <v>3367</v>
      </c>
      <c r="D3375" s="304">
        <v>0</v>
      </c>
      <c r="E3375" s="303">
        <v>0</v>
      </c>
      <c r="F3375" s="313">
        <v>0</v>
      </c>
      <c r="G3375" s="313">
        <v>0</v>
      </c>
      <c r="H3375" s="303">
        <v>0</v>
      </c>
      <c r="I3375" s="301">
        <v>0</v>
      </c>
      <c r="J3375" s="301">
        <v>0</v>
      </c>
    </row>
    <row r="3376" spans="2:10" ht="26.25" customHeight="1" thickTop="1" thickBot="1">
      <c r="B3376" s="301">
        <v>5089</v>
      </c>
      <c r="C3376" s="303">
        <f ca="1">+IF(D3376="","",SUBTOTAL(3,D$9:D3376))</f>
        <v>3368</v>
      </c>
      <c r="D3376" s="304">
        <v>0</v>
      </c>
      <c r="E3376" s="303">
        <v>0</v>
      </c>
      <c r="F3376" s="313">
        <v>0</v>
      </c>
      <c r="G3376" s="313">
        <v>0</v>
      </c>
      <c r="H3376" s="303" t="s">
        <v>2163</v>
      </c>
      <c r="I3376" s="301">
        <v>0</v>
      </c>
      <c r="J3376" s="301">
        <v>0</v>
      </c>
    </row>
    <row r="3377" spans="2:10" ht="26.25" customHeight="1" thickTop="1" thickBot="1">
      <c r="B3377" s="301">
        <v>5090</v>
      </c>
      <c r="C3377" s="303">
        <f ca="1">+IF(D3377="","",SUBTOTAL(3,D$9:D3377))</f>
        <v>3369</v>
      </c>
      <c r="D3377" s="304">
        <v>0</v>
      </c>
      <c r="E3377" s="303">
        <v>0</v>
      </c>
      <c r="F3377" s="313">
        <v>0</v>
      </c>
      <c r="G3377" s="313">
        <v>0</v>
      </c>
      <c r="H3377" s="303">
        <v>0</v>
      </c>
      <c r="I3377" s="301">
        <v>0</v>
      </c>
      <c r="J3377" s="301">
        <v>0</v>
      </c>
    </row>
    <row r="3378" spans="2:10" ht="26.25" customHeight="1" thickTop="1" thickBot="1">
      <c r="B3378" s="301">
        <v>5091</v>
      </c>
      <c r="C3378" s="303">
        <f ca="1">+IF(D3378="","",SUBTOTAL(3,D$9:D3378))</f>
        <v>3370</v>
      </c>
      <c r="D3378" s="304">
        <v>0</v>
      </c>
      <c r="E3378" s="303">
        <v>0</v>
      </c>
      <c r="F3378" s="313">
        <v>0</v>
      </c>
      <c r="G3378" s="313">
        <v>0</v>
      </c>
      <c r="H3378" s="303">
        <v>0</v>
      </c>
      <c r="I3378" s="301">
        <v>0</v>
      </c>
      <c r="J3378" s="301">
        <v>0</v>
      </c>
    </row>
    <row r="3379" spans="2:10" ht="26.25" customHeight="1" thickTop="1" thickBot="1">
      <c r="B3379" s="301">
        <v>5092</v>
      </c>
      <c r="C3379" s="303">
        <f ca="1">+IF(D3379="","",SUBTOTAL(3,D$9:D3379))</f>
        <v>3371</v>
      </c>
      <c r="D3379" s="304">
        <v>0</v>
      </c>
      <c r="E3379" s="303">
        <v>0</v>
      </c>
      <c r="F3379" s="313">
        <v>0</v>
      </c>
      <c r="G3379" s="313">
        <v>0</v>
      </c>
      <c r="H3379" s="303" t="s">
        <v>2164</v>
      </c>
      <c r="I3379" s="301">
        <v>0</v>
      </c>
      <c r="J3379" s="301">
        <v>0</v>
      </c>
    </row>
    <row r="3380" spans="2:10" ht="26.25" customHeight="1" thickTop="1" thickBot="1">
      <c r="B3380" s="301">
        <v>5093</v>
      </c>
      <c r="C3380" s="303">
        <f ca="1">+IF(D3380="","",SUBTOTAL(3,D$9:D3380))</f>
        <v>3372</v>
      </c>
      <c r="D3380" s="304">
        <v>0</v>
      </c>
      <c r="E3380" s="303">
        <v>0</v>
      </c>
      <c r="F3380" s="313">
        <v>0</v>
      </c>
      <c r="G3380" s="313">
        <v>0</v>
      </c>
      <c r="H3380" s="303">
        <v>0</v>
      </c>
      <c r="I3380" s="301">
        <v>0</v>
      </c>
      <c r="J3380" s="301">
        <v>0</v>
      </c>
    </row>
    <row r="3381" spans="2:10" ht="26.25" customHeight="1" thickTop="1" thickBot="1">
      <c r="B3381" s="301">
        <v>5094</v>
      </c>
      <c r="C3381" s="303">
        <f ca="1">+IF(D3381="","",SUBTOTAL(3,D$9:D3381))</f>
        <v>3373</v>
      </c>
      <c r="D3381" s="304">
        <v>0</v>
      </c>
      <c r="E3381" s="303">
        <v>0</v>
      </c>
      <c r="F3381" s="313">
        <v>0</v>
      </c>
      <c r="G3381" s="313">
        <v>0</v>
      </c>
      <c r="H3381" s="303">
        <v>0</v>
      </c>
      <c r="I3381" s="301">
        <v>0</v>
      </c>
      <c r="J3381" s="301">
        <v>0</v>
      </c>
    </row>
    <row r="3382" spans="2:10" ht="26.25" customHeight="1" thickTop="1" thickBot="1">
      <c r="B3382" s="301">
        <v>5095</v>
      </c>
      <c r="C3382" s="303">
        <f ca="1">+IF(D3382="","",SUBTOTAL(3,D$9:D3382))</f>
        <v>3374</v>
      </c>
      <c r="D3382" s="304">
        <v>0</v>
      </c>
      <c r="E3382" s="303">
        <v>0</v>
      </c>
      <c r="F3382" s="313">
        <v>0</v>
      </c>
      <c r="G3382" s="313">
        <v>0</v>
      </c>
      <c r="H3382" s="303" t="s">
        <v>2165</v>
      </c>
      <c r="I3382" s="301">
        <v>0</v>
      </c>
      <c r="J3382" s="301">
        <v>0</v>
      </c>
    </row>
    <row r="3383" spans="2:10" ht="26.25" customHeight="1" thickTop="1" thickBot="1">
      <c r="B3383" s="301">
        <v>5096</v>
      </c>
      <c r="C3383" s="303">
        <f ca="1">+IF(D3383="","",SUBTOTAL(3,D$9:D3383))</f>
        <v>3375</v>
      </c>
      <c r="D3383" s="304">
        <v>0</v>
      </c>
      <c r="E3383" s="303">
        <v>0</v>
      </c>
      <c r="F3383" s="313">
        <v>0</v>
      </c>
      <c r="G3383" s="313">
        <v>0</v>
      </c>
      <c r="H3383" s="303">
        <v>0</v>
      </c>
      <c r="I3383" s="301">
        <v>0</v>
      </c>
      <c r="J3383" s="301">
        <v>0</v>
      </c>
    </row>
    <row r="3384" spans="2:10" ht="26.25" customHeight="1" thickTop="1" thickBot="1">
      <c r="B3384" s="301">
        <v>5097</v>
      </c>
      <c r="C3384" s="303">
        <f ca="1">+IF(D3384="","",SUBTOTAL(3,D$9:D3384))</f>
        <v>3376</v>
      </c>
      <c r="D3384" s="304">
        <v>0</v>
      </c>
      <c r="E3384" s="303">
        <v>0</v>
      </c>
      <c r="F3384" s="313">
        <v>0</v>
      </c>
      <c r="G3384" s="313">
        <v>0</v>
      </c>
      <c r="H3384" s="303">
        <v>0</v>
      </c>
      <c r="I3384" s="301">
        <v>0</v>
      </c>
      <c r="J3384" s="301">
        <v>0</v>
      </c>
    </row>
    <row r="3385" spans="2:10" ht="26.25" customHeight="1" thickTop="1" thickBot="1">
      <c r="B3385" s="301">
        <v>5098</v>
      </c>
      <c r="C3385" s="303">
        <f ca="1">+IF(D3385="","",SUBTOTAL(3,D$9:D3385))</f>
        <v>3377</v>
      </c>
      <c r="D3385" s="304">
        <v>0</v>
      </c>
      <c r="E3385" s="303">
        <v>0</v>
      </c>
      <c r="F3385" s="313">
        <v>0</v>
      </c>
      <c r="G3385" s="313">
        <v>0</v>
      </c>
      <c r="H3385" s="303" t="s">
        <v>2166</v>
      </c>
      <c r="I3385" s="301">
        <v>0</v>
      </c>
      <c r="J3385" s="301">
        <v>0</v>
      </c>
    </row>
    <row r="3386" spans="2:10" ht="26.25" customHeight="1" thickTop="1" thickBot="1">
      <c r="B3386" s="301">
        <v>5099</v>
      </c>
      <c r="C3386" s="303">
        <f ca="1">+IF(D3386="","",SUBTOTAL(3,D$9:D3386))</f>
        <v>3378</v>
      </c>
      <c r="D3386" s="304">
        <v>0</v>
      </c>
      <c r="E3386" s="303">
        <v>0</v>
      </c>
      <c r="F3386" s="313">
        <v>0</v>
      </c>
      <c r="G3386" s="313">
        <v>0</v>
      </c>
      <c r="H3386" s="303">
        <v>0</v>
      </c>
      <c r="I3386" s="301">
        <v>0</v>
      </c>
      <c r="J3386" s="301">
        <v>0</v>
      </c>
    </row>
    <row r="3387" spans="2:10" ht="26.25" customHeight="1" thickTop="1" thickBot="1">
      <c r="B3387" s="301">
        <v>5100</v>
      </c>
      <c r="C3387" s="303">
        <f ca="1">+IF(D3387="","",SUBTOTAL(3,D$9:D3387))</f>
        <v>3379</v>
      </c>
      <c r="D3387" s="304">
        <v>0</v>
      </c>
      <c r="E3387" s="303">
        <v>0</v>
      </c>
      <c r="F3387" s="313">
        <v>0</v>
      </c>
      <c r="G3387" s="313">
        <v>0</v>
      </c>
      <c r="H3387" s="303">
        <v>0</v>
      </c>
      <c r="I3387" s="301">
        <v>0</v>
      </c>
      <c r="J3387" s="301">
        <v>0</v>
      </c>
    </row>
    <row r="3388" spans="2:10" ht="26.25" customHeight="1" thickTop="1" thickBot="1">
      <c r="B3388" s="301">
        <v>5101</v>
      </c>
      <c r="C3388" s="303">
        <f ca="1">+IF(D3388="","",SUBTOTAL(3,D$9:D3388))</f>
        <v>3380</v>
      </c>
      <c r="D3388" s="304">
        <v>0</v>
      </c>
      <c r="E3388" s="303">
        <v>0</v>
      </c>
      <c r="F3388" s="313">
        <v>0</v>
      </c>
      <c r="G3388" s="313">
        <v>0</v>
      </c>
      <c r="H3388" s="303" t="s">
        <v>2167</v>
      </c>
      <c r="I3388" s="301">
        <v>0</v>
      </c>
      <c r="J3388" s="301">
        <v>0</v>
      </c>
    </row>
    <row r="3389" spans="2:10" ht="26.25" customHeight="1" thickTop="1" thickBot="1">
      <c r="B3389" s="301">
        <v>5102</v>
      </c>
      <c r="C3389" s="303">
        <f ca="1">+IF(D3389="","",SUBTOTAL(3,D$9:D3389))</f>
        <v>3381</v>
      </c>
      <c r="D3389" s="304">
        <v>0</v>
      </c>
      <c r="E3389" s="303">
        <v>0</v>
      </c>
      <c r="F3389" s="313">
        <v>0</v>
      </c>
      <c r="G3389" s="313">
        <v>0</v>
      </c>
      <c r="H3389" s="303">
        <v>0</v>
      </c>
      <c r="I3389" s="301">
        <v>0</v>
      </c>
      <c r="J3389" s="301">
        <v>0</v>
      </c>
    </row>
    <row r="3390" spans="2:10" ht="26.25" customHeight="1" thickTop="1" thickBot="1">
      <c r="B3390" s="301">
        <v>5103</v>
      </c>
      <c r="C3390" s="303">
        <f ca="1">+IF(D3390="","",SUBTOTAL(3,D$9:D3390))</f>
        <v>3382</v>
      </c>
      <c r="D3390" s="304">
        <v>0</v>
      </c>
      <c r="E3390" s="303">
        <v>0</v>
      </c>
      <c r="F3390" s="313">
        <v>0</v>
      </c>
      <c r="G3390" s="313">
        <v>0</v>
      </c>
      <c r="H3390" s="303">
        <v>0</v>
      </c>
      <c r="I3390" s="301">
        <v>0</v>
      </c>
      <c r="J3390" s="301">
        <v>0</v>
      </c>
    </row>
    <row r="3391" spans="2:10" ht="26.25" customHeight="1" thickTop="1" thickBot="1">
      <c r="B3391" s="301">
        <v>5104</v>
      </c>
      <c r="C3391" s="303">
        <f ca="1">+IF(D3391="","",SUBTOTAL(3,D$9:D3391))</f>
        <v>3383</v>
      </c>
      <c r="D3391" s="304">
        <v>0</v>
      </c>
      <c r="E3391" s="303">
        <v>0</v>
      </c>
      <c r="F3391" s="313">
        <v>0</v>
      </c>
      <c r="G3391" s="313">
        <v>0</v>
      </c>
      <c r="H3391" s="303" t="s">
        <v>2168</v>
      </c>
      <c r="I3391" s="301">
        <v>0</v>
      </c>
      <c r="J3391" s="301">
        <v>0</v>
      </c>
    </row>
    <row r="3392" spans="2:10" ht="26.25" customHeight="1" thickTop="1" thickBot="1">
      <c r="B3392" s="301">
        <v>5105</v>
      </c>
      <c r="C3392" s="303">
        <f ca="1">+IF(D3392="","",SUBTOTAL(3,D$9:D3392))</f>
        <v>3384</v>
      </c>
      <c r="D3392" s="304">
        <v>0</v>
      </c>
      <c r="E3392" s="303">
        <v>0</v>
      </c>
      <c r="F3392" s="313">
        <v>0</v>
      </c>
      <c r="G3392" s="313">
        <v>0</v>
      </c>
      <c r="H3392" s="303">
        <v>0</v>
      </c>
      <c r="I3392" s="301">
        <v>0</v>
      </c>
      <c r="J3392" s="301">
        <v>0</v>
      </c>
    </row>
    <row r="3393" spans="2:10" ht="26.25" customHeight="1" thickTop="1" thickBot="1">
      <c r="B3393" s="301">
        <v>5106</v>
      </c>
      <c r="C3393" s="303">
        <f ca="1">+IF(D3393="","",SUBTOTAL(3,D$9:D3393))</f>
        <v>3385</v>
      </c>
      <c r="D3393" s="304">
        <v>0</v>
      </c>
      <c r="E3393" s="303">
        <v>0</v>
      </c>
      <c r="F3393" s="313">
        <v>0</v>
      </c>
      <c r="G3393" s="313">
        <v>0</v>
      </c>
      <c r="H3393" s="303">
        <v>0</v>
      </c>
      <c r="I3393" s="301">
        <v>0</v>
      </c>
      <c r="J3393" s="301">
        <v>0</v>
      </c>
    </row>
    <row r="3394" spans="2:10" ht="26.25" customHeight="1" thickTop="1" thickBot="1">
      <c r="B3394" s="301">
        <v>5107</v>
      </c>
      <c r="C3394" s="303">
        <f ca="1">+IF(D3394="","",SUBTOTAL(3,D$9:D3394))</f>
        <v>3386</v>
      </c>
      <c r="D3394" s="304">
        <v>0</v>
      </c>
      <c r="E3394" s="303">
        <v>0</v>
      </c>
      <c r="F3394" s="313">
        <v>0</v>
      </c>
      <c r="G3394" s="313">
        <v>0</v>
      </c>
      <c r="H3394" s="303" t="s">
        <v>2169</v>
      </c>
      <c r="I3394" s="301">
        <v>0</v>
      </c>
      <c r="J3394" s="301">
        <v>0</v>
      </c>
    </row>
    <row r="3395" spans="2:10" ht="26.25" customHeight="1" thickTop="1" thickBot="1">
      <c r="B3395" s="301">
        <v>5108</v>
      </c>
      <c r="C3395" s="303">
        <f ca="1">+IF(D3395="","",SUBTOTAL(3,D$9:D3395))</f>
        <v>3387</v>
      </c>
      <c r="D3395" s="304">
        <v>0</v>
      </c>
      <c r="E3395" s="303">
        <v>0</v>
      </c>
      <c r="F3395" s="313">
        <v>0</v>
      </c>
      <c r="G3395" s="313">
        <v>0</v>
      </c>
      <c r="H3395" s="303">
        <v>0</v>
      </c>
      <c r="I3395" s="301">
        <v>0</v>
      </c>
      <c r="J3395" s="301">
        <v>0</v>
      </c>
    </row>
    <row r="3396" spans="2:10" ht="26.25" customHeight="1" thickTop="1" thickBot="1">
      <c r="B3396" s="301">
        <v>5109</v>
      </c>
      <c r="C3396" s="303">
        <f ca="1">+IF(D3396="","",SUBTOTAL(3,D$9:D3396))</f>
        <v>3388</v>
      </c>
      <c r="D3396" s="304">
        <v>0</v>
      </c>
      <c r="E3396" s="303">
        <v>0</v>
      </c>
      <c r="F3396" s="313">
        <v>0</v>
      </c>
      <c r="G3396" s="313">
        <v>0</v>
      </c>
      <c r="H3396" s="303">
        <v>0</v>
      </c>
      <c r="I3396" s="301">
        <v>0</v>
      </c>
      <c r="J3396" s="301">
        <v>0</v>
      </c>
    </row>
    <row r="3397" spans="2:10" ht="26.25" customHeight="1" thickTop="1" thickBot="1">
      <c r="B3397" s="301">
        <v>5110</v>
      </c>
      <c r="C3397" s="303">
        <f ca="1">+IF(D3397="","",SUBTOTAL(3,D$9:D3397))</f>
        <v>3389</v>
      </c>
      <c r="D3397" s="304">
        <v>0</v>
      </c>
      <c r="E3397" s="303">
        <v>0</v>
      </c>
      <c r="F3397" s="313">
        <v>0</v>
      </c>
      <c r="G3397" s="313">
        <v>0</v>
      </c>
      <c r="H3397" s="303" t="s">
        <v>2170</v>
      </c>
      <c r="I3397" s="301">
        <v>0</v>
      </c>
      <c r="J3397" s="301">
        <v>0</v>
      </c>
    </row>
    <row r="3398" spans="2:10" ht="26.25" customHeight="1" thickTop="1" thickBot="1">
      <c r="B3398" s="301">
        <v>5111</v>
      </c>
      <c r="C3398" s="303">
        <f ca="1">+IF(D3398="","",SUBTOTAL(3,D$9:D3398))</f>
        <v>3390</v>
      </c>
      <c r="D3398" s="304">
        <v>0</v>
      </c>
      <c r="E3398" s="303">
        <v>0</v>
      </c>
      <c r="F3398" s="313">
        <v>0</v>
      </c>
      <c r="G3398" s="313">
        <v>0</v>
      </c>
      <c r="H3398" s="303">
        <v>0</v>
      </c>
      <c r="I3398" s="301">
        <v>0</v>
      </c>
      <c r="J3398" s="301">
        <v>0</v>
      </c>
    </row>
    <row r="3399" spans="2:10" ht="26.25" customHeight="1" thickTop="1" thickBot="1">
      <c r="B3399" s="301">
        <v>5112</v>
      </c>
      <c r="C3399" s="303">
        <f ca="1">+IF(D3399="","",SUBTOTAL(3,D$9:D3399))</f>
        <v>3391</v>
      </c>
      <c r="D3399" s="304">
        <v>0</v>
      </c>
      <c r="E3399" s="303">
        <v>0</v>
      </c>
      <c r="F3399" s="313">
        <v>0</v>
      </c>
      <c r="G3399" s="313">
        <v>0</v>
      </c>
      <c r="H3399" s="303">
        <v>0</v>
      </c>
      <c r="I3399" s="301">
        <v>0</v>
      </c>
      <c r="J3399" s="301">
        <v>0</v>
      </c>
    </row>
    <row r="3400" spans="2:10" ht="26.25" customHeight="1" thickTop="1" thickBot="1">
      <c r="B3400" s="301">
        <v>5113</v>
      </c>
      <c r="C3400" s="303">
        <f ca="1">+IF(D3400="","",SUBTOTAL(3,D$9:D3400))</f>
        <v>3392</v>
      </c>
      <c r="D3400" s="304">
        <v>0</v>
      </c>
      <c r="E3400" s="303">
        <v>0</v>
      </c>
      <c r="F3400" s="313">
        <v>0</v>
      </c>
      <c r="G3400" s="313">
        <v>0</v>
      </c>
      <c r="H3400" s="303" t="s">
        <v>2171</v>
      </c>
      <c r="I3400" s="301">
        <v>0</v>
      </c>
      <c r="J3400" s="301">
        <v>0</v>
      </c>
    </row>
    <row r="3401" spans="2:10" ht="26.25" customHeight="1" thickTop="1" thickBot="1">
      <c r="B3401" s="301">
        <v>5114</v>
      </c>
      <c r="C3401" s="303">
        <f ca="1">+IF(D3401="","",SUBTOTAL(3,D$9:D3401))</f>
        <v>3393</v>
      </c>
      <c r="D3401" s="304">
        <v>0</v>
      </c>
      <c r="E3401" s="303">
        <v>0</v>
      </c>
      <c r="F3401" s="313">
        <v>0</v>
      </c>
      <c r="G3401" s="313">
        <v>0</v>
      </c>
      <c r="H3401" s="303">
        <v>0</v>
      </c>
      <c r="I3401" s="301">
        <v>0</v>
      </c>
      <c r="J3401" s="301">
        <v>0</v>
      </c>
    </row>
    <row r="3402" spans="2:10" ht="26.25" customHeight="1" thickTop="1" thickBot="1">
      <c r="B3402" s="301">
        <v>5115</v>
      </c>
      <c r="C3402" s="303">
        <f ca="1">+IF(D3402="","",SUBTOTAL(3,D$9:D3402))</f>
        <v>3394</v>
      </c>
      <c r="D3402" s="304">
        <v>0</v>
      </c>
      <c r="E3402" s="303">
        <v>0</v>
      </c>
      <c r="F3402" s="313">
        <v>0</v>
      </c>
      <c r="G3402" s="313">
        <v>0</v>
      </c>
      <c r="H3402" s="303">
        <v>0</v>
      </c>
      <c r="I3402" s="301">
        <v>0</v>
      </c>
      <c r="J3402" s="301">
        <v>0</v>
      </c>
    </row>
    <row r="3403" spans="2:10" ht="26.25" customHeight="1" thickTop="1" thickBot="1">
      <c r="B3403" s="301">
        <v>5116</v>
      </c>
      <c r="C3403" s="303">
        <f ca="1">+IF(D3403="","",SUBTOTAL(3,D$9:D3403))</f>
        <v>3395</v>
      </c>
      <c r="D3403" s="304">
        <v>0</v>
      </c>
      <c r="E3403" s="303">
        <v>0</v>
      </c>
      <c r="F3403" s="313">
        <v>0</v>
      </c>
      <c r="G3403" s="313">
        <v>0</v>
      </c>
      <c r="H3403" s="303" t="s">
        <v>2172</v>
      </c>
      <c r="I3403" s="301">
        <v>0</v>
      </c>
      <c r="J3403" s="301">
        <v>0</v>
      </c>
    </row>
    <row r="3404" spans="2:10" ht="26.25" customHeight="1" thickTop="1" thickBot="1">
      <c r="B3404" s="301">
        <v>5117</v>
      </c>
      <c r="C3404" s="303">
        <f ca="1">+IF(D3404="","",SUBTOTAL(3,D$9:D3404))</f>
        <v>3396</v>
      </c>
      <c r="D3404" s="304">
        <v>0</v>
      </c>
      <c r="E3404" s="303">
        <v>0</v>
      </c>
      <c r="F3404" s="313">
        <v>0</v>
      </c>
      <c r="G3404" s="313">
        <v>0</v>
      </c>
      <c r="H3404" s="303">
        <v>0</v>
      </c>
      <c r="I3404" s="301">
        <v>0</v>
      </c>
      <c r="J3404" s="301">
        <v>0</v>
      </c>
    </row>
    <row r="3405" spans="2:10" ht="26.25" customHeight="1" thickTop="1" thickBot="1">
      <c r="B3405" s="301">
        <v>5118</v>
      </c>
      <c r="C3405" s="303">
        <f ca="1">+IF(D3405="","",SUBTOTAL(3,D$9:D3405))</f>
        <v>3397</v>
      </c>
      <c r="D3405" s="304">
        <v>0</v>
      </c>
      <c r="E3405" s="303">
        <v>0</v>
      </c>
      <c r="F3405" s="313">
        <v>0</v>
      </c>
      <c r="G3405" s="313">
        <v>0</v>
      </c>
      <c r="H3405" s="303">
        <v>0</v>
      </c>
      <c r="I3405" s="301">
        <v>0</v>
      </c>
      <c r="J3405" s="301">
        <v>0</v>
      </c>
    </row>
    <row r="3406" spans="2:10" ht="26.25" customHeight="1" thickTop="1" thickBot="1">
      <c r="B3406" s="301">
        <v>5119</v>
      </c>
      <c r="C3406" s="303">
        <f ca="1">+IF(D3406="","",SUBTOTAL(3,D$9:D3406))</f>
        <v>3398</v>
      </c>
      <c r="D3406" s="304">
        <v>0</v>
      </c>
      <c r="E3406" s="303">
        <v>0</v>
      </c>
      <c r="F3406" s="313">
        <v>0</v>
      </c>
      <c r="G3406" s="313">
        <v>0</v>
      </c>
      <c r="H3406" s="303" t="s">
        <v>2173</v>
      </c>
      <c r="I3406" s="301">
        <v>0</v>
      </c>
      <c r="J3406" s="301">
        <v>0</v>
      </c>
    </row>
    <row r="3407" spans="2:10" ht="26.25" customHeight="1" thickTop="1" thickBot="1">
      <c r="B3407" s="301">
        <v>5120</v>
      </c>
      <c r="C3407" s="303">
        <f ca="1">+IF(D3407="","",SUBTOTAL(3,D$9:D3407))</f>
        <v>3399</v>
      </c>
      <c r="D3407" s="304">
        <v>0</v>
      </c>
      <c r="E3407" s="303">
        <v>0</v>
      </c>
      <c r="F3407" s="313">
        <v>0</v>
      </c>
      <c r="G3407" s="313">
        <v>0</v>
      </c>
      <c r="H3407" s="303">
        <v>0</v>
      </c>
      <c r="I3407" s="301">
        <v>0</v>
      </c>
      <c r="J3407" s="301">
        <v>0</v>
      </c>
    </row>
    <row r="3408" spans="2:10" ht="26.25" customHeight="1" thickTop="1" thickBot="1">
      <c r="B3408" s="301">
        <v>5121</v>
      </c>
      <c r="C3408" s="303">
        <f ca="1">+IF(D3408="","",SUBTOTAL(3,D$9:D3408))</f>
        <v>3400</v>
      </c>
      <c r="D3408" s="304">
        <v>0</v>
      </c>
      <c r="E3408" s="303">
        <v>0</v>
      </c>
      <c r="F3408" s="313">
        <v>0</v>
      </c>
      <c r="G3408" s="313">
        <v>0</v>
      </c>
      <c r="H3408" s="303">
        <v>0</v>
      </c>
      <c r="I3408" s="301">
        <v>0</v>
      </c>
      <c r="J3408" s="301">
        <v>0</v>
      </c>
    </row>
    <row r="3409" spans="2:10" ht="26.25" customHeight="1" thickTop="1" thickBot="1">
      <c r="B3409" s="301">
        <v>5122</v>
      </c>
      <c r="C3409" s="303">
        <f ca="1">+IF(D3409="","",SUBTOTAL(3,D$9:D3409))</f>
        <v>3401</v>
      </c>
      <c r="D3409" s="304">
        <v>0</v>
      </c>
      <c r="E3409" s="303">
        <v>0</v>
      </c>
      <c r="F3409" s="313">
        <v>0</v>
      </c>
      <c r="G3409" s="313">
        <v>0</v>
      </c>
      <c r="H3409" s="303" t="s">
        <v>2174</v>
      </c>
      <c r="I3409" s="301">
        <v>0</v>
      </c>
      <c r="J3409" s="301">
        <v>0</v>
      </c>
    </row>
    <row r="3410" spans="2:10" ht="26.25" customHeight="1" thickTop="1" thickBot="1">
      <c r="B3410" s="301">
        <v>5123</v>
      </c>
      <c r="C3410" s="303">
        <f ca="1">+IF(D3410="","",SUBTOTAL(3,D$9:D3410))</f>
        <v>3402</v>
      </c>
      <c r="D3410" s="304">
        <v>0</v>
      </c>
      <c r="E3410" s="303">
        <v>0</v>
      </c>
      <c r="F3410" s="313">
        <v>0</v>
      </c>
      <c r="G3410" s="313">
        <v>0</v>
      </c>
      <c r="H3410" s="303">
        <v>0</v>
      </c>
      <c r="I3410" s="301">
        <v>0</v>
      </c>
      <c r="J3410" s="301">
        <v>0</v>
      </c>
    </row>
    <row r="3411" spans="2:10" ht="26.25" customHeight="1" thickTop="1" thickBot="1">
      <c r="B3411" s="301">
        <v>5124</v>
      </c>
      <c r="C3411" s="303">
        <f ca="1">+IF(D3411="","",SUBTOTAL(3,D$9:D3411))</f>
        <v>3403</v>
      </c>
      <c r="D3411" s="304">
        <v>0</v>
      </c>
      <c r="E3411" s="303">
        <v>0</v>
      </c>
      <c r="F3411" s="313">
        <v>0</v>
      </c>
      <c r="G3411" s="313">
        <v>0</v>
      </c>
      <c r="H3411" s="303">
        <v>0</v>
      </c>
      <c r="I3411" s="301">
        <v>0</v>
      </c>
      <c r="J3411" s="301">
        <v>0</v>
      </c>
    </row>
    <row r="3412" spans="2:10" ht="26.25" customHeight="1" thickTop="1" thickBot="1">
      <c r="B3412" s="301">
        <v>5125</v>
      </c>
      <c r="C3412" s="303">
        <f ca="1">+IF(D3412="","",SUBTOTAL(3,D$9:D3412))</f>
        <v>3404</v>
      </c>
      <c r="D3412" s="304">
        <v>0</v>
      </c>
      <c r="E3412" s="303">
        <v>0</v>
      </c>
      <c r="F3412" s="313">
        <v>0</v>
      </c>
      <c r="G3412" s="313">
        <v>0</v>
      </c>
      <c r="H3412" s="303" t="s">
        <v>2175</v>
      </c>
      <c r="I3412" s="301">
        <v>0</v>
      </c>
      <c r="J3412" s="301">
        <v>0</v>
      </c>
    </row>
    <row r="3413" spans="2:10" ht="26.25" customHeight="1" thickTop="1" thickBot="1">
      <c r="B3413" s="301">
        <v>5126</v>
      </c>
      <c r="C3413" s="303">
        <f ca="1">+IF(D3413="","",SUBTOTAL(3,D$9:D3413))</f>
        <v>3405</v>
      </c>
      <c r="D3413" s="304">
        <v>0</v>
      </c>
      <c r="E3413" s="303">
        <v>0</v>
      </c>
      <c r="F3413" s="313">
        <v>0</v>
      </c>
      <c r="G3413" s="313">
        <v>0</v>
      </c>
      <c r="H3413" s="303">
        <v>0</v>
      </c>
      <c r="I3413" s="301">
        <v>0</v>
      </c>
      <c r="J3413" s="301">
        <v>0</v>
      </c>
    </row>
    <row r="3414" spans="2:10" ht="26.25" customHeight="1" thickTop="1" thickBot="1">
      <c r="B3414" s="301">
        <v>5127</v>
      </c>
      <c r="C3414" s="303">
        <f ca="1">+IF(D3414="","",SUBTOTAL(3,D$9:D3414))</f>
        <v>3406</v>
      </c>
      <c r="D3414" s="304">
        <v>0</v>
      </c>
      <c r="E3414" s="303">
        <v>0</v>
      </c>
      <c r="F3414" s="313">
        <v>0</v>
      </c>
      <c r="G3414" s="313">
        <v>0</v>
      </c>
      <c r="H3414" s="303">
        <v>0</v>
      </c>
      <c r="I3414" s="301">
        <v>0</v>
      </c>
      <c r="J3414" s="301">
        <v>0</v>
      </c>
    </row>
    <row r="3415" spans="2:10" ht="26.25" customHeight="1" thickTop="1" thickBot="1">
      <c r="B3415" s="301">
        <v>5128</v>
      </c>
      <c r="C3415" s="303">
        <f ca="1">+IF(D3415="","",SUBTOTAL(3,D$9:D3415))</f>
        <v>3407</v>
      </c>
      <c r="D3415" s="304">
        <v>0</v>
      </c>
      <c r="E3415" s="303">
        <v>0</v>
      </c>
      <c r="F3415" s="313">
        <v>0</v>
      </c>
      <c r="G3415" s="313">
        <v>0</v>
      </c>
      <c r="H3415" s="303" t="s">
        <v>2176</v>
      </c>
      <c r="I3415" s="301">
        <v>0</v>
      </c>
      <c r="J3415" s="301">
        <v>0</v>
      </c>
    </row>
    <row r="3416" spans="2:10" ht="26.25" customHeight="1" thickTop="1" thickBot="1">
      <c r="B3416" s="301">
        <v>5129</v>
      </c>
      <c r="C3416" s="303">
        <f ca="1">+IF(D3416="","",SUBTOTAL(3,D$9:D3416))</f>
        <v>3408</v>
      </c>
      <c r="D3416" s="304">
        <v>0</v>
      </c>
      <c r="E3416" s="303">
        <v>0</v>
      </c>
      <c r="F3416" s="313">
        <v>0</v>
      </c>
      <c r="G3416" s="313">
        <v>0</v>
      </c>
      <c r="H3416" s="303">
        <v>0</v>
      </c>
      <c r="I3416" s="301">
        <v>0</v>
      </c>
      <c r="J3416" s="301">
        <v>0</v>
      </c>
    </row>
    <row r="3417" spans="2:10" ht="26.25" customHeight="1" thickTop="1" thickBot="1">
      <c r="B3417" s="301">
        <v>5130</v>
      </c>
      <c r="C3417" s="303">
        <f ca="1">+IF(D3417="","",SUBTOTAL(3,D$9:D3417))</f>
        <v>3409</v>
      </c>
      <c r="D3417" s="304">
        <v>0</v>
      </c>
      <c r="E3417" s="303">
        <v>0</v>
      </c>
      <c r="F3417" s="313">
        <v>0</v>
      </c>
      <c r="G3417" s="313">
        <v>0</v>
      </c>
      <c r="H3417" s="303">
        <v>0</v>
      </c>
      <c r="I3417" s="301">
        <v>0</v>
      </c>
      <c r="J3417" s="301">
        <v>0</v>
      </c>
    </row>
    <row r="3418" spans="2:10" ht="26.25" customHeight="1" thickTop="1" thickBot="1">
      <c r="B3418" s="301">
        <v>5131</v>
      </c>
      <c r="C3418" s="303">
        <f ca="1">+IF(D3418="","",SUBTOTAL(3,D$9:D3418))</f>
        <v>3410</v>
      </c>
      <c r="D3418" s="304">
        <v>0</v>
      </c>
      <c r="E3418" s="303">
        <v>0</v>
      </c>
      <c r="F3418" s="313">
        <v>0</v>
      </c>
      <c r="G3418" s="313">
        <v>0</v>
      </c>
      <c r="H3418" s="303" t="s">
        <v>2177</v>
      </c>
      <c r="I3418" s="301">
        <v>0</v>
      </c>
      <c r="J3418" s="301">
        <v>0</v>
      </c>
    </row>
    <row r="3419" spans="2:10" ht="26.25" customHeight="1" thickTop="1" thickBot="1">
      <c r="B3419" s="301">
        <v>5132</v>
      </c>
      <c r="C3419" s="303">
        <f ca="1">+IF(D3419="","",SUBTOTAL(3,D$9:D3419))</f>
        <v>3411</v>
      </c>
      <c r="D3419" s="304">
        <v>0</v>
      </c>
      <c r="E3419" s="303">
        <v>0</v>
      </c>
      <c r="F3419" s="313">
        <v>0</v>
      </c>
      <c r="G3419" s="313">
        <v>0</v>
      </c>
      <c r="H3419" s="303">
        <v>0</v>
      </c>
      <c r="I3419" s="301">
        <v>0</v>
      </c>
      <c r="J3419" s="301">
        <v>0</v>
      </c>
    </row>
    <row r="3420" spans="2:10" ht="26.25" customHeight="1" thickTop="1" thickBot="1">
      <c r="B3420" s="301">
        <v>5133</v>
      </c>
      <c r="C3420" s="303">
        <f ca="1">+IF(D3420="","",SUBTOTAL(3,D$9:D3420))</f>
        <v>3412</v>
      </c>
      <c r="D3420" s="304">
        <v>0</v>
      </c>
      <c r="E3420" s="303">
        <v>0</v>
      </c>
      <c r="F3420" s="313">
        <v>0</v>
      </c>
      <c r="G3420" s="313">
        <v>0</v>
      </c>
      <c r="H3420" s="303">
        <v>0</v>
      </c>
      <c r="I3420" s="301">
        <v>0</v>
      </c>
      <c r="J3420" s="301">
        <v>0</v>
      </c>
    </row>
    <row r="3421" spans="2:10" ht="26.25" customHeight="1" thickTop="1" thickBot="1">
      <c r="B3421" s="301">
        <v>5134</v>
      </c>
      <c r="C3421" s="303">
        <f ca="1">+IF(D3421="","",SUBTOTAL(3,D$9:D3421))</f>
        <v>3413</v>
      </c>
      <c r="D3421" s="304">
        <v>0</v>
      </c>
      <c r="E3421" s="303">
        <v>0</v>
      </c>
      <c r="F3421" s="313">
        <v>0</v>
      </c>
      <c r="G3421" s="313">
        <v>0</v>
      </c>
      <c r="H3421" s="303" t="s">
        <v>2178</v>
      </c>
      <c r="I3421" s="301">
        <v>0</v>
      </c>
      <c r="J3421" s="301">
        <v>0</v>
      </c>
    </row>
    <row r="3422" spans="2:10" ht="26.25" customHeight="1" thickTop="1" thickBot="1">
      <c r="B3422" s="301">
        <v>5135</v>
      </c>
      <c r="C3422" s="303">
        <f ca="1">+IF(D3422="","",SUBTOTAL(3,D$9:D3422))</f>
        <v>3414</v>
      </c>
      <c r="D3422" s="304">
        <v>0</v>
      </c>
      <c r="E3422" s="303">
        <v>0</v>
      </c>
      <c r="F3422" s="313">
        <v>0</v>
      </c>
      <c r="G3422" s="313">
        <v>0</v>
      </c>
      <c r="H3422" s="303">
        <v>0</v>
      </c>
      <c r="I3422" s="301">
        <v>0</v>
      </c>
      <c r="J3422" s="301">
        <v>0</v>
      </c>
    </row>
    <row r="3423" spans="2:10" ht="26.25" customHeight="1" thickTop="1" thickBot="1">
      <c r="B3423" s="301">
        <v>5136</v>
      </c>
      <c r="C3423" s="303">
        <f ca="1">+IF(D3423="","",SUBTOTAL(3,D$9:D3423))</f>
        <v>3415</v>
      </c>
      <c r="D3423" s="304">
        <v>0</v>
      </c>
      <c r="E3423" s="303">
        <v>0</v>
      </c>
      <c r="F3423" s="313">
        <v>0</v>
      </c>
      <c r="G3423" s="313">
        <v>0</v>
      </c>
      <c r="H3423" s="303">
        <v>0</v>
      </c>
      <c r="I3423" s="301">
        <v>0</v>
      </c>
      <c r="J3423" s="301">
        <v>0</v>
      </c>
    </row>
    <row r="3424" spans="2:10" ht="26.25" customHeight="1" thickTop="1" thickBot="1">
      <c r="B3424" s="301">
        <v>5137</v>
      </c>
      <c r="C3424" s="303">
        <f ca="1">+IF(D3424="","",SUBTOTAL(3,D$9:D3424))</f>
        <v>3416</v>
      </c>
      <c r="D3424" s="304">
        <v>0</v>
      </c>
      <c r="E3424" s="303">
        <v>0</v>
      </c>
      <c r="F3424" s="313">
        <v>0</v>
      </c>
      <c r="G3424" s="313">
        <v>0</v>
      </c>
      <c r="H3424" s="303" t="s">
        <v>2179</v>
      </c>
      <c r="I3424" s="301">
        <v>0</v>
      </c>
      <c r="J3424" s="301">
        <v>0</v>
      </c>
    </row>
    <row r="3425" spans="2:10" ht="26.25" customHeight="1" thickTop="1" thickBot="1">
      <c r="B3425" s="301">
        <v>5138</v>
      </c>
      <c r="C3425" s="303">
        <f ca="1">+IF(D3425="","",SUBTOTAL(3,D$9:D3425))</f>
        <v>3417</v>
      </c>
      <c r="D3425" s="304">
        <v>0</v>
      </c>
      <c r="E3425" s="303">
        <v>0</v>
      </c>
      <c r="F3425" s="313">
        <v>0</v>
      </c>
      <c r="G3425" s="313">
        <v>0</v>
      </c>
      <c r="H3425" s="303">
        <v>0</v>
      </c>
      <c r="I3425" s="301">
        <v>0</v>
      </c>
      <c r="J3425" s="301">
        <v>0</v>
      </c>
    </row>
    <row r="3426" spans="2:10" ht="26.25" customHeight="1" thickTop="1" thickBot="1">
      <c r="B3426" s="301">
        <v>5139</v>
      </c>
      <c r="C3426" s="303">
        <f ca="1">+IF(D3426="","",SUBTOTAL(3,D$9:D3426))</f>
        <v>3418</v>
      </c>
      <c r="D3426" s="304">
        <v>0</v>
      </c>
      <c r="E3426" s="303">
        <v>0</v>
      </c>
      <c r="F3426" s="313">
        <v>0</v>
      </c>
      <c r="G3426" s="313">
        <v>0</v>
      </c>
      <c r="H3426" s="303">
        <v>0</v>
      </c>
      <c r="I3426" s="301">
        <v>0</v>
      </c>
      <c r="J3426" s="301">
        <v>0</v>
      </c>
    </row>
    <row r="3427" spans="2:10" ht="26.25" customHeight="1" thickTop="1" thickBot="1">
      <c r="B3427" s="301">
        <v>5140</v>
      </c>
      <c r="C3427" s="303">
        <f ca="1">+IF(D3427="","",SUBTOTAL(3,D$9:D3427))</f>
        <v>3419</v>
      </c>
      <c r="D3427" s="304">
        <v>0</v>
      </c>
      <c r="E3427" s="303">
        <v>0</v>
      </c>
      <c r="F3427" s="313">
        <v>0</v>
      </c>
      <c r="G3427" s="313">
        <v>0</v>
      </c>
      <c r="H3427" s="303" t="s">
        <v>2180</v>
      </c>
      <c r="I3427" s="301">
        <v>0</v>
      </c>
      <c r="J3427" s="301">
        <v>0</v>
      </c>
    </row>
    <row r="3428" spans="2:10" ht="26.25" customHeight="1" thickTop="1" thickBot="1">
      <c r="B3428" s="301">
        <v>5141</v>
      </c>
      <c r="C3428" s="303">
        <f ca="1">+IF(D3428="","",SUBTOTAL(3,D$9:D3428))</f>
        <v>3420</v>
      </c>
      <c r="D3428" s="304">
        <v>0</v>
      </c>
      <c r="E3428" s="303">
        <v>0</v>
      </c>
      <c r="F3428" s="313">
        <v>0</v>
      </c>
      <c r="G3428" s="313">
        <v>0</v>
      </c>
      <c r="H3428" s="303">
        <v>0</v>
      </c>
      <c r="I3428" s="301">
        <v>0</v>
      </c>
      <c r="J3428" s="301">
        <v>0</v>
      </c>
    </row>
    <row r="3429" spans="2:10" ht="26.25" customHeight="1" thickTop="1" thickBot="1">
      <c r="B3429" s="301">
        <v>5142</v>
      </c>
      <c r="C3429" s="303">
        <f ca="1">+IF(D3429="","",SUBTOTAL(3,D$9:D3429))</f>
        <v>3421</v>
      </c>
      <c r="D3429" s="304">
        <v>0</v>
      </c>
      <c r="E3429" s="303">
        <v>0</v>
      </c>
      <c r="F3429" s="313">
        <v>0</v>
      </c>
      <c r="G3429" s="313">
        <v>0</v>
      </c>
      <c r="H3429" s="303">
        <v>0</v>
      </c>
      <c r="I3429" s="301">
        <v>0</v>
      </c>
      <c r="J3429" s="301">
        <v>0</v>
      </c>
    </row>
    <row r="3430" spans="2:10" ht="26.25" customHeight="1" thickTop="1" thickBot="1">
      <c r="B3430" s="301">
        <v>5143</v>
      </c>
      <c r="C3430" s="303">
        <f ca="1">+IF(D3430="","",SUBTOTAL(3,D$9:D3430))</f>
        <v>3422</v>
      </c>
      <c r="D3430" s="304">
        <v>0</v>
      </c>
      <c r="E3430" s="303">
        <v>0</v>
      </c>
      <c r="F3430" s="313">
        <v>0</v>
      </c>
      <c r="G3430" s="313">
        <v>0</v>
      </c>
      <c r="H3430" s="303" t="s">
        <v>2181</v>
      </c>
      <c r="I3430" s="301">
        <v>0</v>
      </c>
      <c r="J3430" s="301">
        <v>0</v>
      </c>
    </row>
    <row r="3431" spans="2:10" ht="26.25" customHeight="1" thickTop="1" thickBot="1">
      <c r="B3431" s="301">
        <v>5144</v>
      </c>
      <c r="C3431" s="303">
        <f ca="1">+IF(D3431="","",SUBTOTAL(3,D$9:D3431))</f>
        <v>3423</v>
      </c>
      <c r="D3431" s="304">
        <v>0</v>
      </c>
      <c r="E3431" s="303">
        <v>0</v>
      </c>
      <c r="F3431" s="313">
        <v>0</v>
      </c>
      <c r="G3431" s="313">
        <v>0</v>
      </c>
      <c r="H3431" s="303">
        <v>0</v>
      </c>
      <c r="I3431" s="301">
        <v>0</v>
      </c>
      <c r="J3431" s="301">
        <v>0</v>
      </c>
    </row>
    <row r="3432" spans="2:10" ht="26.25" customHeight="1" thickTop="1" thickBot="1">
      <c r="B3432" s="301">
        <v>5145</v>
      </c>
      <c r="C3432" s="303">
        <f ca="1">+IF(D3432="","",SUBTOTAL(3,D$9:D3432))</f>
        <v>3424</v>
      </c>
      <c r="D3432" s="304">
        <v>0</v>
      </c>
      <c r="E3432" s="303">
        <v>0</v>
      </c>
      <c r="F3432" s="313">
        <v>0</v>
      </c>
      <c r="G3432" s="313">
        <v>0</v>
      </c>
      <c r="H3432" s="303">
        <v>0</v>
      </c>
      <c r="I3432" s="301">
        <v>0</v>
      </c>
      <c r="J3432" s="301">
        <v>0</v>
      </c>
    </row>
    <row r="3433" spans="2:10" ht="26.25" customHeight="1" thickTop="1" thickBot="1">
      <c r="B3433" s="301">
        <v>5146</v>
      </c>
      <c r="C3433" s="303">
        <f ca="1">+IF(D3433="","",SUBTOTAL(3,D$9:D3433))</f>
        <v>3425</v>
      </c>
      <c r="D3433" s="304">
        <v>0</v>
      </c>
      <c r="E3433" s="303">
        <v>0</v>
      </c>
      <c r="F3433" s="313">
        <v>0</v>
      </c>
      <c r="G3433" s="313">
        <v>0</v>
      </c>
      <c r="H3433" s="303" t="s">
        <v>2182</v>
      </c>
      <c r="I3433" s="301">
        <v>0</v>
      </c>
      <c r="J3433" s="301">
        <v>0</v>
      </c>
    </row>
    <row r="3434" spans="2:10" ht="26.25" customHeight="1" thickTop="1" thickBot="1">
      <c r="B3434" s="301">
        <v>5147</v>
      </c>
      <c r="C3434" s="303">
        <f ca="1">+IF(D3434="","",SUBTOTAL(3,D$9:D3434))</f>
        <v>3426</v>
      </c>
      <c r="D3434" s="304">
        <v>0</v>
      </c>
      <c r="E3434" s="303">
        <v>0</v>
      </c>
      <c r="F3434" s="313">
        <v>0</v>
      </c>
      <c r="G3434" s="313">
        <v>0</v>
      </c>
      <c r="H3434" s="303">
        <v>0</v>
      </c>
      <c r="I3434" s="301">
        <v>0</v>
      </c>
      <c r="J3434" s="301">
        <v>0</v>
      </c>
    </row>
    <row r="3435" spans="2:10" ht="26.25" customHeight="1" thickTop="1" thickBot="1">
      <c r="B3435" s="301">
        <v>5148</v>
      </c>
      <c r="C3435" s="303">
        <f ca="1">+IF(D3435="","",SUBTOTAL(3,D$9:D3435))</f>
        <v>3427</v>
      </c>
      <c r="D3435" s="304">
        <v>0</v>
      </c>
      <c r="E3435" s="303">
        <v>0</v>
      </c>
      <c r="F3435" s="313">
        <v>0</v>
      </c>
      <c r="G3435" s="313">
        <v>0</v>
      </c>
      <c r="H3435" s="303">
        <v>0</v>
      </c>
      <c r="I3435" s="301">
        <v>0</v>
      </c>
      <c r="J3435" s="301">
        <v>0</v>
      </c>
    </row>
    <row r="3436" spans="2:10" ht="26.25" customHeight="1" thickTop="1" thickBot="1">
      <c r="B3436" s="301">
        <v>5149</v>
      </c>
      <c r="C3436" s="303">
        <f ca="1">+IF(D3436="","",SUBTOTAL(3,D$9:D3436))</f>
        <v>3428</v>
      </c>
      <c r="D3436" s="304">
        <v>0</v>
      </c>
      <c r="E3436" s="303">
        <v>0</v>
      </c>
      <c r="F3436" s="313">
        <v>0</v>
      </c>
      <c r="G3436" s="313">
        <v>0</v>
      </c>
      <c r="H3436" s="303" t="s">
        <v>2183</v>
      </c>
      <c r="I3436" s="301">
        <v>0</v>
      </c>
      <c r="J3436" s="301">
        <v>0</v>
      </c>
    </row>
    <row r="3437" spans="2:10" ht="26.25" customHeight="1" thickTop="1" thickBot="1">
      <c r="B3437" s="301">
        <v>5150</v>
      </c>
      <c r="C3437" s="303">
        <f ca="1">+IF(D3437="","",SUBTOTAL(3,D$9:D3437))</f>
        <v>3429</v>
      </c>
      <c r="D3437" s="304">
        <v>0</v>
      </c>
      <c r="E3437" s="303">
        <v>0</v>
      </c>
      <c r="F3437" s="313">
        <v>0</v>
      </c>
      <c r="G3437" s="313">
        <v>0</v>
      </c>
      <c r="H3437" s="303">
        <v>0</v>
      </c>
      <c r="I3437" s="301">
        <v>0</v>
      </c>
      <c r="J3437" s="301">
        <v>0</v>
      </c>
    </row>
    <row r="3438" spans="2:10" ht="26.25" customHeight="1" thickTop="1" thickBot="1">
      <c r="B3438" s="301">
        <v>5151</v>
      </c>
      <c r="C3438" s="303">
        <f ca="1">+IF(D3438="","",SUBTOTAL(3,D$9:D3438))</f>
        <v>3430</v>
      </c>
      <c r="D3438" s="304">
        <v>0</v>
      </c>
      <c r="E3438" s="303">
        <v>0</v>
      </c>
      <c r="F3438" s="313">
        <v>0</v>
      </c>
      <c r="G3438" s="313">
        <v>0</v>
      </c>
      <c r="H3438" s="303">
        <v>0</v>
      </c>
      <c r="I3438" s="301">
        <v>0</v>
      </c>
      <c r="J3438" s="301">
        <v>0</v>
      </c>
    </row>
    <row r="3439" spans="2:10" ht="26.25" customHeight="1" thickTop="1" thickBot="1">
      <c r="B3439" s="301">
        <v>5152</v>
      </c>
      <c r="C3439" s="303">
        <f ca="1">+IF(D3439="","",SUBTOTAL(3,D$9:D3439))</f>
        <v>3431</v>
      </c>
      <c r="D3439" s="304">
        <v>0</v>
      </c>
      <c r="E3439" s="303">
        <v>0</v>
      </c>
      <c r="F3439" s="313">
        <v>0</v>
      </c>
      <c r="G3439" s="313">
        <v>0</v>
      </c>
      <c r="H3439" s="303" t="s">
        <v>2184</v>
      </c>
      <c r="I3439" s="301">
        <v>0</v>
      </c>
      <c r="J3439" s="301">
        <v>0</v>
      </c>
    </row>
    <row r="3440" spans="2:10" ht="26.25" customHeight="1" thickTop="1" thickBot="1">
      <c r="B3440" s="301">
        <v>5153</v>
      </c>
      <c r="C3440" s="303">
        <f ca="1">+IF(D3440="","",SUBTOTAL(3,D$9:D3440))</f>
        <v>3432</v>
      </c>
      <c r="D3440" s="304">
        <v>0</v>
      </c>
      <c r="E3440" s="303">
        <v>0</v>
      </c>
      <c r="F3440" s="313">
        <v>0</v>
      </c>
      <c r="G3440" s="313">
        <v>0</v>
      </c>
      <c r="H3440" s="303">
        <v>0</v>
      </c>
      <c r="I3440" s="301">
        <v>0</v>
      </c>
      <c r="J3440" s="301">
        <v>0</v>
      </c>
    </row>
    <row r="3441" spans="2:10" ht="26.25" customHeight="1" thickTop="1" thickBot="1">
      <c r="B3441" s="301">
        <v>5154</v>
      </c>
      <c r="C3441" s="303">
        <f ca="1">+IF(D3441="","",SUBTOTAL(3,D$9:D3441))</f>
        <v>3433</v>
      </c>
      <c r="D3441" s="304">
        <v>0</v>
      </c>
      <c r="E3441" s="303">
        <v>0</v>
      </c>
      <c r="F3441" s="313">
        <v>0</v>
      </c>
      <c r="G3441" s="313">
        <v>0</v>
      </c>
      <c r="H3441" s="303">
        <v>0</v>
      </c>
      <c r="I3441" s="301">
        <v>0</v>
      </c>
      <c r="J3441" s="301">
        <v>0</v>
      </c>
    </row>
    <row r="3442" spans="2:10" ht="26.25" customHeight="1" thickTop="1" thickBot="1">
      <c r="B3442" s="301">
        <v>5155</v>
      </c>
      <c r="C3442" s="303">
        <f ca="1">+IF(D3442="","",SUBTOTAL(3,D$9:D3442))</f>
        <v>3434</v>
      </c>
      <c r="D3442" s="304">
        <v>0</v>
      </c>
      <c r="E3442" s="303">
        <v>0</v>
      </c>
      <c r="F3442" s="313">
        <v>0</v>
      </c>
      <c r="G3442" s="313">
        <v>0</v>
      </c>
      <c r="H3442" s="303" t="s">
        <v>2185</v>
      </c>
      <c r="I3442" s="301">
        <v>0</v>
      </c>
      <c r="J3442" s="301">
        <v>0</v>
      </c>
    </row>
    <row r="3443" spans="2:10" ht="26.25" customHeight="1" thickTop="1" thickBot="1">
      <c r="B3443" s="301">
        <v>5156</v>
      </c>
      <c r="C3443" s="303">
        <f ca="1">+IF(D3443="","",SUBTOTAL(3,D$9:D3443))</f>
        <v>3435</v>
      </c>
      <c r="D3443" s="304">
        <v>0</v>
      </c>
      <c r="E3443" s="303">
        <v>0</v>
      </c>
      <c r="F3443" s="313">
        <v>0</v>
      </c>
      <c r="G3443" s="313">
        <v>0</v>
      </c>
      <c r="H3443" s="303">
        <v>0</v>
      </c>
      <c r="I3443" s="301">
        <v>0</v>
      </c>
      <c r="J3443" s="301">
        <v>0</v>
      </c>
    </row>
    <row r="3444" spans="2:10" ht="26.25" customHeight="1" thickTop="1" thickBot="1">
      <c r="B3444" s="301">
        <v>5157</v>
      </c>
      <c r="C3444" s="303">
        <f ca="1">+IF(D3444="","",SUBTOTAL(3,D$9:D3444))</f>
        <v>3436</v>
      </c>
      <c r="D3444" s="304">
        <v>0</v>
      </c>
      <c r="E3444" s="303">
        <v>0</v>
      </c>
      <c r="F3444" s="313">
        <v>0</v>
      </c>
      <c r="G3444" s="313">
        <v>0</v>
      </c>
      <c r="H3444" s="303">
        <v>0</v>
      </c>
      <c r="I3444" s="301">
        <v>0</v>
      </c>
      <c r="J3444" s="301">
        <v>0</v>
      </c>
    </row>
    <row r="3445" spans="2:10" ht="26.25" customHeight="1" thickTop="1" thickBot="1">
      <c r="B3445" s="301">
        <v>5158</v>
      </c>
      <c r="C3445" s="303">
        <f ca="1">+IF(D3445="","",SUBTOTAL(3,D$9:D3445))</f>
        <v>3437</v>
      </c>
      <c r="D3445" s="304">
        <v>0</v>
      </c>
      <c r="E3445" s="303">
        <v>0</v>
      </c>
      <c r="F3445" s="313">
        <v>0</v>
      </c>
      <c r="G3445" s="313">
        <v>0</v>
      </c>
      <c r="H3445" s="303" t="s">
        <v>2186</v>
      </c>
      <c r="I3445" s="301">
        <v>0</v>
      </c>
      <c r="J3445" s="301">
        <v>0</v>
      </c>
    </row>
    <row r="3446" spans="2:10" ht="26.25" customHeight="1" thickTop="1" thickBot="1">
      <c r="B3446" s="301">
        <v>5159</v>
      </c>
      <c r="C3446" s="303">
        <f ca="1">+IF(D3446="","",SUBTOTAL(3,D$9:D3446))</f>
        <v>3438</v>
      </c>
      <c r="D3446" s="304">
        <v>0</v>
      </c>
      <c r="E3446" s="303">
        <v>0</v>
      </c>
      <c r="F3446" s="313">
        <v>0</v>
      </c>
      <c r="G3446" s="313">
        <v>0</v>
      </c>
      <c r="H3446" s="303">
        <v>0</v>
      </c>
      <c r="I3446" s="301">
        <v>0</v>
      </c>
      <c r="J3446" s="301">
        <v>0</v>
      </c>
    </row>
    <row r="3447" spans="2:10" ht="26.25" customHeight="1" thickTop="1" thickBot="1">
      <c r="B3447" s="301">
        <v>5160</v>
      </c>
      <c r="C3447" s="303">
        <f ca="1">+IF(D3447="","",SUBTOTAL(3,D$9:D3447))</f>
        <v>3439</v>
      </c>
      <c r="D3447" s="304">
        <v>0</v>
      </c>
      <c r="E3447" s="303">
        <v>0</v>
      </c>
      <c r="F3447" s="313">
        <v>0</v>
      </c>
      <c r="G3447" s="313">
        <v>0</v>
      </c>
      <c r="H3447" s="303">
        <v>0</v>
      </c>
      <c r="I3447" s="301">
        <v>0</v>
      </c>
      <c r="J3447" s="301">
        <v>0</v>
      </c>
    </row>
    <row r="3448" spans="2:10" ht="26.25" customHeight="1" thickTop="1" thickBot="1">
      <c r="B3448" s="301">
        <v>5161</v>
      </c>
      <c r="C3448" s="303">
        <f ca="1">+IF(D3448="","",SUBTOTAL(3,D$9:D3448))</f>
        <v>3440</v>
      </c>
      <c r="D3448" s="304">
        <v>0</v>
      </c>
      <c r="E3448" s="303">
        <v>0</v>
      </c>
      <c r="F3448" s="313">
        <v>0</v>
      </c>
      <c r="G3448" s="313">
        <v>0</v>
      </c>
      <c r="H3448" s="303" t="s">
        <v>2187</v>
      </c>
      <c r="I3448" s="301">
        <v>0</v>
      </c>
      <c r="J3448" s="301">
        <v>0</v>
      </c>
    </row>
    <row r="3449" spans="2:10" ht="26.25" customHeight="1" thickTop="1" thickBot="1">
      <c r="B3449" s="301">
        <v>5162</v>
      </c>
      <c r="C3449" s="303">
        <f ca="1">+IF(D3449="","",SUBTOTAL(3,D$9:D3449))</f>
        <v>3441</v>
      </c>
      <c r="D3449" s="304">
        <v>0</v>
      </c>
      <c r="E3449" s="303">
        <v>0</v>
      </c>
      <c r="F3449" s="313">
        <v>0</v>
      </c>
      <c r="G3449" s="313">
        <v>0</v>
      </c>
      <c r="H3449" s="303">
        <v>0</v>
      </c>
      <c r="I3449" s="301">
        <v>0</v>
      </c>
      <c r="J3449" s="301">
        <v>0</v>
      </c>
    </row>
    <row r="3450" spans="2:10" ht="26.25" customHeight="1" thickTop="1" thickBot="1">
      <c r="B3450" s="301">
        <v>5163</v>
      </c>
      <c r="C3450" s="303">
        <f ca="1">+IF(D3450="","",SUBTOTAL(3,D$9:D3450))</f>
        <v>3442</v>
      </c>
      <c r="D3450" s="304">
        <v>0</v>
      </c>
      <c r="E3450" s="303">
        <v>0</v>
      </c>
      <c r="F3450" s="313">
        <v>0</v>
      </c>
      <c r="G3450" s="313">
        <v>0</v>
      </c>
      <c r="H3450" s="303">
        <v>0</v>
      </c>
      <c r="I3450" s="301">
        <v>0</v>
      </c>
      <c r="J3450" s="301">
        <v>0</v>
      </c>
    </row>
    <row r="3451" spans="2:10" ht="26.25" customHeight="1" thickTop="1" thickBot="1">
      <c r="B3451" s="301">
        <v>5164</v>
      </c>
      <c r="C3451" s="303">
        <f ca="1">+IF(D3451="","",SUBTOTAL(3,D$9:D3451))</f>
        <v>3443</v>
      </c>
      <c r="D3451" s="304">
        <v>0</v>
      </c>
      <c r="E3451" s="303">
        <v>0</v>
      </c>
      <c r="F3451" s="313">
        <v>0</v>
      </c>
      <c r="G3451" s="313">
        <v>0</v>
      </c>
      <c r="H3451" s="303" t="s">
        <v>2188</v>
      </c>
      <c r="I3451" s="301">
        <v>0</v>
      </c>
      <c r="J3451" s="301">
        <v>0</v>
      </c>
    </row>
    <row r="3452" spans="2:10" ht="26.25" customHeight="1" thickTop="1" thickBot="1">
      <c r="B3452" s="301">
        <v>5165</v>
      </c>
      <c r="C3452" s="303">
        <f ca="1">+IF(D3452="","",SUBTOTAL(3,D$9:D3452))</f>
        <v>3444</v>
      </c>
      <c r="D3452" s="304">
        <v>0</v>
      </c>
      <c r="E3452" s="303">
        <v>0</v>
      </c>
      <c r="F3452" s="313">
        <v>0</v>
      </c>
      <c r="G3452" s="313">
        <v>0</v>
      </c>
      <c r="H3452" s="303">
        <v>0</v>
      </c>
      <c r="I3452" s="301">
        <v>0</v>
      </c>
      <c r="J3452" s="301">
        <v>0</v>
      </c>
    </row>
    <row r="3453" spans="2:10" ht="26.25" customHeight="1" thickTop="1" thickBot="1">
      <c r="B3453" s="301">
        <v>5166</v>
      </c>
      <c r="C3453" s="303">
        <f ca="1">+IF(D3453="","",SUBTOTAL(3,D$9:D3453))</f>
        <v>3445</v>
      </c>
      <c r="D3453" s="304">
        <v>0</v>
      </c>
      <c r="E3453" s="303">
        <v>0</v>
      </c>
      <c r="F3453" s="313">
        <v>0</v>
      </c>
      <c r="G3453" s="313">
        <v>0</v>
      </c>
      <c r="H3453" s="303">
        <v>0</v>
      </c>
      <c r="I3453" s="301">
        <v>0</v>
      </c>
      <c r="J3453" s="301">
        <v>0</v>
      </c>
    </row>
    <row r="3454" spans="2:10" ht="26.25" customHeight="1" thickTop="1" thickBot="1">
      <c r="B3454" s="301">
        <v>5167</v>
      </c>
      <c r="C3454" s="303">
        <f ca="1">+IF(D3454="","",SUBTOTAL(3,D$9:D3454))</f>
        <v>3446</v>
      </c>
      <c r="D3454" s="304">
        <v>0</v>
      </c>
      <c r="E3454" s="303">
        <v>0</v>
      </c>
      <c r="F3454" s="313">
        <v>0</v>
      </c>
      <c r="G3454" s="313">
        <v>0</v>
      </c>
      <c r="H3454" s="303" t="s">
        <v>2189</v>
      </c>
      <c r="I3454" s="301">
        <v>0</v>
      </c>
      <c r="J3454" s="301">
        <v>0</v>
      </c>
    </row>
    <row r="3455" spans="2:10" ht="26.25" customHeight="1" thickTop="1" thickBot="1">
      <c r="B3455" s="301">
        <v>5168</v>
      </c>
      <c r="C3455" s="303">
        <f ca="1">+IF(D3455="","",SUBTOTAL(3,D$9:D3455))</f>
        <v>3447</v>
      </c>
      <c r="D3455" s="304">
        <v>0</v>
      </c>
      <c r="E3455" s="303">
        <v>0</v>
      </c>
      <c r="F3455" s="313">
        <v>0</v>
      </c>
      <c r="G3455" s="313">
        <v>0</v>
      </c>
      <c r="H3455" s="303">
        <v>0</v>
      </c>
      <c r="I3455" s="301">
        <v>0</v>
      </c>
      <c r="J3455" s="301">
        <v>0</v>
      </c>
    </row>
    <row r="3456" spans="2:10" ht="26.25" customHeight="1" thickTop="1" thickBot="1">
      <c r="B3456" s="301">
        <v>5169</v>
      </c>
      <c r="C3456" s="303">
        <f ca="1">+IF(D3456="","",SUBTOTAL(3,D$9:D3456))</f>
        <v>3448</v>
      </c>
      <c r="D3456" s="304">
        <v>0</v>
      </c>
      <c r="E3456" s="303">
        <v>0</v>
      </c>
      <c r="F3456" s="313">
        <v>0</v>
      </c>
      <c r="G3456" s="313">
        <v>0</v>
      </c>
      <c r="H3456" s="303">
        <v>0</v>
      </c>
      <c r="I3456" s="301">
        <v>0</v>
      </c>
      <c r="J3456" s="301">
        <v>0</v>
      </c>
    </row>
    <row r="3457" spans="2:10" ht="26.25" customHeight="1" thickTop="1" thickBot="1">
      <c r="B3457" s="301">
        <v>5170</v>
      </c>
      <c r="C3457" s="303">
        <f ca="1">+IF(D3457="","",SUBTOTAL(3,D$9:D3457))</f>
        <v>3449</v>
      </c>
      <c r="D3457" s="304">
        <v>0</v>
      </c>
      <c r="E3457" s="303">
        <v>0</v>
      </c>
      <c r="F3457" s="313">
        <v>0</v>
      </c>
      <c r="G3457" s="313">
        <v>0</v>
      </c>
      <c r="H3457" s="303" t="s">
        <v>2190</v>
      </c>
      <c r="I3457" s="301">
        <v>0</v>
      </c>
      <c r="J3457" s="301">
        <v>0</v>
      </c>
    </row>
    <row r="3458" spans="2:10" ht="26.25" customHeight="1" thickTop="1" thickBot="1">
      <c r="B3458" s="301">
        <v>5171</v>
      </c>
      <c r="C3458" s="303">
        <f ca="1">+IF(D3458="","",SUBTOTAL(3,D$9:D3458))</f>
        <v>3450</v>
      </c>
      <c r="D3458" s="304">
        <v>0</v>
      </c>
      <c r="E3458" s="303">
        <v>0</v>
      </c>
      <c r="F3458" s="313">
        <v>0</v>
      </c>
      <c r="G3458" s="313">
        <v>0</v>
      </c>
      <c r="H3458" s="303">
        <v>0</v>
      </c>
      <c r="I3458" s="301">
        <v>0</v>
      </c>
      <c r="J3458" s="301">
        <v>0</v>
      </c>
    </row>
    <row r="3459" spans="2:10" ht="26.25" customHeight="1" thickTop="1" thickBot="1">
      <c r="B3459" s="301">
        <v>5172</v>
      </c>
      <c r="C3459" s="303">
        <f ca="1">+IF(D3459="","",SUBTOTAL(3,D$9:D3459))</f>
        <v>3451</v>
      </c>
      <c r="D3459" s="304">
        <v>0</v>
      </c>
      <c r="E3459" s="303">
        <v>0</v>
      </c>
      <c r="F3459" s="313">
        <v>0</v>
      </c>
      <c r="G3459" s="313">
        <v>0</v>
      </c>
      <c r="H3459" s="303">
        <v>0</v>
      </c>
      <c r="I3459" s="301">
        <v>0</v>
      </c>
      <c r="J3459" s="301">
        <v>0</v>
      </c>
    </row>
    <row r="3460" spans="2:10" ht="26.25" customHeight="1" thickTop="1" thickBot="1">
      <c r="B3460" s="301">
        <v>5173</v>
      </c>
      <c r="C3460" s="303">
        <f ca="1">+IF(D3460="","",SUBTOTAL(3,D$9:D3460))</f>
        <v>3452</v>
      </c>
      <c r="D3460" s="304">
        <v>0</v>
      </c>
      <c r="E3460" s="303">
        <v>0</v>
      </c>
      <c r="F3460" s="313">
        <v>0</v>
      </c>
      <c r="G3460" s="313">
        <v>0</v>
      </c>
      <c r="H3460" s="303" t="s">
        <v>2191</v>
      </c>
      <c r="I3460" s="301">
        <v>0</v>
      </c>
      <c r="J3460" s="301">
        <v>0</v>
      </c>
    </row>
    <row r="3461" spans="2:10" ht="26.25" customHeight="1" thickTop="1" thickBot="1">
      <c r="B3461" s="301">
        <v>5174</v>
      </c>
      <c r="C3461" s="303">
        <f ca="1">+IF(D3461="","",SUBTOTAL(3,D$9:D3461))</f>
        <v>3453</v>
      </c>
      <c r="D3461" s="304">
        <v>0</v>
      </c>
      <c r="E3461" s="303">
        <v>0</v>
      </c>
      <c r="F3461" s="313">
        <v>0</v>
      </c>
      <c r="G3461" s="313">
        <v>0</v>
      </c>
      <c r="H3461" s="303">
        <v>0</v>
      </c>
      <c r="I3461" s="301">
        <v>0</v>
      </c>
      <c r="J3461" s="301">
        <v>0</v>
      </c>
    </row>
    <row r="3462" spans="2:10" ht="26.25" customHeight="1" thickTop="1" thickBot="1">
      <c r="B3462" s="301">
        <v>5175</v>
      </c>
      <c r="C3462" s="303">
        <f ca="1">+IF(D3462="","",SUBTOTAL(3,D$9:D3462))</f>
        <v>3454</v>
      </c>
      <c r="D3462" s="304">
        <v>0</v>
      </c>
      <c r="E3462" s="303">
        <v>0</v>
      </c>
      <c r="F3462" s="313">
        <v>0</v>
      </c>
      <c r="G3462" s="313">
        <v>0</v>
      </c>
      <c r="H3462" s="303">
        <v>0</v>
      </c>
      <c r="I3462" s="301">
        <v>0</v>
      </c>
      <c r="J3462" s="301">
        <v>0</v>
      </c>
    </row>
    <row r="3463" spans="2:10" ht="26.25" customHeight="1" thickTop="1" thickBot="1">
      <c r="B3463" s="301">
        <v>5176</v>
      </c>
      <c r="C3463" s="303">
        <f ca="1">+IF(D3463="","",SUBTOTAL(3,D$9:D3463))</f>
        <v>3455</v>
      </c>
      <c r="D3463" s="304">
        <v>0</v>
      </c>
      <c r="E3463" s="303">
        <v>0</v>
      </c>
      <c r="F3463" s="313">
        <v>0</v>
      </c>
      <c r="G3463" s="313">
        <v>0</v>
      </c>
      <c r="H3463" s="303" t="s">
        <v>2192</v>
      </c>
      <c r="I3463" s="301">
        <v>0</v>
      </c>
      <c r="J3463" s="301">
        <v>0</v>
      </c>
    </row>
    <row r="3464" spans="2:10" ht="26.25" customHeight="1" thickTop="1" thickBot="1">
      <c r="B3464" s="301">
        <v>5177</v>
      </c>
      <c r="C3464" s="303">
        <f ca="1">+IF(D3464="","",SUBTOTAL(3,D$9:D3464))</f>
        <v>3456</v>
      </c>
      <c r="D3464" s="304">
        <v>0</v>
      </c>
      <c r="E3464" s="303">
        <v>0</v>
      </c>
      <c r="F3464" s="313">
        <v>0</v>
      </c>
      <c r="G3464" s="313">
        <v>0</v>
      </c>
      <c r="H3464" s="303">
        <v>0</v>
      </c>
      <c r="I3464" s="301">
        <v>0</v>
      </c>
      <c r="J3464" s="301">
        <v>0</v>
      </c>
    </row>
    <row r="3465" spans="2:10" ht="26.25" customHeight="1" thickTop="1" thickBot="1">
      <c r="B3465" s="301">
        <v>5178</v>
      </c>
      <c r="C3465" s="303">
        <f ca="1">+IF(D3465="","",SUBTOTAL(3,D$9:D3465))</f>
        <v>3457</v>
      </c>
      <c r="D3465" s="304">
        <v>0</v>
      </c>
      <c r="E3465" s="303">
        <v>0</v>
      </c>
      <c r="F3465" s="313">
        <v>0</v>
      </c>
      <c r="G3465" s="313">
        <v>0</v>
      </c>
      <c r="H3465" s="303">
        <v>0</v>
      </c>
      <c r="I3465" s="301">
        <v>0</v>
      </c>
      <c r="J3465" s="301">
        <v>0</v>
      </c>
    </row>
    <row r="3466" spans="2:10" ht="26.25" customHeight="1" thickTop="1" thickBot="1">
      <c r="B3466" s="301">
        <v>5179</v>
      </c>
      <c r="C3466" s="303">
        <f ca="1">+IF(D3466="","",SUBTOTAL(3,D$9:D3466))</f>
        <v>3458</v>
      </c>
      <c r="D3466" s="304">
        <v>0</v>
      </c>
      <c r="E3466" s="303">
        <v>0</v>
      </c>
      <c r="F3466" s="313">
        <v>0</v>
      </c>
      <c r="G3466" s="313">
        <v>0</v>
      </c>
      <c r="H3466" s="303" t="s">
        <v>2193</v>
      </c>
      <c r="I3466" s="301">
        <v>0</v>
      </c>
      <c r="J3466" s="301">
        <v>0</v>
      </c>
    </row>
    <row r="3467" spans="2:10" ht="26.25" customHeight="1" thickTop="1" thickBot="1">
      <c r="B3467" s="301">
        <v>5180</v>
      </c>
      <c r="C3467" s="303">
        <f ca="1">+IF(D3467="","",SUBTOTAL(3,D$9:D3467))</f>
        <v>3459</v>
      </c>
      <c r="D3467" s="304">
        <v>0</v>
      </c>
      <c r="E3467" s="303">
        <v>0</v>
      </c>
      <c r="F3467" s="313">
        <v>0</v>
      </c>
      <c r="G3467" s="313">
        <v>0</v>
      </c>
      <c r="H3467" s="303">
        <v>0</v>
      </c>
      <c r="I3467" s="301">
        <v>0</v>
      </c>
      <c r="J3467" s="301">
        <v>0</v>
      </c>
    </row>
    <row r="3468" spans="2:10" ht="26.25" customHeight="1" thickTop="1" thickBot="1">
      <c r="B3468" s="301">
        <v>5181</v>
      </c>
      <c r="C3468" s="303">
        <f ca="1">+IF(D3468="","",SUBTOTAL(3,D$9:D3468))</f>
        <v>3460</v>
      </c>
      <c r="D3468" s="304">
        <v>0</v>
      </c>
      <c r="E3468" s="303">
        <v>0</v>
      </c>
      <c r="F3468" s="313">
        <v>0</v>
      </c>
      <c r="G3468" s="313">
        <v>0</v>
      </c>
      <c r="H3468" s="303">
        <v>0</v>
      </c>
      <c r="I3468" s="301">
        <v>0</v>
      </c>
      <c r="J3468" s="301">
        <v>0</v>
      </c>
    </row>
    <row r="3469" spans="2:10" ht="26.25" customHeight="1" thickTop="1" thickBot="1">
      <c r="B3469" s="301">
        <v>5182</v>
      </c>
      <c r="C3469" s="303">
        <f ca="1">+IF(D3469="","",SUBTOTAL(3,D$9:D3469))</f>
        <v>3461</v>
      </c>
      <c r="D3469" s="304">
        <v>0</v>
      </c>
      <c r="E3469" s="303">
        <v>0</v>
      </c>
      <c r="F3469" s="313">
        <v>0</v>
      </c>
      <c r="G3469" s="313">
        <v>0</v>
      </c>
      <c r="H3469" s="303" t="s">
        <v>2194</v>
      </c>
      <c r="I3469" s="301">
        <v>0</v>
      </c>
      <c r="J3469" s="301">
        <v>0</v>
      </c>
    </row>
    <row r="3470" spans="2:10" ht="26.25" customHeight="1" thickTop="1" thickBot="1">
      <c r="B3470" s="301">
        <v>5183</v>
      </c>
      <c r="C3470" s="303">
        <f ca="1">+IF(D3470="","",SUBTOTAL(3,D$9:D3470))</f>
        <v>3462</v>
      </c>
      <c r="D3470" s="304">
        <v>0</v>
      </c>
      <c r="E3470" s="303">
        <v>0</v>
      </c>
      <c r="F3470" s="313">
        <v>0</v>
      </c>
      <c r="G3470" s="313">
        <v>0</v>
      </c>
      <c r="H3470" s="303">
        <v>0</v>
      </c>
      <c r="I3470" s="301">
        <v>0</v>
      </c>
      <c r="J3470" s="301">
        <v>0</v>
      </c>
    </row>
    <row r="3471" spans="2:10" ht="26.25" customHeight="1" thickTop="1" thickBot="1">
      <c r="B3471" s="301">
        <v>5184</v>
      </c>
      <c r="C3471" s="303">
        <f ca="1">+IF(D3471="","",SUBTOTAL(3,D$9:D3471))</f>
        <v>3463</v>
      </c>
      <c r="D3471" s="304">
        <v>0</v>
      </c>
      <c r="E3471" s="303">
        <v>0</v>
      </c>
      <c r="F3471" s="313">
        <v>0</v>
      </c>
      <c r="G3471" s="313">
        <v>0</v>
      </c>
      <c r="H3471" s="303">
        <v>0</v>
      </c>
      <c r="I3471" s="301">
        <v>0</v>
      </c>
      <c r="J3471" s="301">
        <v>0</v>
      </c>
    </row>
    <row r="3472" spans="2:10" ht="26.25" customHeight="1" thickTop="1" thickBot="1">
      <c r="B3472" s="301">
        <v>5185</v>
      </c>
      <c r="C3472" s="303">
        <f ca="1">+IF(D3472="","",SUBTOTAL(3,D$9:D3472))</f>
        <v>3464</v>
      </c>
      <c r="D3472" s="304">
        <v>0</v>
      </c>
      <c r="E3472" s="303">
        <v>0</v>
      </c>
      <c r="F3472" s="313">
        <v>0</v>
      </c>
      <c r="G3472" s="313">
        <v>0</v>
      </c>
      <c r="H3472" s="303" t="s">
        <v>2195</v>
      </c>
      <c r="I3472" s="301">
        <v>0</v>
      </c>
      <c r="J3472" s="301">
        <v>0</v>
      </c>
    </row>
    <row r="3473" spans="2:10" ht="26.25" customHeight="1" thickTop="1" thickBot="1">
      <c r="B3473" s="301">
        <v>5186</v>
      </c>
      <c r="C3473" s="303">
        <f ca="1">+IF(D3473="","",SUBTOTAL(3,D$9:D3473))</f>
        <v>3465</v>
      </c>
      <c r="D3473" s="304">
        <v>0</v>
      </c>
      <c r="E3473" s="303">
        <v>0</v>
      </c>
      <c r="F3473" s="313">
        <v>0</v>
      </c>
      <c r="G3473" s="313">
        <v>0</v>
      </c>
      <c r="H3473" s="303">
        <v>0</v>
      </c>
      <c r="I3473" s="301">
        <v>0</v>
      </c>
      <c r="J3473" s="301">
        <v>0</v>
      </c>
    </row>
    <row r="3474" spans="2:10" ht="26.25" customHeight="1" thickTop="1" thickBot="1">
      <c r="B3474" s="301">
        <v>5187</v>
      </c>
      <c r="C3474" s="303">
        <f ca="1">+IF(D3474="","",SUBTOTAL(3,D$9:D3474))</f>
        <v>3466</v>
      </c>
      <c r="D3474" s="304">
        <v>0</v>
      </c>
      <c r="E3474" s="303">
        <v>0</v>
      </c>
      <c r="F3474" s="313">
        <v>0</v>
      </c>
      <c r="G3474" s="313">
        <v>0</v>
      </c>
      <c r="H3474" s="303">
        <v>0</v>
      </c>
      <c r="I3474" s="301">
        <v>0</v>
      </c>
      <c r="J3474" s="301">
        <v>0</v>
      </c>
    </row>
    <row r="3475" spans="2:10" ht="26.25" customHeight="1" thickTop="1" thickBot="1">
      <c r="B3475" s="301">
        <v>5188</v>
      </c>
      <c r="C3475" s="303">
        <f ca="1">+IF(D3475="","",SUBTOTAL(3,D$9:D3475))</f>
        <v>3467</v>
      </c>
      <c r="D3475" s="304">
        <v>0</v>
      </c>
      <c r="E3475" s="303">
        <v>0</v>
      </c>
      <c r="F3475" s="313">
        <v>0</v>
      </c>
      <c r="G3475" s="313">
        <v>0</v>
      </c>
      <c r="H3475" s="303" t="s">
        <v>2196</v>
      </c>
      <c r="I3475" s="301">
        <v>0</v>
      </c>
      <c r="J3475" s="301">
        <v>0</v>
      </c>
    </row>
    <row r="3476" spans="2:10" ht="26.25" customHeight="1" thickTop="1" thickBot="1">
      <c r="B3476" s="301">
        <v>5189</v>
      </c>
      <c r="C3476" s="303">
        <f ca="1">+IF(D3476="","",SUBTOTAL(3,D$9:D3476))</f>
        <v>3468</v>
      </c>
      <c r="D3476" s="304">
        <v>0</v>
      </c>
      <c r="E3476" s="303">
        <v>0</v>
      </c>
      <c r="F3476" s="313">
        <v>0</v>
      </c>
      <c r="G3476" s="313">
        <v>0</v>
      </c>
      <c r="H3476" s="303">
        <v>0</v>
      </c>
      <c r="I3476" s="301">
        <v>0</v>
      </c>
      <c r="J3476" s="301">
        <v>0</v>
      </c>
    </row>
    <row r="3477" spans="2:10" ht="26.25" customHeight="1" thickTop="1" thickBot="1">
      <c r="B3477" s="301">
        <v>5190</v>
      </c>
      <c r="C3477" s="303">
        <f ca="1">+IF(D3477="","",SUBTOTAL(3,D$9:D3477))</f>
        <v>3469</v>
      </c>
      <c r="D3477" s="304">
        <v>0</v>
      </c>
      <c r="E3477" s="303">
        <v>0</v>
      </c>
      <c r="F3477" s="313">
        <v>0</v>
      </c>
      <c r="G3477" s="313">
        <v>0</v>
      </c>
      <c r="H3477" s="303">
        <v>0</v>
      </c>
      <c r="I3477" s="301">
        <v>0</v>
      </c>
      <c r="J3477" s="301">
        <v>0</v>
      </c>
    </row>
    <row r="3478" spans="2:10" ht="26.25" customHeight="1" thickTop="1" thickBot="1">
      <c r="B3478" s="301">
        <v>5191</v>
      </c>
      <c r="C3478" s="303">
        <f ca="1">+IF(D3478="","",SUBTOTAL(3,D$9:D3478))</f>
        <v>3470</v>
      </c>
      <c r="D3478" s="304">
        <v>0</v>
      </c>
      <c r="E3478" s="303">
        <v>0</v>
      </c>
      <c r="F3478" s="313">
        <v>0</v>
      </c>
      <c r="G3478" s="313">
        <v>0</v>
      </c>
      <c r="H3478" s="303" t="s">
        <v>2197</v>
      </c>
      <c r="I3478" s="301">
        <v>0</v>
      </c>
      <c r="J3478" s="301">
        <v>0</v>
      </c>
    </row>
    <row r="3479" spans="2:10" ht="26.25" customHeight="1" thickTop="1" thickBot="1">
      <c r="B3479" s="301">
        <v>5192</v>
      </c>
      <c r="C3479" s="303">
        <f ca="1">+IF(D3479="","",SUBTOTAL(3,D$9:D3479))</f>
        <v>3471</v>
      </c>
      <c r="D3479" s="304">
        <v>0</v>
      </c>
      <c r="E3479" s="303">
        <v>0</v>
      </c>
      <c r="F3479" s="313">
        <v>0</v>
      </c>
      <c r="G3479" s="313">
        <v>0</v>
      </c>
      <c r="H3479" s="303">
        <v>0</v>
      </c>
      <c r="I3479" s="301">
        <v>0</v>
      </c>
      <c r="J3479" s="301">
        <v>0</v>
      </c>
    </row>
    <row r="3480" spans="2:10" ht="26.25" customHeight="1" thickTop="1" thickBot="1">
      <c r="B3480" s="301">
        <v>5193</v>
      </c>
      <c r="C3480" s="303">
        <f ca="1">+IF(D3480="","",SUBTOTAL(3,D$9:D3480))</f>
        <v>3472</v>
      </c>
      <c r="D3480" s="304">
        <v>0</v>
      </c>
      <c r="E3480" s="303">
        <v>0</v>
      </c>
      <c r="F3480" s="313">
        <v>0</v>
      </c>
      <c r="G3480" s="313">
        <v>0</v>
      </c>
      <c r="H3480" s="303">
        <v>0</v>
      </c>
      <c r="I3480" s="301">
        <v>0</v>
      </c>
      <c r="J3480" s="301">
        <v>0</v>
      </c>
    </row>
    <row r="3481" spans="2:10" ht="26.25" customHeight="1" thickTop="1" thickBot="1">
      <c r="B3481" s="301">
        <v>5194</v>
      </c>
      <c r="C3481" s="303">
        <f ca="1">+IF(D3481="","",SUBTOTAL(3,D$9:D3481))</f>
        <v>3473</v>
      </c>
      <c r="D3481" s="304">
        <v>0</v>
      </c>
      <c r="E3481" s="303">
        <v>0</v>
      </c>
      <c r="F3481" s="313">
        <v>0</v>
      </c>
      <c r="G3481" s="313">
        <v>0</v>
      </c>
      <c r="H3481" s="303" t="s">
        <v>2198</v>
      </c>
      <c r="I3481" s="301">
        <v>0</v>
      </c>
      <c r="J3481" s="301">
        <v>0</v>
      </c>
    </row>
    <row r="3482" spans="2:10" ht="26.25" customHeight="1" thickTop="1" thickBot="1">
      <c r="B3482" s="301">
        <v>5195</v>
      </c>
      <c r="C3482" s="303">
        <f ca="1">+IF(D3482="","",SUBTOTAL(3,D$9:D3482))</f>
        <v>3474</v>
      </c>
      <c r="D3482" s="304">
        <v>0</v>
      </c>
      <c r="E3482" s="303">
        <v>0</v>
      </c>
      <c r="F3482" s="313">
        <v>0</v>
      </c>
      <c r="G3482" s="313">
        <v>0</v>
      </c>
      <c r="H3482" s="303">
        <v>0</v>
      </c>
      <c r="I3482" s="301">
        <v>0</v>
      </c>
      <c r="J3482" s="301">
        <v>0</v>
      </c>
    </row>
    <row r="3483" spans="2:10" ht="26.25" customHeight="1" thickTop="1" thickBot="1">
      <c r="B3483" s="301">
        <v>5196</v>
      </c>
      <c r="C3483" s="303">
        <f ca="1">+IF(D3483="","",SUBTOTAL(3,D$9:D3483))</f>
        <v>3475</v>
      </c>
      <c r="D3483" s="304">
        <v>0</v>
      </c>
      <c r="E3483" s="303">
        <v>0</v>
      </c>
      <c r="F3483" s="313">
        <v>0</v>
      </c>
      <c r="G3483" s="313">
        <v>0</v>
      </c>
      <c r="H3483" s="303">
        <v>0</v>
      </c>
      <c r="I3483" s="301">
        <v>0</v>
      </c>
      <c r="J3483" s="301">
        <v>0</v>
      </c>
    </row>
    <row r="3484" spans="2:10" ht="26.25" customHeight="1" thickTop="1" thickBot="1">
      <c r="B3484" s="301">
        <v>5197</v>
      </c>
      <c r="C3484" s="303">
        <f ca="1">+IF(D3484="","",SUBTOTAL(3,D$9:D3484))</f>
        <v>3476</v>
      </c>
      <c r="D3484" s="304">
        <v>0</v>
      </c>
      <c r="E3484" s="303">
        <v>0</v>
      </c>
      <c r="F3484" s="313">
        <v>0</v>
      </c>
      <c r="G3484" s="313">
        <v>0</v>
      </c>
      <c r="H3484" s="303" t="s">
        <v>2199</v>
      </c>
      <c r="I3484" s="301">
        <v>0</v>
      </c>
      <c r="J3484" s="301">
        <v>0</v>
      </c>
    </row>
    <row r="3485" spans="2:10" ht="26.25" customHeight="1" thickTop="1" thickBot="1">
      <c r="B3485" s="301">
        <v>5198</v>
      </c>
      <c r="C3485" s="303">
        <f ca="1">+IF(D3485="","",SUBTOTAL(3,D$9:D3485))</f>
        <v>3477</v>
      </c>
      <c r="D3485" s="304">
        <v>0</v>
      </c>
      <c r="E3485" s="303">
        <v>0</v>
      </c>
      <c r="F3485" s="313">
        <v>0</v>
      </c>
      <c r="G3485" s="313">
        <v>0</v>
      </c>
      <c r="H3485" s="303">
        <v>0</v>
      </c>
      <c r="I3485" s="301">
        <v>0</v>
      </c>
      <c r="J3485" s="301">
        <v>0</v>
      </c>
    </row>
    <row r="3486" spans="2:10" ht="26.25" customHeight="1" thickTop="1" thickBot="1">
      <c r="B3486" s="301">
        <v>5199</v>
      </c>
      <c r="C3486" s="303">
        <f ca="1">+IF(D3486="","",SUBTOTAL(3,D$9:D3486))</f>
        <v>3478</v>
      </c>
      <c r="D3486" s="304">
        <v>0</v>
      </c>
      <c r="E3486" s="303">
        <v>0</v>
      </c>
      <c r="F3486" s="313">
        <v>0</v>
      </c>
      <c r="G3486" s="313">
        <v>0</v>
      </c>
      <c r="H3486" s="303">
        <v>0</v>
      </c>
      <c r="I3486" s="301">
        <v>0</v>
      </c>
      <c r="J3486" s="301">
        <v>0</v>
      </c>
    </row>
    <row r="3487" spans="2:10" ht="26.25" customHeight="1" thickTop="1" thickBot="1">
      <c r="B3487" s="301">
        <v>5200</v>
      </c>
      <c r="C3487" s="303">
        <f ca="1">+IF(D3487="","",SUBTOTAL(3,D$9:D3487))</f>
        <v>3479</v>
      </c>
      <c r="D3487" s="304">
        <v>0</v>
      </c>
      <c r="E3487" s="303">
        <v>0</v>
      </c>
      <c r="F3487" s="313">
        <v>0</v>
      </c>
      <c r="G3487" s="313">
        <v>0</v>
      </c>
      <c r="H3487" s="303" t="s">
        <v>2200</v>
      </c>
      <c r="I3487" s="301">
        <v>0</v>
      </c>
      <c r="J3487" s="301">
        <v>0</v>
      </c>
    </row>
    <row r="3488" spans="2:10" ht="26.25" customHeight="1" thickTop="1" thickBot="1">
      <c r="B3488" s="301">
        <v>5201</v>
      </c>
      <c r="C3488" s="303">
        <f ca="1">+IF(D3488="","",SUBTOTAL(3,D$9:D3488))</f>
        <v>3480</v>
      </c>
      <c r="D3488" s="304">
        <v>0</v>
      </c>
      <c r="E3488" s="303">
        <v>0</v>
      </c>
      <c r="F3488" s="313">
        <v>0</v>
      </c>
      <c r="G3488" s="313">
        <v>0</v>
      </c>
      <c r="H3488" s="303">
        <v>0</v>
      </c>
      <c r="I3488" s="301">
        <v>0</v>
      </c>
      <c r="J3488" s="301">
        <v>0</v>
      </c>
    </row>
    <row r="3489" spans="2:10" ht="26.25" customHeight="1" thickTop="1" thickBot="1">
      <c r="B3489" s="301">
        <v>5202</v>
      </c>
      <c r="C3489" s="303">
        <f ca="1">+IF(D3489="","",SUBTOTAL(3,D$9:D3489))</f>
        <v>3481</v>
      </c>
      <c r="D3489" s="304">
        <v>0</v>
      </c>
      <c r="E3489" s="303">
        <v>0</v>
      </c>
      <c r="F3489" s="313">
        <v>0</v>
      </c>
      <c r="G3489" s="313">
        <v>0</v>
      </c>
      <c r="H3489" s="303">
        <v>0</v>
      </c>
      <c r="I3489" s="301">
        <v>0</v>
      </c>
      <c r="J3489" s="301">
        <v>0</v>
      </c>
    </row>
    <row r="3490" spans="2:10" ht="26.25" customHeight="1" thickTop="1" thickBot="1">
      <c r="B3490" s="301">
        <v>5203</v>
      </c>
      <c r="C3490" s="303">
        <f ca="1">+IF(D3490="","",SUBTOTAL(3,D$9:D3490))</f>
        <v>3482</v>
      </c>
      <c r="D3490" s="304">
        <v>0</v>
      </c>
      <c r="E3490" s="303">
        <v>0</v>
      </c>
      <c r="F3490" s="313">
        <v>0</v>
      </c>
      <c r="G3490" s="313">
        <v>0</v>
      </c>
      <c r="H3490" s="303" t="s">
        <v>2201</v>
      </c>
      <c r="I3490" s="301">
        <v>0</v>
      </c>
      <c r="J3490" s="301">
        <v>0</v>
      </c>
    </row>
    <row r="3491" spans="2:10" ht="26.25" customHeight="1" thickTop="1" thickBot="1">
      <c r="B3491" s="301">
        <v>5204</v>
      </c>
      <c r="C3491" s="303">
        <f ca="1">+IF(D3491="","",SUBTOTAL(3,D$9:D3491))</f>
        <v>3483</v>
      </c>
      <c r="D3491" s="304">
        <v>0</v>
      </c>
      <c r="E3491" s="303">
        <v>0</v>
      </c>
      <c r="F3491" s="313">
        <v>0</v>
      </c>
      <c r="G3491" s="313">
        <v>0</v>
      </c>
      <c r="H3491" s="303">
        <v>0</v>
      </c>
      <c r="I3491" s="301">
        <v>0</v>
      </c>
      <c r="J3491" s="301">
        <v>0</v>
      </c>
    </row>
    <row r="3492" spans="2:10" ht="26.25" customHeight="1" thickTop="1" thickBot="1">
      <c r="B3492" s="301">
        <v>5205</v>
      </c>
      <c r="C3492" s="303">
        <f ca="1">+IF(D3492="","",SUBTOTAL(3,D$9:D3492))</f>
        <v>3484</v>
      </c>
      <c r="D3492" s="304">
        <v>0</v>
      </c>
      <c r="E3492" s="303">
        <v>0</v>
      </c>
      <c r="F3492" s="313">
        <v>0</v>
      </c>
      <c r="G3492" s="313">
        <v>0</v>
      </c>
      <c r="H3492" s="303">
        <v>0</v>
      </c>
      <c r="I3492" s="301">
        <v>0</v>
      </c>
      <c r="J3492" s="301">
        <v>0</v>
      </c>
    </row>
    <row r="3493" spans="2:10" ht="26.25" customHeight="1" thickTop="1" thickBot="1">
      <c r="B3493" s="301">
        <v>5206</v>
      </c>
      <c r="C3493" s="303">
        <f ca="1">+IF(D3493="","",SUBTOTAL(3,D$9:D3493))</f>
        <v>3485</v>
      </c>
      <c r="D3493" s="304">
        <v>0</v>
      </c>
      <c r="E3493" s="303">
        <v>0</v>
      </c>
      <c r="F3493" s="313">
        <v>0</v>
      </c>
      <c r="G3493" s="313">
        <v>0</v>
      </c>
      <c r="H3493" s="303" t="s">
        <v>2202</v>
      </c>
      <c r="I3493" s="301">
        <v>0</v>
      </c>
      <c r="J3493" s="301">
        <v>0</v>
      </c>
    </row>
    <row r="3494" spans="2:10" ht="26.25" customHeight="1" thickTop="1" thickBot="1">
      <c r="B3494" s="301">
        <v>5207</v>
      </c>
      <c r="C3494" s="303">
        <f ca="1">+IF(D3494="","",SUBTOTAL(3,D$9:D3494))</f>
        <v>3486</v>
      </c>
      <c r="D3494" s="304">
        <v>0</v>
      </c>
      <c r="E3494" s="303">
        <v>0</v>
      </c>
      <c r="F3494" s="313">
        <v>0</v>
      </c>
      <c r="G3494" s="313">
        <v>0</v>
      </c>
      <c r="H3494" s="303">
        <v>0</v>
      </c>
      <c r="I3494" s="301">
        <v>0</v>
      </c>
      <c r="J3494" s="301">
        <v>0</v>
      </c>
    </row>
    <row r="3495" spans="2:10" ht="26.25" customHeight="1" thickTop="1" thickBot="1">
      <c r="B3495" s="301">
        <v>5208</v>
      </c>
      <c r="C3495" s="303">
        <f ca="1">+IF(D3495="","",SUBTOTAL(3,D$9:D3495))</f>
        <v>3487</v>
      </c>
      <c r="D3495" s="304">
        <v>0</v>
      </c>
      <c r="E3495" s="303">
        <v>0</v>
      </c>
      <c r="F3495" s="313">
        <v>0</v>
      </c>
      <c r="G3495" s="313">
        <v>0</v>
      </c>
      <c r="H3495" s="303">
        <v>0</v>
      </c>
      <c r="I3495" s="301">
        <v>0</v>
      </c>
      <c r="J3495" s="301">
        <v>0</v>
      </c>
    </row>
    <row r="3496" spans="2:10" ht="26.25" customHeight="1" thickTop="1" thickBot="1">
      <c r="B3496" s="301">
        <v>5209</v>
      </c>
      <c r="C3496" s="303">
        <f ca="1">+IF(D3496="","",SUBTOTAL(3,D$9:D3496))</f>
        <v>3488</v>
      </c>
      <c r="D3496" s="304">
        <v>0</v>
      </c>
      <c r="E3496" s="303">
        <v>0</v>
      </c>
      <c r="F3496" s="313">
        <v>0</v>
      </c>
      <c r="G3496" s="313">
        <v>0</v>
      </c>
      <c r="H3496" s="303" t="s">
        <v>2203</v>
      </c>
      <c r="I3496" s="301">
        <v>0</v>
      </c>
      <c r="J3496" s="301">
        <v>0</v>
      </c>
    </row>
    <row r="3497" spans="2:10" ht="26.25" customHeight="1" thickTop="1" thickBot="1">
      <c r="B3497" s="301">
        <v>5210</v>
      </c>
      <c r="C3497" s="303">
        <f ca="1">+IF(D3497="","",SUBTOTAL(3,D$9:D3497))</f>
        <v>3489</v>
      </c>
      <c r="D3497" s="304">
        <v>0</v>
      </c>
      <c r="E3497" s="303">
        <v>0</v>
      </c>
      <c r="F3497" s="313">
        <v>0</v>
      </c>
      <c r="G3497" s="313">
        <v>0</v>
      </c>
      <c r="H3497" s="303">
        <v>0</v>
      </c>
      <c r="I3497" s="301">
        <v>0</v>
      </c>
      <c r="J3497" s="301">
        <v>0</v>
      </c>
    </row>
    <row r="3498" spans="2:10" ht="26.25" customHeight="1" thickTop="1" thickBot="1">
      <c r="B3498" s="301">
        <v>5211</v>
      </c>
      <c r="C3498" s="303">
        <f ca="1">+IF(D3498="","",SUBTOTAL(3,D$9:D3498))</f>
        <v>3490</v>
      </c>
      <c r="D3498" s="304">
        <v>0</v>
      </c>
      <c r="E3498" s="303">
        <v>0</v>
      </c>
      <c r="F3498" s="313">
        <v>0</v>
      </c>
      <c r="G3498" s="313">
        <v>0</v>
      </c>
      <c r="H3498" s="303">
        <v>0</v>
      </c>
      <c r="I3498" s="301">
        <v>0</v>
      </c>
      <c r="J3498" s="301">
        <v>0</v>
      </c>
    </row>
    <row r="3499" spans="2:10" ht="26.25" customHeight="1" thickTop="1" thickBot="1">
      <c r="B3499" s="301">
        <v>5212</v>
      </c>
      <c r="C3499" s="303">
        <f ca="1">+IF(D3499="","",SUBTOTAL(3,D$9:D3499))</f>
        <v>3491</v>
      </c>
      <c r="D3499" s="304">
        <v>0</v>
      </c>
      <c r="E3499" s="303">
        <v>0</v>
      </c>
      <c r="F3499" s="313">
        <v>0</v>
      </c>
      <c r="G3499" s="313">
        <v>0</v>
      </c>
      <c r="H3499" s="303" t="s">
        <v>2204</v>
      </c>
      <c r="I3499" s="301">
        <v>0</v>
      </c>
      <c r="J3499" s="301">
        <v>0</v>
      </c>
    </row>
    <row r="3500" spans="2:10" ht="26.25" customHeight="1" thickTop="1" thickBot="1">
      <c r="B3500" s="301">
        <v>5213</v>
      </c>
      <c r="C3500" s="303">
        <f ca="1">+IF(D3500="","",SUBTOTAL(3,D$9:D3500))</f>
        <v>3492</v>
      </c>
      <c r="D3500" s="304">
        <v>0</v>
      </c>
      <c r="E3500" s="303">
        <v>0</v>
      </c>
      <c r="F3500" s="313">
        <v>0</v>
      </c>
      <c r="G3500" s="313">
        <v>0</v>
      </c>
      <c r="H3500" s="303">
        <v>0</v>
      </c>
      <c r="I3500" s="301">
        <v>0</v>
      </c>
      <c r="J3500" s="301">
        <v>0</v>
      </c>
    </row>
    <row r="3501" spans="2:10" ht="26.25" customHeight="1" thickTop="1" thickBot="1">
      <c r="B3501" s="301">
        <v>5214</v>
      </c>
      <c r="C3501" s="303">
        <f ca="1">+IF(D3501="","",SUBTOTAL(3,D$9:D3501))</f>
        <v>3493</v>
      </c>
      <c r="D3501" s="304">
        <v>0</v>
      </c>
      <c r="E3501" s="303">
        <v>0</v>
      </c>
      <c r="F3501" s="313">
        <v>0</v>
      </c>
      <c r="G3501" s="313">
        <v>0</v>
      </c>
      <c r="H3501" s="303">
        <v>0</v>
      </c>
      <c r="I3501" s="301">
        <v>0</v>
      </c>
      <c r="J3501" s="301">
        <v>0</v>
      </c>
    </row>
    <row r="3502" spans="2:10" ht="26.25" customHeight="1" thickTop="1" thickBot="1">
      <c r="B3502" s="301">
        <v>5215</v>
      </c>
      <c r="C3502" s="303">
        <f ca="1">+IF(D3502="","",SUBTOTAL(3,D$9:D3502))</f>
        <v>3494</v>
      </c>
      <c r="D3502" s="304">
        <v>0</v>
      </c>
      <c r="E3502" s="303">
        <v>0</v>
      </c>
      <c r="F3502" s="313">
        <v>0</v>
      </c>
      <c r="G3502" s="313">
        <v>0</v>
      </c>
      <c r="H3502" s="303" t="s">
        <v>2205</v>
      </c>
      <c r="I3502" s="301">
        <v>0</v>
      </c>
      <c r="J3502" s="301">
        <v>0</v>
      </c>
    </row>
    <row r="3503" spans="2:10" ht="26.25" customHeight="1" thickTop="1" thickBot="1">
      <c r="B3503" s="301">
        <v>5216</v>
      </c>
      <c r="C3503" s="303">
        <f ca="1">+IF(D3503="","",SUBTOTAL(3,D$9:D3503))</f>
        <v>3495</v>
      </c>
      <c r="D3503" s="304">
        <v>0</v>
      </c>
      <c r="E3503" s="303">
        <v>0</v>
      </c>
      <c r="F3503" s="313">
        <v>0</v>
      </c>
      <c r="G3503" s="313">
        <v>0</v>
      </c>
      <c r="H3503" s="303">
        <v>0</v>
      </c>
      <c r="I3503" s="301">
        <v>0</v>
      </c>
      <c r="J3503" s="301">
        <v>0</v>
      </c>
    </row>
    <row r="3504" spans="2:10" ht="26.25" customHeight="1" thickTop="1" thickBot="1">
      <c r="B3504" s="301">
        <v>5217</v>
      </c>
      <c r="C3504" s="303">
        <f ca="1">+IF(D3504="","",SUBTOTAL(3,D$9:D3504))</f>
        <v>3496</v>
      </c>
      <c r="D3504" s="304">
        <v>0</v>
      </c>
      <c r="E3504" s="303">
        <v>0</v>
      </c>
      <c r="F3504" s="313">
        <v>0</v>
      </c>
      <c r="G3504" s="313">
        <v>0</v>
      </c>
      <c r="H3504" s="303">
        <v>0</v>
      </c>
      <c r="I3504" s="301">
        <v>0</v>
      </c>
      <c r="J3504" s="301">
        <v>0</v>
      </c>
    </row>
    <row r="3505" spans="2:10" ht="26.25" customHeight="1" thickTop="1" thickBot="1">
      <c r="B3505" s="301">
        <v>5218</v>
      </c>
      <c r="C3505" s="303">
        <f ca="1">+IF(D3505="","",SUBTOTAL(3,D$9:D3505))</f>
        <v>3497</v>
      </c>
      <c r="D3505" s="304">
        <v>0</v>
      </c>
      <c r="E3505" s="303">
        <v>0</v>
      </c>
      <c r="F3505" s="313">
        <v>0</v>
      </c>
      <c r="G3505" s="313">
        <v>0</v>
      </c>
      <c r="H3505" s="303" t="s">
        <v>2206</v>
      </c>
      <c r="I3505" s="301">
        <v>0</v>
      </c>
      <c r="J3505" s="301">
        <v>0</v>
      </c>
    </row>
    <row r="3506" spans="2:10" ht="26.25" customHeight="1" thickTop="1" thickBot="1">
      <c r="B3506" s="301">
        <v>5219</v>
      </c>
      <c r="C3506" s="303">
        <f ca="1">+IF(D3506="","",SUBTOTAL(3,D$9:D3506))</f>
        <v>3498</v>
      </c>
      <c r="D3506" s="304">
        <v>0</v>
      </c>
      <c r="E3506" s="303">
        <v>0</v>
      </c>
      <c r="F3506" s="313">
        <v>0</v>
      </c>
      <c r="G3506" s="313">
        <v>0</v>
      </c>
      <c r="H3506" s="303">
        <v>0</v>
      </c>
      <c r="I3506" s="301">
        <v>0</v>
      </c>
      <c r="J3506" s="301">
        <v>0</v>
      </c>
    </row>
    <row r="3507" spans="2:10" ht="26.25" customHeight="1" thickTop="1" thickBot="1">
      <c r="B3507" s="301">
        <v>5220</v>
      </c>
      <c r="C3507" s="303">
        <f ca="1">+IF(D3507="","",SUBTOTAL(3,D$9:D3507))</f>
        <v>3499</v>
      </c>
      <c r="D3507" s="304">
        <v>0</v>
      </c>
      <c r="E3507" s="303">
        <v>0</v>
      </c>
      <c r="F3507" s="313">
        <v>0</v>
      </c>
      <c r="G3507" s="313">
        <v>0</v>
      </c>
      <c r="H3507" s="303">
        <v>0</v>
      </c>
      <c r="I3507" s="301">
        <v>0</v>
      </c>
      <c r="J3507" s="301">
        <v>0</v>
      </c>
    </row>
    <row r="3508" spans="2:10" ht="26.25" customHeight="1" thickTop="1" thickBot="1">
      <c r="B3508" s="301">
        <v>5221</v>
      </c>
      <c r="C3508" s="303">
        <f ca="1">+IF(D3508="","",SUBTOTAL(3,D$9:D3508))</f>
        <v>3500</v>
      </c>
      <c r="D3508" s="304">
        <v>0</v>
      </c>
      <c r="E3508" s="303">
        <v>0</v>
      </c>
      <c r="F3508" s="313">
        <v>0</v>
      </c>
      <c r="G3508" s="313">
        <v>0</v>
      </c>
      <c r="H3508" s="303" t="s">
        <v>2207</v>
      </c>
      <c r="I3508" s="301">
        <v>0</v>
      </c>
      <c r="J3508" s="301">
        <v>0</v>
      </c>
    </row>
    <row r="3509" spans="2:10" ht="26.25" customHeight="1" thickTop="1" thickBot="1">
      <c r="B3509" s="301">
        <v>5222</v>
      </c>
      <c r="C3509" s="303">
        <f ca="1">+IF(D3509="","",SUBTOTAL(3,D$9:D3509))</f>
        <v>3501</v>
      </c>
      <c r="D3509" s="304">
        <v>0</v>
      </c>
      <c r="E3509" s="303">
        <v>0</v>
      </c>
      <c r="F3509" s="313">
        <v>0</v>
      </c>
      <c r="G3509" s="313">
        <v>0</v>
      </c>
      <c r="H3509" s="303">
        <v>0</v>
      </c>
      <c r="I3509" s="301">
        <v>0</v>
      </c>
      <c r="J3509" s="301">
        <v>0</v>
      </c>
    </row>
    <row r="3510" spans="2:10" ht="26.25" customHeight="1" thickTop="1" thickBot="1">
      <c r="B3510" s="301">
        <v>5223</v>
      </c>
      <c r="C3510" s="303">
        <f ca="1">+IF(D3510="","",SUBTOTAL(3,D$9:D3510))</f>
        <v>3502</v>
      </c>
      <c r="D3510" s="304">
        <v>0</v>
      </c>
      <c r="E3510" s="303">
        <v>0</v>
      </c>
      <c r="F3510" s="313">
        <v>0</v>
      </c>
      <c r="G3510" s="313">
        <v>0</v>
      </c>
      <c r="H3510" s="303">
        <v>0</v>
      </c>
      <c r="I3510" s="301">
        <v>0</v>
      </c>
      <c r="J3510" s="301">
        <v>0</v>
      </c>
    </row>
    <row r="3511" spans="2:10" ht="26.25" customHeight="1" thickTop="1" thickBot="1">
      <c r="B3511" s="301">
        <v>5224</v>
      </c>
      <c r="C3511" s="303">
        <f ca="1">+IF(D3511="","",SUBTOTAL(3,D$9:D3511))</f>
        <v>3503</v>
      </c>
      <c r="D3511" s="304">
        <v>0</v>
      </c>
      <c r="E3511" s="303">
        <v>0</v>
      </c>
      <c r="F3511" s="313">
        <v>0</v>
      </c>
      <c r="G3511" s="313">
        <v>0</v>
      </c>
      <c r="H3511" s="303" t="s">
        <v>2208</v>
      </c>
      <c r="I3511" s="301">
        <v>0</v>
      </c>
      <c r="J3511" s="301">
        <v>0</v>
      </c>
    </row>
    <row r="3512" spans="2:10" ht="26.25" customHeight="1" thickTop="1" thickBot="1">
      <c r="B3512" s="301">
        <v>5225</v>
      </c>
      <c r="C3512" s="303">
        <f ca="1">+IF(D3512="","",SUBTOTAL(3,D$9:D3512))</f>
        <v>3504</v>
      </c>
      <c r="D3512" s="304">
        <v>0</v>
      </c>
      <c r="E3512" s="303">
        <v>0</v>
      </c>
      <c r="F3512" s="313">
        <v>0</v>
      </c>
      <c r="G3512" s="313">
        <v>0</v>
      </c>
      <c r="H3512" s="303">
        <v>0</v>
      </c>
      <c r="I3512" s="301">
        <v>0</v>
      </c>
      <c r="J3512" s="301">
        <v>0</v>
      </c>
    </row>
    <row r="3513" spans="2:10" ht="26.25" customHeight="1" thickTop="1" thickBot="1">
      <c r="B3513" s="301">
        <v>5226</v>
      </c>
      <c r="C3513" s="303">
        <f ca="1">+IF(D3513="","",SUBTOTAL(3,D$9:D3513))</f>
        <v>3505</v>
      </c>
      <c r="D3513" s="304">
        <v>0</v>
      </c>
      <c r="E3513" s="303">
        <v>0</v>
      </c>
      <c r="F3513" s="313">
        <v>0</v>
      </c>
      <c r="G3513" s="313">
        <v>0</v>
      </c>
      <c r="H3513" s="303">
        <v>0</v>
      </c>
      <c r="I3513" s="301">
        <v>0</v>
      </c>
      <c r="J3513" s="301">
        <v>0</v>
      </c>
    </row>
    <row r="3514" spans="2:10" ht="26.25" customHeight="1" thickTop="1" thickBot="1">
      <c r="B3514" s="301">
        <v>5227</v>
      </c>
      <c r="C3514" s="303">
        <f ca="1">+IF(D3514="","",SUBTOTAL(3,D$9:D3514))</f>
        <v>3506</v>
      </c>
      <c r="D3514" s="304">
        <v>0</v>
      </c>
      <c r="E3514" s="303">
        <v>0</v>
      </c>
      <c r="F3514" s="313">
        <v>0</v>
      </c>
      <c r="G3514" s="313">
        <v>0</v>
      </c>
      <c r="H3514" s="303" t="s">
        <v>2209</v>
      </c>
      <c r="I3514" s="301">
        <v>0</v>
      </c>
      <c r="J3514" s="301">
        <v>0</v>
      </c>
    </row>
    <row r="3515" spans="2:10" ht="26.25" customHeight="1" thickTop="1" thickBot="1">
      <c r="B3515" s="301">
        <v>5228</v>
      </c>
      <c r="C3515" s="303">
        <f ca="1">+IF(D3515="","",SUBTOTAL(3,D$9:D3515))</f>
        <v>3507</v>
      </c>
      <c r="D3515" s="304">
        <v>0</v>
      </c>
      <c r="E3515" s="303">
        <v>0</v>
      </c>
      <c r="F3515" s="313">
        <v>0</v>
      </c>
      <c r="G3515" s="313">
        <v>0</v>
      </c>
      <c r="H3515" s="303">
        <v>0</v>
      </c>
      <c r="I3515" s="301">
        <v>0</v>
      </c>
      <c r="J3515" s="301">
        <v>0</v>
      </c>
    </row>
    <row r="3516" spans="2:10" ht="26.25" customHeight="1" thickTop="1" thickBot="1">
      <c r="B3516" s="301">
        <v>5229</v>
      </c>
      <c r="C3516" s="303">
        <f ca="1">+IF(D3516="","",SUBTOTAL(3,D$9:D3516))</f>
        <v>3508</v>
      </c>
      <c r="D3516" s="304">
        <v>0</v>
      </c>
      <c r="E3516" s="303">
        <v>0</v>
      </c>
      <c r="F3516" s="313">
        <v>0</v>
      </c>
      <c r="G3516" s="313">
        <v>0</v>
      </c>
      <c r="H3516" s="303">
        <v>0</v>
      </c>
      <c r="I3516" s="301">
        <v>0</v>
      </c>
      <c r="J3516" s="301">
        <v>0</v>
      </c>
    </row>
    <row r="3517" spans="2:10" ht="26.25" customHeight="1" thickTop="1" thickBot="1">
      <c r="B3517" s="301">
        <v>5230</v>
      </c>
      <c r="C3517" s="303">
        <f ca="1">+IF(D3517="","",SUBTOTAL(3,D$9:D3517))</f>
        <v>3509</v>
      </c>
      <c r="D3517" s="304">
        <v>0</v>
      </c>
      <c r="E3517" s="303">
        <v>0</v>
      </c>
      <c r="F3517" s="313">
        <v>0</v>
      </c>
      <c r="G3517" s="313">
        <v>0</v>
      </c>
      <c r="H3517" s="303" t="s">
        <v>2210</v>
      </c>
      <c r="I3517" s="301">
        <v>0</v>
      </c>
      <c r="J3517" s="301">
        <v>0</v>
      </c>
    </row>
    <row r="3518" spans="2:10" ht="26.25" customHeight="1" thickTop="1" thickBot="1">
      <c r="B3518" s="301">
        <v>5231</v>
      </c>
      <c r="C3518" s="303">
        <f ca="1">+IF(D3518="","",SUBTOTAL(3,D$9:D3518))</f>
        <v>3510</v>
      </c>
      <c r="D3518" s="304">
        <v>0</v>
      </c>
      <c r="E3518" s="303">
        <v>0</v>
      </c>
      <c r="F3518" s="313">
        <v>0</v>
      </c>
      <c r="G3518" s="313">
        <v>0</v>
      </c>
      <c r="H3518" s="303">
        <v>0</v>
      </c>
      <c r="I3518" s="301">
        <v>0</v>
      </c>
      <c r="J3518" s="301">
        <v>0</v>
      </c>
    </row>
    <row r="3519" spans="2:10" ht="26.25" customHeight="1" thickTop="1" thickBot="1">
      <c r="B3519" s="301">
        <v>5232</v>
      </c>
      <c r="C3519" s="303">
        <f ca="1">+IF(D3519="","",SUBTOTAL(3,D$9:D3519))</f>
        <v>3511</v>
      </c>
      <c r="D3519" s="304">
        <v>0</v>
      </c>
      <c r="E3519" s="303">
        <v>0</v>
      </c>
      <c r="F3519" s="313">
        <v>0</v>
      </c>
      <c r="G3519" s="313">
        <v>0</v>
      </c>
      <c r="H3519" s="303">
        <v>0</v>
      </c>
      <c r="I3519" s="301">
        <v>0</v>
      </c>
      <c r="J3519" s="301">
        <v>0</v>
      </c>
    </row>
    <row r="3520" spans="2:10" ht="26.25" customHeight="1" thickTop="1" thickBot="1">
      <c r="B3520" s="301">
        <v>5233</v>
      </c>
      <c r="C3520" s="303">
        <f ca="1">+IF(D3520="","",SUBTOTAL(3,D$9:D3520))</f>
        <v>3512</v>
      </c>
      <c r="D3520" s="304">
        <v>0</v>
      </c>
      <c r="E3520" s="303">
        <v>0</v>
      </c>
      <c r="F3520" s="313">
        <v>0</v>
      </c>
      <c r="G3520" s="313">
        <v>0</v>
      </c>
      <c r="H3520" s="303" t="s">
        <v>2211</v>
      </c>
      <c r="I3520" s="301">
        <v>0</v>
      </c>
      <c r="J3520" s="301">
        <v>0</v>
      </c>
    </row>
    <row r="3521" spans="2:10" ht="26.25" customHeight="1" thickTop="1" thickBot="1">
      <c r="B3521" s="301">
        <v>5234</v>
      </c>
      <c r="C3521" s="303">
        <f ca="1">+IF(D3521="","",SUBTOTAL(3,D$9:D3521))</f>
        <v>3513</v>
      </c>
      <c r="D3521" s="304">
        <v>0</v>
      </c>
      <c r="E3521" s="303">
        <v>0</v>
      </c>
      <c r="F3521" s="313">
        <v>0</v>
      </c>
      <c r="G3521" s="313">
        <v>0</v>
      </c>
      <c r="H3521" s="303">
        <v>0</v>
      </c>
      <c r="I3521" s="301">
        <v>0</v>
      </c>
      <c r="J3521" s="301">
        <v>0</v>
      </c>
    </row>
    <row r="3522" spans="2:10" ht="26.25" customHeight="1" thickTop="1" thickBot="1">
      <c r="B3522" s="301">
        <v>5235</v>
      </c>
      <c r="C3522" s="303">
        <f ca="1">+IF(D3522="","",SUBTOTAL(3,D$9:D3522))</f>
        <v>3514</v>
      </c>
      <c r="D3522" s="304">
        <v>0</v>
      </c>
      <c r="E3522" s="303">
        <v>0</v>
      </c>
      <c r="F3522" s="313">
        <v>0</v>
      </c>
      <c r="G3522" s="313">
        <v>0</v>
      </c>
      <c r="H3522" s="303">
        <v>0</v>
      </c>
      <c r="I3522" s="301">
        <v>0</v>
      </c>
      <c r="J3522" s="301">
        <v>0</v>
      </c>
    </row>
    <row r="3523" spans="2:10" ht="26.25" customHeight="1" thickTop="1" thickBot="1">
      <c r="B3523" s="301">
        <v>5236</v>
      </c>
      <c r="C3523" s="303">
        <f ca="1">+IF(D3523="","",SUBTOTAL(3,D$9:D3523))</f>
        <v>3515</v>
      </c>
      <c r="D3523" s="304">
        <v>0</v>
      </c>
      <c r="E3523" s="303">
        <v>0</v>
      </c>
      <c r="F3523" s="313">
        <v>0</v>
      </c>
      <c r="G3523" s="313">
        <v>0</v>
      </c>
      <c r="H3523" s="303" t="s">
        <v>2212</v>
      </c>
      <c r="I3523" s="301">
        <v>0</v>
      </c>
      <c r="J3523" s="301">
        <v>0</v>
      </c>
    </row>
    <row r="3524" spans="2:10" ht="26.25" customHeight="1" thickTop="1" thickBot="1">
      <c r="B3524" s="301">
        <v>5237</v>
      </c>
      <c r="C3524" s="303">
        <f ca="1">+IF(D3524="","",SUBTOTAL(3,D$9:D3524))</f>
        <v>3516</v>
      </c>
      <c r="D3524" s="304">
        <v>0</v>
      </c>
      <c r="E3524" s="303">
        <v>0</v>
      </c>
      <c r="F3524" s="313">
        <v>0</v>
      </c>
      <c r="G3524" s="313">
        <v>0</v>
      </c>
      <c r="H3524" s="303">
        <v>0</v>
      </c>
      <c r="I3524" s="301">
        <v>0</v>
      </c>
      <c r="J3524" s="301">
        <v>0</v>
      </c>
    </row>
    <row r="3525" spans="2:10" ht="26.25" customHeight="1" thickTop="1" thickBot="1">
      <c r="B3525" s="301">
        <v>5238</v>
      </c>
      <c r="C3525" s="303">
        <f ca="1">+IF(D3525="","",SUBTOTAL(3,D$9:D3525))</f>
        <v>3517</v>
      </c>
      <c r="D3525" s="304">
        <v>0</v>
      </c>
      <c r="E3525" s="303">
        <v>0</v>
      </c>
      <c r="F3525" s="313">
        <v>0</v>
      </c>
      <c r="G3525" s="313">
        <v>0</v>
      </c>
      <c r="H3525" s="303">
        <v>0</v>
      </c>
      <c r="I3525" s="301">
        <v>0</v>
      </c>
      <c r="J3525" s="301">
        <v>0</v>
      </c>
    </row>
    <row r="3526" spans="2:10" ht="26.25" customHeight="1" thickTop="1" thickBot="1">
      <c r="B3526" s="301">
        <v>5239</v>
      </c>
      <c r="C3526" s="303">
        <f ca="1">+IF(D3526="","",SUBTOTAL(3,D$9:D3526))</f>
        <v>3518</v>
      </c>
      <c r="D3526" s="304">
        <v>0</v>
      </c>
      <c r="E3526" s="303">
        <v>0</v>
      </c>
      <c r="F3526" s="313">
        <v>0</v>
      </c>
      <c r="G3526" s="313">
        <v>0</v>
      </c>
      <c r="H3526" s="303" t="s">
        <v>2213</v>
      </c>
      <c r="I3526" s="301">
        <v>0</v>
      </c>
      <c r="J3526" s="301">
        <v>0</v>
      </c>
    </row>
    <row r="3527" spans="2:10" ht="26.25" customHeight="1" thickTop="1" thickBot="1">
      <c r="B3527" s="301">
        <v>5240</v>
      </c>
      <c r="C3527" s="303">
        <f ca="1">+IF(D3527="","",SUBTOTAL(3,D$9:D3527))</f>
        <v>3519</v>
      </c>
      <c r="D3527" s="304">
        <v>0</v>
      </c>
      <c r="E3527" s="303">
        <v>0</v>
      </c>
      <c r="F3527" s="313">
        <v>0</v>
      </c>
      <c r="G3527" s="313">
        <v>0</v>
      </c>
      <c r="H3527" s="303">
        <v>0</v>
      </c>
      <c r="I3527" s="301">
        <v>0</v>
      </c>
      <c r="J3527" s="301">
        <v>0</v>
      </c>
    </row>
    <row r="3528" spans="2:10" ht="26.25" customHeight="1" thickTop="1" thickBot="1">
      <c r="B3528" s="301">
        <v>5241</v>
      </c>
      <c r="C3528" s="303">
        <f ca="1">+IF(D3528="","",SUBTOTAL(3,D$9:D3528))</f>
        <v>3520</v>
      </c>
      <c r="D3528" s="304">
        <v>0</v>
      </c>
      <c r="E3528" s="303">
        <v>0</v>
      </c>
      <c r="F3528" s="313">
        <v>0</v>
      </c>
      <c r="G3528" s="313">
        <v>0</v>
      </c>
      <c r="H3528" s="303">
        <v>0</v>
      </c>
      <c r="I3528" s="301">
        <v>0</v>
      </c>
      <c r="J3528" s="301">
        <v>0</v>
      </c>
    </row>
    <row r="3529" spans="2:10" ht="26.25" customHeight="1" thickTop="1" thickBot="1">
      <c r="B3529" s="301">
        <v>5242</v>
      </c>
      <c r="C3529" s="303">
        <f ca="1">+IF(D3529="","",SUBTOTAL(3,D$9:D3529))</f>
        <v>3521</v>
      </c>
      <c r="D3529" s="304">
        <v>0</v>
      </c>
      <c r="E3529" s="303">
        <v>0</v>
      </c>
      <c r="F3529" s="313">
        <v>0</v>
      </c>
      <c r="G3529" s="313">
        <v>0</v>
      </c>
      <c r="H3529" s="303" t="s">
        <v>2214</v>
      </c>
      <c r="I3529" s="301">
        <v>0</v>
      </c>
      <c r="J3529" s="301">
        <v>0</v>
      </c>
    </row>
    <row r="3530" spans="2:10" ht="26.25" customHeight="1" thickTop="1" thickBot="1">
      <c r="B3530" s="301">
        <v>5243</v>
      </c>
      <c r="C3530" s="303">
        <f ca="1">+IF(D3530="","",SUBTOTAL(3,D$9:D3530))</f>
        <v>3522</v>
      </c>
      <c r="D3530" s="304">
        <v>0</v>
      </c>
      <c r="E3530" s="303">
        <v>0</v>
      </c>
      <c r="F3530" s="313">
        <v>0</v>
      </c>
      <c r="G3530" s="313">
        <v>0</v>
      </c>
      <c r="H3530" s="303">
        <v>0</v>
      </c>
      <c r="I3530" s="301">
        <v>0</v>
      </c>
      <c r="J3530" s="301">
        <v>0</v>
      </c>
    </row>
    <row r="3531" spans="2:10" ht="26.25" customHeight="1" thickTop="1" thickBot="1">
      <c r="B3531" s="301">
        <v>5244</v>
      </c>
      <c r="C3531" s="303">
        <f ca="1">+IF(D3531="","",SUBTOTAL(3,D$9:D3531))</f>
        <v>3523</v>
      </c>
      <c r="D3531" s="304">
        <v>0</v>
      </c>
      <c r="E3531" s="303">
        <v>0</v>
      </c>
      <c r="F3531" s="313">
        <v>0</v>
      </c>
      <c r="G3531" s="313">
        <v>0</v>
      </c>
      <c r="H3531" s="303">
        <v>0</v>
      </c>
      <c r="I3531" s="301">
        <v>0</v>
      </c>
      <c r="J3531" s="301">
        <v>0</v>
      </c>
    </row>
    <row r="3532" spans="2:10" ht="26.25" customHeight="1" thickTop="1" thickBot="1">
      <c r="B3532" s="301">
        <v>5245</v>
      </c>
      <c r="C3532" s="303">
        <f ca="1">+IF(D3532="","",SUBTOTAL(3,D$9:D3532))</f>
        <v>3524</v>
      </c>
      <c r="D3532" s="304">
        <v>0</v>
      </c>
      <c r="E3532" s="303">
        <v>0</v>
      </c>
      <c r="F3532" s="313">
        <v>0</v>
      </c>
      <c r="G3532" s="313">
        <v>0</v>
      </c>
      <c r="H3532" s="303" t="s">
        <v>2215</v>
      </c>
      <c r="I3532" s="301">
        <v>0</v>
      </c>
      <c r="J3532" s="301">
        <v>0</v>
      </c>
    </row>
    <row r="3533" spans="2:10" ht="26.25" customHeight="1" thickTop="1" thickBot="1">
      <c r="B3533" s="301">
        <v>5246</v>
      </c>
      <c r="C3533" s="303">
        <f ca="1">+IF(D3533="","",SUBTOTAL(3,D$9:D3533))</f>
        <v>3525</v>
      </c>
      <c r="D3533" s="304">
        <v>0</v>
      </c>
      <c r="E3533" s="303">
        <v>0</v>
      </c>
      <c r="F3533" s="313">
        <v>0</v>
      </c>
      <c r="G3533" s="313">
        <v>0</v>
      </c>
      <c r="H3533" s="303">
        <v>0</v>
      </c>
      <c r="I3533" s="301">
        <v>0</v>
      </c>
      <c r="J3533" s="301">
        <v>0</v>
      </c>
    </row>
    <row r="3534" spans="2:10" ht="26.25" customHeight="1" thickTop="1" thickBot="1">
      <c r="B3534" s="301">
        <v>5247</v>
      </c>
      <c r="C3534" s="303">
        <f ca="1">+IF(D3534="","",SUBTOTAL(3,D$9:D3534))</f>
        <v>3526</v>
      </c>
      <c r="D3534" s="304">
        <v>0</v>
      </c>
      <c r="E3534" s="303">
        <v>0</v>
      </c>
      <c r="F3534" s="313">
        <v>0</v>
      </c>
      <c r="G3534" s="313">
        <v>0</v>
      </c>
      <c r="H3534" s="303">
        <v>0</v>
      </c>
      <c r="I3534" s="301">
        <v>0</v>
      </c>
      <c r="J3534" s="301">
        <v>0</v>
      </c>
    </row>
    <row r="3535" spans="2:10" ht="26.25" customHeight="1" thickTop="1" thickBot="1">
      <c r="B3535" s="301">
        <v>5248</v>
      </c>
      <c r="C3535" s="303">
        <f ca="1">+IF(D3535="","",SUBTOTAL(3,D$9:D3535))</f>
        <v>3527</v>
      </c>
      <c r="D3535" s="304">
        <v>0</v>
      </c>
      <c r="E3535" s="303">
        <v>0</v>
      </c>
      <c r="F3535" s="313">
        <v>0</v>
      </c>
      <c r="G3535" s="313">
        <v>0</v>
      </c>
      <c r="H3535" s="303" t="s">
        <v>2216</v>
      </c>
      <c r="I3535" s="301">
        <v>0</v>
      </c>
      <c r="J3535" s="301">
        <v>0</v>
      </c>
    </row>
    <row r="3536" spans="2:10" ht="26.25" customHeight="1" thickTop="1" thickBot="1">
      <c r="B3536" s="301">
        <v>5249</v>
      </c>
      <c r="C3536" s="303">
        <f ca="1">+IF(D3536="","",SUBTOTAL(3,D$9:D3536))</f>
        <v>3528</v>
      </c>
      <c r="D3536" s="304">
        <v>0</v>
      </c>
      <c r="E3536" s="303">
        <v>0</v>
      </c>
      <c r="F3536" s="313">
        <v>0</v>
      </c>
      <c r="G3536" s="313">
        <v>0</v>
      </c>
      <c r="H3536" s="303">
        <v>0</v>
      </c>
      <c r="I3536" s="301">
        <v>0</v>
      </c>
      <c r="J3536" s="301">
        <v>0</v>
      </c>
    </row>
    <row r="3537" spans="2:10" ht="26.25" customHeight="1" thickTop="1" thickBot="1">
      <c r="B3537" s="301">
        <v>5250</v>
      </c>
      <c r="C3537" s="303">
        <f ca="1">+IF(D3537="","",SUBTOTAL(3,D$9:D3537))</f>
        <v>3529</v>
      </c>
      <c r="D3537" s="304">
        <v>0</v>
      </c>
      <c r="E3537" s="303">
        <v>0</v>
      </c>
      <c r="F3537" s="313">
        <v>0</v>
      </c>
      <c r="G3537" s="313">
        <v>0</v>
      </c>
      <c r="H3537" s="303">
        <v>0</v>
      </c>
      <c r="I3537" s="301">
        <v>0</v>
      </c>
      <c r="J3537" s="301">
        <v>0</v>
      </c>
    </row>
    <row r="3538" spans="2:10" ht="26.25" customHeight="1" thickTop="1" thickBot="1">
      <c r="B3538" s="301">
        <v>5251</v>
      </c>
      <c r="C3538" s="303">
        <f ca="1">+IF(D3538="","",SUBTOTAL(3,D$9:D3538))</f>
        <v>3530</v>
      </c>
      <c r="D3538" s="304">
        <v>0</v>
      </c>
      <c r="E3538" s="303">
        <v>0</v>
      </c>
      <c r="F3538" s="313">
        <v>0</v>
      </c>
      <c r="G3538" s="313">
        <v>0</v>
      </c>
      <c r="H3538" s="303" t="s">
        <v>2217</v>
      </c>
      <c r="I3538" s="301">
        <v>0</v>
      </c>
      <c r="J3538" s="301">
        <v>0</v>
      </c>
    </row>
    <row r="3539" spans="2:10" ht="26.25" customHeight="1" thickTop="1" thickBot="1">
      <c r="B3539" s="301">
        <v>5252</v>
      </c>
      <c r="C3539" s="303">
        <f ca="1">+IF(D3539="","",SUBTOTAL(3,D$9:D3539))</f>
        <v>3531</v>
      </c>
      <c r="D3539" s="304">
        <v>0</v>
      </c>
      <c r="E3539" s="303">
        <v>0</v>
      </c>
      <c r="F3539" s="313">
        <v>0</v>
      </c>
      <c r="G3539" s="313">
        <v>0</v>
      </c>
      <c r="H3539" s="303">
        <v>0</v>
      </c>
      <c r="I3539" s="301">
        <v>0</v>
      </c>
      <c r="J3539" s="301">
        <v>0</v>
      </c>
    </row>
    <row r="3540" spans="2:10" ht="26.25" customHeight="1" thickTop="1" thickBot="1">
      <c r="B3540" s="301">
        <v>5253</v>
      </c>
      <c r="C3540" s="303">
        <f ca="1">+IF(D3540="","",SUBTOTAL(3,D$9:D3540))</f>
        <v>3532</v>
      </c>
      <c r="D3540" s="304">
        <v>0</v>
      </c>
      <c r="E3540" s="303">
        <v>0</v>
      </c>
      <c r="F3540" s="313">
        <v>0</v>
      </c>
      <c r="G3540" s="313">
        <v>0</v>
      </c>
      <c r="H3540" s="303">
        <v>0</v>
      </c>
      <c r="I3540" s="301">
        <v>0</v>
      </c>
      <c r="J3540" s="301">
        <v>0</v>
      </c>
    </row>
    <row r="3541" spans="2:10" ht="26.25" customHeight="1" thickTop="1" thickBot="1">
      <c r="B3541" s="301">
        <v>5254</v>
      </c>
      <c r="C3541" s="303">
        <f ca="1">+IF(D3541="","",SUBTOTAL(3,D$9:D3541))</f>
        <v>3533</v>
      </c>
      <c r="D3541" s="304">
        <v>0</v>
      </c>
      <c r="E3541" s="303">
        <v>0</v>
      </c>
      <c r="F3541" s="313">
        <v>0</v>
      </c>
      <c r="G3541" s="313">
        <v>0</v>
      </c>
      <c r="H3541" s="303" t="s">
        <v>2218</v>
      </c>
      <c r="I3541" s="301">
        <v>0</v>
      </c>
      <c r="J3541" s="301">
        <v>0</v>
      </c>
    </row>
    <row r="3542" spans="2:10" ht="26.25" customHeight="1" thickTop="1" thickBot="1">
      <c r="B3542" s="301">
        <v>5255</v>
      </c>
      <c r="C3542" s="303">
        <f ca="1">+IF(D3542="","",SUBTOTAL(3,D$9:D3542))</f>
        <v>3534</v>
      </c>
      <c r="D3542" s="304">
        <v>0</v>
      </c>
      <c r="E3542" s="303">
        <v>0</v>
      </c>
      <c r="F3542" s="313">
        <v>0</v>
      </c>
      <c r="G3542" s="313">
        <v>0</v>
      </c>
      <c r="H3542" s="303">
        <v>0</v>
      </c>
      <c r="I3542" s="301">
        <v>0</v>
      </c>
      <c r="J3542" s="301">
        <v>0</v>
      </c>
    </row>
    <row r="3543" spans="2:10" ht="26.25" customHeight="1" thickTop="1" thickBot="1">
      <c r="B3543" s="301">
        <v>5256</v>
      </c>
      <c r="C3543" s="303">
        <f ca="1">+IF(D3543="","",SUBTOTAL(3,D$9:D3543))</f>
        <v>3535</v>
      </c>
      <c r="D3543" s="304">
        <v>0</v>
      </c>
      <c r="E3543" s="303">
        <v>0</v>
      </c>
      <c r="F3543" s="313">
        <v>0</v>
      </c>
      <c r="G3543" s="313">
        <v>0</v>
      </c>
      <c r="H3543" s="303">
        <v>0</v>
      </c>
      <c r="I3543" s="301">
        <v>0</v>
      </c>
      <c r="J3543" s="301">
        <v>0</v>
      </c>
    </row>
    <row r="3544" spans="2:10" ht="26.25" customHeight="1" thickTop="1" thickBot="1">
      <c r="B3544" s="301">
        <v>5257</v>
      </c>
      <c r="C3544" s="303">
        <f ca="1">+IF(D3544="","",SUBTOTAL(3,D$9:D3544))</f>
        <v>3536</v>
      </c>
      <c r="D3544" s="304">
        <v>0</v>
      </c>
      <c r="E3544" s="303">
        <v>0</v>
      </c>
      <c r="F3544" s="313">
        <v>0</v>
      </c>
      <c r="G3544" s="313">
        <v>0</v>
      </c>
      <c r="H3544" s="303" t="s">
        <v>2219</v>
      </c>
      <c r="I3544" s="301">
        <v>0</v>
      </c>
      <c r="J3544" s="301">
        <v>0</v>
      </c>
    </row>
    <row r="3545" spans="2:10" ht="26.25" customHeight="1" thickTop="1" thickBot="1">
      <c r="B3545" s="301">
        <v>5258</v>
      </c>
      <c r="C3545" s="303">
        <f ca="1">+IF(D3545="","",SUBTOTAL(3,D$9:D3545))</f>
        <v>3537</v>
      </c>
      <c r="D3545" s="304">
        <v>0</v>
      </c>
      <c r="E3545" s="303">
        <v>0</v>
      </c>
      <c r="F3545" s="313">
        <v>0</v>
      </c>
      <c r="G3545" s="313">
        <v>0</v>
      </c>
      <c r="H3545" s="303">
        <v>0</v>
      </c>
      <c r="I3545" s="301">
        <v>0</v>
      </c>
      <c r="J3545" s="301">
        <v>0</v>
      </c>
    </row>
    <row r="3546" spans="2:10" ht="26.25" customHeight="1" thickTop="1" thickBot="1">
      <c r="B3546" s="301">
        <v>5259</v>
      </c>
      <c r="C3546" s="303">
        <f ca="1">+IF(D3546="","",SUBTOTAL(3,D$9:D3546))</f>
        <v>3538</v>
      </c>
      <c r="D3546" s="304">
        <v>0</v>
      </c>
      <c r="E3546" s="303">
        <v>0</v>
      </c>
      <c r="F3546" s="313">
        <v>0</v>
      </c>
      <c r="G3546" s="313">
        <v>0</v>
      </c>
      <c r="H3546" s="303">
        <v>0</v>
      </c>
      <c r="I3546" s="301">
        <v>0</v>
      </c>
      <c r="J3546" s="301">
        <v>0</v>
      </c>
    </row>
    <row r="3547" spans="2:10" ht="26.25" customHeight="1" thickTop="1" thickBot="1">
      <c r="B3547" s="301">
        <v>5260</v>
      </c>
      <c r="C3547" s="303">
        <f ca="1">+IF(D3547="","",SUBTOTAL(3,D$9:D3547))</f>
        <v>3539</v>
      </c>
      <c r="D3547" s="304">
        <v>0</v>
      </c>
      <c r="E3547" s="303">
        <v>0</v>
      </c>
      <c r="F3547" s="313">
        <v>0</v>
      </c>
      <c r="G3547" s="313">
        <v>0</v>
      </c>
      <c r="H3547" s="303" t="s">
        <v>2220</v>
      </c>
      <c r="I3547" s="301">
        <v>0</v>
      </c>
      <c r="J3547" s="301">
        <v>0</v>
      </c>
    </row>
    <row r="3548" spans="2:10" ht="26.25" customHeight="1" thickTop="1" thickBot="1">
      <c r="B3548" s="301">
        <v>5261</v>
      </c>
      <c r="C3548" s="303">
        <f ca="1">+IF(D3548="","",SUBTOTAL(3,D$9:D3548))</f>
        <v>3540</v>
      </c>
      <c r="D3548" s="304">
        <v>0</v>
      </c>
      <c r="E3548" s="303">
        <v>0</v>
      </c>
      <c r="F3548" s="313">
        <v>0</v>
      </c>
      <c r="G3548" s="313">
        <v>0</v>
      </c>
      <c r="H3548" s="303">
        <v>0</v>
      </c>
      <c r="I3548" s="301">
        <v>0</v>
      </c>
      <c r="J3548" s="301">
        <v>0</v>
      </c>
    </row>
    <row r="3549" spans="2:10" ht="26.25" customHeight="1" thickTop="1" thickBot="1">
      <c r="B3549" s="301">
        <v>5262</v>
      </c>
      <c r="C3549" s="303">
        <f ca="1">+IF(D3549="","",SUBTOTAL(3,D$9:D3549))</f>
        <v>3541</v>
      </c>
      <c r="D3549" s="304">
        <v>0</v>
      </c>
      <c r="E3549" s="303">
        <v>0</v>
      </c>
      <c r="F3549" s="313">
        <v>0</v>
      </c>
      <c r="G3549" s="313">
        <v>0</v>
      </c>
      <c r="H3549" s="303">
        <v>0</v>
      </c>
      <c r="I3549" s="301">
        <v>0</v>
      </c>
      <c r="J3549" s="301">
        <v>0</v>
      </c>
    </row>
    <row r="3550" spans="2:10" ht="26.25" customHeight="1" thickTop="1" thickBot="1">
      <c r="B3550" s="301">
        <v>5263</v>
      </c>
      <c r="C3550" s="303">
        <f ca="1">+IF(D3550="","",SUBTOTAL(3,D$9:D3550))</f>
        <v>3542</v>
      </c>
      <c r="D3550" s="304">
        <v>0</v>
      </c>
      <c r="E3550" s="303">
        <v>0</v>
      </c>
      <c r="F3550" s="313">
        <v>0</v>
      </c>
      <c r="G3550" s="313">
        <v>0</v>
      </c>
      <c r="H3550" s="303" t="s">
        <v>2221</v>
      </c>
      <c r="I3550" s="301">
        <v>0</v>
      </c>
      <c r="J3550" s="301">
        <v>0</v>
      </c>
    </row>
    <row r="3551" spans="2:10" ht="26.25" customHeight="1" thickTop="1" thickBot="1">
      <c r="B3551" s="301">
        <v>5264</v>
      </c>
      <c r="C3551" s="303">
        <f ca="1">+IF(D3551="","",SUBTOTAL(3,D$9:D3551))</f>
        <v>3543</v>
      </c>
      <c r="D3551" s="304">
        <v>0</v>
      </c>
      <c r="E3551" s="303">
        <v>0</v>
      </c>
      <c r="F3551" s="313">
        <v>0</v>
      </c>
      <c r="G3551" s="313">
        <v>0</v>
      </c>
      <c r="H3551" s="303">
        <v>0</v>
      </c>
      <c r="I3551" s="301">
        <v>0</v>
      </c>
      <c r="J3551" s="301">
        <v>0</v>
      </c>
    </row>
    <row r="3552" spans="2:10" ht="26.25" customHeight="1" thickTop="1" thickBot="1">
      <c r="B3552" s="301">
        <v>5265</v>
      </c>
      <c r="C3552" s="303">
        <f ca="1">+IF(D3552="","",SUBTOTAL(3,D$9:D3552))</f>
        <v>3544</v>
      </c>
      <c r="D3552" s="304">
        <v>0</v>
      </c>
      <c r="E3552" s="303">
        <v>0</v>
      </c>
      <c r="F3552" s="313">
        <v>0</v>
      </c>
      <c r="G3552" s="313">
        <v>0</v>
      </c>
      <c r="H3552" s="303">
        <v>0</v>
      </c>
      <c r="I3552" s="301">
        <v>0</v>
      </c>
      <c r="J3552" s="301">
        <v>0</v>
      </c>
    </row>
    <row r="3553" spans="2:10" ht="26.25" customHeight="1" thickTop="1" thickBot="1">
      <c r="B3553" s="301">
        <v>5266</v>
      </c>
      <c r="C3553" s="303">
        <f ca="1">+IF(D3553="","",SUBTOTAL(3,D$9:D3553))</f>
        <v>3545</v>
      </c>
      <c r="D3553" s="304">
        <v>0</v>
      </c>
      <c r="E3553" s="303">
        <v>0</v>
      </c>
      <c r="F3553" s="313">
        <v>0</v>
      </c>
      <c r="G3553" s="313">
        <v>0</v>
      </c>
      <c r="H3553" s="303" t="s">
        <v>2222</v>
      </c>
      <c r="I3553" s="301">
        <v>0</v>
      </c>
      <c r="J3553" s="301">
        <v>0</v>
      </c>
    </row>
    <row r="3554" spans="2:10" ht="26.25" customHeight="1" thickTop="1" thickBot="1">
      <c r="B3554" s="301">
        <v>5267</v>
      </c>
      <c r="C3554" s="303">
        <f ca="1">+IF(D3554="","",SUBTOTAL(3,D$9:D3554))</f>
        <v>3546</v>
      </c>
      <c r="D3554" s="304">
        <v>0</v>
      </c>
      <c r="E3554" s="303">
        <v>0</v>
      </c>
      <c r="F3554" s="313">
        <v>0</v>
      </c>
      <c r="G3554" s="313">
        <v>0</v>
      </c>
      <c r="H3554" s="303">
        <v>0</v>
      </c>
      <c r="I3554" s="301">
        <v>0</v>
      </c>
      <c r="J3554" s="301">
        <v>0</v>
      </c>
    </row>
    <row r="3555" spans="2:10" ht="26.25" customHeight="1" thickTop="1" thickBot="1">
      <c r="B3555" s="301">
        <v>5268</v>
      </c>
      <c r="C3555" s="303">
        <f ca="1">+IF(D3555="","",SUBTOTAL(3,D$9:D3555))</f>
        <v>3547</v>
      </c>
      <c r="D3555" s="304">
        <v>0</v>
      </c>
      <c r="E3555" s="303">
        <v>0</v>
      </c>
      <c r="F3555" s="313">
        <v>0</v>
      </c>
      <c r="G3555" s="313">
        <v>0</v>
      </c>
      <c r="H3555" s="303">
        <v>0</v>
      </c>
      <c r="I3555" s="301">
        <v>0</v>
      </c>
      <c r="J3555" s="301">
        <v>0</v>
      </c>
    </row>
    <row r="3556" spans="2:10" ht="26.25" customHeight="1" thickTop="1" thickBot="1">
      <c r="B3556" s="301">
        <v>5269</v>
      </c>
      <c r="C3556" s="303">
        <f ca="1">+IF(D3556="","",SUBTOTAL(3,D$9:D3556))</f>
        <v>3548</v>
      </c>
      <c r="D3556" s="304">
        <v>0</v>
      </c>
      <c r="E3556" s="303">
        <v>0</v>
      </c>
      <c r="F3556" s="313">
        <v>0</v>
      </c>
      <c r="G3556" s="313">
        <v>0</v>
      </c>
      <c r="H3556" s="303" t="s">
        <v>2223</v>
      </c>
      <c r="I3556" s="301">
        <v>0</v>
      </c>
      <c r="J3556" s="301">
        <v>0</v>
      </c>
    </row>
    <row r="3557" spans="2:10" ht="26.25" customHeight="1" thickTop="1" thickBot="1">
      <c r="B3557" s="301">
        <v>5270</v>
      </c>
      <c r="C3557" s="303">
        <f ca="1">+IF(D3557="","",SUBTOTAL(3,D$9:D3557))</f>
        <v>3549</v>
      </c>
      <c r="D3557" s="304">
        <v>0</v>
      </c>
      <c r="E3557" s="303">
        <v>0</v>
      </c>
      <c r="F3557" s="313">
        <v>0</v>
      </c>
      <c r="G3557" s="313">
        <v>0</v>
      </c>
      <c r="H3557" s="303">
        <v>0</v>
      </c>
      <c r="I3557" s="301">
        <v>0</v>
      </c>
      <c r="J3557" s="301">
        <v>0</v>
      </c>
    </row>
    <row r="3558" spans="2:10" ht="26.25" customHeight="1" thickTop="1" thickBot="1">
      <c r="B3558" s="301">
        <v>5271</v>
      </c>
      <c r="C3558" s="303">
        <f ca="1">+IF(D3558="","",SUBTOTAL(3,D$9:D3558))</f>
        <v>3550</v>
      </c>
      <c r="D3558" s="304">
        <v>0</v>
      </c>
      <c r="E3558" s="303">
        <v>0</v>
      </c>
      <c r="F3558" s="313">
        <v>0</v>
      </c>
      <c r="G3558" s="313">
        <v>0</v>
      </c>
      <c r="H3558" s="303">
        <v>0</v>
      </c>
      <c r="I3558" s="301">
        <v>0</v>
      </c>
      <c r="J3558" s="301">
        <v>0</v>
      </c>
    </row>
    <row r="3559" spans="2:10" ht="26.25" customHeight="1" thickTop="1" thickBot="1">
      <c r="B3559" s="301">
        <v>5272</v>
      </c>
      <c r="C3559" s="303">
        <f ca="1">+IF(D3559="","",SUBTOTAL(3,D$9:D3559))</f>
        <v>3551</v>
      </c>
      <c r="D3559" s="304">
        <v>0</v>
      </c>
      <c r="E3559" s="303">
        <v>0</v>
      </c>
      <c r="F3559" s="313">
        <v>0</v>
      </c>
      <c r="G3559" s="313">
        <v>0</v>
      </c>
      <c r="H3559" s="303" t="s">
        <v>2224</v>
      </c>
      <c r="I3559" s="301">
        <v>0</v>
      </c>
      <c r="J3559" s="301">
        <v>0</v>
      </c>
    </row>
    <row r="3560" spans="2:10" ht="26.25" customHeight="1" thickTop="1" thickBot="1">
      <c r="B3560" s="301">
        <v>5273</v>
      </c>
      <c r="C3560" s="303">
        <f ca="1">+IF(D3560="","",SUBTOTAL(3,D$9:D3560))</f>
        <v>3552</v>
      </c>
      <c r="D3560" s="304">
        <v>0</v>
      </c>
      <c r="E3560" s="303">
        <v>0</v>
      </c>
      <c r="F3560" s="313">
        <v>0</v>
      </c>
      <c r="G3560" s="313">
        <v>0</v>
      </c>
      <c r="H3560" s="303">
        <v>0</v>
      </c>
      <c r="I3560" s="301">
        <v>0</v>
      </c>
      <c r="J3560" s="301">
        <v>0</v>
      </c>
    </row>
    <row r="3561" spans="2:10" ht="26.25" customHeight="1" thickTop="1" thickBot="1">
      <c r="B3561" s="301">
        <v>5274</v>
      </c>
      <c r="C3561" s="303">
        <f ca="1">+IF(D3561="","",SUBTOTAL(3,D$9:D3561))</f>
        <v>3553</v>
      </c>
      <c r="D3561" s="304">
        <v>0</v>
      </c>
      <c r="E3561" s="303">
        <v>0</v>
      </c>
      <c r="F3561" s="313">
        <v>0</v>
      </c>
      <c r="G3561" s="313">
        <v>0</v>
      </c>
      <c r="H3561" s="303">
        <v>0</v>
      </c>
      <c r="I3561" s="301">
        <v>0</v>
      </c>
      <c r="J3561" s="301">
        <v>0</v>
      </c>
    </row>
    <row r="3562" spans="2:10" ht="26.25" customHeight="1" thickTop="1" thickBot="1">
      <c r="B3562" s="301">
        <v>5275</v>
      </c>
      <c r="C3562" s="303">
        <f ca="1">+IF(D3562="","",SUBTOTAL(3,D$9:D3562))</f>
        <v>3554</v>
      </c>
      <c r="D3562" s="304">
        <v>0</v>
      </c>
      <c r="E3562" s="303">
        <v>0</v>
      </c>
      <c r="F3562" s="313">
        <v>0</v>
      </c>
      <c r="G3562" s="313">
        <v>0</v>
      </c>
      <c r="H3562" s="303" t="s">
        <v>2225</v>
      </c>
      <c r="I3562" s="301">
        <v>0</v>
      </c>
      <c r="J3562" s="301">
        <v>0</v>
      </c>
    </row>
    <row r="3563" spans="2:10" ht="26.25" customHeight="1" thickTop="1" thickBot="1">
      <c r="B3563" s="301">
        <v>5276</v>
      </c>
      <c r="C3563" s="303">
        <f ca="1">+IF(D3563="","",SUBTOTAL(3,D$9:D3563))</f>
        <v>3555</v>
      </c>
      <c r="D3563" s="304">
        <v>0</v>
      </c>
      <c r="E3563" s="303">
        <v>0</v>
      </c>
      <c r="F3563" s="313">
        <v>0</v>
      </c>
      <c r="G3563" s="313">
        <v>0</v>
      </c>
      <c r="H3563" s="303">
        <v>0</v>
      </c>
      <c r="I3563" s="301">
        <v>0</v>
      </c>
      <c r="J3563" s="301">
        <v>0</v>
      </c>
    </row>
    <row r="3564" spans="2:10" ht="26.25" customHeight="1" thickTop="1" thickBot="1">
      <c r="B3564" s="301">
        <v>5277</v>
      </c>
      <c r="C3564" s="303">
        <f ca="1">+IF(D3564="","",SUBTOTAL(3,D$9:D3564))</f>
        <v>3556</v>
      </c>
      <c r="D3564" s="304">
        <v>0</v>
      </c>
      <c r="E3564" s="303">
        <v>0</v>
      </c>
      <c r="F3564" s="313">
        <v>0</v>
      </c>
      <c r="G3564" s="313">
        <v>0</v>
      </c>
      <c r="H3564" s="303">
        <v>0</v>
      </c>
      <c r="I3564" s="301">
        <v>0</v>
      </c>
      <c r="J3564" s="301">
        <v>0</v>
      </c>
    </row>
    <row r="3565" spans="2:10" ht="26.25" customHeight="1" thickTop="1" thickBot="1">
      <c r="B3565" s="301">
        <v>5278</v>
      </c>
      <c r="C3565" s="303">
        <f ca="1">+IF(D3565="","",SUBTOTAL(3,D$9:D3565))</f>
        <v>3557</v>
      </c>
      <c r="D3565" s="304">
        <v>0</v>
      </c>
      <c r="E3565" s="303">
        <v>0</v>
      </c>
      <c r="F3565" s="313">
        <v>0</v>
      </c>
      <c r="G3565" s="313">
        <v>0</v>
      </c>
      <c r="H3565" s="303" t="s">
        <v>2226</v>
      </c>
      <c r="I3565" s="301">
        <v>0</v>
      </c>
      <c r="J3565" s="301">
        <v>0</v>
      </c>
    </row>
    <row r="3566" spans="2:10" ht="26.25" customHeight="1" thickTop="1" thickBot="1">
      <c r="B3566" s="301">
        <v>5279</v>
      </c>
      <c r="C3566" s="303">
        <f ca="1">+IF(D3566="","",SUBTOTAL(3,D$9:D3566))</f>
        <v>3558</v>
      </c>
      <c r="D3566" s="304">
        <v>0</v>
      </c>
      <c r="E3566" s="303">
        <v>0</v>
      </c>
      <c r="F3566" s="313">
        <v>0</v>
      </c>
      <c r="G3566" s="313">
        <v>0</v>
      </c>
      <c r="H3566" s="303">
        <v>0</v>
      </c>
      <c r="I3566" s="301">
        <v>0</v>
      </c>
      <c r="J3566" s="301">
        <v>0</v>
      </c>
    </row>
    <row r="3567" spans="2:10" ht="26.25" customHeight="1" thickTop="1" thickBot="1">
      <c r="B3567" s="301">
        <v>5280</v>
      </c>
      <c r="C3567" s="303">
        <f ca="1">+IF(D3567="","",SUBTOTAL(3,D$9:D3567))</f>
        <v>3559</v>
      </c>
      <c r="D3567" s="304">
        <v>0</v>
      </c>
      <c r="E3567" s="303">
        <v>0</v>
      </c>
      <c r="F3567" s="313">
        <v>0</v>
      </c>
      <c r="G3567" s="313">
        <v>0</v>
      </c>
      <c r="H3567" s="303">
        <v>0</v>
      </c>
      <c r="I3567" s="301">
        <v>0</v>
      </c>
      <c r="J3567" s="301">
        <v>0</v>
      </c>
    </row>
    <row r="3568" spans="2:10" ht="26.25" customHeight="1" thickTop="1" thickBot="1">
      <c r="B3568" s="301">
        <v>5281</v>
      </c>
      <c r="C3568" s="303">
        <f ca="1">+IF(D3568="","",SUBTOTAL(3,D$9:D3568))</f>
        <v>3560</v>
      </c>
      <c r="D3568" s="304">
        <v>0</v>
      </c>
      <c r="E3568" s="303">
        <v>0</v>
      </c>
      <c r="F3568" s="313">
        <v>0</v>
      </c>
      <c r="G3568" s="313">
        <v>0</v>
      </c>
      <c r="H3568" s="303" t="s">
        <v>2227</v>
      </c>
      <c r="I3568" s="301">
        <v>0</v>
      </c>
      <c r="J3568" s="301">
        <v>0</v>
      </c>
    </row>
    <row r="3569" spans="2:10" ht="26.25" customHeight="1" thickTop="1" thickBot="1">
      <c r="B3569" s="301">
        <v>5282</v>
      </c>
      <c r="C3569" s="303">
        <f ca="1">+IF(D3569="","",SUBTOTAL(3,D$9:D3569))</f>
        <v>3561</v>
      </c>
      <c r="D3569" s="304">
        <v>0</v>
      </c>
      <c r="E3569" s="303">
        <v>0</v>
      </c>
      <c r="F3569" s="313">
        <v>0</v>
      </c>
      <c r="G3569" s="313">
        <v>0</v>
      </c>
      <c r="H3569" s="303">
        <v>0</v>
      </c>
      <c r="I3569" s="301">
        <v>0</v>
      </c>
      <c r="J3569" s="301">
        <v>0</v>
      </c>
    </row>
    <row r="3570" spans="2:10" ht="26.25" customHeight="1" thickTop="1" thickBot="1">
      <c r="B3570" s="301">
        <v>5283</v>
      </c>
      <c r="C3570" s="303">
        <f ca="1">+IF(D3570="","",SUBTOTAL(3,D$9:D3570))</f>
        <v>3562</v>
      </c>
      <c r="D3570" s="304">
        <v>0</v>
      </c>
      <c r="E3570" s="303">
        <v>0</v>
      </c>
      <c r="F3570" s="313">
        <v>0</v>
      </c>
      <c r="G3570" s="313">
        <v>0</v>
      </c>
      <c r="H3570" s="303">
        <v>0</v>
      </c>
      <c r="I3570" s="301">
        <v>0</v>
      </c>
      <c r="J3570" s="301">
        <v>0</v>
      </c>
    </row>
    <row r="3571" spans="2:10" ht="26.25" customHeight="1" thickTop="1" thickBot="1">
      <c r="B3571" s="301">
        <v>5284</v>
      </c>
      <c r="C3571" s="303">
        <f ca="1">+IF(D3571="","",SUBTOTAL(3,D$9:D3571))</f>
        <v>3563</v>
      </c>
      <c r="D3571" s="304">
        <v>0</v>
      </c>
      <c r="E3571" s="303">
        <v>0</v>
      </c>
      <c r="F3571" s="313">
        <v>0</v>
      </c>
      <c r="G3571" s="313">
        <v>0</v>
      </c>
      <c r="H3571" s="303" t="s">
        <v>2228</v>
      </c>
      <c r="I3571" s="301">
        <v>0</v>
      </c>
      <c r="J3571" s="301">
        <v>0</v>
      </c>
    </row>
    <row r="3572" spans="2:10" ht="26.25" customHeight="1" thickTop="1" thickBot="1">
      <c r="B3572" s="301">
        <v>5285</v>
      </c>
      <c r="C3572" s="303">
        <f ca="1">+IF(D3572="","",SUBTOTAL(3,D$9:D3572))</f>
        <v>3564</v>
      </c>
      <c r="D3572" s="304">
        <v>0</v>
      </c>
      <c r="E3572" s="303">
        <v>0</v>
      </c>
      <c r="F3572" s="313">
        <v>0</v>
      </c>
      <c r="G3572" s="313">
        <v>0</v>
      </c>
      <c r="H3572" s="303">
        <v>0</v>
      </c>
      <c r="I3572" s="301">
        <v>0</v>
      </c>
      <c r="J3572" s="301">
        <v>0</v>
      </c>
    </row>
    <row r="3573" spans="2:10" ht="26.25" customHeight="1" thickTop="1" thickBot="1">
      <c r="B3573" s="301">
        <v>5286</v>
      </c>
      <c r="C3573" s="303">
        <f ca="1">+IF(D3573="","",SUBTOTAL(3,D$9:D3573))</f>
        <v>3565</v>
      </c>
      <c r="D3573" s="304">
        <v>0</v>
      </c>
      <c r="E3573" s="303">
        <v>0</v>
      </c>
      <c r="F3573" s="313">
        <v>0</v>
      </c>
      <c r="G3573" s="313">
        <v>0</v>
      </c>
      <c r="H3573" s="303">
        <v>0</v>
      </c>
      <c r="I3573" s="301">
        <v>0</v>
      </c>
      <c r="J3573" s="301">
        <v>0</v>
      </c>
    </row>
    <row r="3574" spans="2:10" ht="26.25" customHeight="1" thickTop="1" thickBot="1">
      <c r="B3574" s="301">
        <v>5287</v>
      </c>
      <c r="C3574" s="303">
        <f ca="1">+IF(D3574="","",SUBTOTAL(3,D$9:D3574))</f>
        <v>3566</v>
      </c>
      <c r="D3574" s="304">
        <v>0</v>
      </c>
      <c r="E3574" s="303">
        <v>0</v>
      </c>
      <c r="F3574" s="313">
        <v>0</v>
      </c>
      <c r="G3574" s="313">
        <v>0</v>
      </c>
      <c r="H3574" s="303" t="s">
        <v>2229</v>
      </c>
      <c r="I3574" s="301">
        <v>0</v>
      </c>
      <c r="J3574" s="301">
        <v>0</v>
      </c>
    </row>
    <row r="3575" spans="2:10" ht="26.25" customHeight="1" thickTop="1" thickBot="1">
      <c r="B3575" s="301">
        <v>5288</v>
      </c>
      <c r="C3575" s="303">
        <f ca="1">+IF(D3575="","",SUBTOTAL(3,D$9:D3575))</f>
        <v>3567</v>
      </c>
      <c r="D3575" s="304">
        <v>0</v>
      </c>
      <c r="E3575" s="303">
        <v>0</v>
      </c>
      <c r="F3575" s="313">
        <v>0</v>
      </c>
      <c r="G3575" s="313">
        <v>0</v>
      </c>
      <c r="H3575" s="303">
        <v>0</v>
      </c>
      <c r="I3575" s="301">
        <v>0</v>
      </c>
      <c r="J3575" s="301">
        <v>0</v>
      </c>
    </row>
    <row r="3576" spans="2:10" ht="26.25" customHeight="1" thickTop="1" thickBot="1">
      <c r="B3576" s="301">
        <v>5289</v>
      </c>
      <c r="C3576" s="303">
        <f ca="1">+IF(D3576="","",SUBTOTAL(3,D$9:D3576))</f>
        <v>3568</v>
      </c>
      <c r="D3576" s="304">
        <v>0</v>
      </c>
      <c r="E3576" s="303">
        <v>0</v>
      </c>
      <c r="F3576" s="313">
        <v>0</v>
      </c>
      <c r="G3576" s="313">
        <v>0</v>
      </c>
      <c r="H3576" s="303">
        <v>0</v>
      </c>
      <c r="I3576" s="301">
        <v>0</v>
      </c>
      <c r="J3576" s="301">
        <v>0</v>
      </c>
    </row>
    <row r="3577" spans="2:10" ht="26.25" customHeight="1" thickTop="1" thickBot="1">
      <c r="B3577" s="301">
        <v>5290</v>
      </c>
      <c r="C3577" s="303">
        <f ca="1">+IF(D3577="","",SUBTOTAL(3,D$9:D3577))</f>
        <v>3569</v>
      </c>
      <c r="D3577" s="304">
        <v>0</v>
      </c>
      <c r="E3577" s="303">
        <v>0</v>
      </c>
      <c r="F3577" s="313">
        <v>0</v>
      </c>
      <c r="G3577" s="313">
        <v>0</v>
      </c>
      <c r="H3577" s="303" t="s">
        <v>2230</v>
      </c>
      <c r="I3577" s="301">
        <v>0</v>
      </c>
      <c r="J3577" s="301">
        <v>0</v>
      </c>
    </row>
    <row r="3578" spans="2:10" ht="26.25" customHeight="1" thickTop="1" thickBot="1">
      <c r="B3578" s="301">
        <v>5291</v>
      </c>
      <c r="C3578" s="303">
        <f ca="1">+IF(D3578="","",SUBTOTAL(3,D$9:D3578))</f>
        <v>3570</v>
      </c>
      <c r="D3578" s="304">
        <v>0</v>
      </c>
      <c r="E3578" s="303">
        <v>0</v>
      </c>
      <c r="F3578" s="313">
        <v>0</v>
      </c>
      <c r="G3578" s="313">
        <v>0</v>
      </c>
      <c r="H3578" s="303">
        <v>0</v>
      </c>
      <c r="I3578" s="301">
        <v>0</v>
      </c>
      <c r="J3578" s="301">
        <v>0</v>
      </c>
    </row>
    <row r="3579" spans="2:10" ht="26.25" customHeight="1" thickTop="1" thickBot="1">
      <c r="B3579" s="301">
        <v>5292</v>
      </c>
      <c r="C3579" s="303">
        <f ca="1">+IF(D3579="","",SUBTOTAL(3,D$9:D3579))</f>
        <v>3571</v>
      </c>
      <c r="D3579" s="304">
        <v>0</v>
      </c>
      <c r="E3579" s="303">
        <v>0</v>
      </c>
      <c r="F3579" s="313">
        <v>0</v>
      </c>
      <c r="G3579" s="313">
        <v>0</v>
      </c>
      <c r="H3579" s="303">
        <v>0</v>
      </c>
      <c r="I3579" s="301">
        <v>0</v>
      </c>
      <c r="J3579" s="301">
        <v>0</v>
      </c>
    </row>
    <row r="3580" spans="2:10" ht="26.25" customHeight="1" thickTop="1" thickBot="1">
      <c r="B3580" s="301">
        <v>5293</v>
      </c>
      <c r="C3580" s="303">
        <f ca="1">+IF(D3580="","",SUBTOTAL(3,D$9:D3580))</f>
        <v>3572</v>
      </c>
      <c r="D3580" s="304">
        <v>0</v>
      </c>
      <c r="E3580" s="303">
        <v>0</v>
      </c>
      <c r="F3580" s="313">
        <v>0</v>
      </c>
      <c r="G3580" s="313">
        <v>0</v>
      </c>
      <c r="H3580" s="303" t="s">
        <v>2231</v>
      </c>
      <c r="I3580" s="301">
        <v>0</v>
      </c>
      <c r="J3580" s="301">
        <v>0</v>
      </c>
    </row>
    <row r="3581" spans="2:10" ht="26.25" customHeight="1" thickTop="1" thickBot="1">
      <c r="B3581" s="301">
        <v>5294</v>
      </c>
      <c r="C3581" s="303">
        <f ca="1">+IF(D3581="","",SUBTOTAL(3,D$9:D3581))</f>
        <v>3573</v>
      </c>
      <c r="D3581" s="304">
        <v>0</v>
      </c>
      <c r="E3581" s="303">
        <v>0</v>
      </c>
      <c r="F3581" s="313">
        <v>0</v>
      </c>
      <c r="G3581" s="313">
        <v>0</v>
      </c>
      <c r="H3581" s="303">
        <v>0</v>
      </c>
      <c r="I3581" s="301">
        <v>0</v>
      </c>
      <c r="J3581" s="301">
        <v>0</v>
      </c>
    </row>
    <row r="3582" spans="2:10" ht="26.25" customHeight="1" thickTop="1" thickBot="1">
      <c r="B3582" s="301">
        <v>5295</v>
      </c>
      <c r="C3582" s="303">
        <f ca="1">+IF(D3582="","",SUBTOTAL(3,D$9:D3582))</f>
        <v>3574</v>
      </c>
      <c r="D3582" s="304">
        <v>0</v>
      </c>
      <c r="E3582" s="303">
        <v>0</v>
      </c>
      <c r="F3582" s="313">
        <v>0</v>
      </c>
      <c r="G3582" s="313">
        <v>0</v>
      </c>
      <c r="H3582" s="303">
        <v>0</v>
      </c>
      <c r="I3582" s="301">
        <v>0</v>
      </c>
      <c r="J3582" s="301">
        <v>0</v>
      </c>
    </row>
    <row r="3583" spans="2:10" ht="26.25" customHeight="1" thickTop="1" thickBot="1">
      <c r="B3583" s="301">
        <v>5296</v>
      </c>
      <c r="C3583" s="303">
        <f ca="1">+IF(D3583="","",SUBTOTAL(3,D$9:D3583))</f>
        <v>3575</v>
      </c>
      <c r="D3583" s="304">
        <v>0</v>
      </c>
      <c r="E3583" s="303">
        <v>0</v>
      </c>
      <c r="F3583" s="313">
        <v>0</v>
      </c>
      <c r="G3583" s="313">
        <v>0</v>
      </c>
      <c r="H3583" s="303" t="s">
        <v>2232</v>
      </c>
      <c r="I3583" s="301">
        <v>0</v>
      </c>
      <c r="J3583" s="301">
        <v>0</v>
      </c>
    </row>
    <row r="3584" spans="2:10" ht="26.25" customHeight="1" thickTop="1" thickBot="1">
      <c r="B3584" s="301">
        <v>5297</v>
      </c>
      <c r="C3584" s="303">
        <f ca="1">+IF(D3584="","",SUBTOTAL(3,D$9:D3584))</f>
        <v>3576</v>
      </c>
      <c r="D3584" s="304">
        <v>0</v>
      </c>
      <c r="E3584" s="303">
        <v>0</v>
      </c>
      <c r="F3584" s="313">
        <v>0</v>
      </c>
      <c r="G3584" s="313">
        <v>0</v>
      </c>
      <c r="H3584" s="303">
        <v>0</v>
      </c>
      <c r="I3584" s="301">
        <v>0</v>
      </c>
      <c r="J3584" s="301">
        <v>0</v>
      </c>
    </row>
    <row r="3585" spans="2:10" ht="26.25" customHeight="1" thickTop="1" thickBot="1">
      <c r="B3585" s="301">
        <v>5298</v>
      </c>
      <c r="C3585" s="303">
        <f ca="1">+IF(D3585="","",SUBTOTAL(3,D$9:D3585))</f>
        <v>3577</v>
      </c>
      <c r="D3585" s="304">
        <v>0</v>
      </c>
      <c r="E3585" s="303">
        <v>0</v>
      </c>
      <c r="F3585" s="313">
        <v>0</v>
      </c>
      <c r="G3585" s="313">
        <v>0</v>
      </c>
      <c r="H3585" s="303">
        <v>0</v>
      </c>
      <c r="I3585" s="301">
        <v>0</v>
      </c>
      <c r="J3585" s="301">
        <v>0</v>
      </c>
    </row>
    <row r="3586" spans="2:10" ht="26.25" customHeight="1" thickTop="1" thickBot="1">
      <c r="B3586" s="301">
        <v>5299</v>
      </c>
      <c r="C3586" s="303">
        <f ca="1">+IF(D3586="","",SUBTOTAL(3,D$9:D3586))</f>
        <v>3578</v>
      </c>
      <c r="D3586" s="304">
        <v>0</v>
      </c>
      <c r="E3586" s="303">
        <v>0</v>
      </c>
      <c r="F3586" s="313">
        <v>0</v>
      </c>
      <c r="G3586" s="313">
        <v>0</v>
      </c>
      <c r="H3586" s="303" t="s">
        <v>2233</v>
      </c>
      <c r="I3586" s="301">
        <v>0</v>
      </c>
      <c r="J3586" s="301">
        <v>0</v>
      </c>
    </row>
    <row r="3587" spans="2:10" ht="26.25" customHeight="1" thickTop="1" thickBot="1">
      <c r="B3587" s="301">
        <v>5300</v>
      </c>
      <c r="C3587" s="303">
        <f ca="1">+IF(D3587="","",SUBTOTAL(3,D$9:D3587))</f>
        <v>3579</v>
      </c>
      <c r="D3587" s="304">
        <v>0</v>
      </c>
      <c r="E3587" s="303">
        <v>0</v>
      </c>
      <c r="F3587" s="313">
        <v>0</v>
      </c>
      <c r="G3587" s="313">
        <v>0</v>
      </c>
      <c r="H3587" s="303">
        <v>0</v>
      </c>
      <c r="I3587" s="301">
        <v>0</v>
      </c>
      <c r="J3587" s="301">
        <v>0</v>
      </c>
    </row>
    <row r="3588" spans="2:10" ht="26.25" customHeight="1" thickTop="1" thickBot="1">
      <c r="B3588" s="301">
        <v>5301</v>
      </c>
      <c r="C3588" s="303">
        <f ca="1">+IF(D3588="","",SUBTOTAL(3,D$9:D3588))</f>
        <v>3580</v>
      </c>
      <c r="D3588" s="304">
        <v>0</v>
      </c>
      <c r="E3588" s="303">
        <v>0</v>
      </c>
      <c r="F3588" s="313">
        <v>0</v>
      </c>
      <c r="G3588" s="313">
        <v>0</v>
      </c>
      <c r="H3588" s="303">
        <v>0</v>
      </c>
      <c r="I3588" s="301">
        <v>0</v>
      </c>
      <c r="J3588" s="301">
        <v>0</v>
      </c>
    </row>
    <row r="3589" spans="2:10" ht="26.25" customHeight="1" thickTop="1" thickBot="1">
      <c r="B3589" s="301">
        <v>5302</v>
      </c>
      <c r="C3589" s="303">
        <f ca="1">+IF(D3589="","",SUBTOTAL(3,D$9:D3589))</f>
        <v>3581</v>
      </c>
      <c r="D3589" s="304">
        <v>0</v>
      </c>
      <c r="E3589" s="303">
        <v>0</v>
      </c>
      <c r="F3589" s="313">
        <v>0</v>
      </c>
      <c r="G3589" s="313">
        <v>0</v>
      </c>
      <c r="H3589" s="303" t="s">
        <v>2234</v>
      </c>
      <c r="I3589" s="301">
        <v>0</v>
      </c>
      <c r="J3589" s="301">
        <v>0</v>
      </c>
    </row>
    <row r="3590" spans="2:10" ht="26.25" customHeight="1" thickTop="1" thickBot="1">
      <c r="B3590" s="301">
        <v>5303</v>
      </c>
      <c r="C3590" s="303">
        <f ca="1">+IF(D3590="","",SUBTOTAL(3,D$9:D3590))</f>
        <v>3582</v>
      </c>
      <c r="D3590" s="304">
        <v>0</v>
      </c>
      <c r="E3590" s="303">
        <v>0</v>
      </c>
      <c r="F3590" s="313">
        <v>0</v>
      </c>
      <c r="G3590" s="313">
        <v>0</v>
      </c>
      <c r="H3590" s="303">
        <v>0</v>
      </c>
      <c r="I3590" s="301">
        <v>0</v>
      </c>
      <c r="J3590" s="301">
        <v>0</v>
      </c>
    </row>
    <row r="3591" spans="2:10" ht="26.25" customHeight="1" thickTop="1" thickBot="1">
      <c r="B3591" s="301">
        <v>5304</v>
      </c>
      <c r="C3591" s="303">
        <f ca="1">+IF(D3591="","",SUBTOTAL(3,D$9:D3591))</f>
        <v>3583</v>
      </c>
      <c r="D3591" s="304">
        <v>0</v>
      </c>
      <c r="E3591" s="303">
        <v>0</v>
      </c>
      <c r="F3591" s="313">
        <v>0</v>
      </c>
      <c r="G3591" s="313">
        <v>0</v>
      </c>
      <c r="H3591" s="303">
        <v>0</v>
      </c>
      <c r="I3591" s="301">
        <v>0</v>
      </c>
      <c r="J3591" s="301">
        <v>0</v>
      </c>
    </row>
    <row r="3592" spans="2:10" ht="26.25" customHeight="1" thickTop="1" thickBot="1">
      <c r="B3592" s="301">
        <v>5305</v>
      </c>
      <c r="C3592" s="303">
        <f ca="1">+IF(D3592="","",SUBTOTAL(3,D$9:D3592))</f>
        <v>3584</v>
      </c>
      <c r="D3592" s="304">
        <v>0</v>
      </c>
      <c r="E3592" s="303">
        <v>0</v>
      </c>
      <c r="F3592" s="313">
        <v>0</v>
      </c>
      <c r="G3592" s="313">
        <v>0</v>
      </c>
      <c r="H3592" s="303" t="s">
        <v>2235</v>
      </c>
      <c r="I3592" s="301">
        <v>0</v>
      </c>
      <c r="J3592" s="301">
        <v>0</v>
      </c>
    </row>
    <row r="3593" spans="2:10" ht="26.25" customHeight="1" thickTop="1" thickBot="1">
      <c r="B3593" s="301">
        <v>5306</v>
      </c>
      <c r="C3593" s="303">
        <f ca="1">+IF(D3593="","",SUBTOTAL(3,D$9:D3593))</f>
        <v>3585</v>
      </c>
      <c r="D3593" s="304">
        <v>0</v>
      </c>
      <c r="E3593" s="303">
        <v>0</v>
      </c>
      <c r="F3593" s="313">
        <v>0</v>
      </c>
      <c r="G3593" s="313">
        <v>0</v>
      </c>
      <c r="H3593" s="303">
        <v>0</v>
      </c>
      <c r="I3593" s="301">
        <v>0</v>
      </c>
      <c r="J3593" s="301">
        <v>0</v>
      </c>
    </row>
    <row r="3594" spans="2:10" ht="26.25" customHeight="1" thickTop="1" thickBot="1">
      <c r="B3594" s="301">
        <v>5307</v>
      </c>
      <c r="C3594" s="303">
        <f ca="1">+IF(D3594="","",SUBTOTAL(3,D$9:D3594))</f>
        <v>3586</v>
      </c>
      <c r="D3594" s="304">
        <v>0</v>
      </c>
      <c r="E3594" s="303">
        <v>0</v>
      </c>
      <c r="F3594" s="313">
        <v>0</v>
      </c>
      <c r="G3594" s="313">
        <v>0</v>
      </c>
      <c r="H3594" s="303">
        <v>0</v>
      </c>
      <c r="I3594" s="301">
        <v>0</v>
      </c>
      <c r="J3594" s="301">
        <v>0</v>
      </c>
    </row>
    <row r="3595" spans="2:10" ht="26.25" customHeight="1" thickTop="1" thickBot="1">
      <c r="B3595" s="301">
        <v>5308</v>
      </c>
      <c r="C3595" s="303">
        <f ca="1">+IF(D3595="","",SUBTOTAL(3,D$9:D3595))</f>
        <v>3587</v>
      </c>
      <c r="D3595" s="304">
        <v>0</v>
      </c>
      <c r="E3595" s="303">
        <v>0</v>
      </c>
      <c r="F3595" s="313">
        <v>0</v>
      </c>
      <c r="G3595" s="313">
        <v>0</v>
      </c>
      <c r="H3595" s="303" t="s">
        <v>2236</v>
      </c>
      <c r="I3595" s="301">
        <v>0</v>
      </c>
      <c r="J3595" s="301">
        <v>0</v>
      </c>
    </row>
    <row r="3596" spans="2:10" ht="26.25" customHeight="1" thickTop="1" thickBot="1">
      <c r="B3596" s="301">
        <v>5309</v>
      </c>
      <c r="C3596" s="303">
        <f ca="1">+IF(D3596="","",SUBTOTAL(3,D$9:D3596))</f>
        <v>3588</v>
      </c>
      <c r="D3596" s="304">
        <v>0</v>
      </c>
      <c r="E3596" s="303">
        <v>0</v>
      </c>
      <c r="F3596" s="313">
        <v>0</v>
      </c>
      <c r="G3596" s="313">
        <v>0</v>
      </c>
      <c r="H3596" s="303">
        <v>0</v>
      </c>
      <c r="I3596" s="301">
        <v>0</v>
      </c>
      <c r="J3596" s="301">
        <v>0</v>
      </c>
    </row>
    <row r="3597" spans="2:10" ht="26.25" customHeight="1" thickTop="1" thickBot="1">
      <c r="B3597" s="301">
        <v>5310</v>
      </c>
      <c r="C3597" s="303">
        <f ca="1">+IF(D3597="","",SUBTOTAL(3,D$9:D3597))</f>
        <v>3589</v>
      </c>
      <c r="D3597" s="304">
        <v>0</v>
      </c>
      <c r="E3597" s="303">
        <v>0</v>
      </c>
      <c r="F3597" s="313">
        <v>0</v>
      </c>
      <c r="G3597" s="313">
        <v>0</v>
      </c>
      <c r="H3597" s="303">
        <v>0</v>
      </c>
      <c r="I3597" s="301">
        <v>0</v>
      </c>
      <c r="J3597" s="301">
        <v>0</v>
      </c>
    </row>
    <row r="3598" spans="2:10" ht="26.25" customHeight="1" thickTop="1" thickBot="1">
      <c r="B3598" s="301">
        <v>5311</v>
      </c>
      <c r="C3598" s="303">
        <f ca="1">+IF(D3598="","",SUBTOTAL(3,D$9:D3598))</f>
        <v>3590</v>
      </c>
      <c r="D3598" s="304">
        <v>0</v>
      </c>
      <c r="E3598" s="303">
        <v>0</v>
      </c>
      <c r="F3598" s="313">
        <v>0</v>
      </c>
      <c r="G3598" s="313">
        <v>0</v>
      </c>
      <c r="H3598" s="303" t="s">
        <v>2237</v>
      </c>
      <c r="I3598" s="301">
        <v>0</v>
      </c>
      <c r="J3598" s="301">
        <v>0</v>
      </c>
    </row>
    <row r="3599" spans="2:10" ht="26.25" customHeight="1" thickTop="1" thickBot="1">
      <c r="B3599" s="301">
        <v>5312</v>
      </c>
      <c r="C3599" s="303">
        <f ca="1">+IF(D3599="","",SUBTOTAL(3,D$9:D3599))</f>
        <v>3591</v>
      </c>
      <c r="D3599" s="304">
        <v>0</v>
      </c>
      <c r="E3599" s="303">
        <v>0</v>
      </c>
      <c r="F3599" s="313">
        <v>0</v>
      </c>
      <c r="G3599" s="313">
        <v>0</v>
      </c>
      <c r="H3599" s="303">
        <v>0</v>
      </c>
      <c r="I3599" s="301">
        <v>0</v>
      </c>
      <c r="J3599" s="301">
        <v>0</v>
      </c>
    </row>
    <row r="3600" spans="2:10" ht="26.25" customHeight="1" thickTop="1" thickBot="1">
      <c r="B3600" s="301">
        <v>5313</v>
      </c>
      <c r="C3600" s="303">
        <f ca="1">+IF(D3600="","",SUBTOTAL(3,D$9:D3600))</f>
        <v>3592</v>
      </c>
      <c r="D3600" s="304">
        <v>0</v>
      </c>
      <c r="E3600" s="303">
        <v>0</v>
      </c>
      <c r="F3600" s="313">
        <v>0</v>
      </c>
      <c r="G3600" s="313">
        <v>0</v>
      </c>
      <c r="H3600" s="303">
        <v>0</v>
      </c>
      <c r="I3600" s="301">
        <v>0</v>
      </c>
      <c r="J3600" s="301">
        <v>0</v>
      </c>
    </row>
    <row r="3601" spans="2:10" ht="26.25" customHeight="1" thickTop="1" thickBot="1">
      <c r="B3601" s="301">
        <v>5314</v>
      </c>
      <c r="C3601" s="303">
        <f ca="1">+IF(D3601="","",SUBTOTAL(3,D$9:D3601))</f>
        <v>3593</v>
      </c>
      <c r="D3601" s="304">
        <v>0</v>
      </c>
      <c r="E3601" s="303">
        <v>0</v>
      </c>
      <c r="F3601" s="313">
        <v>0</v>
      </c>
      <c r="G3601" s="313">
        <v>0</v>
      </c>
      <c r="H3601" s="303" t="s">
        <v>2238</v>
      </c>
      <c r="I3601" s="301">
        <v>0</v>
      </c>
      <c r="J3601" s="301">
        <v>0</v>
      </c>
    </row>
    <row r="3602" spans="2:10" ht="26.25" customHeight="1" thickTop="1" thickBot="1">
      <c r="B3602" s="301">
        <v>5315</v>
      </c>
      <c r="C3602" s="303">
        <f ca="1">+IF(D3602="","",SUBTOTAL(3,D$9:D3602))</f>
        <v>3594</v>
      </c>
      <c r="D3602" s="304">
        <v>0</v>
      </c>
      <c r="E3602" s="303">
        <v>0</v>
      </c>
      <c r="F3602" s="313">
        <v>0</v>
      </c>
      <c r="G3602" s="313">
        <v>0</v>
      </c>
      <c r="H3602" s="303">
        <v>0</v>
      </c>
      <c r="I3602" s="301">
        <v>0</v>
      </c>
      <c r="J3602" s="301">
        <v>0</v>
      </c>
    </row>
    <row r="3603" spans="2:10" ht="26.25" customHeight="1" thickTop="1" thickBot="1">
      <c r="B3603" s="301">
        <v>5316</v>
      </c>
      <c r="C3603" s="303">
        <f ca="1">+IF(D3603="","",SUBTOTAL(3,D$9:D3603))</f>
        <v>3595</v>
      </c>
      <c r="D3603" s="304">
        <v>0</v>
      </c>
      <c r="E3603" s="303">
        <v>0</v>
      </c>
      <c r="F3603" s="313">
        <v>0</v>
      </c>
      <c r="G3603" s="313">
        <v>0</v>
      </c>
      <c r="H3603" s="303">
        <v>0</v>
      </c>
      <c r="I3603" s="301">
        <v>0</v>
      </c>
      <c r="J3603" s="301">
        <v>0</v>
      </c>
    </row>
    <row r="3604" spans="2:10" ht="26.25" customHeight="1" thickTop="1" thickBot="1">
      <c r="B3604" s="301">
        <v>5317</v>
      </c>
      <c r="C3604" s="303">
        <f ca="1">+IF(D3604="","",SUBTOTAL(3,D$9:D3604))</f>
        <v>3596</v>
      </c>
      <c r="D3604" s="304">
        <v>0</v>
      </c>
      <c r="E3604" s="303">
        <v>0</v>
      </c>
      <c r="F3604" s="313">
        <v>0</v>
      </c>
      <c r="G3604" s="313">
        <v>0</v>
      </c>
      <c r="H3604" s="303" t="s">
        <v>2239</v>
      </c>
      <c r="I3604" s="301">
        <v>0</v>
      </c>
      <c r="J3604" s="301">
        <v>0</v>
      </c>
    </row>
    <row r="3605" spans="2:10" ht="26.25" customHeight="1" thickTop="1" thickBot="1">
      <c r="B3605" s="301">
        <v>5318</v>
      </c>
      <c r="C3605" s="303">
        <f ca="1">+IF(D3605="","",SUBTOTAL(3,D$9:D3605))</f>
        <v>3597</v>
      </c>
      <c r="D3605" s="304">
        <v>0</v>
      </c>
      <c r="E3605" s="303">
        <v>0</v>
      </c>
      <c r="F3605" s="313">
        <v>0</v>
      </c>
      <c r="G3605" s="313">
        <v>0</v>
      </c>
      <c r="H3605" s="303">
        <v>0</v>
      </c>
      <c r="I3605" s="301">
        <v>0</v>
      </c>
      <c r="J3605" s="301">
        <v>0</v>
      </c>
    </row>
    <row r="3606" spans="2:10" ht="26.25" customHeight="1" thickTop="1" thickBot="1">
      <c r="B3606" s="301">
        <v>5319</v>
      </c>
      <c r="C3606" s="303">
        <f ca="1">+IF(D3606="","",SUBTOTAL(3,D$9:D3606))</f>
        <v>3598</v>
      </c>
      <c r="D3606" s="304">
        <v>0</v>
      </c>
      <c r="E3606" s="303">
        <v>0</v>
      </c>
      <c r="F3606" s="313">
        <v>0</v>
      </c>
      <c r="G3606" s="313">
        <v>0</v>
      </c>
      <c r="H3606" s="303">
        <v>0</v>
      </c>
      <c r="I3606" s="301">
        <v>0</v>
      </c>
      <c r="J3606" s="301">
        <v>0</v>
      </c>
    </row>
    <row r="3607" spans="2:10" ht="26.25" customHeight="1" thickTop="1" thickBot="1">
      <c r="B3607" s="301">
        <v>5320</v>
      </c>
      <c r="C3607" s="303">
        <f ca="1">+IF(D3607="","",SUBTOTAL(3,D$9:D3607))</f>
        <v>3599</v>
      </c>
      <c r="D3607" s="304">
        <v>0</v>
      </c>
      <c r="E3607" s="303">
        <v>0</v>
      </c>
      <c r="F3607" s="313">
        <v>0</v>
      </c>
      <c r="G3607" s="313">
        <v>0</v>
      </c>
      <c r="H3607" s="303" t="s">
        <v>2240</v>
      </c>
      <c r="I3607" s="301">
        <v>0</v>
      </c>
      <c r="J3607" s="301">
        <v>0</v>
      </c>
    </row>
    <row r="3608" spans="2:10" ht="26.25" customHeight="1" thickTop="1" thickBot="1">
      <c r="B3608" s="301">
        <v>5321</v>
      </c>
      <c r="C3608" s="303">
        <f ca="1">+IF(D3608="","",SUBTOTAL(3,D$9:D3608))</f>
        <v>3600</v>
      </c>
      <c r="D3608" s="304">
        <v>0</v>
      </c>
      <c r="E3608" s="303">
        <v>0</v>
      </c>
      <c r="F3608" s="313">
        <v>0</v>
      </c>
      <c r="G3608" s="313">
        <v>0</v>
      </c>
      <c r="H3608" s="303">
        <v>0</v>
      </c>
      <c r="I3608" s="301">
        <v>0</v>
      </c>
      <c r="J3608" s="301">
        <v>0</v>
      </c>
    </row>
    <row r="3609" spans="2:10" ht="26.25" customHeight="1" thickTop="1" thickBot="1">
      <c r="B3609" s="301">
        <v>5322</v>
      </c>
      <c r="C3609" s="303">
        <f ca="1">+IF(D3609="","",SUBTOTAL(3,D$9:D3609))</f>
        <v>3601</v>
      </c>
      <c r="D3609" s="304">
        <v>0</v>
      </c>
      <c r="E3609" s="303">
        <v>0</v>
      </c>
      <c r="F3609" s="313">
        <v>0</v>
      </c>
      <c r="G3609" s="313">
        <v>0</v>
      </c>
      <c r="H3609" s="303">
        <v>0</v>
      </c>
      <c r="I3609" s="301">
        <v>0</v>
      </c>
      <c r="J3609" s="301">
        <v>0</v>
      </c>
    </row>
    <row r="3610" spans="2:10" ht="26.25" customHeight="1" thickTop="1" thickBot="1">
      <c r="B3610" s="301">
        <v>5323</v>
      </c>
      <c r="C3610" s="303">
        <f ca="1">+IF(D3610="","",SUBTOTAL(3,D$9:D3610))</f>
        <v>3602</v>
      </c>
      <c r="D3610" s="304">
        <v>0</v>
      </c>
      <c r="E3610" s="303">
        <v>0</v>
      </c>
      <c r="F3610" s="313">
        <v>0</v>
      </c>
      <c r="G3610" s="313">
        <v>0</v>
      </c>
      <c r="H3610" s="303" t="s">
        <v>2241</v>
      </c>
      <c r="I3610" s="301">
        <v>0</v>
      </c>
      <c r="J3610" s="301">
        <v>0</v>
      </c>
    </row>
    <row r="3611" spans="2:10" ht="26.25" customHeight="1" thickTop="1" thickBot="1">
      <c r="B3611" s="301">
        <v>5324</v>
      </c>
      <c r="C3611" s="303">
        <f ca="1">+IF(D3611="","",SUBTOTAL(3,D$9:D3611))</f>
        <v>3603</v>
      </c>
      <c r="D3611" s="304">
        <v>0</v>
      </c>
      <c r="E3611" s="303">
        <v>0</v>
      </c>
      <c r="F3611" s="313">
        <v>0</v>
      </c>
      <c r="G3611" s="313">
        <v>0</v>
      </c>
      <c r="H3611" s="303">
        <v>0</v>
      </c>
      <c r="I3611" s="301">
        <v>0</v>
      </c>
      <c r="J3611" s="301">
        <v>0</v>
      </c>
    </row>
    <row r="3612" spans="2:10" ht="26.25" customHeight="1" thickTop="1" thickBot="1">
      <c r="B3612" s="301">
        <v>5325</v>
      </c>
      <c r="C3612" s="303">
        <f ca="1">+IF(D3612="","",SUBTOTAL(3,D$9:D3612))</f>
        <v>3604</v>
      </c>
      <c r="D3612" s="304">
        <v>0</v>
      </c>
      <c r="E3612" s="303">
        <v>0</v>
      </c>
      <c r="F3612" s="313">
        <v>0</v>
      </c>
      <c r="G3612" s="313">
        <v>0</v>
      </c>
      <c r="H3612" s="303">
        <v>0</v>
      </c>
      <c r="I3612" s="301">
        <v>0</v>
      </c>
      <c r="J3612" s="301">
        <v>0</v>
      </c>
    </row>
    <row r="3613" spans="2:10" ht="26.25" customHeight="1" thickTop="1" thickBot="1">
      <c r="B3613" s="301">
        <v>5326</v>
      </c>
      <c r="C3613" s="303">
        <f ca="1">+IF(D3613="","",SUBTOTAL(3,D$9:D3613))</f>
        <v>3605</v>
      </c>
      <c r="D3613" s="304">
        <v>0</v>
      </c>
      <c r="E3613" s="303">
        <v>0</v>
      </c>
      <c r="F3613" s="313">
        <v>0</v>
      </c>
      <c r="G3613" s="313">
        <v>0</v>
      </c>
      <c r="H3613" s="303" t="s">
        <v>2242</v>
      </c>
      <c r="I3613" s="301">
        <v>0</v>
      </c>
      <c r="J3613" s="301">
        <v>0</v>
      </c>
    </row>
    <row r="3614" spans="2:10" ht="26.25" customHeight="1" thickTop="1" thickBot="1">
      <c r="B3614" s="301">
        <v>5327</v>
      </c>
      <c r="C3614" s="303">
        <f ca="1">+IF(D3614="","",SUBTOTAL(3,D$9:D3614))</f>
        <v>3606</v>
      </c>
      <c r="D3614" s="304">
        <v>0</v>
      </c>
      <c r="E3614" s="303">
        <v>0</v>
      </c>
      <c r="F3614" s="313">
        <v>0</v>
      </c>
      <c r="G3614" s="313">
        <v>0</v>
      </c>
      <c r="H3614" s="303">
        <v>0</v>
      </c>
      <c r="I3614" s="301">
        <v>0</v>
      </c>
      <c r="J3614" s="301">
        <v>0</v>
      </c>
    </row>
    <row r="3615" spans="2:10" ht="26.25" customHeight="1" thickTop="1" thickBot="1">
      <c r="B3615" s="301">
        <v>5328</v>
      </c>
      <c r="C3615" s="303">
        <f ca="1">+IF(D3615="","",SUBTOTAL(3,D$9:D3615))</f>
        <v>3607</v>
      </c>
      <c r="D3615" s="304">
        <v>0</v>
      </c>
      <c r="E3615" s="303">
        <v>0</v>
      </c>
      <c r="F3615" s="313">
        <v>0</v>
      </c>
      <c r="G3615" s="313">
        <v>0</v>
      </c>
      <c r="H3615" s="303">
        <v>0</v>
      </c>
      <c r="I3615" s="301">
        <v>0</v>
      </c>
      <c r="J3615" s="301">
        <v>0</v>
      </c>
    </row>
    <row r="3616" spans="2:10" ht="26.25" customHeight="1" thickTop="1" thickBot="1">
      <c r="B3616" s="301">
        <v>5329</v>
      </c>
      <c r="C3616" s="303">
        <f ca="1">+IF(D3616="","",SUBTOTAL(3,D$9:D3616))</f>
        <v>3608</v>
      </c>
      <c r="D3616" s="304">
        <v>0</v>
      </c>
      <c r="E3616" s="303">
        <v>0</v>
      </c>
      <c r="F3616" s="313">
        <v>0</v>
      </c>
      <c r="G3616" s="313">
        <v>0</v>
      </c>
      <c r="H3616" s="303" t="s">
        <v>2243</v>
      </c>
      <c r="I3616" s="301">
        <v>0</v>
      </c>
      <c r="J3616" s="301">
        <v>0</v>
      </c>
    </row>
    <row r="3617" spans="2:10" ht="26.25" customHeight="1" thickTop="1" thickBot="1">
      <c r="B3617" s="301">
        <v>5330</v>
      </c>
      <c r="C3617" s="303">
        <f ca="1">+IF(D3617="","",SUBTOTAL(3,D$9:D3617))</f>
        <v>3609</v>
      </c>
      <c r="D3617" s="304">
        <v>0</v>
      </c>
      <c r="E3617" s="303">
        <v>0</v>
      </c>
      <c r="F3617" s="313">
        <v>0</v>
      </c>
      <c r="G3617" s="313">
        <v>0</v>
      </c>
      <c r="H3617" s="303">
        <v>0</v>
      </c>
      <c r="I3617" s="301">
        <v>0</v>
      </c>
      <c r="J3617" s="301">
        <v>0</v>
      </c>
    </row>
    <row r="3618" spans="2:10" ht="26.25" customHeight="1" thickTop="1" thickBot="1">
      <c r="B3618" s="301">
        <v>5331</v>
      </c>
      <c r="C3618" s="303">
        <f ca="1">+IF(D3618="","",SUBTOTAL(3,D$9:D3618))</f>
        <v>3610</v>
      </c>
      <c r="D3618" s="304">
        <v>0</v>
      </c>
      <c r="E3618" s="303">
        <v>0</v>
      </c>
      <c r="F3618" s="313">
        <v>0</v>
      </c>
      <c r="G3618" s="313">
        <v>0</v>
      </c>
      <c r="H3618" s="303">
        <v>0</v>
      </c>
      <c r="I3618" s="301">
        <v>0</v>
      </c>
      <c r="J3618" s="301">
        <v>0</v>
      </c>
    </row>
    <row r="3619" spans="2:10" ht="26.25" customHeight="1" thickTop="1" thickBot="1">
      <c r="B3619" s="301">
        <v>5332</v>
      </c>
      <c r="C3619" s="303">
        <f ca="1">+IF(D3619="","",SUBTOTAL(3,D$9:D3619))</f>
        <v>3611</v>
      </c>
      <c r="D3619" s="304">
        <v>0</v>
      </c>
      <c r="E3619" s="303">
        <v>0</v>
      </c>
      <c r="F3619" s="313">
        <v>0</v>
      </c>
      <c r="G3619" s="313">
        <v>0</v>
      </c>
      <c r="H3619" s="303" t="s">
        <v>2244</v>
      </c>
      <c r="I3619" s="301">
        <v>0</v>
      </c>
      <c r="J3619" s="301">
        <v>0</v>
      </c>
    </row>
    <row r="3620" spans="2:10" ht="26.25" customHeight="1" thickTop="1" thickBot="1">
      <c r="B3620" s="301">
        <v>5333</v>
      </c>
      <c r="C3620" s="303">
        <f ca="1">+IF(D3620="","",SUBTOTAL(3,D$9:D3620))</f>
        <v>3612</v>
      </c>
      <c r="D3620" s="304">
        <v>0</v>
      </c>
      <c r="E3620" s="303">
        <v>0</v>
      </c>
      <c r="F3620" s="313">
        <v>0</v>
      </c>
      <c r="G3620" s="313">
        <v>0</v>
      </c>
      <c r="H3620" s="303">
        <v>0</v>
      </c>
      <c r="I3620" s="301">
        <v>0</v>
      </c>
      <c r="J3620" s="301">
        <v>0</v>
      </c>
    </row>
    <row r="3621" spans="2:10" ht="26.25" customHeight="1" thickTop="1" thickBot="1">
      <c r="B3621" s="301">
        <v>5334</v>
      </c>
      <c r="C3621" s="303">
        <f ca="1">+IF(D3621="","",SUBTOTAL(3,D$9:D3621))</f>
        <v>3613</v>
      </c>
      <c r="D3621" s="304">
        <v>0</v>
      </c>
      <c r="E3621" s="303">
        <v>0</v>
      </c>
      <c r="F3621" s="313">
        <v>0</v>
      </c>
      <c r="G3621" s="313">
        <v>0</v>
      </c>
      <c r="H3621" s="303">
        <v>0</v>
      </c>
      <c r="I3621" s="301">
        <v>0</v>
      </c>
      <c r="J3621" s="301">
        <v>0</v>
      </c>
    </row>
    <row r="3622" spans="2:10" ht="26.25" customHeight="1" thickTop="1" thickBot="1">
      <c r="B3622" s="301">
        <v>5335</v>
      </c>
      <c r="C3622" s="303">
        <f ca="1">+IF(D3622="","",SUBTOTAL(3,D$9:D3622))</f>
        <v>3614</v>
      </c>
      <c r="D3622" s="304">
        <v>0</v>
      </c>
      <c r="E3622" s="303">
        <v>0</v>
      </c>
      <c r="F3622" s="313">
        <v>0</v>
      </c>
      <c r="G3622" s="313">
        <v>0</v>
      </c>
      <c r="H3622" s="303" t="s">
        <v>2245</v>
      </c>
      <c r="I3622" s="301">
        <v>0</v>
      </c>
      <c r="J3622" s="301">
        <v>0</v>
      </c>
    </row>
    <row r="3623" spans="2:10" ht="26.25" customHeight="1" thickTop="1" thickBot="1">
      <c r="B3623" s="301">
        <v>5336</v>
      </c>
      <c r="C3623" s="303">
        <f ca="1">+IF(D3623="","",SUBTOTAL(3,D$9:D3623))</f>
        <v>3615</v>
      </c>
      <c r="D3623" s="304">
        <v>0</v>
      </c>
      <c r="E3623" s="303">
        <v>0</v>
      </c>
      <c r="F3623" s="313">
        <v>0</v>
      </c>
      <c r="G3623" s="313">
        <v>0</v>
      </c>
      <c r="H3623" s="303">
        <v>0</v>
      </c>
      <c r="I3623" s="301">
        <v>0</v>
      </c>
      <c r="J3623" s="301">
        <v>0</v>
      </c>
    </row>
    <row r="3624" spans="2:10" ht="26.25" customHeight="1" thickTop="1" thickBot="1">
      <c r="B3624" s="301">
        <v>5337</v>
      </c>
      <c r="C3624" s="303">
        <f ca="1">+IF(D3624="","",SUBTOTAL(3,D$9:D3624))</f>
        <v>3616</v>
      </c>
      <c r="D3624" s="304">
        <v>0</v>
      </c>
      <c r="E3624" s="303">
        <v>0</v>
      </c>
      <c r="F3624" s="313">
        <v>0</v>
      </c>
      <c r="G3624" s="313">
        <v>0</v>
      </c>
      <c r="H3624" s="303">
        <v>0</v>
      </c>
      <c r="I3624" s="301">
        <v>0</v>
      </c>
      <c r="J3624" s="301">
        <v>0</v>
      </c>
    </row>
    <row r="3625" spans="2:10" ht="26.25" customHeight="1" thickTop="1" thickBot="1">
      <c r="B3625" s="301">
        <v>5338</v>
      </c>
      <c r="C3625" s="303">
        <f ca="1">+IF(D3625="","",SUBTOTAL(3,D$9:D3625))</f>
        <v>3617</v>
      </c>
      <c r="D3625" s="304">
        <v>0</v>
      </c>
      <c r="E3625" s="303">
        <v>0</v>
      </c>
      <c r="F3625" s="313">
        <v>0</v>
      </c>
      <c r="G3625" s="313">
        <v>0</v>
      </c>
      <c r="H3625" s="303" t="s">
        <v>2246</v>
      </c>
      <c r="I3625" s="301">
        <v>0</v>
      </c>
      <c r="J3625" s="301">
        <v>0</v>
      </c>
    </row>
    <row r="3626" spans="2:10" ht="26.25" customHeight="1" thickTop="1" thickBot="1">
      <c r="B3626" s="301">
        <v>5339</v>
      </c>
      <c r="C3626" s="303">
        <f ca="1">+IF(D3626="","",SUBTOTAL(3,D$9:D3626))</f>
        <v>3618</v>
      </c>
      <c r="D3626" s="304">
        <v>0</v>
      </c>
      <c r="E3626" s="303">
        <v>0</v>
      </c>
      <c r="F3626" s="313">
        <v>0</v>
      </c>
      <c r="G3626" s="313">
        <v>0</v>
      </c>
      <c r="H3626" s="303">
        <v>0</v>
      </c>
      <c r="I3626" s="301">
        <v>0</v>
      </c>
      <c r="J3626" s="301">
        <v>0</v>
      </c>
    </row>
    <row r="3627" spans="2:10" ht="26.25" customHeight="1" thickTop="1" thickBot="1">
      <c r="B3627" s="301">
        <v>5340</v>
      </c>
      <c r="C3627" s="303">
        <f ca="1">+IF(D3627="","",SUBTOTAL(3,D$9:D3627))</f>
        <v>3619</v>
      </c>
      <c r="D3627" s="304">
        <v>0</v>
      </c>
      <c r="E3627" s="303">
        <v>0</v>
      </c>
      <c r="F3627" s="313">
        <v>0</v>
      </c>
      <c r="G3627" s="313">
        <v>0</v>
      </c>
      <c r="H3627" s="303">
        <v>0</v>
      </c>
      <c r="I3627" s="301">
        <v>0</v>
      </c>
      <c r="J3627" s="301">
        <v>0</v>
      </c>
    </row>
    <row r="3628" spans="2:10" ht="26.25" customHeight="1" thickTop="1" thickBot="1">
      <c r="B3628" s="301">
        <v>5341</v>
      </c>
      <c r="C3628" s="303">
        <f ca="1">+IF(D3628="","",SUBTOTAL(3,D$9:D3628))</f>
        <v>3620</v>
      </c>
      <c r="D3628" s="304">
        <v>0</v>
      </c>
      <c r="E3628" s="303">
        <v>0</v>
      </c>
      <c r="F3628" s="313">
        <v>0</v>
      </c>
      <c r="G3628" s="313">
        <v>0</v>
      </c>
      <c r="H3628" s="303" t="s">
        <v>2247</v>
      </c>
      <c r="I3628" s="301">
        <v>0</v>
      </c>
      <c r="J3628" s="301">
        <v>0</v>
      </c>
    </row>
    <row r="3629" spans="2:10" ht="26.25" customHeight="1" thickTop="1" thickBot="1">
      <c r="B3629" s="301">
        <v>5342</v>
      </c>
      <c r="C3629" s="303">
        <f ca="1">+IF(D3629="","",SUBTOTAL(3,D$9:D3629))</f>
        <v>3621</v>
      </c>
      <c r="D3629" s="304">
        <v>0</v>
      </c>
      <c r="E3629" s="303">
        <v>0</v>
      </c>
      <c r="F3629" s="313">
        <v>0</v>
      </c>
      <c r="G3629" s="313">
        <v>0</v>
      </c>
      <c r="H3629" s="303">
        <v>0</v>
      </c>
      <c r="I3629" s="301">
        <v>0</v>
      </c>
      <c r="J3629" s="301">
        <v>0</v>
      </c>
    </row>
    <row r="3630" spans="2:10" ht="26.25" customHeight="1" thickTop="1" thickBot="1">
      <c r="B3630" s="301">
        <v>5343</v>
      </c>
      <c r="C3630" s="303">
        <f ca="1">+IF(D3630="","",SUBTOTAL(3,D$9:D3630))</f>
        <v>3622</v>
      </c>
      <c r="D3630" s="304">
        <v>0</v>
      </c>
      <c r="E3630" s="303">
        <v>0</v>
      </c>
      <c r="F3630" s="313">
        <v>0</v>
      </c>
      <c r="G3630" s="313">
        <v>0</v>
      </c>
      <c r="H3630" s="303">
        <v>0</v>
      </c>
      <c r="I3630" s="301">
        <v>0</v>
      </c>
      <c r="J3630" s="301">
        <v>0</v>
      </c>
    </row>
    <row r="3631" spans="2:10" ht="26.25" customHeight="1" thickTop="1" thickBot="1">
      <c r="B3631" s="301">
        <v>5344</v>
      </c>
      <c r="C3631" s="303">
        <f ca="1">+IF(D3631="","",SUBTOTAL(3,D$9:D3631))</f>
        <v>3623</v>
      </c>
      <c r="D3631" s="304">
        <v>0</v>
      </c>
      <c r="E3631" s="303">
        <v>0</v>
      </c>
      <c r="F3631" s="313">
        <v>0</v>
      </c>
      <c r="G3631" s="313">
        <v>0</v>
      </c>
      <c r="H3631" s="303" t="s">
        <v>2248</v>
      </c>
      <c r="I3631" s="301">
        <v>0</v>
      </c>
      <c r="J3631" s="301">
        <v>0</v>
      </c>
    </row>
    <row r="3632" spans="2:10" ht="26.25" customHeight="1" thickTop="1" thickBot="1">
      <c r="B3632" s="301">
        <v>5345</v>
      </c>
      <c r="C3632" s="303">
        <f ca="1">+IF(D3632="","",SUBTOTAL(3,D$9:D3632))</f>
        <v>3624</v>
      </c>
      <c r="D3632" s="304">
        <v>0</v>
      </c>
      <c r="E3632" s="303">
        <v>0</v>
      </c>
      <c r="F3632" s="313">
        <v>0</v>
      </c>
      <c r="G3632" s="313">
        <v>0</v>
      </c>
      <c r="H3632" s="303">
        <v>0</v>
      </c>
      <c r="I3632" s="301">
        <v>0</v>
      </c>
      <c r="J3632" s="301">
        <v>0</v>
      </c>
    </row>
    <row r="3633" spans="2:10" ht="26.25" customHeight="1" thickTop="1" thickBot="1">
      <c r="B3633" s="301">
        <v>5346</v>
      </c>
      <c r="C3633" s="303">
        <f ca="1">+IF(D3633="","",SUBTOTAL(3,D$9:D3633))</f>
        <v>3625</v>
      </c>
      <c r="D3633" s="304">
        <v>0</v>
      </c>
      <c r="E3633" s="303">
        <v>0</v>
      </c>
      <c r="F3633" s="313">
        <v>0</v>
      </c>
      <c r="G3633" s="313">
        <v>0</v>
      </c>
      <c r="H3633" s="303">
        <v>0</v>
      </c>
      <c r="I3633" s="301">
        <v>0</v>
      </c>
      <c r="J3633" s="301">
        <v>0</v>
      </c>
    </row>
    <row r="3634" spans="2:10" ht="26.25" customHeight="1" thickTop="1" thickBot="1">
      <c r="B3634" s="301">
        <v>5347</v>
      </c>
      <c r="C3634" s="303">
        <f ca="1">+IF(D3634="","",SUBTOTAL(3,D$9:D3634))</f>
        <v>3626</v>
      </c>
      <c r="D3634" s="304">
        <v>0</v>
      </c>
      <c r="E3634" s="303">
        <v>0</v>
      </c>
      <c r="F3634" s="313">
        <v>0</v>
      </c>
      <c r="G3634" s="313">
        <v>0</v>
      </c>
      <c r="H3634" s="303" t="s">
        <v>2249</v>
      </c>
      <c r="I3634" s="301">
        <v>0</v>
      </c>
      <c r="J3634" s="301">
        <v>0</v>
      </c>
    </row>
    <row r="3635" spans="2:10" ht="26.25" customHeight="1" thickTop="1" thickBot="1">
      <c r="B3635" s="301">
        <v>5348</v>
      </c>
      <c r="C3635" s="303">
        <f ca="1">+IF(D3635="","",SUBTOTAL(3,D$9:D3635))</f>
        <v>3627</v>
      </c>
      <c r="D3635" s="304">
        <v>0</v>
      </c>
      <c r="E3635" s="303">
        <v>0</v>
      </c>
      <c r="F3635" s="313">
        <v>0</v>
      </c>
      <c r="G3635" s="313">
        <v>0</v>
      </c>
      <c r="H3635" s="303">
        <v>0</v>
      </c>
      <c r="I3635" s="301">
        <v>0</v>
      </c>
      <c r="J3635" s="301">
        <v>0</v>
      </c>
    </row>
    <row r="3636" spans="2:10" ht="26.25" customHeight="1" thickTop="1" thickBot="1">
      <c r="B3636" s="301">
        <v>5349</v>
      </c>
      <c r="C3636" s="303">
        <f ca="1">+IF(D3636="","",SUBTOTAL(3,D$9:D3636))</f>
        <v>3628</v>
      </c>
      <c r="D3636" s="304">
        <v>0</v>
      </c>
      <c r="E3636" s="303">
        <v>0</v>
      </c>
      <c r="F3636" s="313">
        <v>0</v>
      </c>
      <c r="G3636" s="313">
        <v>0</v>
      </c>
      <c r="H3636" s="303">
        <v>0</v>
      </c>
      <c r="I3636" s="301">
        <v>0</v>
      </c>
      <c r="J3636" s="301">
        <v>0</v>
      </c>
    </row>
    <row r="3637" spans="2:10" ht="26.25" customHeight="1" thickTop="1" thickBot="1">
      <c r="B3637" s="301">
        <v>5350</v>
      </c>
      <c r="C3637" s="303">
        <f ca="1">+IF(D3637="","",SUBTOTAL(3,D$9:D3637))</f>
        <v>3629</v>
      </c>
      <c r="D3637" s="304">
        <v>0</v>
      </c>
      <c r="E3637" s="303">
        <v>0</v>
      </c>
      <c r="F3637" s="313">
        <v>0</v>
      </c>
      <c r="G3637" s="313">
        <v>0</v>
      </c>
      <c r="H3637" s="303" t="s">
        <v>2250</v>
      </c>
      <c r="I3637" s="301">
        <v>0</v>
      </c>
      <c r="J3637" s="301">
        <v>0</v>
      </c>
    </row>
    <row r="3638" spans="2:10" ht="26.25" customHeight="1" thickTop="1" thickBot="1">
      <c r="B3638" s="301">
        <v>5351</v>
      </c>
      <c r="C3638" s="303">
        <f ca="1">+IF(D3638="","",SUBTOTAL(3,D$9:D3638))</f>
        <v>3630</v>
      </c>
      <c r="D3638" s="304">
        <v>0</v>
      </c>
      <c r="E3638" s="303">
        <v>0</v>
      </c>
      <c r="F3638" s="313">
        <v>0</v>
      </c>
      <c r="G3638" s="313">
        <v>0</v>
      </c>
      <c r="H3638" s="303">
        <v>0</v>
      </c>
      <c r="I3638" s="301">
        <v>0</v>
      </c>
      <c r="J3638" s="301">
        <v>0</v>
      </c>
    </row>
    <row r="3639" spans="2:10" ht="26.25" customHeight="1" thickTop="1" thickBot="1">
      <c r="B3639" s="301">
        <v>5352</v>
      </c>
      <c r="C3639" s="303">
        <f ca="1">+IF(D3639="","",SUBTOTAL(3,D$9:D3639))</f>
        <v>3631</v>
      </c>
      <c r="D3639" s="304">
        <v>0</v>
      </c>
      <c r="E3639" s="303">
        <v>0</v>
      </c>
      <c r="F3639" s="313">
        <v>0</v>
      </c>
      <c r="G3639" s="313">
        <v>0</v>
      </c>
      <c r="H3639" s="303">
        <v>0</v>
      </c>
      <c r="I3639" s="301">
        <v>0</v>
      </c>
      <c r="J3639" s="301">
        <v>0</v>
      </c>
    </row>
    <row r="3640" spans="2:10" ht="26.25" customHeight="1" thickTop="1" thickBot="1">
      <c r="B3640" s="301">
        <v>5353</v>
      </c>
      <c r="C3640" s="303">
        <f ca="1">+IF(D3640="","",SUBTOTAL(3,D$9:D3640))</f>
        <v>3632</v>
      </c>
      <c r="D3640" s="304">
        <v>0</v>
      </c>
      <c r="E3640" s="303">
        <v>0</v>
      </c>
      <c r="F3640" s="313">
        <v>0</v>
      </c>
      <c r="G3640" s="313">
        <v>0</v>
      </c>
      <c r="H3640" s="303" t="s">
        <v>2251</v>
      </c>
      <c r="I3640" s="301">
        <v>0</v>
      </c>
      <c r="J3640" s="301">
        <v>0</v>
      </c>
    </row>
    <row r="3641" spans="2:10" ht="26.25" customHeight="1" thickTop="1" thickBot="1">
      <c r="B3641" s="301">
        <v>5354</v>
      </c>
      <c r="C3641" s="303">
        <f ca="1">+IF(D3641="","",SUBTOTAL(3,D$9:D3641))</f>
        <v>3633</v>
      </c>
      <c r="D3641" s="304">
        <v>0</v>
      </c>
      <c r="E3641" s="303">
        <v>0</v>
      </c>
      <c r="F3641" s="313">
        <v>0</v>
      </c>
      <c r="G3641" s="313">
        <v>0</v>
      </c>
      <c r="H3641" s="303">
        <v>0</v>
      </c>
      <c r="I3641" s="301">
        <v>0</v>
      </c>
      <c r="J3641" s="301">
        <v>0</v>
      </c>
    </row>
    <row r="3642" spans="2:10" ht="26.25" customHeight="1" thickTop="1" thickBot="1">
      <c r="B3642" s="301">
        <v>5355</v>
      </c>
      <c r="C3642" s="303">
        <f ca="1">+IF(D3642="","",SUBTOTAL(3,D$9:D3642))</f>
        <v>3634</v>
      </c>
      <c r="D3642" s="304">
        <v>0</v>
      </c>
      <c r="E3642" s="303">
        <v>0</v>
      </c>
      <c r="F3642" s="313">
        <v>0</v>
      </c>
      <c r="G3642" s="313">
        <v>0</v>
      </c>
      <c r="H3642" s="303">
        <v>0</v>
      </c>
      <c r="I3642" s="301">
        <v>0</v>
      </c>
      <c r="J3642" s="301">
        <v>0</v>
      </c>
    </row>
    <row r="3643" spans="2:10" ht="26.25" customHeight="1" thickTop="1" thickBot="1">
      <c r="B3643" s="301">
        <v>5356</v>
      </c>
      <c r="C3643" s="303">
        <f ca="1">+IF(D3643="","",SUBTOTAL(3,D$9:D3643))</f>
        <v>3635</v>
      </c>
      <c r="D3643" s="304">
        <v>0</v>
      </c>
      <c r="E3643" s="303">
        <v>0</v>
      </c>
      <c r="F3643" s="313">
        <v>0</v>
      </c>
      <c r="G3643" s="313">
        <v>0</v>
      </c>
      <c r="H3643" s="303" t="s">
        <v>2252</v>
      </c>
      <c r="I3643" s="301">
        <v>0</v>
      </c>
      <c r="J3643" s="301">
        <v>0</v>
      </c>
    </row>
    <row r="3644" spans="2:10" ht="26.25" customHeight="1" thickTop="1" thickBot="1">
      <c r="B3644" s="301">
        <v>5357</v>
      </c>
      <c r="C3644" s="303">
        <f ca="1">+IF(D3644="","",SUBTOTAL(3,D$9:D3644))</f>
        <v>3636</v>
      </c>
      <c r="D3644" s="304">
        <v>0</v>
      </c>
      <c r="E3644" s="303">
        <v>0</v>
      </c>
      <c r="F3644" s="313">
        <v>0</v>
      </c>
      <c r="G3644" s="313">
        <v>0</v>
      </c>
      <c r="H3644" s="303">
        <v>0</v>
      </c>
      <c r="I3644" s="301">
        <v>0</v>
      </c>
      <c r="J3644" s="301">
        <v>0</v>
      </c>
    </row>
    <row r="3645" spans="2:10" ht="26.25" customHeight="1" thickTop="1" thickBot="1">
      <c r="B3645" s="301">
        <v>5358</v>
      </c>
      <c r="C3645" s="303">
        <f ca="1">+IF(D3645="","",SUBTOTAL(3,D$9:D3645))</f>
        <v>3637</v>
      </c>
      <c r="D3645" s="304">
        <v>0</v>
      </c>
      <c r="E3645" s="303">
        <v>0</v>
      </c>
      <c r="F3645" s="313">
        <v>0</v>
      </c>
      <c r="G3645" s="313">
        <v>0</v>
      </c>
      <c r="H3645" s="303">
        <v>0</v>
      </c>
      <c r="I3645" s="301">
        <v>0</v>
      </c>
      <c r="J3645" s="301">
        <v>0</v>
      </c>
    </row>
    <row r="3646" spans="2:10" ht="26.25" customHeight="1" thickTop="1" thickBot="1">
      <c r="B3646" s="301">
        <v>5359</v>
      </c>
      <c r="C3646" s="303">
        <f ca="1">+IF(D3646="","",SUBTOTAL(3,D$9:D3646))</f>
        <v>3638</v>
      </c>
      <c r="D3646" s="304">
        <v>0</v>
      </c>
      <c r="E3646" s="303">
        <v>0</v>
      </c>
      <c r="F3646" s="313">
        <v>0</v>
      </c>
      <c r="G3646" s="313">
        <v>0</v>
      </c>
      <c r="H3646" s="303" t="s">
        <v>2253</v>
      </c>
      <c r="I3646" s="301">
        <v>0</v>
      </c>
      <c r="J3646" s="301">
        <v>0</v>
      </c>
    </row>
    <row r="3647" spans="2:10" ht="26.25" customHeight="1" thickTop="1" thickBot="1">
      <c r="B3647" s="301">
        <v>5360</v>
      </c>
      <c r="C3647" s="303">
        <f ca="1">+IF(D3647="","",SUBTOTAL(3,D$9:D3647))</f>
        <v>3639</v>
      </c>
      <c r="D3647" s="304">
        <v>0</v>
      </c>
      <c r="E3647" s="303">
        <v>0</v>
      </c>
      <c r="F3647" s="313">
        <v>0</v>
      </c>
      <c r="G3647" s="313">
        <v>0</v>
      </c>
      <c r="H3647" s="303">
        <v>0</v>
      </c>
      <c r="I3647" s="301">
        <v>0</v>
      </c>
      <c r="J3647" s="301">
        <v>0</v>
      </c>
    </row>
    <row r="3648" spans="2:10" ht="26.25" customHeight="1" thickTop="1" thickBot="1">
      <c r="B3648" s="301">
        <v>5361</v>
      </c>
      <c r="C3648" s="303">
        <f ca="1">+IF(D3648="","",SUBTOTAL(3,D$9:D3648))</f>
        <v>3640</v>
      </c>
      <c r="D3648" s="304">
        <v>0</v>
      </c>
      <c r="E3648" s="303">
        <v>0</v>
      </c>
      <c r="F3648" s="313">
        <v>0</v>
      </c>
      <c r="G3648" s="313">
        <v>0</v>
      </c>
      <c r="H3648" s="303">
        <v>0</v>
      </c>
      <c r="I3648" s="301">
        <v>0</v>
      </c>
      <c r="J3648" s="301">
        <v>0</v>
      </c>
    </row>
    <row r="3649" spans="2:10" ht="26.25" customHeight="1" thickTop="1" thickBot="1">
      <c r="B3649" s="301">
        <v>5362</v>
      </c>
      <c r="C3649" s="303">
        <f ca="1">+IF(D3649="","",SUBTOTAL(3,D$9:D3649))</f>
        <v>3641</v>
      </c>
      <c r="D3649" s="304">
        <v>0</v>
      </c>
      <c r="E3649" s="303">
        <v>0</v>
      </c>
      <c r="F3649" s="313">
        <v>0</v>
      </c>
      <c r="G3649" s="313">
        <v>0</v>
      </c>
      <c r="H3649" s="303" t="s">
        <v>2254</v>
      </c>
      <c r="I3649" s="301">
        <v>0</v>
      </c>
      <c r="J3649" s="301">
        <v>0</v>
      </c>
    </row>
    <row r="3650" spans="2:10" ht="26.25" customHeight="1" thickTop="1" thickBot="1">
      <c r="B3650" s="301">
        <v>5363</v>
      </c>
      <c r="C3650" s="303">
        <f ca="1">+IF(D3650="","",SUBTOTAL(3,D$9:D3650))</f>
        <v>3642</v>
      </c>
      <c r="D3650" s="304">
        <v>0</v>
      </c>
      <c r="E3650" s="303">
        <v>0</v>
      </c>
      <c r="F3650" s="313">
        <v>0</v>
      </c>
      <c r="G3650" s="313">
        <v>0</v>
      </c>
      <c r="H3650" s="303">
        <v>0</v>
      </c>
      <c r="I3650" s="301">
        <v>0</v>
      </c>
      <c r="J3650" s="301">
        <v>0</v>
      </c>
    </row>
    <row r="3651" spans="2:10" ht="26.25" customHeight="1" thickTop="1" thickBot="1">
      <c r="B3651" s="301">
        <v>5364</v>
      </c>
      <c r="C3651" s="303">
        <f ca="1">+IF(D3651="","",SUBTOTAL(3,D$9:D3651))</f>
        <v>3643</v>
      </c>
      <c r="D3651" s="304">
        <v>0</v>
      </c>
      <c r="E3651" s="303">
        <v>0</v>
      </c>
      <c r="F3651" s="313">
        <v>0</v>
      </c>
      <c r="G3651" s="313">
        <v>0</v>
      </c>
      <c r="H3651" s="303">
        <v>0</v>
      </c>
      <c r="I3651" s="301">
        <v>0</v>
      </c>
      <c r="J3651" s="301">
        <v>0</v>
      </c>
    </row>
    <row r="3652" spans="2:10" ht="26.25" customHeight="1" thickTop="1" thickBot="1">
      <c r="B3652" s="301">
        <v>5365</v>
      </c>
      <c r="C3652" s="303">
        <f ca="1">+IF(D3652="","",SUBTOTAL(3,D$9:D3652))</f>
        <v>3644</v>
      </c>
      <c r="D3652" s="304">
        <v>0</v>
      </c>
      <c r="E3652" s="303">
        <v>0</v>
      </c>
      <c r="F3652" s="313">
        <v>0</v>
      </c>
      <c r="G3652" s="313">
        <v>0</v>
      </c>
      <c r="H3652" s="303" t="s">
        <v>2255</v>
      </c>
      <c r="I3652" s="301">
        <v>0</v>
      </c>
      <c r="J3652" s="301">
        <v>0</v>
      </c>
    </row>
    <row r="3653" spans="2:10" ht="26.25" customHeight="1" thickTop="1" thickBot="1">
      <c r="B3653" s="301">
        <v>5366</v>
      </c>
      <c r="C3653" s="303">
        <f ca="1">+IF(D3653="","",SUBTOTAL(3,D$9:D3653))</f>
        <v>3645</v>
      </c>
      <c r="D3653" s="304">
        <v>0</v>
      </c>
      <c r="E3653" s="303">
        <v>0</v>
      </c>
      <c r="F3653" s="313">
        <v>0</v>
      </c>
      <c r="G3653" s="313">
        <v>0</v>
      </c>
      <c r="H3653" s="303">
        <v>0</v>
      </c>
      <c r="I3653" s="301">
        <v>0</v>
      </c>
      <c r="J3653" s="301">
        <v>0</v>
      </c>
    </row>
    <row r="3654" spans="2:10" ht="26.25" customHeight="1" thickTop="1" thickBot="1">
      <c r="B3654" s="301">
        <v>5367</v>
      </c>
      <c r="C3654" s="303">
        <f ca="1">+IF(D3654="","",SUBTOTAL(3,D$9:D3654))</f>
        <v>3646</v>
      </c>
      <c r="D3654" s="304">
        <v>0</v>
      </c>
      <c r="E3654" s="303">
        <v>0</v>
      </c>
      <c r="F3654" s="313">
        <v>0</v>
      </c>
      <c r="G3654" s="313">
        <v>0</v>
      </c>
      <c r="H3654" s="303">
        <v>0</v>
      </c>
      <c r="I3654" s="301">
        <v>0</v>
      </c>
      <c r="J3654" s="301">
        <v>0</v>
      </c>
    </row>
    <row r="3655" spans="2:10" ht="26.25" customHeight="1" thickTop="1" thickBot="1">
      <c r="B3655" s="301">
        <v>5368</v>
      </c>
      <c r="C3655" s="303">
        <f ca="1">+IF(D3655="","",SUBTOTAL(3,D$9:D3655))</f>
        <v>3647</v>
      </c>
      <c r="D3655" s="304">
        <v>0</v>
      </c>
      <c r="E3655" s="303">
        <v>0</v>
      </c>
      <c r="F3655" s="313">
        <v>0</v>
      </c>
      <c r="G3655" s="313">
        <v>0</v>
      </c>
      <c r="H3655" s="303" t="s">
        <v>2256</v>
      </c>
      <c r="I3655" s="301">
        <v>0</v>
      </c>
      <c r="J3655" s="301">
        <v>0</v>
      </c>
    </row>
    <row r="3656" spans="2:10" ht="26.25" customHeight="1" thickTop="1" thickBot="1">
      <c r="B3656" s="301">
        <v>5369</v>
      </c>
      <c r="C3656" s="303">
        <f ca="1">+IF(D3656="","",SUBTOTAL(3,D$9:D3656))</f>
        <v>3648</v>
      </c>
      <c r="D3656" s="304">
        <v>0</v>
      </c>
      <c r="E3656" s="303">
        <v>0</v>
      </c>
      <c r="F3656" s="313">
        <v>0</v>
      </c>
      <c r="G3656" s="313">
        <v>0</v>
      </c>
      <c r="H3656" s="303">
        <v>0</v>
      </c>
      <c r="I3656" s="301">
        <v>0</v>
      </c>
      <c r="J3656" s="301">
        <v>0</v>
      </c>
    </row>
    <row r="3657" spans="2:10" ht="26.25" customHeight="1" thickTop="1" thickBot="1">
      <c r="B3657" s="301">
        <v>5370</v>
      </c>
      <c r="C3657" s="303">
        <f ca="1">+IF(D3657="","",SUBTOTAL(3,D$9:D3657))</f>
        <v>3649</v>
      </c>
      <c r="D3657" s="304">
        <v>0</v>
      </c>
      <c r="E3657" s="303">
        <v>0</v>
      </c>
      <c r="F3657" s="313">
        <v>0</v>
      </c>
      <c r="G3657" s="313">
        <v>0</v>
      </c>
      <c r="H3657" s="303">
        <v>0</v>
      </c>
      <c r="I3657" s="301">
        <v>0</v>
      </c>
      <c r="J3657" s="301">
        <v>0</v>
      </c>
    </row>
    <row r="3658" spans="2:10" ht="26.25" customHeight="1" thickTop="1" thickBot="1">
      <c r="B3658" s="301">
        <v>5371</v>
      </c>
      <c r="C3658" s="303">
        <f ca="1">+IF(D3658="","",SUBTOTAL(3,D$9:D3658))</f>
        <v>3650</v>
      </c>
      <c r="D3658" s="304">
        <v>0</v>
      </c>
      <c r="E3658" s="303">
        <v>0</v>
      </c>
      <c r="F3658" s="313">
        <v>0</v>
      </c>
      <c r="G3658" s="313">
        <v>0</v>
      </c>
      <c r="H3658" s="303" t="s">
        <v>2257</v>
      </c>
      <c r="I3658" s="301">
        <v>0</v>
      </c>
      <c r="J3658" s="301">
        <v>0</v>
      </c>
    </row>
    <row r="3659" spans="2:10" ht="26.25" customHeight="1" thickTop="1" thickBot="1">
      <c r="B3659" s="301">
        <v>5372</v>
      </c>
      <c r="C3659" s="303">
        <f ca="1">+IF(D3659="","",SUBTOTAL(3,D$9:D3659))</f>
        <v>3651</v>
      </c>
      <c r="D3659" s="304">
        <v>0</v>
      </c>
      <c r="E3659" s="303">
        <v>0</v>
      </c>
      <c r="F3659" s="313">
        <v>0</v>
      </c>
      <c r="G3659" s="313">
        <v>0</v>
      </c>
      <c r="H3659" s="303">
        <v>0</v>
      </c>
      <c r="I3659" s="301">
        <v>0</v>
      </c>
      <c r="J3659" s="301">
        <v>0</v>
      </c>
    </row>
    <row r="3660" spans="2:10" ht="26.25" customHeight="1" thickTop="1" thickBot="1">
      <c r="B3660" s="301">
        <v>5373</v>
      </c>
      <c r="C3660" s="303">
        <f ca="1">+IF(D3660="","",SUBTOTAL(3,D$9:D3660))</f>
        <v>3652</v>
      </c>
      <c r="D3660" s="304">
        <v>0</v>
      </c>
      <c r="E3660" s="303">
        <v>0</v>
      </c>
      <c r="F3660" s="313">
        <v>0</v>
      </c>
      <c r="G3660" s="313">
        <v>0</v>
      </c>
      <c r="H3660" s="303">
        <v>0</v>
      </c>
      <c r="I3660" s="301">
        <v>0</v>
      </c>
      <c r="J3660" s="301">
        <v>0</v>
      </c>
    </row>
    <row r="3661" spans="2:10" ht="26.25" customHeight="1" thickTop="1" thickBot="1">
      <c r="B3661" s="301">
        <v>5374</v>
      </c>
      <c r="C3661" s="303">
        <f ca="1">+IF(D3661="","",SUBTOTAL(3,D$9:D3661))</f>
        <v>3653</v>
      </c>
      <c r="D3661" s="304">
        <v>0</v>
      </c>
      <c r="E3661" s="303">
        <v>0</v>
      </c>
      <c r="F3661" s="313">
        <v>0</v>
      </c>
      <c r="G3661" s="313">
        <v>0</v>
      </c>
      <c r="H3661" s="303" t="s">
        <v>2258</v>
      </c>
      <c r="I3661" s="301">
        <v>0</v>
      </c>
      <c r="J3661" s="301">
        <v>0</v>
      </c>
    </row>
    <row r="3662" spans="2:10" ht="26.25" customHeight="1" thickTop="1" thickBot="1">
      <c r="B3662" s="301">
        <v>5375</v>
      </c>
      <c r="C3662" s="303">
        <f ca="1">+IF(D3662="","",SUBTOTAL(3,D$9:D3662))</f>
        <v>3654</v>
      </c>
      <c r="D3662" s="304">
        <v>0</v>
      </c>
      <c r="E3662" s="303">
        <v>0</v>
      </c>
      <c r="F3662" s="313">
        <v>0</v>
      </c>
      <c r="G3662" s="313">
        <v>0</v>
      </c>
      <c r="H3662" s="303">
        <v>0</v>
      </c>
      <c r="I3662" s="301">
        <v>0</v>
      </c>
      <c r="J3662" s="301">
        <v>0</v>
      </c>
    </row>
    <row r="3663" spans="2:10" ht="26.25" customHeight="1" thickTop="1" thickBot="1">
      <c r="B3663" s="301">
        <v>5376</v>
      </c>
      <c r="C3663" s="303">
        <f ca="1">+IF(D3663="","",SUBTOTAL(3,D$9:D3663))</f>
        <v>3655</v>
      </c>
      <c r="D3663" s="304">
        <v>0</v>
      </c>
      <c r="E3663" s="303">
        <v>0</v>
      </c>
      <c r="F3663" s="313">
        <v>0</v>
      </c>
      <c r="G3663" s="313">
        <v>0</v>
      </c>
      <c r="H3663" s="303">
        <v>0</v>
      </c>
      <c r="I3663" s="301">
        <v>0</v>
      </c>
      <c r="J3663" s="301">
        <v>0</v>
      </c>
    </row>
    <row r="3664" spans="2:10" ht="26.25" customHeight="1" thickTop="1" thickBot="1">
      <c r="B3664" s="301">
        <v>5377</v>
      </c>
      <c r="C3664" s="303">
        <f ca="1">+IF(D3664="","",SUBTOTAL(3,D$9:D3664))</f>
        <v>3656</v>
      </c>
      <c r="D3664" s="304">
        <v>0</v>
      </c>
      <c r="E3664" s="303">
        <v>0</v>
      </c>
      <c r="F3664" s="313">
        <v>0</v>
      </c>
      <c r="G3664" s="313">
        <v>0</v>
      </c>
      <c r="H3664" s="303" t="s">
        <v>2259</v>
      </c>
      <c r="I3664" s="301">
        <v>0</v>
      </c>
      <c r="J3664" s="301">
        <v>0</v>
      </c>
    </row>
    <row r="3665" spans="2:10" ht="26.25" customHeight="1" thickTop="1" thickBot="1">
      <c r="B3665" s="301">
        <v>5378</v>
      </c>
      <c r="C3665" s="303">
        <f ca="1">+IF(D3665="","",SUBTOTAL(3,D$9:D3665))</f>
        <v>3657</v>
      </c>
      <c r="D3665" s="304">
        <v>0</v>
      </c>
      <c r="E3665" s="303">
        <v>0</v>
      </c>
      <c r="F3665" s="313">
        <v>0</v>
      </c>
      <c r="G3665" s="313">
        <v>0</v>
      </c>
      <c r="H3665" s="303">
        <v>0</v>
      </c>
      <c r="I3665" s="301">
        <v>0</v>
      </c>
      <c r="J3665" s="301">
        <v>0</v>
      </c>
    </row>
    <row r="3666" spans="2:10" ht="26.25" customHeight="1" thickTop="1" thickBot="1">
      <c r="B3666" s="301">
        <v>5379</v>
      </c>
      <c r="C3666" s="303">
        <f ca="1">+IF(D3666="","",SUBTOTAL(3,D$9:D3666))</f>
        <v>3658</v>
      </c>
      <c r="D3666" s="304">
        <v>0</v>
      </c>
      <c r="E3666" s="303">
        <v>0</v>
      </c>
      <c r="F3666" s="313">
        <v>0</v>
      </c>
      <c r="G3666" s="313">
        <v>0</v>
      </c>
      <c r="H3666" s="303">
        <v>0</v>
      </c>
      <c r="I3666" s="301">
        <v>0</v>
      </c>
      <c r="J3666" s="301">
        <v>0</v>
      </c>
    </row>
    <row r="3667" spans="2:10" ht="26.25" customHeight="1" thickTop="1" thickBot="1">
      <c r="B3667" s="301">
        <v>5380</v>
      </c>
      <c r="C3667" s="303">
        <f ca="1">+IF(D3667="","",SUBTOTAL(3,D$9:D3667))</f>
        <v>3659</v>
      </c>
      <c r="D3667" s="304">
        <v>0</v>
      </c>
      <c r="E3667" s="303">
        <v>0</v>
      </c>
      <c r="F3667" s="313">
        <v>0</v>
      </c>
      <c r="G3667" s="313">
        <v>0</v>
      </c>
      <c r="H3667" s="303" t="s">
        <v>2260</v>
      </c>
      <c r="I3667" s="301">
        <v>0</v>
      </c>
      <c r="J3667" s="301">
        <v>0</v>
      </c>
    </row>
    <row r="3668" spans="2:10" ht="26.25" customHeight="1" thickTop="1" thickBot="1">
      <c r="B3668" s="301">
        <v>5381</v>
      </c>
      <c r="C3668" s="303">
        <f ca="1">+IF(D3668="","",SUBTOTAL(3,D$9:D3668))</f>
        <v>3660</v>
      </c>
      <c r="D3668" s="304">
        <v>0</v>
      </c>
      <c r="E3668" s="303">
        <v>0</v>
      </c>
      <c r="F3668" s="313">
        <v>0</v>
      </c>
      <c r="G3668" s="313">
        <v>0</v>
      </c>
      <c r="H3668" s="303">
        <v>0</v>
      </c>
      <c r="I3668" s="301">
        <v>0</v>
      </c>
      <c r="J3668" s="301">
        <v>0</v>
      </c>
    </row>
    <row r="3669" spans="2:10" ht="26.25" customHeight="1" thickTop="1" thickBot="1">
      <c r="B3669" s="301">
        <v>5382</v>
      </c>
      <c r="C3669" s="303">
        <f ca="1">+IF(D3669="","",SUBTOTAL(3,D$9:D3669))</f>
        <v>3661</v>
      </c>
      <c r="D3669" s="304">
        <v>0</v>
      </c>
      <c r="E3669" s="303">
        <v>0</v>
      </c>
      <c r="F3669" s="313">
        <v>0</v>
      </c>
      <c r="G3669" s="313">
        <v>0</v>
      </c>
      <c r="H3669" s="303">
        <v>0</v>
      </c>
      <c r="I3669" s="301">
        <v>0</v>
      </c>
      <c r="J3669" s="301">
        <v>0</v>
      </c>
    </row>
    <row r="3670" spans="2:10" ht="26.25" customHeight="1" thickTop="1" thickBot="1">
      <c r="B3670" s="301">
        <v>5383</v>
      </c>
      <c r="C3670" s="303">
        <f ca="1">+IF(D3670="","",SUBTOTAL(3,D$9:D3670))</f>
        <v>3662</v>
      </c>
      <c r="D3670" s="304">
        <v>0</v>
      </c>
      <c r="E3670" s="303">
        <v>0</v>
      </c>
      <c r="F3670" s="313">
        <v>0</v>
      </c>
      <c r="G3670" s="313">
        <v>0</v>
      </c>
      <c r="H3670" s="303" t="s">
        <v>2261</v>
      </c>
      <c r="I3670" s="301">
        <v>0</v>
      </c>
      <c r="J3670" s="301">
        <v>0</v>
      </c>
    </row>
    <row r="3671" spans="2:10" ht="26.25" customHeight="1" thickTop="1" thickBot="1">
      <c r="B3671" s="301">
        <v>5384</v>
      </c>
      <c r="C3671" s="303">
        <f ca="1">+IF(D3671="","",SUBTOTAL(3,D$9:D3671))</f>
        <v>3663</v>
      </c>
      <c r="D3671" s="304">
        <v>0</v>
      </c>
      <c r="E3671" s="303">
        <v>0</v>
      </c>
      <c r="F3671" s="313">
        <v>0</v>
      </c>
      <c r="G3671" s="313">
        <v>0</v>
      </c>
      <c r="H3671" s="303">
        <v>0</v>
      </c>
      <c r="I3671" s="301">
        <v>0</v>
      </c>
      <c r="J3671" s="301">
        <v>0</v>
      </c>
    </row>
    <row r="3672" spans="2:10" ht="26.25" customHeight="1" thickTop="1" thickBot="1">
      <c r="B3672" s="301">
        <v>5385</v>
      </c>
      <c r="C3672" s="303">
        <f ca="1">+IF(D3672="","",SUBTOTAL(3,D$9:D3672))</f>
        <v>3664</v>
      </c>
      <c r="D3672" s="304">
        <v>0</v>
      </c>
      <c r="E3672" s="303">
        <v>0</v>
      </c>
      <c r="F3672" s="313">
        <v>0</v>
      </c>
      <c r="G3672" s="313">
        <v>0</v>
      </c>
      <c r="H3672" s="303">
        <v>0</v>
      </c>
      <c r="I3672" s="301">
        <v>0</v>
      </c>
      <c r="J3672" s="301">
        <v>0</v>
      </c>
    </row>
    <row r="3673" spans="2:10" ht="26.25" customHeight="1" thickTop="1" thickBot="1">
      <c r="B3673" s="301">
        <v>5386</v>
      </c>
      <c r="C3673" s="303">
        <f ca="1">+IF(D3673="","",SUBTOTAL(3,D$9:D3673))</f>
        <v>3665</v>
      </c>
      <c r="D3673" s="304">
        <v>0</v>
      </c>
      <c r="E3673" s="303">
        <v>0</v>
      </c>
      <c r="F3673" s="313">
        <v>0</v>
      </c>
      <c r="G3673" s="313">
        <v>0</v>
      </c>
      <c r="H3673" s="303" t="s">
        <v>2262</v>
      </c>
      <c r="I3673" s="301">
        <v>0</v>
      </c>
      <c r="J3673" s="301">
        <v>0</v>
      </c>
    </row>
    <row r="3674" spans="2:10" ht="26.25" customHeight="1" thickTop="1" thickBot="1">
      <c r="B3674" s="301">
        <v>5387</v>
      </c>
      <c r="C3674" s="303">
        <f ca="1">+IF(D3674="","",SUBTOTAL(3,D$9:D3674))</f>
        <v>3666</v>
      </c>
      <c r="D3674" s="304">
        <v>0</v>
      </c>
      <c r="E3674" s="303">
        <v>0</v>
      </c>
      <c r="F3674" s="313">
        <v>0</v>
      </c>
      <c r="G3674" s="313">
        <v>0</v>
      </c>
      <c r="H3674" s="303">
        <v>0</v>
      </c>
      <c r="I3674" s="301">
        <v>0</v>
      </c>
      <c r="J3674" s="301">
        <v>0</v>
      </c>
    </row>
    <row r="3675" spans="2:10" ht="26.25" customHeight="1" thickTop="1" thickBot="1">
      <c r="B3675" s="301">
        <v>5388</v>
      </c>
      <c r="C3675" s="303">
        <f ca="1">+IF(D3675="","",SUBTOTAL(3,D$9:D3675))</f>
        <v>3667</v>
      </c>
      <c r="D3675" s="304">
        <v>0</v>
      </c>
      <c r="E3675" s="303">
        <v>0</v>
      </c>
      <c r="F3675" s="313">
        <v>0</v>
      </c>
      <c r="G3675" s="313">
        <v>0</v>
      </c>
      <c r="H3675" s="303">
        <v>0</v>
      </c>
      <c r="I3675" s="301">
        <v>0</v>
      </c>
      <c r="J3675" s="301">
        <v>0</v>
      </c>
    </row>
    <row r="3676" spans="2:10" ht="26.25" customHeight="1" thickTop="1" thickBot="1">
      <c r="B3676" s="301">
        <v>5389</v>
      </c>
      <c r="C3676" s="303">
        <f ca="1">+IF(D3676="","",SUBTOTAL(3,D$9:D3676))</f>
        <v>3668</v>
      </c>
      <c r="D3676" s="304">
        <v>0</v>
      </c>
      <c r="E3676" s="303">
        <v>0</v>
      </c>
      <c r="F3676" s="313">
        <v>0</v>
      </c>
      <c r="G3676" s="313">
        <v>0</v>
      </c>
      <c r="H3676" s="303" t="s">
        <v>2263</v>
      </c>
      <c r="I3676" s="301">
        <v>0</v>
      </c>
      <c r="J3676" s="301">
        <v>0</v>
      </c>
    </row>
    <row r="3677" spans="2:10" ht="26.25" customHeight="1" thickTop="1" thickBot="1">
      <c r="B3677" s="301">
        <v>5390</v>
      </c>
      <c r="C3677" s="303">
        <f ca="1">+IF(D3677="","",SUBTOTAL(3,D$9:D3677))</f>
        <v>3669</v>
      </c>
      <c r="D3677" s="304">
        <v>0</v>
      </c>
      <c r="E3677" s="303">
        <v>0</v>
      </c>
      <c r="F3677" s="313">
        <v>0</v>
      </c>
      <c r="G3677" s="313">
        <v>0</v>
      </c>
      <c r="H3677" s="303">
        <v>0</v>
      </c>
      <c r="I3677" s="301">
        <v>0</v>
      </c>
      <c r="J3677" s="301">
        <v>0</v>
      </c>
    </row>
    <row r="3678" spans="2:10" ht="26.25" customHeight="1" thickTop="1" thickBot="1">
      <c r="B3678" s="301">
        <v>5391</v>
      </c>
      <c r="C3678" s="303">
        <f ca="1">+IF(D3678="","",SUBTOTAL(3,D$9:D3678))</f>
        <v>3670</v>
      </c>
      <c r="D3678" s="304">
        <v>0</v>
      </c>
      <c r="E3678" s="303">
        <v>0</v>
      </c>
      <c r="F3678" s="313">
        <v>0</v>
      </c>
      <c r="G3678" s="313">
        <v>0</v>
      </c>
      <c r="H3678" s="303">
        <v>0</v>
      </c>
      <c r="I3678" s="301">
        <v>0</v>
      </c>
      <c r="J3678" s="301">
        <v>0</v>
      </c>
    </row>
    <row r="3679" spans="2:10" ht="26.25" customHeight="1" thickTop="1" thickBot="1">
      <c r="B3679" s="301">
        <v>5392</v>
      </c>
      <c r="C3679" s="303">
        <f ca="1">+IF(D3679="","",SUBTOTAL(3,D$9:D3679))</f>
        <v>3671</v>
      </c>
      <c r="D3679" s="304">
        <v>0</v>
      </c>
      <c r="E3679" s="303">
        <v>0</v>
      </c>
      <c r="F3679" s="313">
        <v>0</v>
      </c>
      <c r="G3679" s="313">
        <v>0</v>
      </c>
      <c r="H3679" s="303" t="s">
        <v>2264</v>
      </c>
      <c r="I3679" s="301">
        <v>0</v>
      </c>
      <c r="J3679" s="301">
        <v>0</v>
      </c>
    </row>
    <row r="3680" spans="2:10" ht="26.25" customHeight="1" thickTop="1" thickBot="1">
      <c r="B3680" s="301">
        <v>5393</v>
      </c>
      <c r="C3680" s="303">
        <f ca="1">+IF(D3680="","",SUBTOTAL(3,D$9:D3680))</f>
        <v>3672</v>
      </c>
      <c r="D3680" s="304">
        <v>0</v>
      </c>
      <c r="E3680" s="303">
        <v>0</v>
      </c>
      <c r="F3680" s="313">
        <v>0</v>
      </c>
      <c r="G3680" s="313">
        <v>0</v>
      </c>
      <c r="H3680" s="303">
        <v>0</v>
      </c>
      <c r="I3680" s="301">
        <v>0</v>
      </c>
      <c r="J3680" s="301">
        <v>0</v>
      </c>
    </row>
    <row r="3681" spans="2:10" ht="26.25" customHeight="1" thickTop="1" thickBot="1">
      <c r="B3681" s="301">
        <v>5394</v>
      </c>
      <c r="C3681" s="303">
        <f ca="1">+IF(D3681="","",SUBTOTAL(3,D$9:D3681))</f>
        <v>3673</v>
      </c>
      <c r="D3681" s="304">
        <v>0</v>
      </c>
      <c r="E3681" s="303">
        <v>0</v>
      </c>
      <c r="F3681" s="313">
        <v>0</v>
      </c>
      <c r="G3681" s="313">
        <v>0</v>
      </c>
      <c r="H3681" s="303">
        <v>0</v>
      </c>
      <c r="I3681" s="301">
        <v>0</v>
      </c>
      <c r="J3681" s="301">
        <v>0</v>
      </c>
    </row>
    <row r="3682" spans="2:10" ht="26.25" customHeight="1" thickTop="1" thickBot="1">
      <c r="B3682" s="301">
        <v>5395</v>
      </c>
      <c r="C3682" s="303">
        <f ca="1">+IF(D3682="","",SUBTOTAL(3,D$9:D3682))</f>
        <v>3674</v>
      </c>
      <c r="D3682" s="304">
        <v>0</v>
      </c>
      <c r="E3682" s="303">
        <v>0</v>
      </c>
      <c r="F3682" s="313">
        <v>0</v>
      </c>
      <c r="G3682" s="313">
        <v>0</v>
      </c>
      <c r="H3682" s="303" t="s">
        <v>2265</v>
      </c>
      <c r="I3682" s="301">
        <v>0</v>
      </c>
      <c r="J3682" s="301">
        <v>0</v>
      </c>
    </row>
    <row r="3683" spans="2:10" ht="26.25" customHeight="1" thickTop="1" thickBot="1">
      <c r="B3683" s="301">
        <v>5396</v>
      </c>
      <c r="C3683" s="303">
        <f ca="1">+IF(D3683="","",SUBTOTAL(3,D$9:D3683))</f>
        <v>3675</v>
      </c>
      <c r="D3683" s="304">
        <v>0</v>
      </c>
      <c r="E3683" s="303">
        <v>0</v>
      </c>
      <c r="F3683" s="313">
        <v>0</v>
      </c>
      <c r="G3683" s="313">
        <v>0</v>
      </c>
      <c r="H3683" s="303">
        <v>0</v>
      </c>
      <c r="I3683" s="301">
        <v>0</v>
      </c>
      <c r="J3683" s="301">
        <v>0</v>
      </c>
    </row>
    <row r="3684" spans="2:10" ht="26.25" customHeight="1" thickTop="1" thickBot="1">
      <c r="B3684" s="301">
        <v>5397</v>
      </c>
      <c r="C3684" s="303">
        <f ca="1">+IF(D3684="","",SUBTOTAL(3,D$9:D3684))</f>
        <v>3676</v>
      </c>
      <c r="D3684" s="304">
        <v>0</v>
      </c>
      <c r="E3684" s="303">
        <v>0</v>
      </c>
      <c r="F3684" s="313">
        <v>0</v>
      </c>
      <c r="G3684" s="313">
        <v>0</v>
      </c>
      <c r="H3684" s="303">
        <v>0</v>
      </c>
      <c r="I3684" s="301">
        <v>0</v>
      </c>
      <c r="J3684" s="301">
        <v>0</v>
      </c>
    </row>
    <row r="3685" spans="2:10" ht="26.25" customHeight="1" thickTop="1" thickBot="1">
      <c r="B3685" s="301">
        <v>5398</v>
      </c>
      <c r="C3685" s="303">
        <f ca="1">+IF(D3685="","",SUBTOTAL(3,D$9:D3685))</f>
        <v>3677</v>
      </c>
      <c r="D3685" s="304">
        <v>0</v>
      </c>
      <c r="E3685" s="303">
        <v>0</v>
      </c>
      <c r="F3685" s="313">
        <v>0</v>
      </c>
      <c r="G3685" s="313">
        <v>0</v>
      </c>
      <c r="H3685" s="303" t="s">
        <v>2266</v>
      </c>
      <c r="I3685" s="301">
        <v>0</v>
      </c>
      <c r="J3685" s="301">
        <v>0</v>
      </c>
    </row>
    <row r="3686" spans="2:10" ht="26.25" customHeight="1" thickTop="1" thickBot="1">
      <c r="B3686" s="301">
        <v>5399</v>
      </c>
      <c r="C3686" s="303">
        <f ca="1">+IF(D3686="","",SUBTOTAL(3,D$9:D3686))</f>
        <v>3678</v>
      </c>
      <c r="D3686" s="304">
        <v>0</v>
      </c>
      <c r="E3686" s="303">
        <v>0</v>
      </c>
      <c r="F3686" s="313">
        <v>0</v>
      </c>
      <c r="G3686" s="313">
        <v>0</v>
      </c>
      <c r="H3686" s="303">
        <v>0</v>
      </c>
      <c r="I3686" s="301">
        <v>0</v>
      </c>
      <c r="J3686" s="301">
        <v>0</v>
      </c>
    </row>
    <row r="3687" spans="2:10" ht="26.25" customHeight="1" thickTop="1" thickBot="1">
      <c r="B3687" s="301">
        <v>5400</v>
      </c>
      <c r="C3687" s="303">
        <f ca="1">+IF(D3687="","",SUBTOTAL(3,D$9:D3687))</f>
        <v>3679</v>
      </c>
      <c r="D3687" s="304">
        <v>0</v>
      </c>
      <c r="E3687" s="303">
        <v>0</v>
      </c>
      <c r="F3687" s="313">
        <v>0</v>
      </c>
      <c r="G3687" s="313">
        <v>0</v>
      </c>
      <c r="H3687" s="303">
        <v>0</v>
      </c>
      <c r="I3687" s="301">
        <v>0</v>
      </c>
      <c r="J3687" s="301">
        <v>0</v>
      </c>
    </row>
    <row r="3688" spans="2:10" ht="26.25" customHeight="1" thickTop="1" thickBot="1">
      <c r="B3688" s="301">
        <v>5401</v>
      </c>
      <c r="C3688" s="303">
        <f ca="1">+IF(D3688="","",SUBTOTAL(3,D$9:D3688))</f>
        <v>3680</v>
      </c>
      <c r="D3688" s="304">
        <v>0</v>
      </c>
      <c r="E3688" s="303">
        <v>0</v>
      </c>
      <c r="F3688" s="313">
        <v>0</v>
      </c>
      <c r="G3688" s="313">
        <v>0</v>
      </c>
      <c r="H3688" s="303" t="s">
        <v>2267</v>
      </c>
      <c r="I3688" s="301">
        <v>0</v>
      </c>
      <c r="J3688" s="301">
        <v>0</v>
      </c>
    </row>
    <row r="3689" spans="2:10" ht="26.25" customHeight="1" thickTop="1" thickBot="1">
      <c r="B3689" s="301">
        <v>5402</v>
      </c>
      <c r="C3689" s="303">
        <f ca="1">+IF(D3689="","",SUBTOTAL(3,D$9:D3689))</f>
        <v>3681</v>
      </c>
      <c r="D3689" s="304">
        <v>0</v>
      </c>
      <c r="E3689" s="303">
        <v>0</v>
      </c>
      <c r="F3689" s="313">
        <v>0</v>
      </c>
      <c r="G3689" s="313">
        <v>0</v>
      </c>
      <c r="H3689" s="303">
        <v>0</v>
      </c>
      <c r="I3689" s="301">
        <v>0</v>
      </c>
      <c r="J3689" s="301">
        <v>0</v>
      </c>
    </row>
    <row r="3690" spans="2:10" ht="26.25" customHeight="1" thickTop="1" thickBot="1">
      <c r="B3690" s="301">
        <v>5403</v>
      </c>
      <c r="C3690" s="303">
        <f ca="1">+IF(D3690="","",SUBTOTAL(3,D$9:D3690))</f>
        <v>3682</v>
      </c>
      <c r="D3690" s="304">
        <v>0</v>
      </c>
      <c r="E3690" s="303">
        <v>0</v>
      </c>
      <c r="F3690" s="313">
        <v>0</v>
      </c>
      <c r="G3690" s="313">
        <v>0</v>
      </c>
      <c r="H3690" s="303">
        <v>0</v>
      </c>
      <c r="I3690" s="301">
        <v>0</v>
      </c>
      <c r="J3690" s="301">
        <v>0</v>
      </c>
    </row>
    <row r="3691" spans="2:10" ht="26.25" customHeight="1" thickTop="1" thickBot="1">
      <c r="B3691" s="301">
        <v>5404</v>
      </c>
      <c r="C3691" s="303">
        <f ca="1">+IF(D3691="","",SUBTOTAL(3,D$9:D3691))</f>
        <v>3683</v>
      </c>
      <c r="D3691" s="304">
        <v>0</v>
      </c>
      <c r="E3691" s="303">
        <v>0</v>
      </c>
      <c r="F3691" s="313">
        <v>0</v>
      </c>
      <c r="G3691" s="313">
        <v>0</v>
      </c>
      <c r="H3691" s="303" t="s">
        <v>2268</v>
      </c>
      <c r="I3691" s="301">
        <v>0</v>
      </c>
      <c r="J3691" s="301">
        <v>0</v>
      </c>
    </row>
    <row r="3692" spans="2:10" ht="26.25" customHeight="1" thickTop="1" thickBot="1">
      <c r="B3692" s="301">
        <v>5405</v>
      </c>
      <c r="C3692" s="303">
        <f ca="1">+IF(D3692="","",SUBTOTAL(3,D$9:D3692))</f>
        <v>3684</v>
      </c>
      <c r="D3692" s="304">
        <v>0</v>
      </c>
      <c r="E3692" s="303">
        <v>0</v>
      </c>
      <c r="F3692" s="313">
        <v>0</v>
      </c>
      <c r="G3692" s="313">
        <v>0</v>
      </c>
      <c r="H3692" s="303">
        <v>0</v>
      </c>
      <c r="I3692" s="301">
        <v>0</v>
      </c>
      <c r="J3692" s="301">
        <v>0</v>
      </c>
    </row>
    <row r="3693" spans="2:10" ht="26.25" customHeight="1" thickTop="1" thickBot="1">
      <c r="B3693" s="301">
        <v>5406</v>
      </c>
      <c r="C3693" s="303">
        <f ca="1">+IF(D3693="","",SUBTOTAL(3,D$9:D3693))</f>
        <v>3685</v>
      </c>
      <c r="D3693" s="304">
        <v>0</v>
      </c>
      <c r="E3693" s="303">
        <v>0</v>
      </c>
      <c r="F3693" s="313">
        <v>0</v>
      </c>
      <c r="G3693" s="313">
        <v>0</v>
      </c>
      <c r="H3693" s="303">
        <v>0</v>
      </c>
      <c r="I3693" s="301">
        <v>0</v>
      </c>
      <c r="J3693" s="301">
        <v>0</v>
      </c>
    </row>
    <row r="3694" spans="2:10" ht="26.25" customHeight="1" thickTop="1" thickBot="1">
      <c r="B3694" s="301">
        <v>5407</v>
      </c>
      <c r="C3694" s="303">
        <f ca="1">+IF(D3694="","",SUBTOTAL(3,D$9:D3694))</f>
        <v>3686</v>
      </c>
      <c r="D3694" s="304">
        <v>0</v>
      </c>
      <c r="E3694" s="303">
        <v>0</v>
      </c>
      <c r="F3694" s="313">
        <v>0</v>
      </c>
      <c r="G3694" s="313">
        <v>0</v>
      </c>
      <c r="H3694" s="303" t="s">
        <v>2269</v>
      </c>
      <c r="I3694" s="301">
        <v>0</v>
      </c>
      <c r="J3694" s="301">
        <v>0</v>
      </c>
    </row>
    <row r="3695" spans="2:10" ht="26.25" customHeight="1" thickTop="1" thickBot="1">
      <c r="B3695" s="301">
        <v>5408</v>
      </c>
      <c r="C3695" s="303">
        <f ca="1">+IF(D3695="","",SUBTOTAL(3,D$9:D3695))</f>
        <v>3687</v>
      </c>
      <c r="D3695" s="304">
        <v>0</v>
      </c>
      <c r="E3695" s="303">
        <v>0</v>
      </c>
      <c r="F3695" s="313">
        <v>0</v>
      </c>
      <c r="G3695" s="313">
        <v>0</v>
      </c>
      <c r="H3695" s="303">
        <v>0</v>
      </c>
      <c r="I3695" s="301">
        <v>0</v>
      </c>
      <c r="J3695" s="301">
        <v>0</v>
      </c>
    </row>
    <row r="3696" spans="2:10" ht="26.25" customHeight="1" thickTop="1" thickBot="1">
      <c r="B3696" s="301">
        <v>5409</v>
      </c>
      <c r="C3696" s="303">
        <f ca="1">+IF(D3696="","",SUBTOTAL(3,D$9:D3696))</f>
        <v>3688</v>
      </c>
      <c r="D3696" s="304">
        <v>0</v>
      </c>
      <c r="E3696" s="303">
        <v>0</v>
      </c>
      <c r="F3696" s="313">
        <v>0</v>
      </c>
      <c r="G3696" s="313">
        <v>0</v>
      </c>
      <c r="H3696" s="303">
        <v>0</v>
      </c>
      <c r="I3696" s="301">
        <v>0</v>
      </c>
      <c r="J3696" s="301">
        <v>0</v>
      </c>
    </row>
    <row r="3697" spans="2:10" ht="26.25" customHeight="1" thickTop="1" thickBot="1">
      <c r="B3697" s="301">
        <v>5410</v>
      </c>
      <c r="C3697" s="303">
        <f ca="1">+IF(D3697="","",SUBTOTAL(3,D$9:D3697))</f>
        <v>3689</v>
      </c>
      <c r="D3697" s="304">
        <v>0</v>
      </c>
      <c r="E3697" s="303">
        <v>0</v>
      </c>
      <c r="F3697" s="313">
        <v>0</v>
      </c>
      <c r="G3697" s="313">
        <v>0</v>
      </c>
      <c r="H3697" s="303" t="s">
        <v>2270</v>
      </c>
      <c r="I3697" s="301">
        <v>0</v>
      </c>
      <c r="J3697" s="301">
        <v>0</v>
      </c>
    </row>
    <row r="3698" spans="2:10" ht="26.25" customHeight="1" thickTop="1" thickBot="1">
      <c r="B3698" s="301">
        <v>5411</v>
      </c>
      <c r="C3698" s="303">
        <f ca="1">+IF(D3698="","",SUBTOTAL(3,D$9:D3698))</f>
        <v>3690</v>
      </c>
      <c r="D3698" s="304">
        <v>0</v>
      </c>
      <c r="E3698" s="303">
        <v>0</v>
      </c>
      <c r="F3698" s="313">
        <v>0</v>
      </c>
      <c r="G3698" s="313">
        <v>0</v>
      </c>
      <c r="H3698" s="303">
        <v>0</v>
      </c>
      <c r="I3698" s="301">
        <v>0</v>
      </c>
      <c r="J3698" s="301">
        <v>0</v>
      </c>
    </row>
    <row r="3699" spans="2:10" ht="26.25" customHeight="1" thickTop="1" thickBot="1">
      <c r="B3699" s="301">
        <v>5412</v>
      </c>
      <c r="C3699" s="303">
        <f ca="1">+IF(D3699="","",SUBTOTAL(3,D$9:D3699))</f>
        <v>3691</v>
      </c>
      <c r="D3699" s="304">
        <v>0</v>
      </c>
      <c r="E3699" s="303">
        <v>0</v>
      </c>
      <c r="F3699" s="313">
        <v>0</v>
      </c>
      <c r="G3699" s="313">
        <v>0</v>
      </c>
      <c r="H3699" s="303">
        <v>0</v>
      </c>
      <c r="I3699" s="301">
        <v>0</v>
      </c>
      <c r="J3699" s="301">
        <v>0</v>
      </c>
    </row>
    <row r="3700" spans="2:10" ht="26.25" customHeight="1" thickTop="1" thickBot="1">
      <c r="B3700" s="301">
        <v>5413</v>
      </c>
      <c r="C3700" s="303">
        <f ca="1">+IF(D3700="","",SUBTOTAL(3,D$9:D3700))</f>
        <v>3692</v>
      </c>
      <c r="D3700" s="304">
        <v>0</v>
      </c>
      <c r="E3700" s="303">
        <v>0</v>
      </c>
      <c r="F3700" s="313">
        <v>0</v>
      </c>
      <c r="G3700" s="313">
        <v>0</v>
      </c>
      <c r="H3700" s="303" t="s">
        <v>2271</v>
      </c>
      <c r="I3700" s="301">
        <v>0</v>
      </c>
      <c r="J3700" s="301">
        <v>0</v>
      </c>
    </row>
    <row r="3701" spans="2:10" ht="26.25" customHeight="1" thickTop="1" thickBot="1">
      <c r="B3701" s="301">
        <v>5414</v>
      </c>
      <c r="C3701" s="303">
        <f ca="1">+IF(D3701="","",SUBTOTAL(3,D$9:D3701))</f>
        <v>3693</v>
      </c>
      <c r="D3701" s="304">
        <v>0</v>
      </c>
      <c r="E3701" s="303">
        <v>0</v>
      </c>
      <c r="F3701" s="313">
        <v>0</v>
      </c>
      <c r="G3701" s="313">
        <v>0</v>
      </c>
      <c r="H3701" s="303">
        <v>0</v>
      </c>
      <c r="I3701" s="301">
        <v>0</v>
      </c>
      <c r="J3701" s="301">
        <v>0</v>
      </c>
    </row>
    <row r="3702" spans="2:10" ht="26.25" customHeight="1" thickTop="1" thickBot="1">
      <c r="B3702" s="301">
        <v>5415</v>
      </c>
      <c r="C3702" s="303">
        <f ca="1">+IF(D3702="","",SUBTOTAL(3,D$9:D3702))</f>
        <v>3694</v>
      </c>
      <c r="D3702" s="304">
        <v>0</v>
      </c>
      <c r="E3702" s="303">
        <v>0</v>
      </c>
      <c r="F3702" s="313">
        <v>0</v>
      </c>
      <c r="G3702" s="313">
        <v>0</v>
      </c>
      <c r="H3702" s="303">
        <v>0</v>
      </c>
      <c r="I3702" s="301">
        <v>0</v>
      </c>
      <c r="J3702" s="301">
        <v>0</v>
      </c>
    </row>
    <row r="3703" spans="2:10" ht="26.25" customHeight="1" thickTop="1" thickBot="1">
      <c r="B3703" s="301">
        <v>5416</v>
      </c>
      <c r="C3703" s="303">
        <f ca="1">+IF(D3703="","",SUBTOTAL(3,D$9:D3703))</f>
        <v>3695</v>
      </c>
      <c r="D3703" s="304">
        <v>0</v>
      </c>
      <c r="E3703" s="303">
        <v>0</v>
      </c>
      <c r="F3703" s="313">
        <v>0</v>
      </c>
      <c r="G3703" s="313">
        <v>0</v>
      </c>
      <c r="H3703" s="303" t="s">
        <v>2272</v>
      </c>
      <c r="I3703" s="301">
        <v>0</v>
      </c>
      <c r="J3703" s="301">
        <v>0</v>
      </c>
    </row>
    <row r="3704" spans="2:10" ht="26.25" customHeight="1" thickTop="1" thickBot="1">
      <c r="B3704" s="301">
        <v>5417</v>
      </c>
      <c r="C3704" s="303">
        <f ca="1">+IF(D3704="","",SUBTOTAL(3,D$9:D3704))</f>
        <v>3696</v>
      </c>
      <c r="D3704" s="304">
        <v>0</v>
      </c>
      <c r="E3704" s="303">
        <v>0</v>
      </c>
      <c r="F3704" s="313">
        <v>0</v>
      </c>
      <c r="G3704" s="313">
        <v>0</v>
      </c>
      <c r="H3704" s="303">
        <v>0</v>
      </c>
      <c r="I3704" s="301">
        <v>0</v>
      </c>
      <c r="J3704" s="301">
        <v>0</v>
      </c>
    </row>
    <row r="3705" spans="2:10" ht="26.25" customHeight="1" thickTop="1" thickBot="1">
      <c r="B3705" s="301">
        <v>5418</v>
      </c>
      <c r="C3705" s="303">
        <f ca="1">+IF(D3705="","",SUBTOTAL(3,D$9:D3705))</f>
        <v>3697</v>
      </c>
      <c r="D3705" s="304">
        <v>0</v>
      </c>
      <c r="E3705" s="303">
        <v>0</v>
      </c>
      <c r="F3705" s="313">
        <v>0</v>
      </c>
      <c r="G3705" s="313">
        <v>0</v>
      </c>
      <c r="H3705" s="303">
        <v>0</v>
      </c>
      <c r="I3705" s="301">
        <v>0</v>
      </c>
      <c r="J3705" s="301">
        <v>0</v>
      </c>
    </row>
    <row r="3706" spans="2:10" ht="26.25" customHeight="1" thickTop="1" thickBot="1">
      <c r="B3706" s="301">
        <v>5419</v>
      </c>
      <c r="C3706" s="303">
        <f ca="1">+IF(D3706="","",SUBTOTAL(3,D$9:D3706))</f>
        <v>3698</v>
      </c>
      <c r="D3706" s="304">
        <v>0</v>
      </c>
      <c r="E3706" s="303">
        <v>0</v>
      </c>
      <c r="F3706" s="313">
        <v>0</v>
      </c>
      <c r="G3706" s="313">
        <v>0</v>
      </c>
      <c r="H3706" s="303" t="s">
        <v>2273</v>
      </c>
      <c r="I3706" s="301">
        <v>0</v>
      </c>
      <c r="J3706" s="301">
        <v>0</v>
      </c>
    </row>
    <row r="3707" spans="2:10" ht="26.25" customHeight="1" thickTop="1" thickBot="1">
      <c r="B3707" s="301">
        <v>5420</v>
      </c>
      <c r="C3707" s="303">
        <f ca="1">+IF(D3707="","",SUBTOTAL(3,D$9:D3707))</f>
        <v>3699</v>
      </c>
      <c r="D3707" s="304">
        <v>0</v>
      </c>
      <c r="E3707" s="303">
        <v>0</v>
      </c>
      <c r="F3707" s="313">
        <v>0</v>
      </c>
      <c r="G3707" s="313">
        <v>0</v>
      </c>
      <c r="H3707" s="303">
        <v>0</v>
      </c>
      <c r="I3707" s="301">
        <v>0</v>
      </c>
      <c r="J3707" s="301">
        <v>0</v>
      </c>
    </row>
    <row r="3708" spans="2:10" ht="26.25" customHeight="1" thickTop="1" thickBot="1">
      <c r="B3708" s="301">
        <v>5421</v>
      </c>
      <c r="C3708" s="303">
        <f ca="1">+IF(D3708="","",SUBTOTAL(3,D$9:D3708))</f>
        <v>3700</v>
      </c>
      <c r="D3708" s="304">
        <v>0</v>
      </c>
      <c r="E3708" s="303">
        <v>0</v>
      </c>
      <c r="F3708" s="313">
        <v>0</v>
      </c>
      <c r="G3708" s="313">
        <v>0</v>
      </c>
      <c r="H3708" s="303">
        <v>0</v>
      </c>
      <c r="I3708" s="301">
        <v>0</v>
      </c>
      <c r="J3708" s="301">
        <v>0</v>
      </c>
    </row>
    <row r="3709" spans="2:10" ht="26.25" customHeight="1" thickTop="1" thickBot="1">
      <c r="B3709" s="301">
        <v>5422</v>
      </c>
      <c r="C3709" s="303">
        <f ca="1">+IF(D3709="","",SUBTOTAL(3,D$9:D3709))</f>
        <v>3701</v>
      </c>
      <c r="D3709" s="304">
        <v>0</v>
      </c>
      <c r="E3709" s="303">
        <v>0</v>
      </c>
      <c r="F3709" s="313">
        <v>0</v>
      </c>
      <c r="G3709" s="313">
        <v>0</v>
      </c>
      <c r="H3709" s="303" t="s">
        <v>2274</v>
      </c>
      <c r="I3709" s="301">
        <v>0</v>
      </c>
      <c r="J3709" s="301">
        <v>0</v>
      </c>
    </row>
    <row r="3710" spans="2:10" ht="26.25" customHeight="1" thickTop="1" thickBot="1">
      <c r="B3710" s="301">
        <v>5423</v>
      </c>
      <c r="C3710" s="303">
        <f ca="1">+IF(D3710="","",SUBTOTAL(3,D$9:D3710))</f>
        <v>3702</v>
      </c>
      <c r="D3710" s="304">
        <v>0</v>
      </c>
      <c r="E3710" s="303">
        <v>0</v>
      </c>
      <c r="F3710" s="313">
        <v>0</v>
      </c>
      <c r="G3710" s="313">
        <v>0</v>
      </c>
      <c r="H3710" s="303">
        <v>0</v>
      </c>
      <c r="I3710" s="301">
        <v>0</v>
      </c>
      <c r="J3710" s="301">
        <v>0</v>
      </c>
    </row>
    <row r="3711" spans="2:10" ht="26.25" customHeight="1" thickTop="1" thickBot="1">
      <c r="B3711" s="301">
        <v>5424</v>
      </c>
      <c r="C3711" s="303">
        <f ca="1">+IF(D3711="","",SUBTOTAL(3,D$9:D3711))</f>
        <v>3703</v>
      </c>
      <c r="D3711" s="304">
        <v>0</v>
      </c>
      <c r="E3711" s="303">
        <v>0</v>
      </c>
      <c r="F3711" s="313">
        <v>0</v>
      </c>
      <c r="G3711" s="313">
        <v>0</v>
      </c>
      <c r="H3711" s="303">
        <v>0</v>
      </c>
      <c r="I3711" s="301">
        <v>0</v>
      </c>
      <c r="J3711" s="301">
        <v>0</v>
      </c>
    </row>
    <row r="3712" spans="2:10" ht="26.25" customHeight="1" thickTop="1" thickBot="1">
      <c r="B3712" s="301">
        <v>5425</v>
      </c>
      <c r="C3712" s="303">
        <f ca="1">+IF(D3712="","",SUBTOTAL(3,D$9:D3712))</f>
        <v>3704</v>
      </c>
      <c r="D3712" s="304">
        <v>0</v>
      </c>
      <c r="E3712" s="303">
        <v>0</v>
      </c>
      <c r="F3712" s="313">
        <v>0</v>
      </c>
      <c r="G3712" s="313">
        <v>0</v>
      </c>
      <c r="H3712" s="303" t="s">
        <v>2275</v>
      </c>
      <c r="I3712" s="301">
        <v>0</v>
      </c>
      <c r="J3712" s="301">
        <v>0</v>
      </c>
    </row>
    <row r="3713" spans="2:10" ht="26.25" customHeight="1" thickTop="1" thickBot="1">
      <c r="B3713" s="301">
        <v>5426</v>
      </c>
      <c r="C3713" s="303">
        <f ca="1">+IF(D3713="","",SUBTOTAL(3,D$9:D3713))</f>
        <v>3705</v>
      </c>
      <c r="D3713" s="304">
        <v>0</v>
      </c>
      <c r="E3713" s="303">
        <v>0</v>
      </c>
      <c r="F3713" s="313">
        <v>0</v>
      </c>
      <c r="G3713" s="313">
        <v>0</v>
      </c>
      <c r="H3713" s="303">
        <v>0</v>
      </c>
      <c r="I3713" s="301">
        <v>0</v>
      </c>
      <c r="J3713" s="301">
        <v>0</v>
      </c>
    </row>
    <row r="3714" spans="2:10" ht="26.25" customHeight="1" thickTop="1" thickBot="1">
      <c r="B3714" s="301">
        <v>5427</v>
      </c>
      <c r="C3714" s="303">
        <f ca="1">+IF(D3714="","",SUBTOTAL(3,D$9:D3714))</f>
        <v>3706</v>
      </c>
      <c r="D3714" s="304">
        <v>0</v>
      </c>
      <c r="E3714" s="303">
        <v>0</v>
      </c>
      <c r="F3714" s="313">
        <v>0</v>
      </c>
      <c r="G3714" s="313">
        <v>0</v>
      </c>
      <c r="H3714" s="303">
        <v>0</v>
      </c>
      <c r="I3714" s="301">
        <v>0</v>
      </c>
      <c r="J3714" s="301">
        <v>0</v>
      </c>
    </row>
    <row r="3715" spans="2:10" ht="26.25" customHeight="1" thickTop="1" thickBot="1">
      <c r="B3715" s="301">
        <v>5428</v>
      </c>
      <c r="C3715" s="303">
        <f ca="1">+IF(D3715="","",SUBTOTAL(3,D$9:D3715))</f>
        <v>3707</v>
      </c>
      <c r="D3715" s="304">
        <v>0</v>
      </c>
      <c r="E3715" s="303">
        <v>0</v>
      </c>
      <c r="F3715" s="313">
        <v>0</v>
      </c>
      <c r="G3715" s="313">
        <v>0</v>
      </c>
      <c r="H3715" s="303" t="s">
        <v>2276</v>
      </c>
      <c r="I3715" s="301">
        <v>0</v>
      </c>
      <c r="J3715" s="301">
        <v>0</v>
      </c>
    </row>
    <row r="3716" spans="2:10" ht="26.25" customHeight="1" thickTop="1" thickBot="1">
      <c r="B3716" s="301">
        <v>5429</v>
      </c>
      <c r="C3716" s="303">
        <f ca="1">+IF(D3716="","",SUBTOTAL(3,D$9:D3716))</f>
        <v>3708</v>
      </c>
      <c r="D3716" s="304">
        <v>0</v>
      </c>
      <c r="E3716" s="303">
        <v>0</v>
      </c>
      <c r="F3716" s="313">
        <v>0</v>
      </c>
      <c r="G3716" s="313">
        <v>0</v>
      </c>
      <c r="H3716" s="303">
        <v>0</v>
      </c>
      <c r="I3716" s="301">
        <v>0</v>
      </c>
      <c r="J3716" s="301">
        <v>0</v>
      </c>
    </row>
    <row r="3717" spans="2:10" ht="26.25" customHeight="1" thickTop="1" thickBot="1">
      <c r="B3717" s="301">
        <v>5430</v>
      </c>
      <c r="C3717" s="303">
        <f ca="1">+IF(D3717="","",SUBTOTAL(3,D$9:D3717))</f>
        <v>3709</v>
      </c>
      <c r="D3717" s="304">
        <v>0</v>
      </c>
      <c r="E3717" s="303">
        <v>0</v>
      </c>
      <c r="F3717" s="313">
        <v>0</v>
      </c>
      <c r="G3717" s="313">
        <v>0</v>
      </c>
      <c r="H3717" s="303">
        <v>0</v>
      </c>
      <c r="I3717" s="301">
        <v>0</v>
      </c>
      <c r="J3717" s="301">
        <v>0</v>
      </c>
    </row>
    <row r="3718" spans="2:10" ht="26.25" customHeight="1" thickTop="1" thickBot="1">
      <c r="B3718" s="301">
        <v>5431</v>
      </c>
      <c r="C3718" s="303">
        <f ca="1">+IF(D3718="","",SUBTOTAL(3,D$9:D3718))</f>
        <v>3710</v>
      </c>
      <c r="D3718" s="304">
        <v>0</v>
      </c>
      <c r="E3718" s="303">
        <v>0</v>
      </c>
      <c r="F3718" s="313">
        <v>0</v>
      </c>
      <c r="G3718" s="313">
        <v>0</v>
      </c>
      <c r="H3718" s="303" t="s">
        <v>2277</v>
      </c>
      <c r="I3718" s="301">
        <v>0</v>
      </c>
      <c r="J3718" s="301">
        <v>0</v>
      </c>
    </row>
    <row r="3719" spans="2:10" ht="26.25" customHeight="1" thickTop="1" thickBot="1">
      <c r="B3719" s="301">
        <v>5432</v>
      </c>
      <c r="C3719" s="303">
        <f ca="1">+IF(D3719="","",SUBTOTAL(3,D$9:D3719))</f>
        <v>3711</v>
      </c>
      <c r="D3719" s="304">
        <v>0</v>
      </c>
      <c r="E3719" s="303">
        <v>0</v>
      </c>
      <c r="F3719" s="313">
        <v>0</v>
      </c>
      <c r="G3719" s="313">
        <v>0</v>
      </c>
      <c r="H3719" s="303">
        <v>0</v>
      </c>
      <c r="I3719" s="301">
        <v>0</v>
      </c>
      <c r="J3719" s="301">
        <v>0</v>
      </c>
    </row>
    <row r="3720" spans="2:10" ht="26.25" customHeight="1" thickTop="1" thickBot="1">
      <c r="B3720" s="301">
        <v>5433</v>
      </c>
      <c r="C3720" s="303">
        <f ca="1">+IF(D3720="","",SUBTOTAL(3,D$9:D3720))</f>
        <v>3712</v>
      </c>
      <c r="D3720" s="304">
        <v>0</v>
      </c>
      <c r="E3720" s="303">
        <v>0</v>
      </c>
      <c r="F3720" s="313">
        <v>0</v>
      </c>
      <c r="G3720" s="313">
        <v>0</v>
      </c>
      <c r="H3720" s="303">
        <v>0</v>
      </c>
      <c r="I3720" s="301">
        <v>0</v>
      </c>
      <c r="J3720" s="301">
        <v>0</v>
      </c>
    </row>
    <row r="3721" spans="2:10" ht="26.25" customHeight="1" thickTop="1" thickBot="1">
      <c r="B3721" s="301">
        <v>5434</v>
      </c>
      <c r="C3721" s="303">
        <f ca="1">+IF(D3721="","",SUBTOTAL(3,D$9:D3721))</f>
        <v>3713</v>
      </c>
      <c r="D3721" s="304">
        <v>0</v>
      </c>
      <c r="E3721" s="303">
        <v>0</v>
      </c>
      <c r="F3721" s="313">
        <v>0</v>
      </c>
      <c r="G3721" s="313">
        <v>0</v>
      </c>
      <c r="H3721" s="303" t="s">
        <v>2278</v>
      </c>
      <c r="I3721" s="301">
        <v>0</v>
      </c>
      <c r="J3721" s="301">
        <v>0</v>
      </c>
    </row>
    <row r="3722" spans="2:10" ht="26.25" customHeight="1" thickTop="1" thickBot="1">
      <c r="B3722" s="301">
        <v>5435</v>
      </c>
      <c r="C3722" s="303">
        <f ca="1">+IF(D3722="","",SUBTOTAL(3,D$9:D3722))</f>
        <v>3714</v>
      </c>
      <c r="D3722" s="304">
        <v>0</v>
      </c>
      <c r="E3722" s="303">
        <v>0</v>
      </c>
      <c r="F3722" s="313">
        <v>0</v>
      </c>
      <c r="G3722" s="313">
        <v>0</v>
      </c>
      <c r="H3722" s="303">
        <v>0</v>
      </c>
      <c r="I3722" s="301">
        <v>0</v>
      </c>
      <c r="J3722" s="301">
        <v>0</v>
      </c>
    </row>
    <row r="3723" spans="2:10" ht="26.25" customHeight="1" thickTop="1" thickBot="1">
      <c r="B3723" s="301">
        <v>5436</v>
      </c>
      <c r="C3723" s="303">
        <f ca="1">+IF(D3723="","",SUBTOTAL(3,D$9:D3723))</f>
        <v>3715</v>
      </c>
      <c r="D3723" s="304">
        <v>0</v>
      </c>
      <c r="E3723" s="303">
        <v>0</v>
      </c>
      <c r="F3723" s="313">
        <v>0</v>
      </c>
      <c r="G3723" s="313">
        <v>0</v>
      </c>
      <c r="H3723" s="303">
        <v>0</v>
      </c>
      <c r="I3723" s="301">
        <v>0</v>
      </c>
      <c r="J3723" s="301">
        <v>0</v>
      </c>
    </row>
    <row r="3724" spans="2:10" ht="26.25" customHeight="1" thickTop="1" thickBot="1">
      <c r="B3724" s="301">
        <v>5437</v>
      </c>
      <c r="C3724" s="303">
        <f ca="1">+IF(D3724="","",SUBTOTAL(3,D$9:D3724))</f>
        <v>3716</v>
      </c>
      <c r="D3724" s="304">
        <v>0</v>
      </c>
      <c r="E3724" s="303">
        <v>0</v>
      </c>
      <c r="F3724" s="313">
        <v>0</v>
      </c>
      <c r="G3724" s="313">
        <v>0</v>
      </c>
      <c r="H3724" s="303" t="s">
        <v>2279</v>
      </c>
      <c r="I3724" s="301">
        <v>0</v>
      </c>
      <c r="J3724" s="301">
        <v>0</v>
      </c>
    </row>
    <row r="3725" spans="2:10" ht="26.25" customHeight="1" thickTop="1" thickBot="1">
      <c r="B3725" s="301">
        <v>5438</v>
      </c>
      <c r="C3725" s="303">
        <f ca="1">+IF(D3725="","",SUBTOTAL(3,D$9:D3725))</f>
        <v>3717</v>
      </c>
      <c r="D3725" s="304">
        <v>0</v>
      </c>
      <c r="E3725" s="303">
        <v>0</v>
      </c>
      <c r="F3725" s="313">
        <v>0</v>
      </c>
      <c r="G3725" s="313">
        <v>0</v>
      </c>
      <c r="H3725" s="303">
        <v>0</v>
      </c>
      <c r="I3725" s="301">
        <v>0</v>
      </c>
      <c r="J3725" s="301">
        <v>0</v>
      </c>
    </row>
    <row r="3726" spans="2:10" ht="26.25" customHeight="1" thickTop="1" thickBot="1">
      <c r="B3726" s="301">
        <v>5439</v>
      </c>
      <c r="C3726" s="303">
        <f ca="1">+IF(D3726="","",SUBTOTAL(3,D$9:D3726))</f>
        <v>3718</v>
      </c>
      <c r="D3726" s="304">
        <v>0</v>
      </c>
      <c r="E3726" s="303">
        <v>0</v>
      </c>
      <c r="F3726" s="313">
        <v>0</v>
      </c>
      <c r="G3726" s="313">
        <v>0</v>
      </c>
      <c r="H3726" s="303">
        <v>0</v>
      </c>
      <c r="I3726" s="301">
        <v>0</v>
      </c>
      <c r="J3726" s="301">
        <v>0</v>
      </c>
    </row>
    <row r="3727" spans="2:10" ht="26.25" customHeight="1" thickTop="1" thickBot="1">
      <c r="B3727" s="301">
        <v>5440</v>
      </c>
      <c r="C3727" s="303">
        <f ca="1">+IF(D3727="","",SUBTOTAL(3,D$9:D3727))</f>
        <v>3719</v>
      </c>
      <c r="D3727" s="304">
        <v>0</v>
      </c>
      <c r="E3727" s="303">
        <v>0</v>
      </c>
      <c r="F3727" s="313">
        <v>0</v>
      </c>
      <c r="G3727" s="313">
        <v>0</v>
      </c>
      <c r="H3727" s="303" t="s">
        <v>2280</v>
      </c>
      <c r="I3727" s="301">
        <v>0</v>
      </c>
      <c r="J3727" s="301">
        <v>0</v>
      </c>
    </row>
    <row r="3728" spans="2:10" ht="26.25" customHeight="1" thickTop="1" thickBot="1">
      <c r="B3728" s="301">
        <v>5441</v>
      </c>
      <c r="C3728" s="303">
        <f ca="1">+IF(D3728="","",SUBTOTAL(3,D$9:D3728))</f>
        <v>3720</v>
      </c>
      <c r="D3728" s="304">
        <v>0</v>
      </c>
      <c r="E3728" s="303">
        <v>0</v>
      </c>
      <c r="F3728" s="313">
        <v>0</v>
      </c>
      <c r="G3728" s="313">
        <v>0</v>
      </c>
      <c r="H3728" s="303">
        <v>0</v>
      </c>
      <c r="I3728" s="301">
        <v>0</v>
      </c>
      <c r="J3728" s="301">
        <v>0</v>
      </c>
    </row>
    <row r="3729" spans="2:10" ht="26.25" customHeight="1" thickTop="1" thickBot="1">
      <c r="B3729" s="301">
        <v>5442</v>
      </c>
      <c r="C3729" s="303">
        <f ca="1">+IF(D3729="","",SUBTOTAL(3,D$9:D3729))</f>
        <v>3721</v>
      </c>
      <c r="D3729" s="304">
        <v>0</v>
      </c>
      <c r="E3729" s="303">
        <v>0</v>
      </c>
      <c r="F3729" s="313">
        <v>0</v>
      </c>
      <c r="G3729" s="313">
        <v>0</v>
      </c>
      <c r="H3729" s="303">
        <v>0</v>
      </c>
      <c r="I3729" s="301">
        <v>0</v>
      </c>
      <c r="J3729" s="301">
        <v>0</v>
      </c>
    </row>
    <row r="3730" spans="2:10" ht="26.25" customHeight="1" thickTop="1" thickBot="1">
      <c r="B3730" s="301">
        <v>5443</v>
      </c>
      <c r="C3730" s="303">
        <f ca="1">+IF(D3730="","",SUBTOTAL(3,D$9:D3730))</f>
        <v>3722</v>
      </c>
      <c r="D3730" s="304">
        <v>0</v>
      </c>
      <c r="E3730" s="303">
        <v>0</v>
      </c>
      <c r="F3730" s="313">
        <v>0</v>
      </c>
      <c r="G3730" s="313">
        <v>0</v>
      </c>
      <c r="H3730" s="303" t="s">
        <v>2281</v>
      </c>
      <c r="I3730" s="301">
        <v>0</v>
      </c>
      <c r="J3730" s="301">
        <v>0</v>
      </c>
    </row>
    <row r="3731" spans="2:10" ht="26.25" customHeight="1" thickTop="1" thickBot="1">
      <c r="B3731" s="301">
        <v>5444</v>
      </c>
      <c r="C3731" s="303">
        <f ca="1">+IF(D3731="","",SUBTOTAL(3,D$9:D3731))</f>
        <v>3723</v>
      </c>
      <c r="D3731" s="304">
        <v>0</v>
      </c>
      <c r="E3731" s="303">
        <v>0</v>
      </c>
      <c r="F3731" s="313">
        <v>0</v>
      </c>
      <c r="G3731" s="313">
        <v>0</v>
      </c>
      <c r="H3731" s="303">
        <v>0</v>
      </c>
      <c r="I3731" s="301">
        <v>0</v>
      </c>
      <c r="J3731" s="301">
        <v>0</v>
      </c>
    </row>
    <row r="3732" spans="2:10" ht="26.25" customHeight="1" thickTop="1" thickBot="1">
      <c r="B3732" s="301">
        <v>5445</v>
      </c>
      <c r="C3732" s="303">
        <f ca="1">+IF(D3732="","",SUBTOTAL(3,D$9:D3732))</f>
        <v>3724</v>
      </c>
      <c r="D3732" s="304">
        <v>0</v>
      </c>
      <c r="E3732" s="303">
        <v>0</v>
      </c>
      <c r="F3732" s="313">
        <v>0</v>
      </c>
      <c r="G3732" s="313">
        <v>0</v>
      </c>
      <c r="H3732" s="303">
        <v>0</v>
      </c>
      <c r="I3732" s="301">
        <v>0</v>
      </c>
      <c r="J3732" s="301">
        <v>0</v>
      </c>
    </row>
    <row r="3733" spans="2:10" ht="26.25" customHeight="1" thickTop="1" thickBot="1">
      <c r="B3733" s="301">
        <v>5446</v>
      </c>
      <c r="C3733" s="303">
        <f ca="1">+IF(D3733="","",SUBTOTAL(3,D$9:D3733))</f>
        <v>3725</v>
      </c>
      <c r="D3733" s="304">
        <v>0</v>
      </c>
      <c r="E3733" s="303">
        <v>0</v>
      </c>
      <c r="F3733" s="313">
        <v>0</v>
      </c>
      <c r="G3733" s="313">
        <v>0</v>
      </c>
      <c r="H3733" s="303" t="s">
        <v>2282</v>
      </c>
      <c r="I3733" s="301">
        <v>0</v>
      </c>
      <c r="J3733" s="301">
        <v>0</v>
      </c>
    </row>
    <row r="3734" spans="2:10" ht="26.25" customHeight="1" thickTop="1" thickBot="1">
      <c r="B3734" s="301">
        <v>5447</v>
      </c>
      <c r="C3734" s="303">
        <f ca="1">+IF(D3734="","",SUBTOTAL(3,D$9:D3734))</f>
        <v>3726</v>
      </c>
      <c r="D3734" s="304">
        <v>0</v>
      </c>
      <c r="E3734" s="303">
        <v>0</v>
      </c>
      <c r="F3734" s="313">
        <v>0</v>
      </c>
      <c r="G3734" s="313">
        <v>0</v>
      </c>
      <c r="H3734" s="303">
        <v>0</v>
      </c>
      <c r="I3734" s="301">
        <v>0</v>
      </c>
      <c r="J3734" s="301">
        <v>0</v>
      </c>
    </row>
    <row r="3735" spans="2:10" ht="26.25" customHeight="1" thickTop="1" thickBot="1">
      <c r="B3735" s="301">
        <v>5448</v>
      </c>
      <c r="C3735" s="303">
        <f ca="1">+IF(D3735="","",SUBTOTAL(3,D$9:D3735))</f>
        <v>3727</v>
      </c>
      <c r="D3735" s="304">
        <v>0</v>
      </c>
      <c r="E3735" s="303">
        <v>0</v>
      </c>
      <c r="F3735" s="313">
        <v>0</v>
      </c>
      <c r="G3735" s="313">
        <v>0</v>
      </c>
      <c r="H3735" s="303">
        <v>0</v>
      </c>
      <c r="I3735" s="301">
        <v>0</v>
      </c>
      <c r="J3735" s="301">
        <v>0</v>
      </c>
    </row>
    <row r="3736" spans="2:10" ht="26.25" customHeight="1" thickTop="1" thickBot="1">
      <c r="B3736" s="301">
        <v>5449</v>
      </c>
      <c r="C3736" s="303">
        <f ca="1">+IF(D3736="","",SUBTOTAL(3,D$9:D3736))</f>
        <v>3728</v>
      </c>
      <c r="D3736" s="304">
        <v>0</v>
      </c>
      <c r="E3736" s="303">
        <v>0</v>
      </c>
      <c r="F3736" s="313">
        <v>0</v>
      </c>
      <c r="G3736" s="313">
        <v>0</v>
      </c>
      <c r="H3736" s="303" t="s">
        <v>2283</v>
      </c>
      <c r="I3736" s="301">
        <v>0</v>
      </c>
      <c r="J3736" s="301">
        <v>0</v>
      </c>
    </row>
    <row r="3737" spans="2:10" ht="26.25" customHeight="1" thickTop="1" thickBot="1">
      <c r="B3737" s="301">
        <v>5450</v>
      </c>
      <c r="C3737" s="303">
        <f ca="1">+IF(D3737="","",SUBTOTAL(3,D$9:D3737))</f>
        <v>3729</v>
      </c>
      <c r="D3737" s="304">
        <v>0</v>
      </c>
      <c r="E3737" s="303">
        <v>0</v>
      </c>
      <c r="F3737" s="313">
        <v>0</v>
      </c>
      <c r="G3737" s="313">
        <v>0</v>
      </c>
      <c r="H3737" s="303">
        <v>0</v>
      </c>
      <c r="I3737" s="301">
        <v>0</v>
      </c>
      <c r="J3737" s="301">
        <v>0</v>
      </c>
    </row>
    <row r="3738" spans="2:10" ht="26.25" customHeight="1" thickTop="1" thickBot="1">
      <c r="B3738" s="301">
        <v>5451</v>
      </c>
      <c r="C3738" s="303">
        <f ca="1">+IF(D3738="","",SUBTOTAL(3,D$9:D3738))</f>
        <v>3730</v>
      </c>
      <c r="D3738" s="304">
        <v>0</v>
      </c>
      <c r="E3738" s="303">
        <v>0</v>
      </c>
      <c r="F3738" s="313">
        <v>0</v>
      </c>
      <c r="G3738" s="313">
        <v>0</v>
      </c>
      <c r="H3738" s="303">
        <v>0</v>
      </c>
      <c r="I3738" s="301">
        <v>0</v>
      </c>
      <c r="J3738" s="301">
        <v>0</v>
      </c>
    </row>
    <row r="3739" spans="2:10" ht="26.25" customHeight="1" thickTop="1" thickBot="1">
      <c r="B3739" s="301">
        <v>5452</v>
      </c>
      <c r="C3739" s="303">
        <f ca="1">+IF(D3739="","",SUBTOTAL(3,D$9:D3739))</f>
        <v>3731</v>
      </c>
      <c r="D3739" s="304">
        <v>0</v>
      </c>
      <c r="E3739" s="303">
        <v>0</v>
      </c>
      <c r="F3739" s="313">
        <v>0</v>
      </c>
      <c r="G3739" s="313">
        <v>0</v>
      </c>
      <c r="H3739" s="303" t="s">
        <v>2284</v>
      </c>
      <c r="I3739" s="301">
        <v>0</v>
      </c>
      <c r="J3739" s="301">
        <v>0</v>
      </c>
    </row>
    <row r="3740" spans="2:10" ht="26.25" customHeight="1" thickTop="1" thickBot="1">
      <c r="B3740" s="301">
        <v>5453</v>
      </c>
      <c r="C3740" s="303">
        <f ca="1">+IF(D3740="","",SUBTOTAL(3,D$9:D3740))</f>
        <v>3732</v>
      </c>
      <c r="D3740" s="304">
        <v>0</v>
      </c>
      <c r="E3740" s="303">
        <v>0</v>
      </c>
      <c r="F3740" s="313">
        <v>0</v>
      </c>
      <c r="G3740" s="313">
        <v>0</v>
      </c>
      <c r="H3740" s="303">
        <v>0</v>
      </c>
      <c r="I3740" s="301">
        <v>0</v>
      </c>
      <c r="J3740" s="301">
        <v>0</v>
      </c>
    </row>
    <row r="3741" spans="2:10" ht="26.25" customHeight="1" thickTop="1" thickBot="1">
      <c r="B3741" s="301">
        <v>5454</v>
      </c>
      <c r="C3741" s="303">
        <f ca="1">+IF(D3741="","",SUBTOTAL(3,D$9:D3741))</f>
        <v>3733</v>
      </c>
      <c r="D3741" s="304">
        <v>0</v>
      </c>
      <c r="E3741" s="303">
        <v>0</v>
      </c>
      <c r="F3741" s="313">
        <v>0</v>
      </c>
      <c r="G3741" s="313">
        <v>0</v>
      </c>
      <c r="H3741" s="303">
        <v>0</v>
      </c>
      <c r="I3741" s="301">
        <v>0</v>
      </c>
      <c r="J3741" s="301">
        <v>0</v>
      </c>
    </row>
    <row r="3742" spans="2:10" ht="26.25" customHeight="1" thickTop="1" thickBot="1">
      <c r="B3742" s="301">
        <v>5455</v>
      </c>
      <c r="C3742" s="303">
        <f ca="1">+IF(D3742="","",SUBTOTAL(3,D$9:D3742))</f>
        <v>3734</v>
      </c>
      <c r="D3742" s="304">
        <v>0</v>
      </c>
      <c r="E3742" s="303">
        <v>0</v>
      </c>
      <c r="F3742" s="313">
        <v>0</v>
      </c>
      <c r="G3742" s="313">
        <v>0</v>
      </c>
      <c r="H3742" s="303" t="s">
        <v>2285</v>
      </c>
      <c r="I3742" s="301">
        <v>0</v>
      </c>
      <c r="J3742" s="301">
        <v>0</v>
      </c>
    </row>
    <row r="3743" spans="2:10" ht="26.25" customHeight="1" thickTop="1" thickBot="1">
      <c r="B3743" s="301">
        <v>5456</v>
      </c>
      <c r="C3743" s="303">
        <f ca="1">+IF(D3743="","",SUBTOTAL(3,D$9:D3743))</f>
        <v>3735</v>
      </c>
      <c r="D3743" s="304">
        <v>0</v>
      </c>
      <c r="E3743" s="303">
        <v>0</v>
      </c>
      <c r="F3743" s="313">
        <v>0</v>
      </c>
      <c r="G3743" s="313">
        <v>0</v>
      </c>
      <c r="H3743" s="303">
        <v>0</v>
      </c>
      <c r="I3743" s="301">
        <v>0</v>
      </c>
      <c r="J3743" s="301">
        <v>0</v>
      </c>
    </row>
    <row r="3744" spans="2:10" ht="26.25" customHeight="1" thickTop="1" thickBot="1">
      <c r="B3744" s="301">
        <v>5457</v>
      </c>
      <c r="C3744" s="303">
        <f ca="1">+IF(D3744="","",SUBTOTAL(3,D$9:D3744))</f>
        <v>3736</v>
      </c>
      <c r="D3744" s="304">
        <v>0</v>
      </c>
      <c r="E3744" s="303">
        <v>0</v>
      </c>
      <c r="F3744" s="313">
        <v>0</v>
      </c>
      <c r="G3744" s="313">
        <v>0</v>
      </c>
      <c r="H3744" s="303">
        <v>0</v>
      </c>
      <c r="I3744" s="301">
        <v>0</v>
      </c>
      <c r="J3744" s="301">
        <v>0</v>
      </c>
    </row>
    <row r="3745" spans="2:10" ht="26.25" customHeight="1" thickTop="1" thickBot="1">
      <c r="B3745" s="301">
        <v>5458</v>
      </c>
      <c r="C3745" s="303">
        <f ca="1">+IF(D3745="","",SUBTOTAL(3,D$9:D3745))</f>
        <v>3737</v>
      </c>
      <c r="D3745" s="304">
        <v>0</v>
      </c>
      <c r="E3745" s="303">
        <v>0</v>
      </c>
      <c r="F3745" s="313">
        <v>0</v>
      </c>
      <c r="G3745" s="313">
        <v>0</v>
      </c>
      <c r="H3745" s="303" t="s">
        <v>2286</v>
      </c>
      <c r="I3745" s="301">
        <v>0</v>
      </c>
      <c r="J3745" s="301">
        <v>0</v>
      </c>
    </row>
    <row r="3746" spans="2:10" ht="26.25" customHeight="1" thickTop="1" thickBot="1">
      <c r="B3746" s="301">
        <v>5459</v>
      </c>
      <c r="C3746" s="303">
        <f ca="1">+IF(D3746="","",SUBTOTAL(3,D$9:D3746))</f>
        <v>3738</v>
      </c>
      <c r="D3746" s="304">
        <v>0</v>
      </c>
      <c r="E3746" s="303">
        <v>0</v>
      </c>
      <c r="F3746" s="313">
        <v>0</v>
      </c>
      <c r="G3746" s="313">
        <v>0</v>
      </c>
      <c r="H3746" s="303">
        <v>0</v>
      </c>
      <c r="I3746" s="301">
        <v>0</v>
      </c>
      <c r="J3746" s="301">
        <v>0</v>
      </c>
    </row>
    <row r="3747" spans="2:10" ht="26.25" customHeight="1" thickTop="1" thickBot="1">
      <c r="B3747" s="301">
        <v>5460</v>
      </c>
      <c r="C3747" s="303">
        <f ca="1">+IF(D3747="","",SUBTOTAL(3,D$9:D3747))</f>
        <v>3739</v>
      </c>
      <c r="D3747" s="304">
        <v>0</v>
      </c>
      <c r="E3747" s="303">
        <v>0</v>
      </c>
      <c r="F3747" s="313">
        <v>0</v>
      </c>
      <c r="G3747" s="313">
        <v>0</v>
      </c>
      <c r="H3747" s="303">
        <v>0</v>
      </c>
      <c r="I3747" s="301">
        <v>0</v>
      </c>
      <c r="J3747" s="301">
        <v>0</v>
      </c>
    </row>
    <row r="3748" spans="2:10" ht="26.25" customHeight="1" thickTop="1" thickBot="1">
      <c r="B3748" s="301">
        <v>5461</v>
      </c>
      <c r="C3748" s="303">
        <f ca="1">+IF(D3748="","",SUBTOTAL(3,D$9:D3748))</f>
        <v>3740</v>
      </c>
      <c r="D3748" s="304">
        <v>0</v>
      </c>
      <c r="E3748" s="303">
        <v>0</v>
      </c>
      <c r="F3748" s="313">
        <v>0</v>
      </c>
      <c r="G3748" s="313">
        <v>0</v>
      </c>
      <c r="H3748" s="303" t="s">
        <v>2287</v>
      </c>
      <c r="I3748" s="301">
        <v>0</v>
      </c>
      <c r="J3748" s="301">
        <v>0</v>
      </c>
    </row>
    <row r="3749" spans="2:10" ht="26.25" customHeight="1" thickTop="1" thickBot="1">
      <c r="B3749" s="301">
        <v>5462</v>
      </c>
      <c r="C3749" s="303">
        <f ca="1">+IF(D3749="","",SUBTOTAL(3,D$9:D3749))</f>
        <v>3741</v>
      </c>
      <c r="D3749" s="304">
        <v>0</v>
      </c>
      <c r="E3749" s="303">
        <v>0</v>
      </c>
      <c r="F3749" s="313">
        <v>0</v>
      </c>
      <c r="G3749" s="313">
        <v>0</v>
      </c>
      <c r="H3749" s="303">
        <v>0</v>
      </c>
      <c r="I3749" s="301">
        <v>0</v>
      </c>
      <c r="J3749" s="301">
        <v>0</v>
      </c>
    </row>
    <row r="3750" spans="2:10" ht="26.25" customHeight="1" thickTop="1" thickBot="1">
      <c r="B3750" s="301">
        <v>5463</v>
      </c>
      <c r="C3750" s="303">
        <f ca="1">+IF(D3750="","",SUBTOTAL(3,D$9:D3750))</f>
        <v>3742</v>
      </c>
      <c r="D3750" s="304">
        <v>0</v>
      </c>
      <c r="E3750" s="303">
        <v>0</v>
      </c>
      <c r="F3750" s="313">
        <v>0</v>
      </c>
      <c r="G3750" s="313">
        <v>0</v>
      </c>
      <c r="H3750" s="303">
        <v>0</v>
      </c>
      <c r="I3750" s="301">
        <v>0</v>
      </c>
      <c r="J3750" s="301">
        <v>0</v>
      </c>
    </row>
    <row r="3751" spans="2:10" ht="26.25" customHeight="1" thickTop="1" thickBot="1">
      <c r="B3751" s="301">
        <v>5464</v>
      </c>
      <c r="C3751" s="303">
        <f ca="1">+IF(D3751="","",SUBTOTAL(3,D$9:D3751))</f>
        <v>3743</v>
      </c>
      <c r="D3751" s="304">
        <v>0</v>
      </c>
      <c r="E3751" s="303">
        <v>0</v>
      </c>
      <c r="F3751" s="313">
        <v>0</v>
      </c>
      <c r="G3751" s="313">
        <v>0</v>
      </c>
      <c r="H3751" s="303" t="s">
        <v>2288</v>
      </c>
      <c r="I3751" s="301">
        <v>0</v>
      </c>
      <c r="J3751" s="301">
        <v>0</v>
      </c>
    </row>
    <row r="3752" spans="2:10" ht="26.25" customHeight="1" thickTop="1" thickBot="1">
      <c r="B3752" s="301">
        <v>5465</v>
      </c>
      <c r="C3752" s="303">
        <f ca="1">+IF(D3752="","",SUBTOTAL(3,D$9:D3752))</f>
        <v>3744</v>
      </c>
      <c r="D3752" s="304">
        <v>0</v>
      </c>
      <c r="E3752" s="303">
        <v>0</v>
      </c>
      <c r="F3752" s="313">
        <v>0</v>
      </c>
      <c r="G3752" s="313">
        <v>0</v>
      </c>
      <c r="H3752" s="303">
        <v>0</v>
      </c>
      <c r="I3752" s="301">
        <v>0</v>
      </c>
      <c r="J3752" s="301">
        <v>0</v>
      </c>
    </row>
    <row r="3753" spans="2:10" ht="26.25" customHeight="1" thickTop="1" thickBot="1">
      <c r="B3753" s="301">
        <v>5466</v>
      </c>
      <c r="C3753" s="303">
        <f ca="1">+IF(D3753="","",SUBTOTAL(3,D$9:D3753))</f>
        <v>3745</v>
      </c>
      <c r="D3753" s="304">
        <v>0</v>
      </c>
      <c r="E3753" s="303">
        <v>0</v>
      </c>
      <c r="F3753" s="313">
        <v>0</v>
      </c>
      <c r="G3753" s="313">
        <v>0</v>
      </c>
      <c r="H3753" s="303">
        <v>0</v>
      </c>
      <c r="I3753" s="301">
        <v>0</v>
      </c>
      <c r="J3753" s="301">
        <v>0</v>
      </c>
    </row>
    <row r="3754" spans="2:10" ht="26.25" customHeight="1" thickTop="1" thickBot="1">
      <c r="B3754" s="301">
        <v>5467</v>
      </c>
      <c r="C3754" s="303">
        <f ca="1">+IF(D3754="","",SUBTOTAL(3,D$9:D3754))</f>
        <v>3746</v>
      </c>
      <c r="D3754" s="304">
        <v>0</v>
      </c>
      <c r="E3754" s="303">
        <v>0</v>
      </c>
      <c r="F3754" s="313">
        <v>0</v>
      </c>
      <c r="G3754" s="313">
        <v>0</v>
      </c>
      <c r="H3754" s="303" t="s">
        <v>2289</v>
      </c>
      <c r="I3754" s="301">
        <v>0</v>
      </c>
      <c r="J3754" s="301">
        <v>0</v>
      </c>
    </row>
    <row r="3755" spans="2:10" ht="26.25" customHeight="1" thickTop="1" thickBot="1">
      <c r="B3755" s="301">
        <v>5468</v>
      </c>
      <c r="C3755" s="303">
        <f ca="1">+IF(D3755="","",SUBTOTAL(3,D$9:D3755))</f>
        <v>3747</v>
      </c>
      <c r="D3755" s="304">
        <v>0</v>
      </c>
      <c r="E3755" s="303">
        <v>0</v>
      </c>
      <c r="F3755" s="313">
        <v>0</v>
      </c>
      <c r="G3755" s="313">
        <v>0</v>
      </c>
      <c r="H3755" s="303">
        <v>0</v>
      </c>
      <c r="I3755" s="301">
        <v>0</v>
      </c>
      <c r="J3755" s="301">
        <v>0</v>
      </c>
    </row>
    <row r="3756" spans="2:10" ht="26.25" customHeight="1" thickTop="1" thickBot="1">
      <c r="B3756" s="301">
        <v>5469</v>
      </c>
      <c r="C3756" s="303">
        <f ca="1">+IF(D3756="","",SUBTOTAL(3,D$9:D3756))</f>
        <v>3748</v>
      </c>
      <c r="D3756" s="304">
        <v>0</v>
      </c>
      <c r="E3756" s="303">
        <v>0</v>
      </c>
      <c r="F3756" s="313">
        <v>0</v>
      </c>
      <c r="G3756" s="313">
        <v>0</v>
      </c>
      <c r="H3756" s="303">
        <v>0</v>
      </c>
      <c r="I3756" s="301">
        <v>0</v>
      </c>
      <c r="J3756" s="301">
        <v>0</v>
      </c>
    </row>
    <row r="3757" spans="2:10" ht="26.25" customHeight="1" thickTop="1" thickBot="1">
      <c r="B3757" s="301">
        <v>5470</v>
      </c>
      <c r="C3757" s="303">
        <f ca="1">+IF(D3757="","",SUBTOTAL(3,D$9:D3757))</f>
        <v>3749</v>
      </c>
      <c r="D3757" s="304">
        <v>0</v>
      </c>
      <c r="E3757" s="303">
        <v>0</v>
      </c>
      <c r="F3757" s="313">
        <v>0</v>
      </c>
      <c r="G3757" s="313">
        <v>0</v>
      </c>
      <c r="H3757" s="303" t="s">
        <v>2290</v>
      </c>
      <c r="I3757" s="301">
        <v>0</v>
      </c>
      <c r="J3757" s="301">
        <v>0</v>
      </c>
    </row>
    <row r="3758" spans="2:10" ht="26.25" customHeight="1" thickTop="1" thickBot="1">
      <c r="B3758" s="301">
        <v>5471</v>
      </c>
      <c r="C3758" s="303">
        <f ca="1">+IF(D3758="","",SUBTOTAL(3,D$9:D3758))</f>
        <v>3750</v>
      </c>
      <c r="D3758" s="304">
        <v>0</v>
      </c>
      <c r="E3758" s="303">
        <v>0</v>
      </c>
      <c r="F3758" s="313">
        <v>0</v>
      </c>
      <c r="G3758" s="313">
        <v>0</v>
      </c>
      <c r="H3758" s="303">
        <v>0</v>
      </c>
      <c r="I3758" s="301">
        <v>0</v>
      </c>
      <c r="J3758" s="301">
        <v>0</v>
      </c>
    </row>
    <row r="3759" spans="2:10" ht="26.25" customHeight="1" thickTop="1" thickBot="1">
      <c r="B3759" s="301">
        <v>5472</v>
      </c>
      <c r="C3759" s="303">
        <f ca="1">+IF(D3759="","",SUBTOTAL(3,D$9:D3759))</f>
        <v>3751</v>
      </c>
      <c r="D3759" s="304">
        <v>0</v>
      </c>
      <c r="E3759" s="303">
        <v>0</v>
      </c>
      <c r="F3759" s="313">
        <v>0</v>
      </c>
      <c r="G3759" s="313">
        <v>0</v>
      </c>
      <c r="H3759" s="303">
        <v>0</v>
      </c>
      <c r="I3759" s="301">
        <v>0</v>
      </c>
      <c r="J3759" s="301">
        <v>0</v>
      </c>
    </row>
    <row r="3760" spans="2:10" ht="26.25" customHeight="1" thickTop="1" thickBot="1">
      <c r="B3760" s="301">
        <v>5473</v>
      </c>
      <c r="C3760" s="303">
        <f ca="1">+IF(D3760="","",SUBTOTAL(3,D$9:D3760))</f>
        <v>3752</v>
      </c>
      <c r="D3760" s="304">
        <v>0</v>
      </c>
      <c r="E3760" s="303">
        <v>0</v>
      </c>
      <c r="F3760" s="313">
        <v>0</v>
      </c>
      <c r="G3760" s="313">
        <v>0</v>
      </c>
      <c r="H3760" s="303" t="s">
        <v>2291</v>
      </c>
      <c r="I3760" s="301">
        <v>0</v>
      </c>
      <c r="J3760" s="301">
        <v>0</v>
      </c>
    </row>
    <row r="3761" spans="2:10" ht="26.25" customHeight="1" thickTop="1" thickBot="1">
      <c r="B3761" s="301">
        <v>5474</v>
      </c>
      <c r="C3761" s="303">
        <f ca="1">+IF(D3761="","",SUBTOTAL(3,D$9:D3761))</f>
        <v>3753</v>
      </c>
      <c r="D3761" s="304">
        <v>0</v>
      </c>
      <c r="E3761" s="303">
        <v>0</v>
      </c>
      <c r="F3761" s="313">
        <v>0</v>
      </c>
      <c r="G3761" s="313">
        <v>0</v>
      </c>
      <c r="H3761" s="303">
        <v>0</v>
      </c>
      <c r="I3761" s="301">
        <v>0</v>
      </c>
      <c r="J3761" s="301">
        <v>0</v>
      </c>
    </row>
    <row r="3762" spans="2:10" ht="26.25" customHeight="1" thickTop="1" thickBot="1">
      <c r="B3762" s="301">
        <v>5475</v>
      </c>
      <c r="C3762" s="303">
        <f ca="1">+IF(D3762="","",SUBTOTAL(3,D$9:D3762))</f>
        <v>3754</v>
      </c>
      <c r="D3762" s="304">
        <v>0</v>
      </c>
      <c r="E3762" s="303">
        <v>0</v>
      </c>
      <c r="F3762" s="313">
        <v>0</v>
      </c>
      <c r="G3762" s="313">
        <v>0</v>
      </c>
      <c r="H3762" s="303">
        <v>0</v>
      </c>
      <c r="I3762" s="301">
        <v>0</v>
      </c>
      <c r="J3762" s="301">
        <v>0</v>
      </c>
    </row>
    <row r="3763" spans="2:10" ht="26.25" customHeight="1" thickTop="1" thickBot="1">
      <c r="B3763" s="301">
        <v>5476</v>
      </c>
      <c r="C3763" s="303">
        <f ca="1">+IF(D3763="","",SUBTOTAL(3,D$9:D3763))</f>
        <v>3755</v>
      </c>
      <c r="D3763" s="304">
        <v>0</v>
      </c>
      <c r="E3763" s="303">
        <v>0</v>
      </c>
      <c r="F3763" s="313">
        <v>0</v>
      </c>
      <c r="G3763" s="313">
        <v>0</v>
      </c>
      <c r="H3763" s="303" t="s">
        <v>2292</v>
      </c>
      <c r="I3763" s="301">
        <v>0</v>
      </c>
      <c r="J3763" s="301">
        <v>0</v>
      </c>
    </row>
    <row r="3764" spans="2:10" ht="26.25" customHeight="1" thickTop="1" thickBot="1">
      <c r="B3764" s="301">
        <v>5477</v>
      </c>
      <c r="C3764" s="303">
        <f ca="1">+IF(D3764="","",SUBTOTAL(3,D$9:D3764))</f>
        <v>3756</v>
      </c>
      <c r="D3764" s="304">
        <v>0</v>
      </c>
      <c r="E3764" s="303">
        <v>0</v>
      </c>
      <c r="F3764" s="313">
        <v>0</v>
      </c>
      <c r="G3764" s="313">
        <v>0</v>
      </c>
      <c r="H3764" s="303">
        <v>0</v>
      </c>
      <c r="I3764" s="301">
        <v>0</v>
      </c>
      <c r="J3764" s="301">
        <v>0</v>
      </c>
    </row>
    <row r="3765" spans="2:10" ht="26.25" customHeight="1" thickTop="1" thickBot="1">
      <c r="B3765" s="301">
        <v>5478</v>
      </c>
      <c r="C3765" s="303">
        <f ca="1">+IF(D3765="","",SUBTOTAL(3,D$9:D3765))</f>
        <v>3757</v>
      </c>
      <c r="D3765" s="304">
        <v>0</v>
      </c>
      <c r="E3765" s="303">
        <v>0</v>
      </c>
      <c r="F3765" s="313">
        <v>0</v>
      </c>
      <c r="G3765" s="313">
        <v>0</v>
      </c>
      <c r="H3765" s="303">
        <v>0</v>
      </c>
      <c r="I3765" s="301">
        <v>0</v>
      </c>
      <c r="J3765" s="301">
        <v>0</v>
      </c>
    </row>
    <row r="3766" spans="2:10" ht="26.25" customHeight="1" thickTop="1" thickBot="1">
      <c r="B3766" s="301">
        <v>5479</v>
      </c>
      <c r="C3766" s="303">
        <f ca="1">+IF(D3766="","",SUBTOTAL(3,D$9:D3766))</f>
        <v>3758</v>
      </c>
      <c r="D3766" s="304">
        <v>0</v>
      </c>
      <c r="E3766" s="303">
        <v>0</v>
      </c>
      <c r="F3766" s="313">
        <v>0</v>
      </c>
      <c r="G3766" s="313">
        <v>0</v>
      </c>
      <c r="H3766" s="303" t="s">
        <v>2293</v>
      </c>
      <c r="I3766" s="301">
        <v>0</v>
      </c>
      <c r="J3766" s="301">
        <v>0</v>
      </c>
    </row>
    <row r="3767" spans="2:10" ht="26.25" customHeight="1" thickTop="1" thickBot="1">
      <c r="B3767" s="301">
        <v>5480</v>
      </c>
      <c r="C3767" s="303">
        <f ca="1">+IF(D3767="","",SUBTOTAL(3,D$9:D3767))</f>
        <v>3759</v>
      </c>
      <c r="D3767" s="304">
        <v>0</v>
      </c>
      <c r="E3767" s="303">
        <v>0</v>
      </c>
      <c r="F3767" s="313">
        <v>0</v>
      </c>
      <c r="G3767" s="313">
        <v>0</v>
      </c>
      <c r="H3767" s="303">
        <v>0</v>
      </c>
      <c r="I3767" s="301">
        <v>0</v>
      </c>
      <c r="J3767" s="301">
        <v>0</v>
      </c>
    </row>
    <row r="3768" spans="2:10" ht="26.25" customHeight="1" thickTop="1" thickBot="1">
      <c r="B3768" s="301">
        <v>5481</v>
      </c>
      <c r="C3768" s="303">
        <f ca="1">+IF(D3768="","",SUBTOTAL(3,D$9:D3768))</f>
        <v>3760</v>
      </c>
      <c r="D3768" s="304">
        <v>0</v>
      </c>
      <c r="E3768" s="303">
        <v>0</v>
      </c>
      <c r="F3768" s="313">
        <v>0</v>
      </c>
      <c r="G3768" s="313">
        <v>0</v>
      </c>
      <c r="H3768" s="303">
        <v>0</v>
      </c>
      <c r="I3768" s="301">
        <v>0</v>
      </c>
      <c r="J3768" s="301">
        <v>0</v>
      </c>
    </row>
    <row r="3769" spans="2:10" ht="26.25" customHeight="1" thickTop="1" thickBot="1">
      <c r="B3769" s="301">
        <v>5482</v>
      </c>
      <c r="C3769" s="303">
        <f ca="1">+IF(D3769="","",SUBTOTAL(3,D$9:D3769))</f>
        <v>3761</v>
      </c>
      <c r="D3769" s="304">
        <v>0</v>
      </c>
      <c r="E3769" s="303">
        <v>0</v>
      </c>
      <c r="F3769" s="313">
        <v>0</v>
      </c>
      <c r="G3769" s="313">
        <v>0</v>
      </c>
      <c r="H3769" s="303" t="s">
        <v>2294</v>
      </c>
      <c r="I3769" s="301">
        <v>0</v>
      </c>
      <c r="J3769" s="301">
        <v>0</v>
      </c>
    </row>
    <row r="3770" spans="2:10" ht="26.25" customHeight="1" thickTop="1" thickBot="1">
      <c r="B3770" s="301">
        <v>5483</v>
      </c>
      <c r="C3770" s="303">
        <f ca="1">+IF(D3770="","",SUBTOTAL(3,D$9:D3770))</f>
        <v>3762</v>
      </c>
      <c r="D3770" s="304">
        <v>0</v>
      </c>
      <c r="E3770" s="303">
        <v>0</v>
      </c>
      <c r="F3770" s="313">
        <v>0</v>
      </c>
      <c r="G3770" s="313">
        <v>0</v>
      </c>
      <c r="H3770" s="303">
        <v>0</v>
      </c>
      <c r="I3770" s="301">
        <v>0</v>
      </c>
      <c r="J3770" s="301">
        <v>0</v>
      </c>
    </row>
    <row r="3771" spans="2:10" ht="26.25" customHeight="1" thickTop="1" thickBot="1">
      <c r="B3771" s="301">
        <v>5484</v>
      </c>
      <c r="C3771" s="303">
        <f ca="1">+IF(D3771="","",SUBTOTAL(3,D$9:D3771))</f>
        <v>3763</v>
      </c>
      <c r="D3771" s="304">
        <v>0</v>
      </c>
      <c r="E3771" s="303">
        <v>0</v>
      </c>
      <c r="F3771" s="313">
        <v>0</v>
      </c>
      <c r="G3771" s="313">
        <v>0</v>
      </c>
      <c r="H3771" s="303">
        <v>0</v>
      </c>
      <c r="I3771" s="301">
        <v>0</v>
      </c>
      <c r="J3771" s="301">
        <v>0</v>
      </c>
    </row>
    <row r="3772" spans="2:10" ht="26.25" customHeight="1" thickTop="1" thickBot="1">
      <c r="B3772" s="301">
        <v>5485</v>
      </c>
      <c r="C3772" s="303">
        <f ca="1">+IF(D3772="","",SUBTOTAL(3,D$9:D3772))</f>
        <v>3764</v>
      </c>
      <c r="D3772" s="304">
        <v>0</v>
      </c>
      <c r="E3772" s="303">
        <v>0</v>
      </c>
      <c r="F3772" s="313">
        <v>0</v>
      </c>
      <c r="G3772" s="313">
        <v>0</v>
      </c>
      <c r="H3772" s="303" t="s">
        <v>2295</v>
      </c>
      <c r="I3772" s="301">
        <v>0</v>
      </c>
      <c r="J3772" s="301">
        <v>0</v>
      </c>
    </row>
    <row r="3773" spans="2:10" ht="26.25" customHeight="1" thickTop="1" thickBot="1">
      <c r="B3773" s="301">
        <v>5486</v>
      </c>
      <c r="C3773" s="303">
        <f ca="1">+IF(D3773="","",SUBTOTAL(3,D$9:D3773))</f>
        <v>3765</v>
      </c>
      <c r="D3773" s="304">
        <v>0</v>
      </c>
      <c r="E3773" s="303">
        <v>0</v>
      </c>
      <c r="F3773" s="313">
        <v>0</v>
      </c>
      <c r="G3773" s="313">
        <v>0</v>
      </c>
      <c r="H3773" s="303">
        <v>0</v>
      </c>
      <c r="I3773" s="301">
        <v>0</v>
      </c>
      <c r="J3773" s="301">
        <v>0</v>
      </c>
    </row>
    <row r="3774" spans="2:10" ht="26.25" customHeight="1" thickTop="1" thickBot="1">
      <c r="B3774" s="301">
        <v>5487</v>
      </c>
      <c r="C3774" s="303">
        <f ca="1">+IF(D3774="","",SUBTOTAL(3,D$9:D3774))</f>
        <v>3766</v>
      </c>
      <c r="D3774" s="304">
        <v>0</v>
      </c>
      <c r="E3774" s="303">
        <v>0</v>
      </c>
      <c r="F3774" s="313">
        <v>0</v>
      </c>
      <c r="G3774" s="313">
        <v>0</v>
      </c>
      <c r="H3774" s="303">
        <v>0</v>
      </c>
      <c r="I3774" s="301">
        <v>0</v>
      </c>
      <c r="J3774" s="301">
        <v>0</v>
      </c>
    </row>
    <row r="3775" spans="2:10" ht="26.25" customHeight="1" thickTop="1" thickBot="1">
      <c r="B3775" s="301">
        <v>5488</v>
      </c>
      <c r="C3775" s="303">
        <f ca="1">+IF(D3775="","",SUBTOTAL(3,D$9:D3775))</f>
        <v>3767</v>
      </c>
      <c r="D3775" s="304">
        <v>0</v>
      </c>
      <c r="E3775" s="303">
        <v>0</v>
      </c>
      <c r="F3775" s="313">
        <v>0</v>
      </c>
      <c r="G3775" s="313">
        <v>0</v>
      </c>
      <c r="H3775" s="303" t="s">
        <v>2296</v>
      </c>
      <c r="I3775" s="301">
        <v>0</v>
      </c>
      <c r="J3775" s="301">
        <v>0</v>
      </c>
    </row>
    <row r="3776" spans="2:10" ht="26.25" customHeight="1" thickTop="1" thickBot="1">
      <c r="B3776" s="301">
        <v>5489</v>
      </c>
      <c r="C3776" s="303">
        <f ca="1">+IF(D3776="","",SUBTOTAL(3,D$9:D3776))</f>
        <v>3768</v>
      </c>
      <c r="D3776" s="304">
        <v>0</v>
      </c>
      <c r="E3776" s="303">
        <v>0</v>
      </c>
      <c r="F3776" s="313">
        <v>0</v>
      </c>
      <c r="G3776" s="313">
        <v>0</v>
      </c>
      <c r="H3776" s="303">
        <v>0</v>
      </c>
      <c r="I3776" s="301">
        <v>0</v>
      </c>
      <c r="J3776" s="301">
        <v>0</v>
      </c>
    </row>
    <row r="3777" spans="2:10" ht="26.25" customHeight="1" thickTop="1" thickBot="1">
      <c r="B3777" s="301">
        <v>5490</v>
      </c>
      <c r="C3777" s="303">
        <f ca="1">+IF(D3777="","",SUBTOTAL(3,D$9:D3777))</f>
        <v>3769</v>
      </c>
      <c r="D3777" s="304">
        <v>0</v>
      </c>
      <c r="E3777" s="303">
        <v>0</v>
      </c>
      <c r="F3777" s="313">
        <v>0</v>
      </c>
      <c r="G3777" s="313">
        <v>0</v>
      </c>
      <c r="H3777" s="303">
        <v>0</v>
      </c>
      <c r="I3777" s="301">
        <v>0</v>
      </c>
      <c r="J3777" s="301">
        <v>0</v>
      </c>
    </row>
    <row r="3778" spans="2:10" ht="26.25" customHeight="1" thickTop="1" thickBot="1">
      <c r="B3778" s="301">
        <v>5491</v>
      </c>
      <c r="C3778" s="303">
        <f ca="1">+IF(D3778="","",SUBTOTAL(3,D$9:D3778))</f>
        <v>3770</v>
      </c>
      <c r="D3778" s="304">
        <v>0</v>
      </c>
      <c r="E3778" s="303">
        <v>0</v>
      </c>
      <c r="F3778" s="313">
        <v>0</v>
      </c>
      <c r="G3778" s="313">
        <v>0</v>
      </c>
      <c r="H3778" s="303" t="s">
        <v>2297</v>
      </c>
      <c r="I3778" s="301">
        <v>0</v>
      </c>
      <c r="J3778" s="301">
        <v>0</v>
      </c>
    </row>
    <row r="3779" spans="2:10" ht="26.25" customHeight="1" thickTop="1" thickBot="1">
      <c r="B3779" s="301">
        <v>5492</v>
      </c>
      <c r="C3779" s="303">
        <f ca="1">+IF(D3779="","",SUBTOTAL(3,D$9:D3779))</f>
        <v>3771</v>
      </c>
      <c r="D3779" s="304">
        <v>0</v>
      </c>
      <c r="E3779" s="303">
        <v>0</v>
      </c>
      <c r="F3779" s="313">
        <v>0</v>
      </c>
      <c r="G3779" s="313">
        <v>0</v>
      </c>
      <c r="H3779" s="303">
        <v>0</v>
      </c>
      <c r="I3779" s="301">
        <v>0</v>
      </c>
      <c r="J3779" s="301">
        <v>0</v>
      </c>
    </row>
    <row r="3780" spans="2:10" ht="26.25" customHeight="1" thickTop="1" thickBot="1">
      <c r="B3780" s="301">
        <v>5493</v>
      </c>
      <c r="C3780" s="303">
        <f ca="1">+IF(D3780="","",SUBTOTAL(3,D$9:D3780))</f>
        <v>3772</v>
      </c>
      <c r="D3780" s="304">
        <v>0</v>
      </c>
      <c r="E3780" s="303">
        <v>0</v>
      </c>
      <c r="F3780" s="313">
        <v>0</v>
      </c>
      <c r="G3780" s="313">
        <v>0</v>
      </c>
      <c r="H3780" s="303">
        <v>0</v>
      </c>
      <c r="I3780" s="301">
        <v>0</v>
      </c>
      <c r="J3780" s="301">
        <v>0</v>
      </c>
    </row>
    <row r="3781" spans="2:10" ht="26.25" customHeight="1" thickTop="1" thickBot="1">
      <c r="B3781" s="301">
        <v>5494</v>
      </c>
      <c r="C3781" s="303">
        <f ca="1">+IF(D3781="","",SUBTOTAL(3,D$9:D3781))</f>
        <v>3773</v>
      </c>
      <c r="D3781" s="304">
        <v>0</v>
      </c>
      <c r="E3781" s="303">
        <v>0</v>
      </c>
      <c r="F3781" s="313">
        <v>0</v>
      </c>
      <c r="G3781" s="313">
        <v>0</v>
      </c>
      <c r="H3781" s="303" t="s">
        <v>2298</v>
      </c>
      <c r="I3781" s="301">
        <v>0</v>
      </c>
      <c r="J3781" s="301">
        <v>0</v>
      </c>
    </row>
    <row r="3782" spans="2:10" ht="26.25" customHeight="1" thickTop="1" thickBot="1">
      <c r="B3782" s="301">
        <v>5495</v>
      </c>
      <c r="C3782" s="303">
        <f ca="1">+IF(D3782="","",SUBTOTAL(3,D$9:D3782))</f>
        <v>3774</v>
      </c>
      <c r="D3782" s="304">
        <v>0</v>
      </c>
      <c r="E3782" s="303">
        <v>0</v>
      </c>
      <c r="F3782" s="313">
        <v>0</v>
      </c>
      <c r="G3782" s="313">
        <v>0</v>
      </c>
      <c r="H3782" s="303">
        <v>0</v>
      </c>
      <c r="I3782" s="301">
        <v>0</v>
      </c>
      <c r="J3782" s="301">
        <v>0</v>
      </c>
    </row>
    <row r="3783" spans="2:10" ht="26.25" customHeight="1" thickTop="1" thickBot="1">
      <c r="B3783" s="301">
        <v>5496</v>
      </c>
      <c r="C3783" s="303">
        <f ca="1">+IF(D3783="","",SUBTOTAL(3,D$9:D3783))</f>
        <v>3775</v>
      </c>
      <c r="D3783" s="304">
        <v>0</v>
      </c>
      <c r="E3783" s="303">
        <v>0</v>
      </c>
      <c r="F3783" s="313">
        <v>0</v>
      </c>
      <c r="G3783" s="313">
        <v>0</v>
      </c>
      <c r="H3783" s="303">
        <v>0</v>
      </c>
      <c r="I3783" s="301">
        <v>0</v>
      </c>
      <c r="J3783" s="301">
        <v>0</v>
      </c>
    </row>
    <row r="3784" spans="2:10" ht="26.25" customHeight="1" thickTop="1" thickBot="1">
      <c r="B3784" s="301">
        <v>5497</v>
      </c>
      <c r="C3784" s="303">
        <f ca="1">+IF(D3784="","",SUBTOTAL(3,D$9:D3784))</f>
        <v>3776</v>
      </c>
      <c r="D3784" s="304">
        <v>0</v>
      </c>
      <c r="E3784" s="303">
        <v>0</v>
      </c>
      <c r="F3784" s="313">
        <v>0</v>
      </c>
      <c r="G3784" s="313">
        <v>0</v>
      </c>
      <c r="H3784" s="303" t="s">
        <v>2299</v>
      </c>
      <c r="I3784" s="301">
        <v>0</v>
      </c>
      <c r="J3784" s="301">
        <v>0</v>
      </c>
    </row>
    <row r="3785" spans="2:10" ht="26.25" customHeight="1" thickTop="1" thickBot="1">
      <c r="B3785" s="301">
        <v>5498</v>
      </c>
      <c r="C3785" s="303">
        <f ca="1">+IF(D3785="","",SUBTOTAL(3,D$9:D3785))</f>
        <v>3777</v>
      </c>
      <c r="D3785" s="304">
        <v>0</v>
      </c>
      <c r="E3785" s="303">
        <v>0</v>
      </c>
      <c r="F3785" s="313">
        <v>0</v>
      </c>
      <c r="G3785" s="313">
        <v>0</v>
      </c>
      <c r="H3785" s="303">
        <v>0</v>
      </c>
      <c r="I3785" s="301">
        <v>0</v>
      </c>
      <c r="J3785" s="301">
        <v>0</v>
      </c>
    </row>
    <row r="3786" spans="2:10" ht="26.25" customHeight="1" thickTop="1" thickBot="1">
      <c r="B3786" s="301">
        <v>5499</v>
      </c>
      <c r="C3786" s="303">
        <f ca="1">+IF(D3786="","",SUBTOTAL(3,D$9:D3786))</f>
        <v>3778</v>
      </c>
      <c r="D3786" s="304">
        <v>0</v>
      </c>
      <c r="E3786" s="303">
        <v>0</v>
      </c>
      <c r="F3786" s="313">
        <v>0</v>
      </c>
      <c r="G3786" s="313">
        <v>0</v>
      </c>
      <c r="H3786" s="303">
        <v>0</v>
      </c>
      <c r="I3786" s="301">
        <v>0</v>
      </c>
      <c r="J3786" s="301">
        <v>0</v>
      </c>
    </row>
    <row r="3787" spans="2:10" ht="26.25" customHeight="1" thickTop="1" thickBot="1">
      <c r="B3787" s="301">
        <v>5500</v>
      </c>
      <c r="C3787" s="303">
        <f ca="1">+IF(D3787="","",SUBTOTAL(3,D$9:D3787))</f>
        <v>3779</v>
      </c>
      <c r="D3787" s="304">
        <v>0</v>
      </c>
      <c r="E3787" s="303">
        <v>0</v>
      </c>
      <c r="F3787" s="313">
        <v>0</v>
      </c>
      <c r="G3787" s="313">
        <v>0</v>
      </c>
      <c r="H3787" s="303" t="s">
        <v>2300</v>
      </c>
      <c r="I3787" s="301">
        <v>0</v>
      </c>
      <c r="J3787" s="301">
        <v>0</v>
      </c>
    </row>
    <row r="3788" spans="2:10" ht="26.25" customHeight="1" thickTop="1" thickBot="1">
      <c r="B3788" s="301">
        <v>5501</v>
      </c>
      <c r="C3788" s="303">
        <f ca="1">+IF(D3788="","",SUBTOTAL(3,D$9:D3788))</f>
        <v>3780</v>
      </c>
      <c r="D3788" s="304">
        <v>0</v>
      </c>
      <c r="E3788" s="303">
        <v>0</v>
      </c>
      <c r="F3788" s="313">
        <v>0</v>
      </c>
      <c r="G3788" s="313">
        <v>0</v>
      </c>
      <c r="H3788" s="303">
        <v>0</v>
      </c>
      <c r="I3788" s="301">
        <v>0</v>
      </c>
      <c r="J3788" s="301">
        <v>0</v>
      </c>
    </row>
    <row r="3789" spans="2:10" ht="26.25" customHeight="1" thickTop="1" thickBot="1">
      <c r="B3789" s="301">
        <v>5502</v>
      </c>
      <c r="C3789" s="303">
        <f ca="1">+IF(D3789="","",SUBTOTAL(3,D$9:D3789))</f>
        <v>3781</v>
      </c>
      <c r="D3789" s="304">
        <v>0</v>
      </c>
      <c r="E3789" s="303">
        <v>0</v>
      </c>
      <c r="F3789" s="313">
        <v>0</v>
      </c>
      <c r="G3789" s="313">
        <v>0</v>
      </c>
      <c r="H3789" s="303">
        <v>0</v>
      </c>
      <c r="I3789" s="301">
        <v>0</v>
      </c>
      <c r="J3789" s="301">
        <v>0</v>
      </c>
    </row>
    <row r="3790" spans="2:10" ht="26.25" customHeight="1" thickTop="1" thickBot="1">
      <c r="B3790" s="301">
        <v>5503</v>
      </c>
      <c r="C3790" s="303">
        <f ca="1">+IF(D3790="","",SUBTOTAL(3,D$9:D3790))</f>
        <v>3782</v>
      </c>
      <c r="D3790" s="304">
        <v>0</v>
      </c>
      <c r="E3790" s="303">
        <v>0</v>
      </c>
      <c r="F3790" s="313">
        <v>0</v>
      </c>
      <c r="G3790" s="313">
        <v>0</v>
      </c>
      <c r="H3790" s="303" t="s">
        <v>2301</v>
      </c>
      <c r="I3790" s="301">
        <v>0</v>
      </c>
      <c r="J3790" s="301">
        <v>0</v>
      </c>
    </row>
    <row r="3791" spans="2:10" ht="26.25" customHeight="1" thickTop="1" thickBot="1">
      <c r="B3791" s="301">
        <v>5504</v>
      </c>
      <c r="C3791" s="303">
        <f ca="1">+IF(D3791="","",SUBTOTAL(3,D$9:D3791))</f>
        <v>3783</v>
      </c>
      <c r="D3791" s="304">
        <v>0</v>
      </c>
      <c r="E3791" s="303">
        <v>0</v>
      </c>
      <c r="F3791" s="313">
        <v>0</v>
      </c>
      <c r="G3791" s="313">
        <v>0</v>
      </c>
      <c r="H3791" s="303">
        <v>0</v>
      </c>
      <c r="I3791" s="301">
        <v>0</v>
      </c>
      <c r="J3791" s="301">
        <v>0</v>
      </c>
    </row>
    <row r="3792" spans="2:10" ht="26.25" customHeight="1" thickTop="1" thickBot="1">
      <c r="B3792" s="301">
        <v>5505</v>
      </c>
      <c r="C3792" s="303">
        <f ca="1">+IF(D3792="","",SUBTOTAL(3,D$9:D3792))</f>
        <v>3784</v>
      </c>
      <c r="D3792" s="304">
        <v>0</v>
      </c>
      <c r="E3792" s="303">
        <v>0</v>
      </c>
      <c r="F3792" s="313">
        <v>0</v>
      </c>
      <c r="G3792" s="313">
        <v>0</v>
      </c>
      <c r="H3792" s="303">
        <v>0</v>
      </c>
      <c r="I3792" s="301">
        <v>0</v>
      </c>
      <c r="J3792" s="301">
        <v>0</v>
      </c>
    </row>
    <row r="3793" spans="2:10" ht="26.25" customHeight="1" thickTop="1" thickBot="1">
      <c r="B3793" s="301">
        <v>5506</v>
      </c>
      <c r="C3793" s="303">
        <f ca="1">+IF(D3793="","",SUBTOTAL(3,D$9:D3793))</f>
        <v>3785</v>
      </c>
      <c r="D3793" s="304">
        <v>0</v>
      </c>
      <c r="E3793" s="303">
        <v>0</v>
      </c>
      <c r="F3793" s="313">
        <v>0</v>
      </c>
      <c r="G3793" s="313">
        <v>0</v>
      </c>
      <c r="H3793" s="303" t="s">
        <v>2302</v>
      </c>
      <c r="I3793" s="301">
        <v>0</v>
      </c>
      <c r="J3793" s="301">
        <v>0</v>
      </c>
    </row>
    <row r="3794" spans="2:10" ht="26.25" customHeight="1" thickTop="1" thickBot="1">
      <c r="B3794" s="301">
        <v>5507</v>
      </c>
      <c r="C3794" s="303">
        <f ca="1">+IF(D3794="","",SUBTOTAL(3,D$9:D3794))</f>
        <v>3786</v>
      </c>
      <c r="D3794" s="304">
        <v>0</v>
      </c>
      <c r="E3794" s="303">
        <v>0</v>
      </c>
      <c r="F3794" s="313">
        <v>0</v>
      </c>
      <c r="G3794" s="313">
        <v>0</v>
      </c>
      <c r="H3794" s="303">
        <v>0</v>
      </c>
      <c r="I3794" s="301">
        <v>0</v>
      </c>
      <c r="J3794" s="301">
        <v>0</v>
      </c>
    </row>
    <row r="3795" spans="2:10" ht="26.25" customHeight="1" thickTop="1" thickBot="1">
      <c r="B3795" s="301">
        <v>5508</v>
      </c>
      <c r="C3795" s="303">
        <f ca="1">+IF(D3795="","",SUBTOTAL(3,D$9:D3795))</f>
        <v>3787</v>
      </c>
      <c r="D3795" s="304">
        <v>0</v>
      </c>
      <c r="E3795" s="303">
        <v>0</v>
      </c>
      <c r="F3795" s="313">
        <v>0</v>
      </c>
      <c r="G3795" s="313">
        <v>0</v>
      </c>
      <c r="H3795" s="303">
        <v>0</v>
      </c>
      <c r="I3795" s="301">
        <v>0</v>
      </c>
      <c r="J3795" s="301">
        <v>0</v>
      </c>
    </row>
    <row r="3796" spans="2:10" ht="26.25" customHeight="1" thickTop="1" thickBot="1">
      <c r="B3796" s="301">
        <v>5509</v>
      </c>
      <c r="C3796" s="303">
        <f ca="1">+IF(D3796="","",SUBTOTAL(3,D$9:D3796))</f>
        <v>3788</v>
      </c>
      <c r="D3796" s="304">
        <v>0</v>
      </c>
      <c r="E3796" s="303">
        <v>0</v>
      </c>
      <c r="F3796" s="313">
        <v>0</v>
      </c>
      <c r="G3796" s="313">
        <v>0</v>
      </c>
      <c r="H3796" s="303" t="s">
        <v>2303</v>
      </c>
      <c r="I3796" s="301">
        <v>0</v>
      </c>
      <c r="J3796" s="301">
        <v>0</v>
      </c>
    </row>
    <row r="3797" spans="2:10" ht="26.25" customHeight="1" thickTop="1" thickBot="1">
      <c r="B3797" s="301">
        <v>5510</v>
      </c>
      <c r="C3797" s="303">
        <f ca="1">+IF(D3797="","",SUBTOTAL(3,D$9:D3797))</f>
        <v>3789</v>
      </c>
      <c r="D3797" s="304">
        <v>0</v>
      </c>
      <c r="E3797" s="303">
        <v>0</v>
      </c>
      <c r="F3797" s="313">
        <v>0</v>
      </c>
      <c r="G3797" s="313">
        <v>0</v>
      </c>
      <c r="H3797" s="303">
        <v>0</v>
      </c>
      <c r="I3797" s="301">
        <v>0</v>
      </c>
      <c r="J3797" s="301">
        <v>0</v>
      </c>
    </row>
    <row r="3798" spans="2:10" ht="26.25" customHeight="1" thickTop="1" thickBot="1">
      <c r="B3798" s="301">
        <v>5511</v>
      </c>
      <c r="C3798" s="303">
        <f ca="1">+IF(D3798="","",SUBTOTAL(3,D$9:D3798))</f>
        <v>3790</v>
      </c>
      <c r="D3798" s="304">
        <v>0</v>
      </c>
      <c r="E3798" s="303">
        <v>0</v>
      </c>
      <c r="F3798" s="313">
        <v>0</v>
      </c>
      <c r="G3798" s="313">
        <v>0</v>
      </c>
      <c r="H3798" s="303">
        <v>0</v>
      </c>
      <c r="I3798" s="301">
        <v>0</v>
      </c>
      <c r="J3798" s="301">
        <v>0</v>
      </c>
    </row>
    <row r="3799" spans="2:10" ht="26.25" customHeight="1" thickTop="1" thickBot="1">
      <c r="B3799" s="301">
        <v>5512</v>
      </c>
      <c r="C3799" s="303">
        <f ca="1">+IF(D3799="","",SUBTOTAL(3,D$9:D3799))</f>
        <v>3791</v>
      </c>
      <c r="D3799" s="304">
        <v>0</v>
      </c>
      <c r="E3799" s="303">
        <v>0</v>
      </c>
      <c r="F3799" s="313">
        <v>0</v>
      </c>
      <c r="G3799" s="313">
        <v>0</v>
      </c>
      <c r="H3799" s="303" t="s">
        <v>2304</v>
      </c>
      <c r="I3799" s="301">
        <v>0</v>
      </c>
      <c r="J3799" s="301">
        <v>0</v>
      </c>
    </row>
    <row r="3800" spans="2:10" ht="26.25" customHeight="1" thickTop="1" thickBot="1">
      <c r="B3800" s="301">
        <v>5513</v>
      </c>
      <c r="C3800" s="303">
        <f ca="1">+IF(D3800="","",SUBTOTAL(3,D$9:D3800))</f>
        <v>3792</v>
      </c>
      <c r="D3800" s="304">
        <v>0</v>
      </c>
      <c r="E3800" s="303">
        <v>0</v>
      </c>
      <c r="F3800" s="313">
        <v>0</v>
      </c>
      <c r="G3800" s="313">
        <v>0</v>
      </c>
      <c r="H3800" s="303">
        <v>0</v>
      </c>
      <c r="I3800" s="301">
        <v>0</v>
      </c>
      <c r="J3800" s="301">
        <v>0</v>
      </c>
    </row>
    <row r="3801" spans="2:10" ht="26.25" customHeight="1" thickTop="1" thickBot="1">
      <c r="B3801" s="301">
        <v>5514</v>
      </c>
      <c r="C3801" s="303">
        <f ca="1">+IF(D3801="","",SUBTOTAL(3,D$9:D3801))</f>
        <v>3793</v>
      </c>
      <c r="D3801" s="304">
        <v>0</v>
      </c>
      <c r="E3801" s="303">
        <v>0</v>
      </c>
      <c r="F3801" s="313">
        <v>0</v>
      </c>
      <c r="G3801" s="313">
        <v>0</v>
      </c>
      <c r="H3801" s="303">
        <v>0</v>
      </c>
      <c r="I3801" s="301">
        <v>0</v>
      </c>
      <c r="J3801" s="301">
        <v>0</v>
      </c>
    </row>
    <row r="3802" spans="2:10" ht="26.25" customHeight="1" thickTop="1" thickBot="1">
      <c r="B3802" s="301">
        <v>5515</v>
      </c>
      <c r="C3802" s="303">
        <f ca="1">+IF(D3802="","",SUBTOTAL(3,D$9:D3802))</f>
        <v>3794</v>
      </c>
      <c r="D3802" s="304">
        <v>0</v>
      </c>
      <c r="E3802" s="303">
        <v>0</v>
      </c>
      <c r="F3802" s="313">
        <v>0</v>
      </c>
      <c r="G3802" s="313">
        <v>0</v>
      </c>
      <c r="H3802" s="303" t="s">
        <v>2305</v>
      </c>
      <c r="I3802" s="301">
        <v>0</v>
      </c>
      <c r="J3802" s="301">
        <v>0</v>
      </c>
    </row>
    <row r="3803" spans="2:10" ht="26.25" customHeight="1" thickTop="1" thickBot="1">
      <c r="B3803" s="301">
        <v>5516</v>
      </c>
      <c r="C3803" s="303">
        <f ca="1">+IF(D3803="","",SUBTOTAL(3,D$9:D3803))</f>
        <v>3795</v>
      </c>
      <c r="D3803" s="304">
        <v>0</v>
      </c>
      <c r="E3803" s="303">
        <v>0</v>
      </c>
      <c r="F3803" s="313">
        <v>0</v>
      </c>
      <c r="G3803" s="313">
        <v>0</v>
      </c>
      <c r="H3803" s="303">
        <v>0</v>
      </c>
      <c r="I3803" s="301">
        <v>0</v>
      </c>
      <c r="J3803" s="301">
        <v>0</v>
      </c>
    </row>
    <row r="3804" spans="2:10" ht="26.25" customHeight="1" thickTop="1" thickBot="1">
      <c r="B3804" s="301">
        <v>5517</v>
      </c>
      <c r="C3804" s="303">
        <f ca="1">+IF(D3804="","",SUBTOTAL(3,D$9:D3804))</f>
        <v>3796</v>
      </c>
      <c r="D3804" s="304">
        <v>0</v>
      </c>
      <c r="E3804" s="303">
        <v>0</v>
      </c>
      <c r="F3804" s="313">
        <v>0</v>
      </c>
      <c r="G3804" s="313">
        <v>0</v>
      </c>
      <c r="H3804" s="303">
        <v>0</v>
      </c>
      <c r="I3804" s="301">
        <v>0</v>
      </c>
      <c r="J3804" s="301">
        <v>0</v>
      </c>
    </row>
    <row r="3805" spans="2:10" ht="26.25" customHeight="1" thickTop="1" thickBot="1">
      <c r="B3805" s="301">
        <v>5518</v>
      </c>
      <c r="C3805" s="303">
        <f ca="1">+IF(D3805="","",SUBTOTAL(3,D$9:D3805))</f>
        <v>3797</v>
      </c>
      <c r="D3805" s="304">
        <v>0</v>
      </c>
      <c r="E3805" s="303">
        <v>0</v>
      </c>
      <c r="F3805" s="313">
        <v>0</v>
      </c>
      <c r="G3805" s="313">
        <v>0</v>
      </c>
      <c r="H3805" s="303" t="s">
        <v>2306</v>
      </c>
      <c r="I3805" s="301">
        <v>0</v>
      </c>
      <c r="J3805" s="301">
        <v>0</v>
      </c>
    </row>
    <row r="3806" spans="2:10" ht="26.25" customHeight="1" thickTop="1" thickBot="1">
      <c r="B3806" s="301">
        <v>5519</v>
      </c>
      <c r="C3806" s="303">
        <f ca="1">+IF(D3806="","",SUBTOTAL(3,D$9:D3806))</f>
        <v>3798</v>
      </c>
      <c r="D3806" s="304">
        <v>0</v>
      </c>
      <c r="E3806" s="303">
        <v>0</v>
      </c>
      <c r="F3806" s="313">
        <v>0</v>
      </c>
      <c r="G3806" s="313">
        <v>0</v>
      </c>
      <c r="H3806" s="303">
        <v>0</v>
      </c>
      <c r="I3806" s="301">
        <v>0</v>
      </c>
      <c r="J3806" s="301">
        <v>0</v>
      </c>
    </row>
    <row r="3807" spans="2:10" ht="26.25" customHeight="1" thickTop="1" thickBot="1">
      <c r="B3807" s="301">
        <v>5520</v>
      </c>
      <c r="C3807" s="303">
        <f ca="1">+IF(D3807="","",SUBTOTAL(3,D$9:D3807))</f>
        <v>3799</v>
      </c>
      <c r="D3807" s="304">
        <v>0</v>
      </c>
      <c r="E3807" s="303">
        <v>0</v>
      </c>
      <c r="F3807" s="313">
        <v>0</v>
      </c>
      <c r="G3807" s="313">
        <v>0</v>
      </c>
      <c r="H3807" s="303">
        <v>0</v>
      </c>
      <c r="I3807" s="301">
        <v>0</v>
      </c>
      <c r="J3807" s="301">
        <v>0</v>
      </c>
    </row>
    <row r="3808" spans="2:10" ht="26.25" customHeight="1" thickTop="1" thickBot="1">
      <c r="B3808" s="301">
        <v>5521</v>
      </c>
      <c r="C3808" s="303">
        <f ca="1">+IF(D3808="","",SUBTOTAL(3,D$9:D3808))</f>
        <v>3800</v>
      </c>
      <c r="D3808" s="304">
        <v>0</v>
      </c>
      <c r="E3808" s="303">
        <v>0</v>
      </c>
      <c r="F3808" s="313">
        <v>0</v>
      </c>
      <c r="G3808" s="313">
        <v>0</v>
      </c>
      <c r="H3808" s="303" t="s">
        <v>2307</v>
      </c>
      <c r="I3808" s="301">
        <v>0</v>
      </c>
      <c r="J3808" s="301">
        <v>0</v>
      </c>
    </row>
    <row r="3809" spans="2:10" ht="26.25" customHeight="1" thickTop="1" thickBot="1">
      <c r="B3809" s="301">
        <v>5522</v>
      </c>
      <c r="C3809" s="303">
        <f ca="1">+IF(D3809="","",SUBTOTAL(3,D$9:D3809))</f>
        <v>3801</v>
      </c>
      <c r="D3809" s="304">
        <v>0</v>
      </c>
      <c r="E3809" s="303">
        <v>0</v>
      </c>
      <c r="F3809" s="313">
        <v>0</v>
      </c>
      <c r="G3809" s="313">
        <v>0</v>
      </c>
      <c r="H3809" s="303">
        <v>0</v>
      </c>
      <c r="I3809" s="301">
        <v>0</v>
      </c>
      <c r="J3809" s="301">
        <v>0</v>
      </c>
    </row>
    <row r="3810" spans="2:10" ht="26.25" customHeight="1" thickTop="1" thickBot="1">
      <c r="B3810" s="301">
        <v>5523</v>
      </c>
      <c r="C3810" s="303">
        <f ca="1">+IF(D3810="","",SUBTOTAL(3,D$9:D3810))</f>
        <v>3802</v>
      </c>
      <c r="D3810" s="304">
        <v>0</v>
      </c>
      <c r="E3810" s="303">
        <v>0</v>
      </c>
      <c r="F3810" s="313">
        <v>0</v>
      </c>
      <c r="G3810" s="313">
        <v>0</v>
      </c>
      <c r="H3810" s="303">
        <v>0</v>
      </c>
      <c r="I3810" s="301">
        <v>0</v>
      </c>
      <c r="J3810" s="301">
        <v>0</v>
      </c>
    </row>
    <row r="3811" spans="2:10" ht="26.25" customHeight="1" thickTop="1" thickBot="1">
      <c r="B3811" s="301">
        <v>5524</v>
      </c>
      <c r="C3811" s="303">
        <f ca="1">+IF(D3811="","",SUBTOTAL(3,D$9:D3811))</f>
        <v>3803</v>
      </c>
      <c r="D3811" s="304">
        <v>0</v>
      </c>
      <c r="E3811" s="303">
        <v>0</v>
      </c>
      <c r="F3811" s="313">
        <v>0</v>
      </c>
      <c r="G3811" s="313">
        <v>0</v>
      </c>
      <c r="H3811" s="303" t="s">
        <v>2308</v>
      </c>
      <c r="I3811" s="301">
        <v>0</v>
      </c>
      <c r="J3811" s="301">
        <v>0</v>
      </c>
    </row>
    <row r="3812" spans="2:10" ht="26.25" customHeight="1" thickTop="1" thickBot="1">
      <c r="B3812" s="301">
        <v>5525</v>
      </c>
      <c r="C3812" s="303">
        <f ca="1">+IF(D3812="","",SUBTOTAL(3,D$9:D3812))</f>
        <v>3804</v>
      </c>
      <c r="D3812" s="304">
        <v>0</v>
      </c>
      <c r="E3812" s="303">
        <v>0</v>
      </c>
      <c r="F3812" s="313">
        <v>0</v>
      </c>
      <c r="G3812" s="313">
        <v>0</v>
      </c>
      <c r="H3812" s="303">
        <v>0</v>
      </c>
      <c r="I3812" s="301">
        <v>0</v>
      </c>
      <c r="J3812" s="301">
        <v>0</v>
      </c>
    </row>
    <row r="3813" spans="2:10" ht="26.25" customHeight="1" thickTop="1" thickBot="1">
      <c r="B3813" s="301">
        <v>5526</v>
      </c>
      <c r="C3813" s="303">
        <f ca="1">+IF(D3813="","",SUBTOTAL(3,D$9:D3813))</f>
        <v>3805</v>
      </c>
      <c r="D3813" s="304">
        <v>0</v>
      </c>
      <c r="E3813" s="303">
        <v>0</v>
      </c>
      <c r="F3813" s="313">
        <v>0</v>
      </c>
      <c r="G3813" s="313">
        <v>0</v>
      </c>
      <c r="H3813" s="303">
        <v>0</v>
      </c>
      <c r="I3813" s="301">
        <v>0</v>
      </c>
      <c r="J3813" s="301">
        <v>0</v>
      </c>
    </row>
    <row r="3814" spans="2:10" ht="26.25" customHeight="1" thickTop="1" thickBot="1">
      <c r="B3814" s="301">
        <v>5527</v>
      </c>
      <c r="C3814" s="303">
        <f ca="1">+IF(D3814="","",SUBTOTAL(3,D$9:D3814))</f>
        <v>3806</v>
      </c>
      <c r="D3814" s="304">
        <v>0</v>
      </c>
      <c r="E3814" s="303">
        <v>0</v>
      </c>
      <c r="F3814" s="313">
        <v>0</v>
      </c>
      <c r="G3814" s="313">
        <v>0</v>
      </c>
      <c r="H3814" s="303" t="s">
        <v>2309</v>
      </c>
      <c r="I3814" s="301">
        <v>0</v>
      </c>
      <c r="J3814" s="301">
        <v>0</v>
      </c>
    </row>
    <row r="3815" spans="2:10" ht="26.25" customHeight="1" thickTop="1" thickBot="1">
      <c r="B3815" s="301">
        <v>5528</v>
      </c>
      <c r="C3815" s="303">
        <f ca="1">+IF(D3815="","",SUBTOTAL(3,D$9:D3815))</f>
        <v>3807</v>
      </c>
      <c r="D3815" s="304">
        <v>0</v>
      </c>
      <c r="E3815" s="303">
        <v>0</v>
      </c>
      <c r="F3815" s="313">
        <v>0</v>
      </c>
      <c r="G3815" s="313">
        <v>0</v>
      </c>
      <c r="H3815" s="303">
        <v>0</v>
      </c>
      <c r="I3815" s="301">
        <v>0</v>
      </c>
      <c r="J3815" s="301">
        <v>0</v>
      </c>
    </row>
    <row r="3816" spans="2:10" ht="26.25" customHeight="1" thickTop="1" thickBot="1">
      <c r="B3816" s="301">
        <v>5529</v>
      </c>
      <c r="C3816" s="303">
        <f ca="1">+IF(D3816="","",SUBTOTAL(3,D$9:D3816))</f>
        <v>3808</v>
      </c>
      <c r="D3816" s="304">
        <v>0</v>
      </c>
      <c r="E3816" s="303">
        <v>0</v>
      </c>
      <c r="F3816" s="313">
        <v>0</v>
      </c>
      <c r="G3816" s="313">
        <v>0</v>
      </c>
      <c r="H3816" s="303">
        <v>0</v>
      </c>
      <c r="I3816" s="301">
        <v>0</v>
      </c>
      <c r="J3816" s="301">
        <v>0</v>
      </c>
    </row>
    <row r="3817" spans="2:10" ht="26.25" customHeight="1" thickTop="1" thickBot="1">
      <c r="B3817" s="301">
        <v>5530</v>
      </c>
      <c r="C3817" s="303">
        <f ca="1">+IF(D3817="","",SUBTOTAL(3,D$9:D3817))</f>
        <v>3809</v>
      </c>
      <c r="D3817" s="304">
        <v>0</v>
      </c>
      <c r="E3817" s="303">
        <v>0</v>
      </c>
      <c r="F3817" s="313">
        <v>0</v>
      </c>
      <c r="G3817" s="313">
        <v>0</v>
      </c>
      <c r="H3817" s="303" t="s">
        <v>2310</v>
      </c>
      <c r="I3817" s="301">
        <v>0</v>
      </c>
      <c r="J3817" s="301">
        <v>0</v>
      </c>
    </row>
    <row r="3818" spans="2:10" ht="26.25" customHeight="1" thickTop="1" thickBot="1">
      <c r="B3818" s="301">
        <v>5531</v>
      </c>
      <c r="C3818" s="303">
        <f ca="1">+IF(D3818="","",SUBTOTAL(3,D$9:D3818))</f>
        <v>3810</v>
      </c>
      <c r="D3818" s="304">
        <v>0</v>
      </c>
      <c r="E3818" s="303">
        <v>0</v>
      </c>
      <c r="F3818" s="313">
        <v>0</v>
      </c>
      <c r="G3818" s="313">
        <v>0</v>
      </c>
      <c r="H3818" s="303">
        <v>0</v>
      </c>
      <c r="I3818" s="301">
        <v>0</v>
      </c>
      <c r="J3818" s="301">
        <v>0</v>
      </c>
    </row>
    <row r="3819" spans="2:10" ht="26.25" customHeight="1" thickTop="1" thickBot="1">
      <c r="B3819" s="301">
        <v>5532</v>
      </c>
      <c r="C3819" s="303">
        <f ca="1">+IF(D3819="","",SUBTOTAL(3,D$9:D3819))</f>
        <v>3811</v>
      </c>
      <c r="D3819" s="304">
        <v>0</v>
      </c>
      <c r="E3819" s="303">
        <v>0</v>
      </c>
      <c r="F3819" s="313">
        <v>0</v>
      </c>
      <c r="G3819" s="313">
        <v>0</v>
      </c>
      <c r="H3819" s="303">
        <v>0</v>
      </c>
      <c r="I3819" s="301">
        <v>0</v>
      </c>
      <c r="J3819" s="301">
        <v>0</v>
      </c>
    </row>
    <row r="3820" spans="2:10" ht="26.25" customHeight="1" thickTop="1" thickBot="1">
      <c r="B3820" s="301">
        <v>5533</v>
      </c>
      <c r="C3820" s="303">
        <f ca="1">+IF(D3820="","",SUBTOTAL(3,D$9:D3820))</f>
        <v>3812</v>
      </c>
      <c r="D3820" s="304">
        <v>0</v>
      </c>
      <c r="E3820" s="303">
        <v>0</v>
      </c>
      <c r="F3820" s="313">
        <v>0</v>
      </c>
      <c r="G3820" s="313">
        <v>0</v>
      </c>
      <c r="H3820" s="303" t="s">
        <v>2311</v>
      </c>
      <c r="I3820" s="301">
        <v>0</v>
      </c>
      <c r="J3820" s="301">
        <v>0</v>
      </c>
    </row>
    <row r="3821" spans="2:10" ht="26.25" customHeight="1" thickTop="1" thickBot="1">
      <c r="B3821" s="301">
        <v>5534</v>
      </c>
      <c r="C3821" s="303">
        <f ca="1">+IF(D3821="","",SUBTOTAL(3,D$9:D3821))</f>
        <v>3813</v>
      </c>
      <c r="D3821" s="304">
        <v>0</v>
      </c>
      <c r="E3821" s="303">
        <v>0</v>
      </c>
      <c r="F3821" s="313">
        <v>0</v>
      </c>
      <c r="G3821" s="313">
        <v>0</v>
      </c>
      <c r="H3821" s="303">
        <v>0</v>
      </c>
      <c r="I3821" s="301">
        <v>0</v>
      </c>
      <c r="J3821" s="301">
        <v>0</v>
      </c>
    </row>
    <row r="3822" spans="2:10" ht="26.25" customHeight="1" thickTop="1" thickBot="1">
      <c r="B3822" s="301">
        <v>5535</v>
      </c>
      <c r="C3822" s="303">
        <f ca="1">+IF(D3822="","",SUBTOTAL(3,D$9:D3822))</f>
        <v>3814</v>
      </c>
      <c r="D3822" s="304">
        <v>0</v>
      </c>
      <c r="E3822" s="303">
        <v>0</v>
      </c>
      <c r="F3822" s="313">
        <v>0</v>
      </c>
      <c r="G3822" s="313">
        <v>0</v>
      </c>
      <c r="H3822" s="303">
        <v>0</v>
      </c>
      <c r="I3822" s="301">
        <v>0</v>
      </c>
      <c r="J3822" s="301">
        <v>0</v>
      </c>
    </row>
    <row r="3823" spans="2:10" ht="26.25" customHeight="1" thickTop="1" thickBot="1">
      <c r="B3823" s="301">
        <v>5536</v>
      </c>
      <c r="C3823" s="303">
        <f ca="1">+IF(D3823="","",SUBTOTAL(3,D$9:D3823))</f>
        <v>3815</v>
      </c>
      <c r="D3823" s="304">
        <v>0</v>
      </c>
      <c r="E3823" s="303">
        <v>0</v>
      </c>
      <c r="F3823" s="313">
        <v>0</v>
      </c>
      <c r="G3823" s="313">
        <v>0</v>
      </c>
      <c r="H3823" s="303" t="s">
        <v>2312</v>
      </c>
      <c r="I3823" s="301">
        <v>0</v>
      </c>
      <c r="J3823" s="301">
        <v>0</v>
      </c>
    </row>
    <row r="3824" spans="2:10" ht="26.25" customHeight="1" thickTop="1" thickBot="1">
      <c r="B3824" s="301">
        <v>5537</v>
      </c>
      <c r="C3824" s="303">
        <f ca="1">+IF(D3824="","",SUBTOTAL(3,D$9:D3824))</f>
        <v>3816</v>
      </c>
      <c r="D3824" s="304">
        <v>0</v>
      </c>
      <c r="E3824" s="303">
        <v>0</v>
      </c>
      <c r="F3824" s="313">
        <v>0</v>
      </c>
      <c r="G3824" s="313">
        <v>0</v>
      </c>
      <c r="H3824" s="303">
        <v>0</v>
      </c>
      <c r="I3824" s="301">
        <v>0</v>
      </c>
      <c r="J3824" s="301">
        <v>0</v>
      </c>
    </row>
    <row r="3825" spans="2:10" ht="26.25" customHeight="1" thickTop="1" thickBot="1">
      <c r="B3825" s="301">
        <v>5538</v>
      </c>
      <c r="C3825" s="303">
        <f ca="1">+IF(D3825="","",SUBTOTAL(3,D$9:D3825))</f>
        <v>3817</v>
      </c>
      <c r="D3825" s="304">
        <v>0</v>
      </c>
      <c r="E3825" s="303">
        <v>0</v>
      </c>
      <c r="F3825" s="313">
        <v>0</v>
      </c>
      <c r="G3825" s="313">
        <v>0</v>
      </c>
      <c r="H3825" s="303">
        <v>0</v>
      </c>
      <c r="I3825" s="301">
        <v>0</v>
      </c>
      <c r="J3825" s="301">
        <v>0</v>
      </c>
    </row>
    <row r="3826" spans="2:10" ht="26.25" customHeight="1" thickTop="1" thickBot="1">
      <c r="B3826" s="301">
        <v>5539</v>
      </c>
      <c r="C3826" s="303">
        <f ca="1">+IF(D3826="","",SUBTOTAL(3,D$9:D3826))</f>
        <v>3818</v>
      </c>
      <c r="D3826" s="304">
        <v>0</v>
      </c>
      <c r="E3826" s="303">
        <v>0</v>
      </c>
      <c r="F3826" s="313">
        <v>0</v>
      </c>
      <c r="G3826" s="313">
        <v>0</v>
      </c>
      <c r="H3826" s="303" t="s">
        <v>2313</v>
      </c>
      <c r="I3826" s="301">
        <v>0</v>
      </c>
      <c r="J3826" s="301">
        <v>0</v>
      </c>
    </row>
    <row r="3827" spans="2:10" ht="26.25" customHeight="1" thickTop="1" thickBot="1">
      <c r="B3827" s="301">
        <v>5540</v>
      </c>
      <c r="C3827" s="303">
        <f ca="1">+IF(D3827="","",SUBTOTAL(3,D$9:D3827))</f>
        <v>3819</v>
      </c>
      <c r="D3827" s="304">
        <v>0</v>
      </c>
      <c r="E3827" s="303">
        <v>0</v>
      </c>
      <c r="F3827" s="313">
        <v>0</v>
      </c>
      <c r="G3827" s="313">
        <v>0</v>
      </c>
      <c r="H3827" s="303">
        <v>0</v>
      </c>
      <c r="I3827" s="301">
        <v>0</v>
      </c>
      <c r="J3827" s="301">
        <v>0</v>
      </c>
    </row>
    <row r="3828" spans="2:10" ht="26.25" customHeight="1" thickTop="1" thickBot="1">
      <c r="B3828" s="301">
        <v>5541</v>
      </c>
      <c r="C3828" s="303">
        <f ca="1">+IF(D3828="","",SUBTOTAL(3,D$9:D3828))</f>
        <v>3820</v>
      </c>
      <c r="D3828" s="304">
        <v>0</v>
      </c>
      <c r="E3828" s="303">
        <v>0</v>
      </c>
      <c r="F3828" s="313">
        <v>0</v>
      </c>
      <c r="G3828" s="313">
        <v>0</v>
      </c>
      <c r="H3828" s="303">
        <v>0</v>
      </c>
      <c r="I3828" s="301">
        <v>0</v>
      </c>
      <c r="J3828" s="301">
        <v>0</v>
      </c>
    </row>
    <row r="3829" spans="2:10" ht="26.25" customHeight="1" thickTop="1" thickBot="1">
      <c r="B3829" s="301">
        <v>5542</v>
      </c>
      <c r="C3829" s="303">
        <f ca="1">+IF(D3829="","",SUBTOTAL(3,D$9:D3829))</f>
        <v>3821</v>
      </c>
      <c r="D3829" s="304">
        <v>0</v>
      </c>
      <c r="E3829" s="303">
        <v>0</v>
      </c>
      <c r="F3829" s="313">
        <v>0</v>
      </c>
      <c r="G3829" s="313">
        <v>0</v>
      </c>
      <c r="H3829" s="303" t="s">
        <v>2314</v>
      </c>
      <c r="I3829" s="301">
        <v>0</v>
      </c>
      <c r="J3829" s="301">
        <v>0</v>
      </c>
    </row>
    <row r="3830" spans="2:10" ht="26.25" customHeight="1" thickTop="1" thickBot="1">
      <c r="B3830" s="301">
        <v>5543</v>
      </c>
      <c r="C3830" s="303">
        <f ca="1">+IF(D3830="","",SUBTOTAL(3,D$9:D3830))</f>
        <v>3822</v>
      </c>
      <c r="D3830" s="304">
        <v>0</v>
      </c>
      <c r="E3830" s="303">
        <v>0</v>
      </c>
      <c r="F3830" s="313">
        <v>0</v>
      </c>
      <c r="G3830" s="313">
        <v>0</v>
      </c>
      <c r="H3830" s="303">
        <v>0</v>
      </c>
      <c r="I3830" s="301">
        <v>0</v>
      </c>
      <c r="J3830" s="301">
        <v>0</v>
      </c>
    </row>
    <row r="3831" spans="2:10" ht="26.25" customHeight="1" thickTop="1" thickBot="1">
      <c r="B3831" s="301">
        <v>5544</v>
      </c>
      <c r="C3831" s="303">
        <f ca="1">+IF(D3831="","",SUBTOTAL(3,D$9:D3831))</f>
        <v>3823</v>
      </c>
      <c r="D3831" s="304">
        <v>0</v>
      </c>
      <c r="E3831" s="303">
        <v>0</v>
      </c>
      <c r="F3831" s="313">
        <v>0</v>
      </c>
      <c r="G3831" s="313">
        <v>0</v>
      </c>
      <c r="H3831" s="303">
        <v>0</v>
      </c>
      <c r="I3831" s="301">
        <v>0</v>
      </c>
      <c r="J3831" s="301">
        <v>0</v>
      </c>
    </row>
    <row r="3832" spans="2:10" ht="26.25" customHeight="1" thickTop="1" thickBot="1">
      <c r="B3832" s="301">
        <v>5545</v>
      </c>
      <c r="C3832" s="303">
        <f ca="1">+IF(D3832="","",SUBTOTAL(3,D$9:D3832))</f>
        <v>3824</v>
      </c>
      <c r="D3832" s="304">
        <v>0</v>
      </c>
      <c r="E3832" s="303">
        <v>0</v>
      </c>
      <c r="F3832" s="313">
        <v>0</v>
      </c>
      <c r="G3832" s="313">
        <v>0</v>
      </c>
      <c r="H3832" s="303" t="s">
        <v>2315</v>
      </c>
      <c r="I3832" s="301">
        <v>0</v>
      </c>
      <c r="J3832" s="301">
        <v>0</v>
      </c>
    </row>
    <row r="3833" spans="2:10" ht="26.25" customHeight="1" thickTop="1" thickBot="1">
      <c r="B3833" s="301">
        <v>5546</v>
      </c>
      <c r="C3833" s="303">
        <f ca="1">+IF(D3833="","",SUBTOTAL(3,D$9:D3833))</f>
        <v>3825</v>
      </c>
      <c r="D3833" s="304">
        <v>0</v>
      </c>
      <c r="E3833" s="303">
        <v>0</v>
      </c>
      <c r="F3833" s="313">
        <v>0</v>
      </c>
      <c r="G3833" s="313">
        <v>0</v>
      </c>
      <c r="H3833" s="303">
        <v>0</v>
      </c>
      <c r="I3833" s="301">
        <v>0</v>
      </c>
      <c r="J3833" s="301">
        <v>0</v>
      </c>
    </row>
    <row r="3834" spans="2:10" ht="26.25" customHeight="1" thickTop="1" thickBot="1">
      <c r="B3834" s="301">
        <v>5547</v>
      </c>
      <c r="C3834" s="303">
        <f ca="1">+IF(D3834="","",SUBTOTAL(3,D$9:D3834))</f>
        <v>3826</v>
      </c>
      <c r="D3834" s="304">
        <v>0</v>
      </c>
      <c r="E3834" s="303">
        <v>0</v>
      </c>
      <c r="F3834" s="313">
        <v>0</v>
      </c>
      <c r="G3834" s="313">
        <v>0</v>
      </c>
      <c r="H3834" s="303">
        <v>0</v>
      </c>
      <c r="I3834" s="301">
        <v>0</v>
      </c>
      <c r="J3834" s="301">
        <v>0</v>
      </c>
    </row>
    <row r="3835" spans="2:10" ht="26.25" customHeight="1" thickTop="1" thickBot="1">
      <c r="B3835" s="301">
        <v>5548</v>
      </c>
      <c r="C3835" s="303">
        <f ca="1">+IF(D3835="","",SUBTOTAL(3,D$9:D3835))</f>
        <v>3827</v>
      </c>
      <c r="D3835" s="304">
        <v>0</v>
      </c>
      <c r="E3835" s="303">
        <v>0</v>
      </c>
      <c r="F3835" s="313">
        <v>0</v>
      </c>
      <c r="G3835" s="313">
        <v>0</v>
      </c>
      <c r="H3835" s="303" t="s">
        <v>2316</v>
      </c>
      <c r="I3835" s="301">
        <v>0</v>
      </c>
      <c r="J3835" s="301">
        <v>0</v>
      </c>
    </row>
    <row r="3836" spans="2:10" ht="26.25" customHeight="1" thickTop="1" thickBot="1">
      <c r="B3836" s="301">
        <v>5549</v>
      </c>
      <c r="C3836" s="303">
        <f ca="1">+IF(D3836="","",SUBTOTAL(3,D$9:D3836))</f>
        <v>3828</v>
      </c>
      <c r="D3836" s="304">
        <v>0</v>
      </c>
      <c r="E3836" s="303">
        <v>0</v>
      </c>
      <c r="F3836" s="313">
        <v>0</v>
      </c>
      <c r="G3836" s="313">
        <v>0</v>
      </c>
      <c r="H3836" s="303">
        <v>0</v>
      </c>
      <c r="I3836" s="301">
        <v>0</v>
      </c>
      <c r="J3836" s="301">
        <v>0</v>
      </c>
    </row>
    <row r="3837" spans="2:10" ht="26.25" customHeight="1" thickTop="1" thickBot="1">
      <c r="B3837" s="301">
        <v>5550</v>
      </c>
      <c r="C3837" s="303">
        <f ca="1">+IF(D3837="","",SUBTOTAL(3,D$9:D3837))</f>
        <v>3829</v>
      </c>
      <c r="D3837" s="304">
        <v>0</v>
      </c>
      <c r="E3837" s="303">
        <v>0</v>
      </c>
      <c r="F3837" s="313">
        <v>0</v>
      </c>
      <c r="G3837" s="313">
        <v>0</v>
      </c>
      <c r="H3837" s="303">
        <v>0</v>
      </c>
      <c r="I3837" s="301">
        <v>0</v>
      </c>
      <c r="J3837" s="301">
        <v>0</v>
      </c>
    </row>
    <row r="3838" spans="2:10" ht="26.25" customHeight="1" thickTop="1" thickBot="1">
      <c r="B3838" s="301">
        <v>5551</v>
      </c>
      <c r="C3838" s="303">
        <f ca="1">+IF(D3838="","",SUBTOTAL(3,D$9:D3838))</f>
        <v>3830</v>
      </c>
      <c r="D3838" s="304">
        <v>0</v>
      </c>
      <c r="E3838" s="303">
        <v>0</v>
      </c>
      <c r="F3838" s="313">
        <v>0</v>
      </c>
      <c r="G3838" s="313">
        <v>0</v>
      </c>
      <c r="H3838" s="303" t="s">
        <v>2317</v>
      </c>
      <c r="I3838" s="301">
        <v>0</v>
      </c>
      <c r="J3838" s="301">
        <v>0</v>
      </c>
    </row>
    <row r="3839" spans="2:10" ht="26.25" customHeight="1" thickTop="1" thickBot="1">
      <c r="B3839" s="301">
        <v>5552</v>
      </c>
      <c r="C3839" s="303">
        <f ca="1">+IF(D3839="","",SUBTOTAL(3,D$9:D3839))</f>
        <v>3831</v>
      </c>
      <c r="D3839" s="304">
        <v>0</v>
      </c>
      <c r="E3839" s="303">
        <v>0</v>
      </c>
      <c r="F3839" s="313">
        <v>0</v>
      </c>
      <c r="G3839" s="313">
        <v>0</v>
      </c>
      <c r="H3839" s="303">
        <v>0</v>
      </c>
      <c r="I3839" s="301">
        <v>0</v>
      </c>
      <c r="J3839" s="301">
        <v>0</v>
      </c>
    </row>
    <row r="3840" spans="2:10" ht="26.25" customHeight="1" thickTop="1" thickBot="1">
      <c r="B3840" s="301">
        <v>5553</v>
      </c>
      <c r="C3840" s="303">
        <f ca="1">+IF(D3840="","",SUBTOTAL(3,D$9:D3840))</f>
        <v>3832</v>
      </c>
      <c r="D3840" s="304">
        <v>0</v>
      </c>
      <c r="E3840" s="303">
        <v>0</v>
      </c>
      <c r="F3840" s="313">
        <v>0</v>
      </c>
      <c r="G3840" s="313">
        <v>0</v>
      </c>
      <c r="H3840" s="303">
        <v>0</v>
      </c>
      <c r="I3840" s="301">
        <v>0</v>
      </c>
      <c r="J3840" s="301">
        <v>0</v>
      </c>
    </row>
    <row r="3841" spans="2:10" ht="26.25" customHeight="1" thickTop="1" thickBot="1">
      <c r="B3841" s="301">
        <v>5554</v>
      </c>
      <c r="C3841" s="303">
        <f ca="1">+IF(D3841="","",SUBTOTAL(3,D$9:D3841))</f>
        <v>3833</v>
      </c>
      <c r="D3841" s="304">
        <v>0</v>
      </c>
      <c r="E3841" s="303">
        <v>0</v>
      </c>
      <c r="F3841" s="313">
        <v>0</v>
      </c>
      <c r="G3841" s="313">
        <v>0</v>
      </c>
      <c r="H3841" s="303" t="s">
        <v>2318</v>
      </c>
      <c r="I3841" s="301">
        <v>0</v>
      </c>
      <c r="J3841" s="301">
        <v>0</v>
      </c>
    </row>
    <row r="3842" spans="2:10" ht="26.25" customHeight="1" thickTop="1" thickBot="1">
      <c r="B3842" s="301">
        <v>5555</v>
      </c>
      <c r="C3842" s="303">
        <f ca="1">+IF(D3842="","",SUBTOTAL(3,D$9:D3842))</f>
        <v>3834</v>
      </c>
      <c r="D3842" s="304">
        <v>0</v>
      </c>
      <c r="E3842" s="303">
        <v>0</v>
      </c>
      <c r="F3842" s="313">
        <v>0</v>
      </c>
      <c r="G3842" s="313">
        <v>0</v>
      </c>
      <c r="H3842" s="303">
        <v>0</v>
      </c>
      <c r="I3842" s="301">
        <v>0</v>
      </c>
      <c r="J3842" s="301">
        <v>0</v>
      </c>
    </row>
    <row r="3843" spans="2:10" ht="26.25" customHeight="1" thickTop="1" thickBot="1">
      <c r="B3843" s="301">
        <v>5556</v>
      </c>
      <c r="C3843" s="303">
        <f ca="1">+IF(D3843="","",SUBTOTAL(3,D$9:D3843))</f>
        <v>3835</v>
      </c>
      <c r="D3843" s="304">
        <v>0</v>
      </c>
      <c r="E3843" s="303">
        <v>0</v>
      </c>
      <c r="F3843" s="313">
        <v>0</v>
      </c>
      <c r="G3843" s="313">
        <v>0</v>
      </c>
      <c r="H3843" s="303">
        <v>0</v>
      </c>
      <c r="I3843" s="301">
        <v>0</v>
      </c>
      <c r="J3843" s="301">
        <v>0</v>
      </c>
    </row>
    <row r="3844" spans="2:10" ht="26.25" customHeight="1" thickTop="1" thickBot="1">
      <c r="B3844" s="301">
        <v>5557</v>
      </c>
      <c r="C3844" s="303">
        <f ca="1">+IF(D3844="","",SUBTOTAL(3,D$9:D3844))</f>
        <v>3836</v>
      </c>
      <c r="D3844" s="304">
        <v>0</v>
      </c>
      <c r="E3844" s="303">
        <v>0</v>
      </c>
      <c r="F3844" s="313">
        <v>0</v>
      </c>
      <c r="G3844" s="313">
        <v>0</v>
      </c>
      <c r="H3844" s="303" t="s">
        <v>2319</v>
      </c>
      <c r="I3844" s="301">
        <v>0</v>
      </c>
      <c r="J3844" s="301">
        <v>0</v>
      </c>
    </row>
    <row r="3845" spans="2:10" ht="26.25" customHeight="1" thickTop="1" thickBot="1">
      <c r="B3845" s="301">
        <v>5558</v>
      </c>
      <c r="C3845" s="303">
        <f ca="1">+IF(D3845="","",SUBTOTAL(3,D$9:D3845))</f>
        <v>3837</v>
      </c>
      <c r="D3845" s="304">
        <v>0</v>
      </c>
      <c r="E3845" s="303">
        <v>0</v>
      </c>
      <c r="F3845" s="313">
        <v>0</v>
      </c>
      <c r="G3845" s="313">
        <v>0</v>
      </c>
      <c r="H3845" s="303">
        <v>0</v>
      </c>
      <c r="I3845" s="301">
        <v>0</v>
      </c>
      <c r="J3845" s="301">
        <v>0</v>
      </c>
    </row>
    <row r="3846" spans="2:10" ht="26.25" customHeight="1" thickTop="1" thickBot="1">
      <c r="B3846" s="301">
        <v>5559</v>
      </c>
      <c r="C3846" s="303">
        <f ca="1">+IF(D3846="","",SUBTOTAL(3,D$9:D3846))</f>
        <v>3838</v>
      </c>
      <c r="D3846" s="304">
        <v>0</v>
      </c>
      <c r="E3846" s="303">
        <v>0</v>
      </c>
      <c r="F3846" s="313">
        <v>0</v>
      </c>
      <c r="G3846" s="313">
        <v>0</v>
      </c>
      <c r="H3846" s="303">
        <v>0</v>
      </c>
      <c r="I3846" s="301">
        <v>0</v>
      </c>
      <c r="J3846" s="301">
        <v>0</v>
      </c>
    </row>
    <row r="3847" spans="2:10" ht="26.25" customHeight="1" thickTop="1" thickBot="1">
      <c r="B3847" s="301">
        <v>5560</v>
      </c>
      <c r="C3847" s="303">
        <f ca="1">+IF(D3847="","",SUBTOTAL(3,D$9:D3847))</f>
        <v>3839</v>
      </c>
      <c r="D3847" s="304">
        <v>0</v>
      </c>
      <c r="E3847" s="303">
        <v>0</v>
      </c>
      <c r="F3847" s="313">
        <v>0</v>
      </c>
      <c r="G3847" s="313">
        <v>0</v>
      </c>
      <c r="H3847" s="303" t="s">
        <v>2320</v>
      </c>
      <c r="I3847" s="301">
        <v>0</v>
      </c>
      <c r="J3847" s="301">
        <v>0</v>
      </c>
    </row>
    <row r="3848" spans="2:10" ht="26.25" customHeight="1" thickTop="1" thickBot="1">
      <c r="B3848" s="301">
        <v>5561</v>
      </c>
      <c r="C3848" s="303">
        <f ca="1">+IF(D3848="","",SUBTOTAL(3,D$9:D3848))</f>
        <v>3840</v>
      </c>
      <c r="D3848" s="304">
        <v>0</v>
      </c>
      <c r="E3848" s="303">
        <v>0</v>
      </c>
      <c r="F3848" s="313">
        <v>0</v>
      </c>
      <c r="G3848" s="313">
        <v>0</v>
      </c>
      <c r="H3848" s="303">
        <v>0</v>
      </c>
      <c r="I3848" s="301">
        <v>0</v>
      </c>
      <c r="J3848" s="301">
        <v>0</v>
      </c>
    </row>
    <row r="3849" spans="2:10" ht="26.25" customHeight="1" thickTop="1" thickBot="1">
      <c r="B3849" s="301">
        <v>5562</v>
      </c>
      <c r="C3849" s="303">
        <f ca="1">+IF(D3849="","",SUBTOTAL(3,D$9:D3849))</f>
        <v>3841</v>
      </c>
      <c r="D3849" s="304">
        <v>0</v>
      </c>
      <c r="E3849" s="303">
        <v>0</v>
      </c>
      <c r="F3849" s="313">
        <v>0</v>
      </c>
      <c r="G3849" s="313">
        <v>0</v>
      </c>
      <c r="H3849" s="303">
        <v>0</v>
      </c>
      <c r="I3849" s="301">
        <v>0</v>
      </c>
      <c r="J3849" s="301">
        <v>0</v>
      </c>
    </row>
    <row r="3850" spans="2:10" ht="26.25" customHeight="1" thickTop="1" thickBot="1">
      <c r="B3850" s="301">
        <v>5563</v>
      </c>
      <c r="C3850" s="303">
        <f ca="1">+IF(D3850="","",SUBTOTAL(3,D$9:D3850))</f>
        <v>3842</v>
      </c>
      <c r="D3850" s="304">
        <v>0</v>
      </c>
      <c r="E3850" s="303">
        <v>0</v>
      </c>
      <c r="F3850" s="313">
        <v>0</v>
      </c>
      <c r="G3850" s="313">
        <v>0</v>
      </c>
      <c r="H3850" s="303" t="s">
        <v>2321</v>
      </c>
      <c r="I3850" s="301">
        <v>0</v>
      </c>
      <c r="J3850" s="301">
        <v>0</v>
      </c>
    </row>
    <row r="3851" spans="2:10" ht="26.25" customHeight="1" thickTop="1" thickBot="1">
      <c r="B3851" s="301">
        <v>5564</v>
      </c>
      <c r="C3851" s="303">
        <f ca="1">+IF(D3851="","",SUBTOTAL(3,D$9:D3851))</f>
        <v>3843</v>
      </c>
      <c r="D3851" s="304">
        <v>0</v>
      </c>
      <c r="E3851" s="303">
        <v>0</v>
      </c>
      <c r="F3851" s="313">
        <v>0</v>
      </c>
      <c r="G3851" s="313">
        <v>0</v>
      </c>
      <c r="H3851" s="303">
        <v>0</v>
      </c>
      <c r="I3851" s="301">
        <v>0</v>
      </c>
      <c r="J3851" s="301">
        <v>0</v>
      </c>
    </row>
    <row r="3852" spans="2:10" ht="26.25" customHeight="1" thickTop="1" thickBot="1">
      <c r="B3852" s="301">
        <v>5565</v>
      </c>
      <c r="C3852" s="303">
        <f ca="1">+IF(D3852="","",SUBTOTAL(3,D$9:D3852))</f>
        <v>3844</v>
      </c>
      <c r="D3852" s="304">
        <v>0</v>
      </c>
      <c r="E3852" s="303">
        <v>0</v>
      </c>
      <c r="F3852" s="313">
        <v>0</v>
      </c>
      <c r="G3852" s="313">
        <v>0</v>
      </c>
      <c r="H3852" s="303">
        <v>0</v>
      </c>
      <c r="I3852" s="301">
        <v>0</v>
      </c>
      <c r="J3852" s="301">
        <v>0</v>
      </c>
    </row>
    <row r="3853" spans="2:10" ht="26.25" customHeight="1" thickTop="1" thickBot="1">
      <c r="B3853" s="301">
        <v>5566</v>
      </c>
      <c r="C3853" s="303">
        <f ca="1">+IF(D3853="","",SUBTOTAL(3,D$9:D3853))</f>
        <v>3845</v>
      </c>
      <c r="D3853" s="304">
        <v>0</v>
      </c>
      <c r="E3853" s="303">
        <v>0</v>
      </c>
      <c r="F3853" s="313">
        <v>0</v>
      </c>
      <c r="G3853" s="313">
        <v>0</v>
      </c>
      <c r="H3853" s="303" t="s">
        <v>2322</v>
      </c>
      <c r="I3853" s="301">
        <v>0</v>
      </c>
      <c r="J3853" s="301">
        <v>0</v>
      </c>
    </row>
    <row r="3854" spans="2:10" ht="26.25" customHeight="1" thickTop="1" thickBot="1">
      <c r="B3854" s="301">
        <v>5567</v>
      </c>
      <c r="C3854" s="303">
        <f ca="1">+IF(D3854="","",SUBTOTAL(3,D$9:D3854))</f>
        <v>3846</v>
      </c>
      <c r="D3854" s="304">
        <v>0</v>
      </c>
      <c r="E3854" s="303">
        <v>0</v>
      </c>
      <c r="F3854" s="313">
        <v>0</v>
      </c>
      <c r="G3854" s="313">
        <v>0</v>
      </c>
      <c r="H3854" s="303">
        <v>0</v>
      </c>
      <c r="I3854" s="301">
        <v>0</v>
      </c>
      <c r="J3854" s="301">
        <v>0</v>
      </c>
    </row>
    <row r="3855" spans="2:10" ht="26.25" customHeight="1" thickTop="1" thickBot="1">
      <c r="B3855" s="301">
        <v>5568</v>
      </c>
      <c r="C3855" s="303">
        <f ca="1">+IF(D3855="","",SUBTOTAL(3,D$9:D3855))</f>
        <v>3847</v>
      </c>
      <c r="D3855" s="304">
        <v>0</v>
      </c>
      <c r="E3855" s="303">
        <v>0</v>
      </c>
      <c r="F3855" s="313">
        <v>0</v>
      </c>
      <c r="G3855" s="313">
        <v>0</v>
      </c>
      <c r="H3855" s="303">
        <v>0</v>
      </c>
      <c r="I3855" s="301">
        <v>0</v>
      </c>
      <c r="J3855" s="301">
        <v>0</v>
      </c>
    </row>
    <row r="3856" spans="2:10" ht="26.25" customHeight="1" thickTop="1" thickBot="1">
      <c r="B3856" s="301">
        <v>5569</v>
      </c>
      <c r="C3856" s="303">
        <f ca="1">+IF(D3856="","",SUBTOTAL(3,D$9:D3856))</f>
        <v>3848</v>
      </c>
      <c r="D3856" s="304">
        <v>0</v>
      </c>
      <c r="E3856" s="303">
        <v>0</v>
      </c>
      <c r="F3856" s="313">
        <v>0</v>
      </c>
      <c r="G3856" s="313">
        <v>0</v>
      </c>
      <c r="H3856" s="303" t="s">
        <v>2323</v>
      </c>
      <c r="I3856" s="301">
        <v>0</v>
      </c>
      <c r="J3856" s="301">
        <v>0</v>
      </c>
    </row>
    <row r="3857" spans="2:10" ht="26.25" customHeight="1" thickTop="1" thickBot="1">
      <c r="B3857" s="301">
        <v>5570</v>
      </c>
      <c r="C3857" s="303">
        <f ca="1">+IF(D3857="","",SUBTOTAL(3,D$9:D3857))</f>
        <v>3849</v>
      </c>
      <c r="D3857" s="304">
        <v>0</v>
      </c>
      <c r="E3857" s="303">
        <v>0</v>
      </c>
      <c r="F3857" s="313">
        <v>0</v>
      </c>
      <c r="G3857" s="313">
        <v>0</v>
      </c>
      <c r="H3857" s="303">
        <v>0</v>
      </c>
      <c r="I3857" s="301">
        <v>0</v>
      </c>
      <c r="J3857" s="301">
        <v>0</v>
      </c>
    </row>
    <row r="3858" spans="2:10" ht="26.25" customHeight="1" thickTop="1" thickBot="1">
      <c r="B3858" s="301">
        <v>5571</v>
      </c>
      <c r="C3858" s="303">
        <f ca="1">+IF(D3858="","",SUBTOTAL(3,D$9:D3858))</f>
        <v>3850</v>
      </c>
      <c r="D3858" s="304">
        <v>0</v>
      </c>
      <c r="E3858" s="303">
        <v>0</v>
      </c>
      <c r="F3858" s="313">
        <v>0</v>
      </c>
      <c r="G3858" s="313">
        <v>0</v>
      </c>
      <c r="H3858" s="303">
        <v>0</v>
      </c>
      <c r="I3858" s="301">
        <v>0</v>
      </c>
      <c r="J3858" s="301">
        <v>0</v>
      </c>
    </row>
    <row r="3859" spans="2:10" ht="26.25" customHeight="1" thickTop="1" thickBot="1">
      <c r="B3859" s="301">
        <v>5572</v>
      </c>
      <c r="C3859" s="303">
        <f ca="1">+IF(D3859="","",SUBTOTAL(3,D$9:D3859))</f>
        <v>3851</v>
      </c>
      <c r="D3859" s="304">
        <v>0</v>
      </c>
      <c r="E3859" s="303">
        <v>0</v>
      </c>
      <c r="F3859" s="313">
        <v>0</v>
      </c>
      <c r="G3859" s="313">
        <v>0</v>
      </c>
      <c r="H3859" s="303" t="s">
        <v>2324</v>
      </c>
      <c r="I3859" s="301">
        <v>0</v>
      </c>
      <c r="J3859" s="301">
        <v>0</v>
      </c>
    </row>
    <row r="3860" spans="2:10" ht="26.25" customHeight="1" thickTop="1" thickBot="1">
      <c r="B3860" s="301">
        <v>5573</v>
      </c>
      <c r="C3860" s="303">
        <f ca="1">+IF(D3860="","",SUBTOTAL(3,D$9:D3860))</f>
        <v>3852</v>
      </c>
      <c r="D3860" s="304">
        <v>0</v>
      </c>
      <c r="E3860" s="303">
        <v>0</v>
      </c>
      <c r="F3860" s="313">
        <v>0</v>
      </c>
      <c r="G3860" s="313">
        <v>0</v>
      </c>
      <c r="H3860" s="303">
        <v>0</v>
      </c>
      <c r="I3860" s="301">
        <v>0</v>
      </c>
      <c r="J3860" s="301">
        <v>0</v>
      </c>
    </row>
    <row r="3861" spans="2:10" ht="26.25" customHeight="1" thickTop="1" thickBot="1">
      <c r="B3861" s="301">
        <v>5574</v>
      </c>
      <c r="C3861" s="303">
        <f ca="1">+IF(D3861="","",SUBTOTAL(3,D$9:D3861))</f>
        <v>3853</v>
      </c>
      <c r="D3861" s="304">
        <v>0</v>
      </c>
      <c r="E3861" s="303">
        <v>0</v>
      </c>
      <c r="F3861" s="313">
        <v>0</v>
      </c>
      <c r="G3861" s="313">
        <v>0</v>
      </c>
      <c r="H3861" s="303">
        <v>0</v>
      </c>
      <c r="I3861" s="301">
        <v>0</v>
      </c>
      <c r="J3861" s="301">
        <v>0</v>
      </c>
    </row>
    <row r="3862" spans="2:10" ht="26.25" customHeight="1" thickTop="1" thickBot="1">
      <c r="B3862" s="301">
        <v>5575</v>
      </c>
      <c r="C3862" s="303">
        <f ca="1">+IF(D3862="","",SUBTOTAL(3,D$9:D3862))</f>
        <v>3854</v>
      </c>
      <c r="D3862" s="304">
        <v>0</v>
      </c>
      <c r="E3862" s="303">
        <v>0</v>
      </c>
      <c r="F3862" s="313">
        <v>0</v>
      </c>
      <c r="G3862" s="313">
        <v>0</v>
      </c>
      <c r="H3862" s="303" t="s">
        <v>2325</v>
      </c>
      <c r="I3862" s="301">
        <v>0</v>
      </c>
      <c r="J3862" s="301">
        <v>0</v>
      </c>
    </row>
    <row r="3863" spans="2:10" ht="26.25" customHeight="1" thickTop="1" thickBot="1">
      <c r="B3863" s="301">
        <v>5576</v>
      </c>
      <c r="C3863" s="303">
        <f ca="1">+IF(D3863="","",SUBTOTAL(3,D$9:D3863))</f>
        <v>3855</v>
      </c>
      <c r="D3863" s="304">
        <v>0</v>
      </c>
      <c r="E3863" s="303">
        <v>0</v>
      </c>
      <c r="F3863" s="313">
        <v>0</v>
      </c>
      <c r="G3863" s="313">
        <v>0</v>
      </c>
      <c r="H3863" s="303">
        <v>0</v>
      </c>
      <c r="I3863" s="301">
        <v>0</v>
      </c>
      <c r="J3863" s="301">
        <v>0</v>
      </c>
    </row>
    <row r="3864" spans="2:10" ht="26.25" customHeight="1" thickTop="1" thickBot="1">
      <c r="B3864" s="301">
        <v>5577</v>
      </c>
      <c r="C3864" s="303">
        <f ca="1">+IF(D3864="","",SUBTOTAL(3,D$9:D3864))</f>
        <v>3856</v>
      </c>
      <c r="D3864" s="304">
        <v>0</v>
      </c>
      <c r="E3864" s="303">
        <v>0</v>
      </c>
      <c r="F3864" s="313">
        <v>0</v>
      </c>
      <c r="G3864" s="313">
        <v>0</v>
      </c>
      <c r="H3864" s="303">
        <v>0</v>
      </c>
      <c r="I3864" s="301">
        <v>0</v>
      </c>
      <c r="J3864" s="301">
        <v>0</v>
      </c>
    </row>
    <row r="3865" spans="2:10" ht="26.25" customHeight="1" thickTop="1" thickBot="1">
      <c r="B3865" s="301">
        <v>5578</v>
      </c>
      <c r="C3865" s="303">
        <f ca="1">+IF(D3865="","",SUBTOTAL(3,D$9:D3865))</f>
        <v>3857</v>
      </c>
      <c r="D3865" s="304">
        <v>0</v>
      </c>
      <c r="E3865" s="303">
        <v>0</v>
      </c>
      <c r="F3865" s="313">
        <v>0</v>
      </c>
      <c r="G3865" s="313">
        <v>0</v>
      </c>
      <c r="H3865" s="303" t="s">
        <v>2326</v>
      </c>
      <c r="I3865" s="301">
        <v>0</v>
      </c>
      <c r="J3865" s="301">
        <v>0</v>
      </c>
    </row>
    <row r="3866" spans="2:10" ht="26.25" customHeight="1" thickTop="1" thickBot="1">
      <c r="B3866" s="301">
        <v>5579</v>
      </c>
      <c r="C3866" s="303">
        <f ca="1">+IF(D3866="","",SUBTOTAL(3,D$9:D3866))</f>
        <v>3858</v>
      </c>
      <c r="D3866" s="304">
        <v>0</v>
      </c>
      <c r="E3866" s="303">
        <v>0</v>
      </c>
      <c r="F3866" s="313">
        <v>0</v>
      </c>
      <c r="G3866" s="313">
        <v>0</v>
      </c>
      <c r="H3866" s="303">
        <v>0</v>
      </c>
      <c r="I3866" s="301">
        <v>0</v>
      </c>
      <c r="J3866" s="301">
        <v>0</v>
      </c>
    </row>
    <row r="3867" spans="2:10" ht="26.25" customHeight="1" thickTop="1" thickBot="1">
      <c r="B3867" s="301">
        <v>5580</v>
      </c>
      <c r="C3867" s="303">
        <f ca="1">+IF(D3867="","",SUBTOTAL(3,D$9:D3867))</f>
        <v>3859</v>
      </c>
      <c r="D3867" s="304">
        <v>0</v>
      </c>
      <c r="E3867" s="303">
        <v>0</v>
      </c>
      <c r="F3867" s="313">
        <v>0</v>
      </c>
      <c r="G3867" s="313">
        <v>0</v>
      </c>
      <c r="H3867" s="303">
        <v>0</v>
      </c>
      <c r="I3867" s="301">
        <v>0</v>
      </c>
      <c r="J3867" s="301">
        <v>0</v>
      </c>
    </row>
    <row r="3868" spans="2:10" ht="26.25" customHeight="1" thickTop="1" thickBot="1">
      <c r="B3868" s="301">
        <v>5581</v>
      </c>
      <c r="C3868" s="303">
        <f ca="1">+IF(D3868="","",SUBTOTAL(3,D$9:D3868))</f>
        <v>3860</v>
      </c>
      <c r="D3868" s="304">
        <v>0</v>
      </c>
      <c r="E3868" s="303">
        <v>0</v>
      </c>
      <c r="F3868" s="313">
        <v>0</v>
      </c>
      <c r="G3868" s="313">
        <v>0</v>
      </c>
      <c r="H3868" s="303" t="s">
        <v>2327</v>
      </c>
      <c r="I3868" s="301">
        <v>0</v>
      </c>
      <c r="J3868" s="301">
        <v>0</v>
      </c>
    </row>
    <row r="3869" spans="2:10" ht="26.25" customHeight="1" thickTop="1" thickBot="1">
      <c r="B3869" s="301">
        <v>5582</v>
      </c>
      <c r="C3869" s="303">
        <f ca="1">+IF(D3869="","",SUBTOTAL(3,D$9:D3869))</f>
        <v>3861</v>
      </c>
      <c r="D3869" s="304">
        <v>0</v>
      </c>
      <c r="E3869" s="303">
        <v>0</v>
      </c>
      <c r="F3869" s="313">
        <v>0</v>
      </c>
      <c r="G3869" s="313">
        <v>0</v>
      </c>
      <c r="H3869" s="303">
        <v>0</v>
      </c>
      <c r="I3869" s="301">
        <v>0</v>
      </c>
      <c r="J3869" s="301">
        <v>0</v>
      </c>
    </row>
    <row r="3870" spans="2:10" ht="26.25" customHeight="1" thickTop="1" thickBot="1">
      <c r="B3870" s="301">
        <v>5583</v>
      </c>
      <c r="C3870" s="303">
        <f ca="1">+IF(D3870="","",SUBTOTAL(3,D$9:D3870))</f>
        <v>3862</v>
      </c>
      <c r="D3870" s="304">
        <v>0</v>
      </c>
      <c r="E3870" s="303">
        <v>0</v>
      </c>
      <c r="F3870" s="313">
        <v>0</v>
      </c>
      <c r="G3870" s="313">
        <v>0</v>
      </c>
      <c r="H3870" s="303">
        <v>0</v>
      </c>
      <c r="I3870" s="301">
        <v>0</v>
      </c>
      <c r="J3870" s="301">
        <v>0</v>
      </c>
    </row>
    <row r="3871" spans="2:10" ht="26.25" customHeight="1" thickTop="1" thickBot="1">
      <c r="B3871" s="301">
        <v>5584</v>
      </c>
      <c r="C3871" s="303">
        <f ca="1">+IF(D3871="","",SUBTOTAL(3,D$9:D3871))</f>
        <v>3863</v>
      </c>
      <c r="D3871" s="304">
        <v>0</v>
      </c>
      <c r="E3871" s="303">
        <v>0</v>
      </c>
      <c r="F3871" s="313">
        <v>0</v>
      </c>
      <c r="G3871" s="313">
        <v>0</v>
      </c>
      <c r="H3871" s="303" t="s">
        <v>2328</v>
      </c>
      <c r="I3871" s="301">
        <v>0</v>
      </c>
      <c r="J3871" s="301">
        <v>0</v>
      </c>
    </row>
    <row r="3872" spans="2:10" ht="26.25" customHeight="1" thickTop="1" thickBot="1">
      <c r="B3872" s="301">
        <v>5585</v>
      </c>
      <c r="C3872" s="303">
        <f ca="1">+IF(D3872="","",SUBTOTAL(3,D$9:D3872))</f>
        <v>3864</v>
      </c>
      <c r="D3872" s="304">
        <v>0</v>
      </c>
      <c r="E3872" s="303">
        <v>0</v>
      </c>
      <c r="F3872" s="313">
        <v>0</v>
      </c>
      <c r="G3872" s="313">
        <v>0</v>
      </c>
      <c r="H3872" s="303">
        <v>0</v>
      </c>
      <c r="I3872" s="301">
        <v>0</v>
      </c>
      <c r="J3872" s="301">
        <v>0</v>
      </c>
    </row>
    <row r="3873" spans="2:10" ht="26.25" customHeight="1" thickTop="1" thickBot="1">
      <c r="B3873" s="301">
        <v>5586</v>
      </c>
      <c r="C3873" s="303">
        <f ca="1">+IF(D3873="","",SUBTOTAL(3,D$9:D3873))</f>
        <v>3865</v>
      </c>
      <c r="D3873" s="304">
        <v>0</v>
      </c>
      <c r="E3873" s="303">
        <v>0</v>
      </c>
      <c r="F3873" s="313">
        <v>0</v>
      </c>
      <c r="G3873" s="313">
        <v>0</v>
      </c>
      <c r="H3873" s="303">
        <v>0</v>
      </c>
      <c r="I3873" s="301">
        <v>0</v>
      </c>
      <c r="J3873" s="301">
        <v>0</v>
      </c>
    </row>
    <row r="3874" spans="2:10" ht="26.25" customHeight="1" thickTop="1" thickBot="1">
      <c r="B3874" s="301">
        <v>5587</v>
      </c>
      <c r="C3874" s="303">
        <f ca="1">+IF(D3874="","",SUBTOTAL(3,D$9:D3874))</f>
        <v>3866</v>
      </c>
      <c r="D3874" s="304">
        <v>0</v>
      </c>
      <c r="E3874" s="303">
        <v>0</v>
      </c>
      <c r="F3874" s="313">
        <v>0</v>
      </c>
      <c r="G3874" s="313">
        <v>0</v>
      </c>
      <c r="H3874" s="303" t="s">
        <v>2329</v>
      </c>
      <c r="I3874" s="301">
        <v>0</v>
      </c>
      <c r="J3874" s="301">
        <v>0</v>
      </c>
    </row>
    <row r="3875" spans="2:10" ht="26.25" customHeight="1" thickTop="1" thickBot="1">
      <c r="B3875" s="301">
        <v>5588</v>
      </c>
      <c r="C3875" s="303">
        <f ca="1">+IF(D3875="","",SUBTOTAL(3,D$9:D3875))</f>
        <v>3867</v>
      </c>
      <c r="D3875" s="304">
        <v>0</v>
      </c>
      <c r="E3875" s="303">
        <v>0</v>
      </c>
      <c r="F3875" s="313">
        <v>0</v>
      </c>
      <c r="G3875" s="313">
        <v>0</v>
      </c>
      <c r="H3875" s="303">
        <v>0</v>
      </c>
      <c r="I3875" s="301">
        <v>0</v>
      </c>
      <c r="J3875" s="301">
        <v>0</v>
      </c>
    </row>
    <row r="3876" spans="2:10" ht="26.25" customHeight="1" thickTop="1" thickBot="1">
      <c r="B3876" s="301">
        <v>5589</v>
      </c>
      <c r="C3876" s="303">
        <f ca="1">+IF(D3876="","",SUBTOTAL(3,D$9:D3876))</f>
        <v>3868</v>
      </c>
      <c r="D3876" s="304">
        <v>0</v>
      </c>
      <c r="E3876" s="303">
        <v>0</v>
      </c>
      <c r="F3876" s="313">
        <v>0</v>
      </c>
      <c r="G3876" s="313">
        <v>0</v>
      </c>
      <c r="H3876" s="303">
        <v>0</v>
      </c>
      <c r="I3876" s="301">
        <v>0</v>
      </c>
      <c r="J3876" s="301">
        <v>0</v>
      </c>
    </row>
    <row r="3877" spans="2:10" ht="26.25" customHeight="1" thickTop="1" thickBot="1">
      <c r="B3877" s="301">
        <v>5590</v>
      </c>
      <c r="C3877" s="303">
        <f ca="1">+IF(D3877="","",SUBTOTAL(3,D$9:D3877))</f>
        <v>3869</v>
      </c>
      <c r="D3877" s="304">
        <v>0</v>
      </c>
      <c r="E3877" s="303">
        <v>0</v>
      </c>
      <c r="F3877" s="313">
        <v>0</v>
      </c>
      <c r="G3877" s="313">
        <v>0</v>
      </c>
      <c r="H3877" s="303" t="s">
        <v>2330</v>
      </c>
      <c r="I3877" s="301">
        <v>0</v>
      </c>
      <c r="J3877" s="301">
        <v>0</v>
      </c>
    </row>
    <row r="3878" spans="2:10" ht="26.25" customHeight="1" thickTop="1" thickBot="1">
      <c r="B3878" s="301">
        <v>5591</v>
      </c>
      <c r="C3878" s="303">
        <f ca="1">+IF(D3878="","",SUBTOTAL(3,D$9:D3878))</f>
        <v>3870</v>
      </c>
      <c r="D3878" s="304">
        <v>0</v>
      </c>
      <c r="E3878" s="303">
        <v>0</v>
      </c>
      <c r="F3878" s="313">
        <v>0</v>
      </c>
      <c r="G3878" s="313">
        <v>0</v>
      </c>
      <c r="H3878" s="303">
        <v>0</v>
      </c>
      <c r="I3878" s="301">
        <v>0</v>
      </c>
      <c r="J3878" s="301">
        <v>0</v>
      </c>
    </row>
    <row r="3879" spans="2:10" ht="26.25" customHeight="1" thickTop="1" thickBot="1">
      <c r="B3879" s="301">
        <v>5592</v>
      </c>
      <c r="C3879" s="303">
        <f ca="1">+IF(D3879="","",SUBTOTAL(3,D$9:D3879))</f>
        <v>3871</v>
      </c>
      <c r="D3879" s="304">
        <v>0</v>
      </c>
      <c r="E3879" s="303">
        <v>0</v>
      </c>
      <c r="F3879" s="313">
        <v>0</v>
      </c>
      <c r="G3879" s="313">
        <v>0</v>
      </c>
      <c r="H3879" s="303">
        <v>0</v>
      </c>
      <c r="I3879" s="301">
        <v>0</v>
      </c>
      <c r="J3879" s="301">
        <v>0</v>
      </c>
    </row>
    <row r="3880" spans="2:10" ht="26.25" customHeight="1" thickTop="1" thickBot="1">
      <c r="B3880" s="301">
        <v>5593</v>
      </c>
      <c r="C3880" s="303">
        <f ca="1">+IF(D3880="","",SUBTOTAL(3,D$9:D3880))</f>
        <v>3872</v>
      </c>
      <c r="D3880" s="304">
        <v>0</v>
      </c>
      <c r="E3880" s="303">
        <v>0</v>
      </c>
      <c r="F3880" s="313">
        <v>0</v>
      </c>
      <c r="G3880" s="313">
        <v>0</v>
      </c>
      <c r="H3880" s="303" t="s">
        <v>2331</v>
      </c>
      <c r="I3880" s="301">
        <v>0</v>
      </c>
      <c r="J3880" s="301">
        <v>0</v>
      </c>
    </row>
    <row r="3881" spans="2:10" ht="26.25" customHeight="1" thickTop="1" thickBot="1">
      <c r="B3881" s="301">
        <v>5594</v>
      </c>
      <c r="C3881" s="303">
        <f ca="1">+IF(D3881="","",SUBTOTAL(3,D$9:D3881))</f>
        <v>3873</v>
      </c>
      <c r="D3881" s="304">
        <v>0</v>
      </c>
      <c r="E3881" s="303">
        <v>0</v>
      </c>
      <c r="F3881" s="313">
        <v>0</v>
      </c>
      <c r="G3881" s="313">
        <v>0</v>
      </c>
      <c r="H3881" s="303">
        <v>0</v>
      </c>
      <c r="I3881" s="301">
        <v>0</v>
      </c>
      <c r="J3881" s="301">
        <v>0</v>
      </c>
    </row>
    <row r="3882" spans="2:10" ht="26.25" customHeight="1" thickTop="1" thickBot="1">
      <c r="B3882" s="301">
        <v>5595</v>
      </c>
      <c r="C3882" s="303">
        <f ca="1">+IF(D3882="","",SUBTOTAL(3,D$9:D3882))</f>
        <v>3874</v>
      </c>
      <c r="D3882" s="304">
        <v>0</v>
      </c>
      <c r="E3882" s="303">
        <v>0</v>
      </c>
      <c r="F3882" s="313">
        <v>0</v>
      </c>
      <c r="G3882" s="313">
        <v>0</v>
      </c>
      <c r="H3882" s="303">
        <v>0</v>
      </c>
      <c r="I3882" s="301">
        <v>0</v>
      </c>
      <c r="J3882" s="301">
        <v>0</v>
      </c>
    </row>
    <row r="3883" spans="2:10" ht="26.25" customHeight="1" thickTop="1" thickBot="1">
      <c r="B3883" s="301">
        <v>5596</v>
      </c>
      <c r="C3883" s="303">
        <f ca="1">+IF(D3883="","",SUBTOTAL(3,D$9:D3883))</f>
        <v>3875</v>
      </c>
      <c r="D3883" s="304">
        <v>0</v>
      </c>
      <c r="E3883" s="303">
        <v>0</v>
      </c>
      <c r="F3883" s="313">
        <v>0</v>
      </c>
      <c r="G3883" s="313">
        <v>0</v>
      </c>
      <c r="H3883" s="303" t="s">
        <v>2332</v>
      </c>
      <c r="I3883" s="301">
        <v>0</v>
      </c>
      <c r="J3883" s="301">
        <v>0</v>
      </c>
    </row>
    <row r="3884" spans="2:10" ht="26.25" customHeight="1" thickTop="1" thickBot="1">
      <c r="B3884" s="301">
        <v>5597</v>
      </c>
      <c r="C3884" s="303">
        <f ca="1">+IF(D3884="","",SUBTOTAL(3,D$9:D3884))</f>
        <v>3876</v>
      </c>
      <c r="D3884" s="304">
        <v>0</v>
      </c>
      <c r="E3884" s="303">
        <v>0</v>
      </c>
      <c r="F3884" s="313">
        <v>0</v>
      </c>
      <c r="G3884" s="313">
        <v>0</v>
      </c>
      <c r="H3884" s="303">
        <v>0</v>
      </c>
      <c r="I3884" s="301">
        <v>0</v>
      </c>
      <c r="J3884" s="301">
        <v>0</v>
      </c>
    </row>
    <row r="3885" spans="2:10" ht="26.25" customHeight="1" thickTop="1" thickBot="1">
      <c r="B3885" s="301">
        <v>5598</v>
      </c>
      <c r="C3885" s="303">
        <f ca="1">+IF(D3885="","",SUBTOTAL(3,D$9:D3885))</f>
        <v>3877</v>
      </c>
      <c r="D3885" s="304">
        <v>0</v>
      </c>
      <c r="E3885" s="303">
        <v>0</v>
      </c>
      <c r="F3885" s="313">
        <v>0</v>
      </c>
      <c r="G3885" s="313">
        <v>0</v>
      </c>
      <c r="H3885" s="303">
        <v>0</v>
      </c>
      <c r="I3885" s="301">
        <v>0</v>
      </c>
      <c r="J3885" s="301">
        <v>0</v>
      </c>
    </row>
    <row r="3886" spans="2:10" ht="26.25" customHeight="1" thickTop="1" thickBot="1">
      <c r="B3886" s="301">
        <v>5599</v>
      </c>
      <c r="C3886" s="303">
        <f ca="1">+IF(D3886="","",SUBTOTAL(3,D$9:D3886))</f>
        <v>3878</v>
      </c>
      <c r="D3886" s="304">
        <v>0</v>
      </c>
      <c r="E3886" s="303">
        <v>0</v>
      </c>
      <c r="F3886" s="313">
        <v>0</v>
      </c>
      <c r="G3886" s="313">
        <v>0</v>
      </c>
      <c r="H3886" s="303" t="s">
        <v>2333</v>
      </c>
      <c r="I3886" s="301">
        <v>0</v>
      </c>
      <c r="J3886" s="301">
        <v>0</v>
      </c>
    </row>
    <row r="3887" spans="2:10" ht="26.25" customHeight="1" thickTop="1" thickBot="1">
      <c r="B3887" s="301">
        <v>5600</v>
      </c>
      <c r="C3887" s="303">
        <f ca="1">+IF(D3887="","",SUBTOTAL(3,D$9:D3887))</f>
        <v>3879</v>
      </c>
      <c r="D3887" s="304">
        <v>0</v>
      </c>
      <c r="E3887" s="303">
        <v>0</v>
      </c>
      <c r="F3887" s="313">
        <v>0</v>
      </c>
      <c r="G3887" s="313">
        <v>0</v>
      </c>
      <c r="H3887" s="303">
        <v>0</v>
      </c>
      <c r="I3887" s="301">
        <v>0</v>
      </c>
      <c r="J3887" s="301">
        <v>0</v>
      </c>
    </row>
    <row r="3888" spans="2:10" ht="26.25" customHeight="1" thickTop="1" thickBot="1">
      <c r="B3888" s="301">
        <v>5601</v>
      </c>
      <c r="C3888" s="303">
        <f ca="1">+IF(D3888="","",SUBTOTAL(3,D$9:D3888))</f>
        <v>3880</v>
      </c>
      <c r="D3888" s="304">
        <v>0</v>
      </c>
      <c r="E3888" s="303">
        <v>0</v>
      </c>
      <c r="F3888" s="313">
        <v>0</v>
      </c>
      <c r="G3888" s="313">
        <v>0</v>
      </c>
      <c r="H3888" s="303">
        <v>0</v>
      </c>
      <c r="I3888" s="301">
        <v>0</v>
      </c>
      <c r="J3888" s="301">
        <v>0</v>
      </c>
    </row>
    <row r="3889" spans="2:10" ht="26.25" customHeight="1" thickTop="1" thickBot="1">
      <c r="B3889" s="301">
        <v>5602</v>
      </c>
      <c r="C3889" s="303">
        <f ca="1">+IF(D3889="","",SUBTOTAL(3,D$9:D3889))</f>
        <v>3881</v>
      </c>
      <c r="D3889" s="304">
        <v>0</v>
      </c>
      <c r="E3889" s="303">
        <v>0</v>
      </c>
      <c r="F3889" s="313">
        <v>0</v>
      </c>
      <c r="G3889" s="313">
        <v>0</v>
      </c>
      <c r="H3889" s="303" t="s">
        <v>2334</v>
      </c>
      <c r="I3889" s="301">
        <v>0</v>
      </c>
      <c r="J3889" s="301">
        <v>0</v>
      </c>
    </row>
    <row r="3890" spans="2:10" ht="26.25" customHeight="1" thickTop="1" thickBot="1">
      <c r="B3890" s="301">
        <v>5603</v>
      </c>
      <c r="C3890" s="303">
        <f ca="1">+IF(D3890="","",SUBTOTAL(3,D$9:D3890))</f>
        <v>3882</v>
      </c>
      <c r="D3890" s="304">
        <v>0</v>
      </c>
      <c r="E3890" s="303">
        <v>0</v>
      </c>
      <c r="F3890" s="313">
        <v>0</v>
      </c>
      <c r="G3890" s="313">
        <v>0</v>
      </c>
      <c r="H3890" s="303">
        <v>0</v>
      </c>
      <c r="I3890" s="301">
        <v>0</v>
      </c>
      <c r="J3890" s="301">
        <v>0</v>
      </c>
    </row>
    <row r="3891" spans="2:10" ht="26.25" customHeight="1" thickTop="1" thickBot="1">
      <c r="B3891" s="301">
        <v>5604</v>
      </c>
      <c r="C3891" s="303">
        <f ca="1">+IF(D3891="","",SUBTOTAL(3,D$9:D3891))</f>
        <v>3883</v>
      </c>
      <c r="D3891" s="304">
        <v>0</v>
      </c>
      <c r="E3891" s="303">
        <v>0</v>
      </c>
      <c r="F3891" s="313">
        <v>0</v>
      </c>
      <c r="G3891" s="313">
        <v>0</v>
      </c>
      <c r="H3891" s="303">
        <v>0</v>
      </c>
      <c r="I3891" s="301">
        <v>0</v>
      </c>
      <c r="J3891" s="301">
        <v>0</v>
      </c>
    </row>
    <row r="3892" spans="2:10" ht="26.25" customHeight="1" thickTop="1" thickBot="1">
      <c r="B3892" s="301">
        <v>5605</v>
      </c>
      <c r="C3892" s="303">
        <f ca="1">+IF(D3892="","",SUBTOTAL(3,D$9:D3892))</f>
        <v>3884</v>
      </c>
      <c r="D3892" s="304">
        <v>0</v>
      </c>
      <c r="E3892" s="303">
        <v>0</v>
      </c>
      <c r="F3892" s="313">
        <v>0</v>
      </c>
      <c r="G3892" s="313">
        <v>0</v>
      </c>
      <c r="H3892" s="303" t="s">
        <v>2335</v>
      </c>
      <c r="I3892" s="301">
        <v>0</v>
      </c>
      <c r="J3892" s="301">
        <v>0</v>
      </c>
    </row>
    <row r="3893" spans="2:10" ht="26.25" customHeight="1" thickTop="1" thickBot="1">
      <c r="B3893" s="301">
        <v>5606</v>
      </c>
      <c r="C3893" s="303">
        <f ca="1">+IF(D3893="","",SUBTOTAL(3,D$9:D3893))</f>
        <v>3885</v>
      </c>
      <c r="D3893" s="304">
        <v>0</v>
      </c>
      <c r="E3893" s="303">
        <v>0</v>
      </c>
      <c r="F3893" s="313">
        <v>0</v>
      </c>
      <c r="G3893" s="313">
        <v>0</v>
      </c>
      <c r="H3893" s="303">
        <v>0</v>
      </c>
      <c r="I3893" s="301">
        <v>0</v>
      </c>
      <c r="J3893" s="301">
        <v>0</v>
      </c>
    </row>
    <row r="3894" spans="2:10" ht="26.25" customHeight="1" thickTop="1" thickBot="1">
      <c r="B3894" s="301">
        <v>5607</v>
      </c>
      <c r="C3894" s="303">
        <f ca="1">+IF(D3894="","",SUBTOTAL(3,D$9:D3894))</f>
        <v>3886</v>
      </c>
      <c r="D3894" s="304">
        <v>0</v>
      </c>
      <c r="E3894" s="303">
        <v>0</v>
      </c>
      <c r="F3894" s="313">
        <v>0</v>
      </c>
      <c r="G3894" s="313">
        <v>0</v>
      </c>
      <c r="H3894" s="303">
        <v>0</v>
      </c>
      <c r="I3894" s="301">
        <v>0</v>
      </c>
      <c r="J3894" s="301">
        <v>0</v>
      </c>
    </row>
    <row r="3895" spans="2:10" ht="26.25" customHeight="1" thickTop="1" thickBot="1">
      <c r="B3895" s="301">
        <v>5608</v>
      </c>
      <c r="C3895" s="303">
        <f ca="1">+IF(D3895="","",SUBTOTAL(3,D$9:D3895))</f>
        <v>3887</v>
      </c>
      <c r="D3895" s="304">
        <v>0</v>
      </c>
      <c r="E3895" s="303">
        <v>0</v>
      </c>
      <c r="F3895" s="313">
        <v>0</v>
      </c>
      <c r="G3895" s="313">
        <v>0</v>
      </c>
      <c r="H3895" s="303" t="s">
        <v>2336</v>
      </c>
      <c r="I3895" s="301">
        <v>0</v>
      </c>
      <c r="J3895" s="301">
        <v>0</v>
      </c>
    </row>
    <row r="3896" spans="2:10" ht="26.25" customHeight="1" thickTop="1" thickBot="1">
      <c r="B3896" s="301">
        <v>5609</v>
      </c>
      <c r="C3896" s="303">
        <f ca="1">+IF(D3896="","",SUBTOTAL(3,D$9:D3896))</f>
        <v>3888</v>
      </c>
      <c r="D3896" s="304">
        <v>0</v>
      </c>
      <c r="E3896" s="303">
        <v>0</v>
      </c>
      <c r="F3896" s="313">
        <v>0</v>
      </c>
      <c r="G3896" s="313">
        <v>0</v>
      </c>
      <c r="H3896" s="303">
        <v>0</v>
      </c>
      <c r="I3896" s="301">
        <v>0</v>
      </c>
      <c r="J3896" s="301">
        <v>0</v>
      </c>
    </row>
    <row r="3897" spans="2:10" ht="26.25" customHeight="1" thickTop="1" thickBot="1">
      <c r="B3897" s="301">
        <v>5610</v>
      </c>
      <c r="C3897" s="303">
        <f ca="1">+IF(D3897="","",SUBTOTAL(3,D$9:D3897))</f>
        <v>3889</v>
      </c>
      <c r="D3897" s="304">
        <v>0</v>
      </c>
      <c r="E3897" s="303">
        <v>0</v>
      </c>
      <c r="F3897" s="313">
        <v>0</v>
      </c>
      <c r="G3897" s="313">
        <v>0</v>
      </c>
      <c r="H3897" s="303">
        <v>0</v>
      </c>
      <c r="I3897" s="301">
        <v>0</v>
      </c>
      <c r="J3897" s="301">
        <v>0</v>
      </c>
    </row>
    <row r="3898" spans="2:10" ht="26.25" customHeight="1" thickTop="1" thickBot="1">
      <c r="B3898" s="301">
        <v>5611</v>
      </c>
      <c r="C3898" s="303">
        <f ca="1">+IF(D3898="","",SUBTOTAL(3,D$9:D3898))</f>
        <v>3890</v>
      </c>
      <c r="D3898" s="304">
        <v>0</v>
      </c>
      <c r="E3898" s="303">
        <v>0</v>
      </c>
      <c r="F3898" s="313">
        <v>0</v>
      </c>
      <c r="G3898" s="313">
        <v>0</v>
      </c>
      <c r="H3898" s="303" t="s">
        <v>2337</v>
      </c>
      <c r="I3898" s="301">
        <v>0</v>
      </c>
      <c r="J3898" s="301">
        <v>0</v>
      </c>
    </row>
    <row r="3899" spans="2:10" ht="26.25" customHeight="1" thickTop="1" thickBot="1">
      <c r="B3899" s="301">
        <v>5612</v>
      </c>
      <c r="C3899" s="303">
        <f ca="1">+IF(D3899="","",SUBTOTAL(3,D$9:D3899))</f>
        <v>3891</v>
      </c>
      <c r="D3899" s="304">
        <v>0</v>
      </c>
      <c r="E3899" s="303">
        <v>0</v>
      </c>
      <c r="F3899" s="313">
        <v>0</v>
      </c>
      <c r="G3899" s="313">
        <v>0</v>
      </c>
      <c r="H3899" s="303">
        <v>0</v>
      </c>
      <c r="I3899" s="301">
        <v>0</v>
      </c>
      <c r="J3899" s="301">
        <v>0</v>
      </c>
    </row>
    <row r="3900" spans="2:10" ht="26.25" customHeight="1" thickTop="1" thickBot="1">
      <c r="B3900" s="301">
        <v>5613</v>
      </c>
      <c r="C3900" s="303">
        <f ca="1">+IF(D3900="","",SUBTOTAL(3,D$9:D3900))</f>
        <v>3892</v>
      </c>
      <c r="D3900" s="304">
        <v>0</v>
      </c>
      <c r="E3900" s="303">
        <v>0</v>
      </c>
      <c r="F3900" s="313">
        <v>0</v>
      </c>
      <c r="G3900" s="313">
        <v>0</v>
      </c>
      <c r="H3900" s="303">
        <v>0</v>
      </c>
      <c r="I3900" s="301">
        <v>0</v>
      </c>
      <c r="J3900" s="301">
        <v>0</v>
      </c>
    </row>
    <row r="3901" spans="2:10" ht="26.25" customHeight="1" thickTop="1" thickBot="1">
      <c r="B3901" s="301">
        <v>5614</v>
      </c>
      <c r="C3901" s="303">
        <f ca="1">+IF(D3901="","",SUBTOTAL(3,D$9:D3901))</f>
        <v>3893</v>
      </c>
      <c r="D3901" s="304">
        <v>0</v>
      </c>
      <c r="E3901" s="303">
        <v>0</v>
      </c>
      <c r="F3901" s="313">
        <v>0</v>
      </c>
      <c r="G3901" s="313">
        <v>0</v>
      </c>
      <c r="H3901" s="303" t="s">
        <v>2338</v>
      </c>
      <c r="I3901" s="301">
        <v>0</v>
      </c>
      <c r="J3901" s="301">
        <v>0</v>
      </c>
    </row>
    <row r="3902" spans="2:10" ht="26.25" customHeight="1" thickTop="1" thickBot="1">
      <c r="B3902" s="301">
        <v>5615</v>
      </c>
      <c r="C3902" s="303">
        <f ca="1">+IF(D3902="","",SUBTOTAL(3,D$9:D3902))</f>
        <v>3894</v>
      </c>
      <c r="D3902" s="304">
        <v>0</v>
      </c>
      <c r="E3902" s="303">
        <v>0</v>
      </c>
      <c r="F3902" s="313">
        <v>0</v>
      </c>
      <c r="G3902" s="313">
        <v>0</v>
      </c>
      <c r="H3902" s="303">
        <v>0</v>
      </c>
      <c r="I3902" s="301">
        <v>0</v>
      </c>
      <c r="J3902" s="301">
        <v>0</v>
      </c>
    </row>
    <row r="3903" spans="2:10" ht="26.25" customHeight="1" thickTop="1" thickBot="1">
      <c r="B3903" s="301">
        <v>5616</v>
      </c>
      <c r="C3903" s="303">
        <f ca="1">+IF(D3903="","",SUBTOTAL(3,D$9:D3903))</f>
        <v>3895</v>
      </c>
      <c r="D3903" s="304">
        <v>0</v>
      </c>
      <c r="E3903" s="303">
        <v>0</v>
      </c>
      <c r="F3903" s="313">
        <v>0</v>
      </c>
      <c r="G3903" s="313">
        <v>0</v>
      </c>
      <c r="H3903" s="303">
        <v>0</v>
      </c>
      <c r="I3903" s="301">
        <v>0</v>
      </c>
      <c r="J3903" s="301">
        <v>0</v>
      </c>
    </row>
    <row r="3904" spans="2:10" ht="26.25" customHeight="1" thickTop="1" thickBot="1">
      <c r="B3904" s="301">
        <v>5617</v>
      </c>
      <c r="C3904" s="303">
        <f ca="1">+IF(D3904="","",SUBTOTAL(3,D$9:D3904))</f>
        <v>3896</v>
      </c>
      <c r="D3904" s="304">
        <v>0</v>
      </c>
      <c r="E3904" s="303">
        <v>0</v>
      </c>
      <c r="F3904" s="313">
        <v>0</v>
      </c>
      <c r="G3904" s="313">
        <v>0</v>
      </c>
      <c r="H3904" s="303" t="s">
        <v>2339</v>
      </c>
      <c r="I3904" s="301">
        <v>0</v>
      </c>
      <c r="J3904" s="301">
        <v>0</v>
      </c>
    </row>
    <row r="3905" spans="2:10" ht="26.25" customHeight="1" thickTop="1" thickBot="1">
      <c r="B3905" s="301">
        <v>5618</v>
      </c>
      <c r="C3905" s="303">
        <f ca="1">+IF(D3905="","",SUBTOTAL(3,D$9:D3905))</f>
        <v>3897</v>
      </c>
      <c r="D3905" s="304">
        <v>0</v>
      </c>
      <c r="E3905" s="303">
        <v>0</v>
      </c>
      <c r="F3905" s="313">
        <v>0</v>
      </c>
      <c r="G3905" s="313">
        <v>0</v>
      </c>
      <c r="H3905" s="303">
        <v>0</v>
      </c>
      <c r="I3905" s="301">
        <v>0</v>
      </c>
      <c r="J3905" s="301">
        <v>0</v>
      </c>
    </row>
    <row r="3906" spans="2:10" ht="26.25" customHeight="1" thickTop="1" thickBot="1">
      <c r="B3906" s="301">
        <v>5619</v>
      </c>
      <c r="C3906" s="303">
        <f ca="1">+IF(D3906="","",SUBTOTAL(3,D$9:D3906))</f>
        <v>3898</v>
      </c>
      <c r="D3906" s="304">
        <v>0</v>
      </c>
      <c r="E3906" s="303">
        <v>0</v>
      </c>
      <c r="F3906" s="313">
        <v>0</v>
      </c>
      <c r="G3906" s="313">
        <v>0</v>
      </c>
      <c r="H3906" s="303">
        <v>0</v>
      </c>
      <c r="I3906" s="301">
        <v>0</v>
      </c>
      <c r="J3906" s="301">
        <v>0</v>
      </c>
    </row>
    <row r="3907" spans="2:10" ht="26.25" customHeight="1" thickTop="1" thickBot="1">
      <c r="B3907" s="301">
        <v>5620</v>
      </c>
      <c r="C3907" s="303">
        <f ca="1">+IF(D3907="","",SUBTOTAL(3,D$9:D3907))</f>
        <v>3899</v>
      </c>
      <c r="D3907" s="304">
        <v>0</v>
      </c>
      <c r="E3907" s="303">
        <v>0</v>
      </c>
      <c r="F3907" s="313">
        <v>0</v>
      </c>
      <c r="G3907" s="313">
        <v>0</v>
      </c>
      <c r="H3907" s="303" t="s">
        <v>2340</v>
      </c>
      <c r="I3907" s="301">
        <v>0</v>
      </c>
      <c r="J3907" s="301">
        <v>0</v>
      </c>
    </row>
    <row r="3908" spans="2:10" ht="26.25" customHeight="1" thickTop="1" thickBot="1">
      <c r="B3908" s="301">
        <v>5621</v>
      </c>
      <c r="C3908" s="303">
        <f ca="1">+IF(D3908="","",SUBTOTAL(3,D$9:D3908))</f>
        <v>3900</v>
      </c>
      <c r="D3908" s="304">
        <v>0</v>
      </c>
      <c r="E3908" s="303">
        <v>0</v>
      </c>
      <c r="F3908" s="313">
        <v>0</v>
      </c>
      <c r="G3908" s="313">
        <v>0</v>
      </c>
      <c r="H3908" s="303">
        <v>0</v>
      </c>
      <c r="I3908" s="301">
        <v>0</v>
      </c>
      <c r="J3908" s="301">
        <v>0</v>
      </c>
    </row>
    <row r="3909" spans="2:10" ht="26.25" customHeight="1" thickTop="1" thickBot="1">
      <c r="B3909" s="301">
        <v>5622</v>
      </c>
      <c r="C3909" s="303">
        <f ca="1">+IF(D3909="","",SUBTOTAL(3,D$9:D3909))</f>
        <v>3901</v>
      </c>
      <c r="D3909" s="304">
        <v>0</v>
      </c>
      <c r="E3909" s="303">
        <v>0</v>
      </c>
      <c r="F3909" s="313">
        <v>0</v>
      </c>
      <c r="G3909" s="313">
        <v>0</v>
      </c>
      <c r="H3909" s="303">
        <v>0</v>
      </c>
      <c r="I3909" s="301">
        <v>0</v>
      </c>
      <c r="J3909" s="301">
        <v>0</v>
      </c>
    </row>
    <row r="3910" spans="2:10" ht="26.25" customHeight="1" thickTop="1" thickBot="1">
      <c r="B3910" s="301">
        <v>5623</v>
      </c>
      <c r="C3910" s="303">
        <f ca="1">+IF(D3910="","",SUBTOTAL(3,D$9:D3910))</f>
        <v>3902</v>
      </c>
      <c r="D3910" s="304">
        <v>0</v>
      </c>
      <c r="E3910" s="303">
        <v>0</v>
      </c>
      <c r="F3910" s="313">
        <v>0</v>
      </c>
      <c r="G3910" s="313">
        <v>0</v>
      </c>
      <c r="H3910" s="303" t="s">
        <v>2341</v>
      </c>
      <c r="I3910" s="301">
        <v>0</v>
      </c>
      <c r="J3910" s="301">
        <v>0</v>
      </c>
    </row>
    <row r="3911" spans="2:10" ht="26.25" customHeight="1" thickTop="1" thickBot="1">
      <c r="B3911" s="301">
        <v>5624</v>
      </c>
      <c r="C3911" s="303">
        <f ca="1">+IF(D3911="","",SUBTOTAL(3,D$9:D3911))</f>
        <v>3903</v>
      </c>
      <c r="D3911" s="304">
        <v>0</v>
      </c>
      <c r="E3911" s="303">
        <v>0</v>
      </c>
      <c r="F3911" s="313">
        <v>0</v>
      </c>
      <c r="G3911" s="313">
        <v>0</v>
      </c>
      <c r="H3911" s="303">
        <v>0</v>
      </c>
      <c r="I3911" s="301">
        <v>0</v>
      </c>
      <c r="J3911" s="301">
        <v>0</v>
      </c>
    </row>
    <row r="3912" spans="2:10" ht="26.25" customHeight="1" thickTop="1" thickBot="1">
      <c r="B3912" s="301">
        <v>5625</v>
      </c>
      <c r="C3912" s="303">
        <f ca="1">+IF(D3912="","",SUBTOTAL(3,D$9:D3912))</f>
        <v>3904</v>
      </c>
      <c r="D3912" s="304">
        <v>0</v>
      </c>
      <c r="E3912" s="303">
        <v>0</v>
      </c>
      <c r="F3912" s="313">
        <v>0</v>
      </c>
      <c r="G3912" s="313">
        <v>0</v>
      </c>
      <c r="H3912" s="303">
        <v>0</v>
      </c>
      <c r="I3912" s="301">
        <v>0</v>
      </c>
      <c r="J3912" s="301">
        <v>0</v>
      </c>
    </row>
    <row r="3913" spans="2:10" ht="26.25" customHeight="1" thickTop="1" thickBot="1">
      <c r="B3913" s="301">
        <v>5626</v>
      </c>
      <c r="C3913" s="303">
        <f ca="1">+IF(D3913="","",SUBTOTAL(3,D$9:D3913))</f>
        <v>3905</v>
      </c>
      <c r="D3913" s="304">
        <v>0</v>
      </c>
      <c r="E3913" s="303">
        <v>0</v>
      </c>
      <c r="F3913" s="313">
        <v>0</v>
      </c>
      <c r="G3913" s="313">
        <v>0</v>
      </c>
      <c r="H3913" s="303" t="s">
        <v>2342</v>
      </c>
      <c r="I3913" s="301">
        <v>0</v>
      </c>
      <c r="J3913" s="301">
        <v>0</v>
      </c>
    </row>
    <row r="3914" spans="2:10" ht="26.25" customHeight="1" thickTop="1" thickBot="1">
      <c r="B3914" s="301">
        <v>5627</v>
      </c>
      <c r="C3914" s="303">
        <f ca="1">+IF(D3914="","",SUBTOTAL(3,D$9:D3914))</f>
        <v>3906</v>
      </c>
      <c r="D3914" s="304">
        <v>0</v>
      </c>
      <c r="E3914" s="303">
        <v>0</v>
      </c>
      <c r="F3914" s="313">
        <v>0</v>
      </c>
      <c r="G3914" s="313">
        <v>0</v>
      </c>
      <c r="H3914" s="303">
        <v>0</v>
      </c>
      <c r="I3914" s="301">
        <v>0</v>
      </c>
      <c r="J3914" s="301">
        <v>0</v>
      </c>
    </row>
    <row r="3915" spans="2:10" ht="26.25" customHeight="1" thickTop="1" thickBot="1">
      <c r="B3915" s="301">
        <v>5628</v>
      </c>
      <c r="C3915" s="303">
        <f ca="1">+IF(D3915="","",SUBTOTAL(3,D$9:D3915))</f>
        <v>3907</v>
      </c>
      <c r="D3915" s="304">
        <v>0</v>
      </c>
      <c r="E3915" s="303">
        <v>0</v>
      </c>
      <c r="F3915" s="313">
        <v>0</v>
      </c>
      <c r="G3915" s="313">
        <v>0</v>
      </c>
      <c r="H3915" s="303">
        <v>0</v>
      </c>
      <c r="I3915" s="301">
        <v>0</v>
      </c>
      <c r="J3915" s="301">
        <v>0</v>
      </c>
    </row>
    <row r="3916" spans="2:10" ht="26.25" customHeight="1" thickTop="1" thickBot="1">
      <c r="B3916" s="301">
        <v>5629</v>
      </c>
      <c r="C3916" s="303">
        <f ca="1">+IF(D3916="","",SUBTOTAL(3,D$9:D3916))</f>
        <v>3908</v>
      </c>
      <c r="D3916" s="304">
        <v>0</v>
      </c>
      <c r="E3916" s="303">
        <v>0</v>
      </c>
      <c r="F3916" s="313">
        <v>0</v>
      </c>
      <c r="G3916" s="313">
        <v>0</v>
      </c>
      <c r="H3916" s="303" t="s">
        <v>2343</v>
      </c>
      <c r="I3916" s="301">
        <v>0</v>
      </c>
      <c r="J3916" s="301">
        <v>0</v>
      </c>
    </row>
    <row r="3917" spans="2:10" ht="26.25" customHeight="1" thickTop="1" thickBot="1">
      <c r="B3917" s="301">
        <v>5630</v>
      </c>
      <c r="C3917" s="303">
        <f ca="1">+IF(D3917="","",SUBTOTAL(3,D$9:D3917))</f>
        <v>3909</v>
      </c>
      <c r="D3917" s="304">
        <v>0</v>
      </c>
      <c r="E3917" s="303">
        <v>0</v>
      </c>
      <c r="F3917" s="313">
        <v>0</v>
      </c>
      <c r="G3917" s="313">
        <v>0</v>
      </c>
      <c r="H3917" s="303">
        <v>0</v>
      </c>
      <c r="I3917" s="301">
        <v>0</v>
      </c>
      <c r="J3917" s="301">
        <v>0</v>
      </c>
    </row>
    <row r="3918" spans="2:10" ht="26.25" customHeight="1" thickTop="1" thickBot="1">
      <c r="B3918" s="301">
        <v>5631</v>
      </c>
      <c r="C3918" s="303">
        <f ca="1">+IF(D3918="","",SUBTOTAL(3,D$9:D3918))</f>
        <v>3910</v>
      </c>
      <c r="D3918" s="304">
        <v>0</v>
      </c>
      <c r="E3918" s="303">
        <v>0</v>
      </c>
      <c r="F3918" s="313">
        <v>0</v>
      </c>
      <c r="G3918" s="313">
        <v>0</v>
      </c>
      <c r="H3918" s="303">
        <v>0</v>
      </c>
      <c r="I3918" s="301">
        <v>0</v>
      </c>
      <c r="J3918" s="301">
        <v>0</v>
      </c>
    </row>
    <row r="3919" spans="2:10" ht="26.25" customHeight="1" thickTop="1" thickBot="1">
      <c r="B3919" s="301">
        <v>5632</v>
      </c>
      <c r="C3919" s="303">
        <f ca="1">+IF(D3919="","",SUBTOTAL(3,D$9:D3919))</f>
        <v>3911</v>
      </c>
      <c r="D3919" s="304">
        <v>0</v>
      </c>
      <c r="E3919" s="303">
        <v>0</v>
      </c>
      <c r="F3919" s="313">
        <v>0</v>
      </c>
      <c r="G3919" s="313">
        <v>0</v>
      </c>
      <c r="H3919" s="303" t="s">
        <v>2344</v>
      </c>
      <c r="I3919" s="301">
        <v>0</v>
      </c>
      <c r="J3919" s="301">
        <v>0</v>
      </c>
    </row>
    <row r="3920" spans="2:10" ht="26.25" customHeight="1" thickTop="1" thickBot="1">
      <c r="B3920" s="301">
        <v>5633</v>
      </c>
      <c r="C3920" s="303">
        <f ca="1">+IF(D3920="","",SUBTOTAL(3,D$9:D3920))</f>
        <v>3912</v>
      </c>
      <c r="D3920" s="304">
        <v>0</v>
      </c>
      <c r="E3920" s="303">
        <v>0</v>
      </c>
      <c r="F3920" s="313">
        <v>0</v>
      </c>
      <c r="G3920" s="313">
        <v>0</v>
      </c>
      <c r="H3920" s="303">
        <v>0</v>
      </c>
      <c r="I3920" s="301">
        <v>0</v>
      </c>
      <c r="J3920" s="301">
        <v>0</v>
      </c>
    </row>
    <row r="3921" spans="2:10" ht="26.25" customHeight="1" thickTop="1" thickBot="1">
      <c r="B3921" s="301">
        <v>5634</v>
      </c>
      <c r="C3921" s="303">
        <f ca="1">+IF(D3921="","",SUBTOTAL(3,D$9:D3921))</f>
        <v>3913</v>
      </c>
      <c r="D3921" s="304">
        <v>0</v>
      </c>
      <c r="E3921" s="303">
        <v>0</v>
      </c>
      <c r="F3921" s="313">
        <v>0</v>
      </c>
      <c r="G3921" s="313">
        <v>0</v>
      </c>
      <c r="H3921" s="303">
        <v>0</v>
      </c>
      <c r="I3921" s="301">
        <v>0</v>
      </c>
      <c r="J3921" s="301">
        <v>0</v>
      </c>
    </row>
    <row r="3922" spans="2:10" ht="26.25" customHeight="1" thickTop="1" thickBot="1">
      <c r="B3922" s="301">
        <v>5635</v>
      </c>
      <c r="C3922" s="303">
        <f ca="1">+IF(D3922="","",SUBTOTAL(3,D$9:D3922))</f>
        <v>3914</v>
      </c>
      <c r="D3922" s="304">
        <v>0</v>
      </c>
      <c r="E3922" s="303">
        <v>0</v>
      </c>
      <c r="F3922" s="313">
        <v>0</v>
      </c>
      <c r="G3922" s="313">
        <v>0</v>
      </c>
      <c r="H3922" s="303" t="s">
        <v>2345</v>
      </c>
      <c r="I3922" s="301">
        <v>0</v>
      </c>
      <c r="J3922" s="301">
        <v>0</v>
      </c>
    </row>
    <row r="3923" spans="2:10" ht="26.25" customHeight="1" thickTop="1" thickBot="1">
      <c r="B3923" s="301">
        <v>5636</v>
      </c>
      <c r="C3923" s="303">
        <f ca="1">+IF(D3923="","",SUBTOTAL(3,D$9:D3923))</f>
        <v>3915</v>
      </c>
      <c r="D3923" s="304">
        <v>0</v>
      </c>
      <c r="E3923" s="303">
        <v>0</v>
      </c>
      <c r="F3923" s="313">
        <v>0</v>
      </c>
      <c r="G3923" s="313">
        <v>0</v>
      </c>
      <c r="H3923" s="303">
        <v>0</v>
      </c>
      <c r="I3923" s="301">
        <v>0</v>
      </c>
      <c r="J3923" s="301">
        <v>0</v>
      </c>
    </row>
    <row r="3924" spans="2:10" ht="26.25" customHeight="1" thickTop="1" thickBot="1">
      <c r="B3924" s="301">
        <v>5637</v>
      </c>
      <c r="C3924" s="303">
        <f ca="1">+IF(D3924="","",SUBTOTAL(3,D$9:D3924))</f>
        <v>3916</v>
      </c>
      <c r="D3924" s="304">
        <v>0</v>
      </c>
      <c r="E3924" s="303">
        <v>0</v>
      </c>
      <c r="F3924" s="313">
        <v>0</v>
      </c>
      <c r="G3924" s="313">
        <v>0</v>
      </c>
      <c r="H3924" s="303">
        <v>0</v>
      </c>
      <c r="I3924" s="301">
        <v>0</v>
      </c>
      <c r="J3924" s="301">
        <v>0</v>
      </c>
    </row>
    <row r="3925" spans="2:10" ht="26.25" customHeight="1" thickTop="1" thickBot="1">
      <c r="B3925" s="301">
        <v>5638</v>
      </c>
      <c r="C3925" s="303">
        <f ca="1">+IF(D3925="","",SUBTOTAL(3,D$9:D3925))</f>
        <v>3917</v>
      </c>
      <c r="D3925" s="304">
        <v>0</v>
      </c>
      <c r="E3925" s="303">
        <v>0</v>
      </c>
      <c r="F3925" s="313">
        <v>0</v>
      </c>
      <c r="G3925" s="313">
        <v>0</v>
      </c>
      <c r="H3925" s="303" t="s">
        <v>2346</v>
      </c>
      <c r="I3925" s="301">
        <v>0</v>
      </c>
      <c r="J3925" s="301">
        <v>0</v>
      </c>
    </row>
    <row r="3926" spans="2:10" ht="26.25" customHeight="1" thickTop="1" thickBot="1">
      <c r="B3926" s="301">
        <v>5639</v>
      </c>
      <c r="C3926" s="303">
        <f ca="1">+IF(D3926="","",SUBTOTAL(3,D$9:D3926))</f>
        <v>3918</v>
      </c>
      <c r="D3926" s="304">
        <v>0</v>
      </c>
      <c r="E3926" s="303">
        <v>0</v>
      </c>
      <c r="F3926" s="313">
        <v>0</v>
      </c>
      <c r="G3926" s="313">
        <v>0</v>
      </c>
      <c r="H3926" s="303">
        <v>0</v>
      </c>
      <c r="I3926" s="301">
        <v>0</v>
      </c>
      <c r="J3926" s="301">
        <v>0</v>
      </c>
    </row>
    <row r="3927" spans="2:10" ht="26.25" customHeight="1" thickTop="1" thickBot="1">
      <c r="B3927" s="301">
        <v>5640</v>
      </c>
      <c r="C3927" s="303">
        <f ca="1">+IF(D3927="","",SUBTOTAL(3,D$9:D3927))</f>
        <v>3919</v>
      </c>
      <c r="D3927" s="304">
        <v>0</v>
      </c>
      <c r="E3927" s="303">
        <v>0</v>
      </c>
      <c r="F3927" s="313">
        <v>0</v>
      </c>
      <c r="G3927" s="313">
        <v>0</v>
      </c>
      <c r="H3927" s="303">
        <v>0</v>
      </c>
      <c r="I3927" s="301">
        <v>0</v>
      </c>
      <c r="J3927" s="301">
        <v>0</v>
      </c>
    </row>
    <row r="3928" spans="2:10" ht="26.25" customHeight="1" thickTop="1" thickBot="1">
      <c r="B3928" s="301">
        <v>5641</v>
      </c>
      <c r="C3928" s="303">
        <f ca="1">+IF(D3928="","",SUBTOTAL(3,D$9:D3928))</f>
        <v>3920</v>
      </c>
      <c r="D3928" s="304">
        <v>0</v>
      </c>
      <c r="E3928" s="303">
        <v>0</v>
      </c>
      <c r="F3928" s="313">
        <v>0</v>
      </c>
      <c r="G3928" s="313">
        <v>0</v>
      </c>
      <c r="H3928" s="303" t="s">
        <v>2347</v>
      </c>
      <c r="I3928" s="301">
        <v>0</v>
      </c>
      <c r="J3928" s="301">
        <v>0</v>
      </c>
    </row>
    <row r="3929" spans="2:10" ht="26.25" customHeight="1" thickTop="1" thickBot="1">
      <c r="B3929" s="301">
        <v>5642</v>
      </c>
      <c r="C3929" s="303">
        <f ca="1">+IF(D3929="","",SUBTOTAL(3,D$9:D3929))</f>
        <v>3921</v>
      </c>
      <c r="D3929" s="304">
        <v>0</v>
      </c>
      <c r="E3929" s="303">
        <v>0</v>
      </c>
      <c r="F3929" s="313">
        <v>0</v>
      </c>
      <c r="G3929" s="313">
        <v>0</v>
      </c>
      <c r="H3929" s="303">
        <v>0</v>
      </c>
      <c r="I3929" s="301">
        <v>0</v>
      </c>
      <c r="J3929" s="301">
        <v>0</v>
      </c>
    </row>
    <row r="3930" spans="2:10" ht="26.25" customHeight="1" thickTop="1" thickBot="1">
      <c r="B3930" s="301">
        <v>5643</v>
      </c>
      <c r="C3930" s="303">
        <f ca="1">+IF(D3930="","",SUBTOTAL(3,D$9:D3930))</f>
        <v>3922</v>
      </c>
      <c r="D3930" s="304">
        <v>0</v>
      </c>
      <c r="E3930" s="303">
        <v>0</v>
      </c>
      <c r="F3930" s="313">
        <v>0</v>
      </c>
      <c r="G3930" s="313">
        <v>0</v>
      </c>
      <c r="H3930" s="303">
        <v>0</v>
      </c>
      <c r="I3930" s="301">
        <v>0</v>
      </c>
      <c r="J3930" s="301">
        <v>0</v>
      </c>
    </row>
    <row r="3931" spans="2:10" ht="26.25" customHeight="1" thickTop="1" thickBot="1">
      <c r="B3931" s="301">
        <v>5644</v>
      </c>
      <c r="C3931" s="303">
        <f ca="1">+IF(D3931="","",SUBTOTAL(3,D$9:D3931))</f>
        <v>3923</v>
      </c>
      <c r="D3931" s="304">
        <v>0</v>
      </c>
      <c r="E3931" s="303">
        <v>0</v>
      </c>
      <c r="F3931" s="313">
        <v>0</v>
      </c>
      <c r="G3931" s="313">
        <v>0</v>
      </c>
      <c r="H3931" s="303" t="s">
        <v>2348</v>
      </c>
      <c r="I3931" s="301">
        <v>0</v>
      </c>
      <c r="J3931" s="301">
        <v>0</v>
      </c>
    </row>
    <row r="3932" spans="2:10" ht="26.25" customHeight="1" thickTop="1" thickBot="1">
      <c r="B3932" s="301">
        <v>5645</v>
      </c>
      <c r="C3932" s="303">
        <f ca="1">+IF(D3932="","",SUBTOTAL(3,D$9:D3932))</f>
        <v>3924</v>
      </c>
      <c r="D3932" s="304">
        <v>0</v>
      </c>
      <c r="E3932" s="303">
        <v>0</v>
      </c>
      <c r="F3932" s="313">
        <v>0</v>
      </c>
      <c r="G3932" s="313">
        <v>0</v>
      </c>
      <c r="H3932" s="303">
        <v>0</v>
      </c>
      <c r="I3932" s="301">
        <v>0</v>
      </c>
      <c r="J3932" s="301">
        <v>0</v>
      </c>
    </row>
    <row r="3933" spans="2:10" ht="26.25" customHeight="1" thickTop="1" thickBot="1">
      <c r="B3933" s="301">
        <v>5646</v>
      </c>
      <c r="C3933" s="303">
        <f ca="1">+IF(D3933="","",SUBTOTAL(3,D$9:D3933))</f>
        <v>3925</v>
      </c>
      <c r="D3933" s="304">
        <v>0</v>
      </c>
      <c r="E3933" s="303">
        <v>0</v>
      </c>
      <c r="F3933" s="313">
        <v>0</v>
      </c>
      <c r="G3933" s="313">
        <v>0</v>
      </c>
      <c r="H3933" s="303">
        <v>0</v>
      </c>
      <c r="I3933" s="301">
        <v>0</v>
      </c>
      <c r="J3933" s="301">
        <v>0</v>
      </c>
    </row>
    <row r="3934" spans="2:10" ht="26.25" customHeight="1" thickTop="1" thickBot="1">
      <c r="B3934" s="301">
        <v>5647</v>
      </c>
      <c r="C3934" s="303">
        <f ca="1">+IF(D3934="","",SUBTOTAL(3,D$9:D3934))</f>
        <v>3926</v>
      </c>
      <c r="D3934" s="304">
        <v>0</v>
      </c>
      <c r="E3934" s="303">
        <v>0</v>
      </c>
      <c r="F3934" s="313">
        <v>0</v>
      </c>
      <c r="G3934" s="313">
        <v>0</v>
      </c>
      <c r="H3934" s="303" t="s">
        <v>2349</v>
      </c>
      <c r="I3934" s="301">
        <v>0</v>
      </c>
      <c r="J3934" s="301">
        <v>0</v>
      </c>
    </row>
    <row r="3935" spans="2:10" ht="26.25" customHeight="1" thickTop="1" thickBot="1">
      <c r="B3935" s="301">
        <v>5648</v>
      </c>
      <c r="C3935" s="303">
        <f ca="1">+IF(D3935="","",SUBTOTAL(3,D$9:D3935))</f>
        <v>3927</v>
      </c>
      <c r="D3935" s="304">
        <v>0</v>
      </c>
      <c r="E3935" s="303">
        <v>0</v>
      </c>
      <c r="F3935" s="313">
        <v>0</v>
      </c>
      <c r="G3935" s="313">
        <v>0</v>
      </c>
      <c r="H3935" s="303">
        <v>0</v>
      </c>
      <c r="I3935" s="301">
        <v>0</v>
      </c>
      <c r="J3935" s="301">
        <v>0</v>
      </c>
    </row>
    <row r="3936" spans="2:10" ht="26.25" customHeight="1" thickTop="1" thickBot="1">
      <c r="B3936" s="301">
        <v>5649</v>
      </c>
      <c r="C3936" s="303">
        <f ca="1">+IF(D3936="","",SUBTOTAL(3,D$9:D3936))</f>
        <v>3928</v>
      </c>
      <c r="D3936" s="304">
        <v>0</v>
      </c>
      <c r="E3936" s="303">
        <v>0</v>
      </c>
      <c r="F3936" s="313">
        <v>0</v>
      </c>
      <c r="G3936" s="313">
        <v>0</v>
      </c>
      <c r="H3936" s="303">
        <v>0</v>
      </c>
      <c r="I3936" s="301">
        <v>0</v>
      </c>
      <c r="J3936" s="301">
        <v>0</v>
      </c>
    </row>
    <row r="3937" spans="2:10" ht="26.25" customHeight="1" thickTop="1" thickBot="1">
      <c r="B3937" s="301">
        <v>5650</v>
      </c>
      <c r="C3937" s="303">
        <f ca="1">+IF(D3937="","",SUBTOTAL(3,D$9:D3937))</f>
        <v>3929</v>
      </c>
      <c r="D3937" s="304">
        <v>0</v>
      </c>
      <c r="E3937" s="303">
        <v>0</v>
      </c>
      <c r="F3937" s="313">
        <v>0</v>
      </c>
      <c r="G3937" s="313">
        <v>0</v>
      </c>
      <c r="H3937" s="303" t="s">
        <v>2350</v>
      </c>
      <c r="I3937" s="301">
        <v>0</v>
      </c>
      <c r="J3937" s="301">
        <v>0</v>
      </c>
    </row>
    <row r="3938" spans="2:10" ht="26.25" customHeight="1" thickTop="1" thickBot="1">
      <c r="B3938" s="301">
        <v>5651</v>
      </c>
      <c r="C3938" s="303">
        <f ca="1">+IF(D3938="","",SUBTOTAL(3,D$9:D3938))</f>
        <v>3930</v>
      </c>
      <c r="D3938" s="304">
        <v>0</v>
      </c>
      <c r="E3938" s="303">
        <v>0</v>
      </c>
      <c r="F3938" s="313">
        <v>0</v>
      </c>
      <c r="G3938" s="313">
        <v>0</v>
      </c>
      <c r="H3938" s="303">
        <v>0</v>
      </c>
      <c r="I3938" s="301">
        <v>0</v>
      </c>
      <c r="J3938" s="301">
        <v>0</v>
      </c>
    </row>
    <row r="3939" spans="2:10" ht="26.25" customHeight="1" thickTop="1" thickBot="1">
      <c r="B3939" s="301">
        <v>5652</v>
      </c>
      <c r="C3939" s="303">
        <f ca="1">+IF(D3939="","",SUBTOTAL(3,D$9:D3939))</f>
        <v>3931</v>
      </c>
      <c r="D3939" s="304">
        <v>0</v>
      </c>
      <c r="E3939" s="303">
        <v>0</v>
      </c>
      <c r="F3939" s="313">
        <v>0</v>
      </c>
      <c r="G3939" s="313">
        <v>0</v>
      </c>
      <c r="H3939" s="303">
        <v>0</v>
      </c>
      <c r="I3939" s="301">
        <v>0</v>
      </c>
      <c r="J3939" s="301">
        <v>0</v>
      </c>
    </row>
    <row r="3940" spans="2:10" ht="26.25" customHeight="1" thickTop="1" thickBot="1">
      <c r="B3940" s="301">
        <v>5653</v>
      </c>
      <c r="C3940" s="303">
        <f ca="1">+IF(D3940="","",SUBTOTAL(3,D$9:D3940))</f>
        <v>3932</v>
      </c>
      <c r="D3940" s="304">
        <v>0</v>
      </c>
      <c r="E3940" s="303">
        <v>0</v>
      </c>
      <c r="F3940" s="313">
        <v>0</v>
      </c>
      <c r="G3940" s="313">
        <v>0</v>
      </c>
      <c r="H3940" s="303" t="s">
        <v>2351</v>
      </c>
      <c r="I3940" s="301">
        <v>0</v>
      </c>
      <c r="J3940" s="301">
        <v>0</v>
      </c>
    </row>
    <row r="3941" spans="2:10" ht="26.25" customHeight="1" thickTop="1" thickBot="1">
      <c r="B3941" s="301">
        <v>5654</v>
      </c>
      <c r="C3941" s="303">
        <f ca="1">+IF(D3941="","",SUBTOTAL(3,D$9:D3941))</f>
        <v>3933</v>
      </c>
      <c r="D3941" s="304">
        <v>0</v>
      </c>
      <c r="E3941" s="303">
        <v>0</v>
      </c>
      <c r="F3941" s="313">
        <v>0</v>
      </c>
      <c r="G3941" s="313">
        <v>0</v>
      </c>
      <c r="H3941" s="303">
        <v>0</v>
      </c>
      <c r="I3941" s="301">
        <v>0</v>
      </c>
      <c r="J3941" s="301">
        <v>0</v>
      </c>
    </row>
    <row r="3942" spans="2:10" ht="26.25" customHeight="1" thickTop="1" thickBot="1">
      <c r="B3942" s="301">
        <v>5655</v>
      </c>
      <c r="C3942" s="303">
        <f ca="1">+IF(D3942="","",SUBTOTAL(3,D$9:D3942))</f>
        <v>3934</v>
      </c>
      <c r="D3942" s="304">
        <v>0</v>
      </c>
      <c r="E3942" s="303">
        <v>0</v>
      </c>
      <c r="F3942" s="313">
        <v>0</v>
      </c>
      <c r="G3942" s="313">
        <v>0</v>
      </c>
      <c r="H3942" s="303">
        <v>0</v>
      </c>
      <c r="I3942" s="301">
        <v>0</v>
      </c>
      <c r="J3942" s="301">
        <v>0</v>
      </c>
    </row>
    <row r="3943" spans="2:10" ht="26.25" customHeight="1" thickTop="1" thickBot="1">
      <c r="B3943" s="301">
        <v>5656</v>
      </c>
      <c r="C3943" s="303">
        <f ca="1">+IF(D3943="","",SUBTOTAL(3,D$9:D3943))</f>
        <v>3935</v>
      </c>
      <c r="D3943" s="304">
        <v>0</v>
      </c>
      <c r="E3943" s="303">
        <v>0</v>
      </c>
      <c r="F3943" s="313">
        <v>0</v>
      </c>
      <c r="G3943" s="313">
        <v>0</v>
      </c>
      <c r="H3943" s="303" t="s">
        <v>2352</v>
      </c>
      <c r="I3943" s="301">
        <v>0</v>
      </c>
      <c r="J3943" s="301">
        <v>0</v>
      </c>
    </row>
    <row r="3944" spans="2:10" ht="26.25" customHeight="1" thickTop="1" thickBot="1">
      <c r="B3944" s="301">
        <v>5657</v>
      </c>
      <c r="C3944" s="303">
        <f ca="1">+IF(D3944="","",SUBTOTAL(3,D$9:D3944))</f>
        <v>3936</v>
      </c>
      <c r="D3944" s="304">
        <v>0</v>
      </c>
      <c r="E3944" s="303">
        <v>0</v>
      </c>
      <c r="F3944" s="313">
        <v>0</v>
      </c>
      <c r="G3944" s="313">
        <v>0</v>
      </c>
      <c r="H3944" s="303">
        <v>0</v>
      </c>
      <c r="I3944" s="301">
        <v>0</v>
      </c>
      <c r="J3944" s="301">
        <v>0</v>
      </c>
    </row>
    <row r="3945" spans="2:10" ht="26.25" customHeight="1" thickTop="1" thickBot="1">
      <c r="B3945" s="301">
        <v>5658</v>
      </c>
      <c r="C3945" s="303">
        <f ca="1">+IF(D3945="","",SUBTOTAL(3,D$9:D3945))</f>
        <v>3937</v>
      </c>
      <c r="D3945" s="304">
        <v>0</v>
      </c>
      <c r="E3945" s="303">
        <v>0</v>
      </c>
      <c r="F3945" s="313">
        <v>0</v>
      </c>
      <c r="G3945" s="313">
        <v>0</v>
      </c>
      <c r="H3945" s="303">
        <v>0</v>
      </c>
      <c r="I3945" s="301">
        <v>0</v>
      </c>
      <c r="J3945" s="301">
        <v>0</v>
      </c>
    </row>
    <row r="3946" spans="2:10" ht="26.25" customHeight="1" thickTop="1" thickBot="1">
      <c r="B3946" s="301">
        <v>5659</v>
      </c>
      <c r="C3946" s="303">
        <f ca="1">+IF(D3946="","",SUBTOTAL(3,D$9:D3946))</f>
        <v>3938</v>
      </c>
      <c r="D3946" s="304">
        <v>0</v>
      </c>
      <c r="E3946" s="303">
        <v>0</v>
      </c>
      <c r="F3946" s="313">
        <v>0</v>
      </c>
      <c r="G3946" s="313">
        <v>0</v>
      </c>
      <c r="H3946" s="303" t="s">
        <v>2353</v>
      </c>
      <c r="I3946" s="301">
        <v>0</v>
      </c>
      <c r="J3946" s="301">
        <v>0</v>
      </c>
    </row>
    <row r="3947" spans="2:10" ht="26.25" customHeight="1" thickTop="1" thickBot="1">
      <c r="B3947" s="301">
        <v>5660</v>
      </c>
      <c r="C3947" s="303">
        <f ca="1">+IF(D3947="","",SUBTOTAL(3,D$9:D3947))</f>
        <v>3939</v>
      </c>
      <c r="D3947" s="304">
        <v>0</v>
      </c>
      <c r="E3947" s="303">
        <v>0</v>
      </c>
      <c r="F3947" s="313">
        <v>0</v>
      </c>
      <c r="G3947" s="313">
        <v>0</v>
      </c>
      <c r="H3947" s="303">
        <v>0</v>
      </c>
      <c r="I3947" s="301">
        <v>0</v>
      </c>
      <c r="J3947" s="301">
        <v>0</v>
      </c>
    </row>
    <row r="3948" spans="2:10" ht="26.25" customHeight="1" thickTop="1" thickBot="1">
      <c r="B3948" s="301">
        <v>5661</v>
      </c>
      <c r="C3948" s="303">
        <f ca="1">+IF(D3948="","",SUBTOTAL(3,D$9:D3948))</f>
        <v>3940</v>
      </c>
      <c r="D3948" s="304">
        <v>0</v>
      </c>
      <c r="E3948" s="303">
        <v>0</v>
      </c>
      <c r="F3948" s="313">
        <v>0</v>
      </c>
      <c r="G3948" s="313">
        <v>0</v>
      </c>
      <c r="H3948" s="303">
        <v>0</v>
      </c>
      <c r="I3948" s="301">
        <v>0</v>
      </c>
      <c r="J3948" s="301">
        <v>0</v>
      </c>
    </row>
    <row r="3949" spans="2:10" ht="26.25" customHeight="1" thickTop="1" thickBot="1">
      <c r="B3949" s="301">
        <v>5662</v>
      </c>
      <c r="C3949" s="303">
        <f ca="1">+IF(D3949="","",SUBTOTAL(3,D$9:D3949))</f>
        <v>3941</v>
      </c>
      <c r="D3949" s="304">
        <v>0</v>
      </c>
      <c r="E3949" s="303">
        <v>0</v>
      </c>
      <c r="F3949" s="313">
        <v>0</v>
      </c>
      <c r="G3949" s="313">
        <v>0</v>
      </c>
      <c r="H3949" s="303" t="s">
        <v>2354</v>
      </c>
      <c r="I3949" s="301">
        <v>0</v>
      </c>
      <c r="J3949" s="301">
        <v>0</v>
      </c>
    </row>
    <row r="3950" spans="2:10" ht="26.25" customHeight="1" thickTop="1" thickBot="1">
      <c r="B3950" s="301">
        <v>5663</v>
      </c>
      <c r="C3950" s="303">
        <f ca="1">+IF(D3950="","",SUBTOTAL(3,D$9:D3950))</f>
        <v>3942</v>
      </c>
      <c r="D3950" s="304">
        <v>0</v>
      </c>
      <c r="E3950" s="303">
        <v>0</v>
      </c>
      <c r="F3950" s="313">
        <v>0</v>
      </c>
      <c r="G3950" s="313">
        <v>0</v>
      </c>
      <c r="H3950" s="303">
        <v>0</v>
      </c>
      <c r="I3950" s="301">
        <v>0</v>
      </c>
      <c r="J3950" s="301">
        <v>0</v>
      </c>
    </row>
    <row r="3951" spans="2:10" ht="26.25" customHeight="1" thickTop="1" thickBot="1">
      <c r="B3951" s="301">
        <v>5664</v>
      </c>
      <c r="C3951" s="303">
        <f ca="1">+IF(D3951="","",SUBTOTAL(3,D$9:D3951))</f>
        <v>3943</v>
      </c>
      <c r="D3951" s="304">
        <v>0</v>
      </c>
      <c r="E3951" s="303">
        <v>0</v>
      </c>
      <c r="F3951" s="313">
        <v>0</v>
      </c>
      <c r="G3951" s="313">
        <v>0</v>
      </c>
      <c r="H3951" s="303">
        <v>0</v>
      </c>
      <c r="I3951" s="301">
        <v>0</v>
      </c>
      <c r="J3951" s="301">
        <v>0</v>
      </c>
    </row>
    <row r="3952" spans="2:10" ht="26.25" customHeight="1" thickTop="1" thickBot="1">
      <c r="B3952" s="301">
        <v>5665</v>
      </c>
      <c r="C3952" s="303">
        <f ca="1">+IF(D3952="","",SUBTOTAL(3,D$9:D3952))</f>
        <v>3944</v>
      </c>
      <c r="D3952" s="304">
        <v>0</v>
      </c>
      <c r="E3952" s="303">
        <v>0</v>
      </c>
      <c r="F3952" s="313">
        <v>0</v>
      </c>
      <c r="G3952" s="313">
        <v>0</v>
      </c>
      <c r="H3952" s="303" t="s">
        <v>2355</v>
      </c>
      <c r="I3952" s="301">
        <v>0</v>
      </c>
      <c r="J3952" s="301">
        <v>0</v>
      </c>
    </row>
    <row r="3953" spans="2:10" ht="26.25" customHeight="1" thickTop="1" thickBot="1">
      <c r="B3953" s="301">
        <v>5666</v>
      </c>
      <c r="C3953" s="303">
        <f ca="1">+IF(D3953="","",SUBTOTAL(3,D$9:D3953))</f>
        <v>3945</v>
      </c>
      <c r="D3953" s="304">
        <v>0</v>
      </c>
      <c r="E3953" s="303">
        <v>0</v>
      </c>
      <c r="F3953" s="313">
        <v>0</v>
      </c>
      <c r="G3953" s="313">
        <v>0</v>
      </c>
      <c r="H3953" s="303">
        <v>0</v>
      </c>
      <c r="I3953" s="301">
        <v>0</v>
      </c>
      <c r="J3953" s="301">
        <v>0</v>
      </c>
    </row>
    <row r="3954" spans="2:10" ht="26.25" customHeight="1" thickTop="1" thickBot="1">
      <c r="B3954" s="301">
        <v>5667</v>
      </c>
      <c r="C3954" s="303">
        <f ca="1">+IF(D3954="","",SUBTOTAL(3,D$9:D3954))</f>
        <v>3946</v>
      </c>
      <c r="D3954" s="304">
        <v>0</v>
      </c>
      <c r="E3954" s="303">
        <v>0</v>
      </c>
      <c r="F3954" s="313">
        <v>0</v>
      </c>
      <c r="G3954" s="313">
        <v>0</v>
      </c>
      <c r="H3954" s="303">
        <v>0</v>
      </c>
      <c r="I3954" s="301">
        <v>0</v>
      </c>
      <c r="J3954" s="301">
        <v>0</v>
      </c>
    </row>
    <row r="3955" spans="2:10" ht="26.25" customHeight="1" thickTop="1" thickBot="1">
      <c r="B3955" s="301">
        <v>5668</v>
      </c>
      <c r="C3955" s="303">
        <f ca="1">+IF(D3955="","",SUBTOTAL(3,D$9:D3955))</f>
        <v>3947</v>
      </c>
      <c r="D3955" s="304">
        <v>0</v>
      </c>
      <c r="E3955" s="303">
        <v>0</v>
      </c>
      <c r="F3955" s="313">
        <v>0</v>
      </c>
      <c r="G3955" s="313">
        <v>0</v>
      </c>
      <c r="H3955" s="303" t="s">
        <v>2356</v>
      </c>
      <c r="I3955" s="301">
        <v>0</v>
      </c>
      <c r="J3955" s="301">
        <v>0</v>
      </c>
    </row>
    <row r="3956" spans="2:10" ht="26.25" customHeight="1" thickTop="1" thickBot="1">
      <c r="B3956" s="301">
        <v>5669</v>
      </c>
      <c r="C3956" s="303">
        <f ca="1">+IF(D3956="","",SUBTOTAL(3,D$9:D3956))</f>
        <v>3948</v>
      </c>
      <c r="D3956" s="304">
        <v>0</v>
      </c>
      <c r="E3956" s="303">
        <v>0</v>
      </c>
      <c r="F3956" s="313">
        <v>0</v>
      </c>
      <c r="G3956" s="313">
        <v>0</v>
      </c>
      <c r="H3956" s="303">
        <v>0</v>
      </c>
      <c r="I3956" s="301">
        <v>0</v>
      </c>
      <c r="J3956" s="301">
        <v>0</v>
      </c>
    </row>
    <row r="3957" spans="2:10" ht="26.25" customHeight="1" thickTop="1" thickBot="1">
      <c r="B3957" s="301">
        <v>5670</v>
      </c>
      <c r="C3957" s="303">
        <f ca="1">+IF(D3957="","",SUBTOTAL(3,D$9:D3957))</f>
        <v>3949</v>
      </c>
      <c r="D3957" s="304">
        <v>0</v>
      </c>
      <c r="E3957" s="303">
        <v>0</v>
      </c>
      <c r="F3957" s="313">
        <v>0</v>
      </c>
      <c r="G3957" s="313">
        <v>0</v>
      </c>
      <c r="H3957" s="303">
        <v>0</v>
      </c>
      <c r="I3957" s="301">
        <v>0</v>
      </c>
      <c r="J3957" s="301">
        <v>0</v>
      </c>
    </row>
    <row r="3958" spans="2:10" ht="26.25" customHeight="1" thickTop="1" thickBot="1">
      <c r="B3958" s="301">
        <v>5671</v>
      </c>
      <c r="C3958" s="303">
        <f ca="1">+IF(D3958="","",SUBTOTAL(3,D$9:D3958))</f>
        <v>3950</v>
      </c>
      <c r="D3958" s="304">
        <v>0</v>
      </c>
      <c r="E3958" s="303">
        <v>0</v>
      </c>
      <c r="F3958" s="313">
        <v>0</v>
      </c>
      <c r="G3958" s="313">
        <v>0</v>
      </c>
      <c r="H3958" s="303" t="s">
        <v>2357</v>
      </c>
      <c r="I3958" s="301">
        <v>0</v>
      </c>
      <c r="J3958" s="301">
        <v>0</v>
      </c>
    </row>
    <row r="3959" spans="2:10" ht="26.25" customHeight="1" thickTop="1" thickBot="1">
      <c r="B3959" s="301">
        <v>5672</v>
      </c>
      <c r="C3959" s="303">
        <f ca="1">+IF(D3959="","",SUBTOTAL(3,D$9:D3959))</f>
        <v>3951</v>
      </c>
      <c r="D3959" s="304">
        <v>0</v>
      </c>
      <c r="E3959" s="303">
        <v>0</v>
      </c>
      <c r="F3959" s="313">
        <v>0</v>
      </c>
      <c r="G3959" s="313">
        <v>0</v>
      </c>
      <c r="H3959" s="303">
        <v>0</v>
      </c>
      <c r="I3959" s="301">
        <v>0</v>
      </c>
      <c r="J3959" s="301">
        <v>0</v>
      </c>
    </row>
    <row r="3960" spans="2:10" ht="26.25" customHeight="1" thickTop="1" thickBot="1">
      <c r="B3960" s="301">
        <v>5673</v>
      </c>
      <c r="C3960" s="303">
        <f ca="1">+IF(D3960="","",SUBTOTAL(3,D$9:D3960))</f>
        <v>3952</v>
      </c>
      <c r="D3960" s="304">
        <v>0</v>
      </c>
      <c r="E3960" s="303">
        <v>0</v>
      </c>
      <c r="F3960" s="313">
        <v>0</v>
      </c>
      <c r="G3960" s="313">
        <v>0</v>
      </c>
      <c r="H3960" s="303">
        <v>0</v>
      </c>
      <c r="I3960" s="301">
        <v>0</v>
      </c>
      <c r="J3960" s="301">
        <v>0</v>
      </c>
    </row>
    <row r="3961" spans="2:10" ht="26.25" customHeight="1" thickTop="1" thickBot="1">
      <c r="B3961" s="301">
        <v>5674</v>
      </c>
      <c r="C3961" s="303">
        <f ca="1">+IF(D3961="","",SUBTOTAL(3,D$9:D3961))</f>
        <v>3953</v>
      </c>
      <c r="D3961" s="304">
        <v>0</v>
      </c>
      <c r="E3961" s="303">
        <v>0</v>
      </c>
      <c r="F3961" s="313">
        <v>0</v>
      </c>
      <c r="G3961" s="313">
        <v>0</v>
      </c>
      <c r="H3961" s="303" t="s">
        <v>2358</v>
      </c>
      <c r="I3961" s="301">
        <v>0</v>
      </c>
      <c r="J3961" s="301">
        <v>0</v>
      </c>
    </row>
    <row r="3962" spans="2:10" ht="26.25" customHeight="1" thickTop="1" thickBot="1">
      <c r="B3962" s="301">
        <v>5675</v>
      </c>
      <c r="C3962" s="303">
        <f ca="1">+IF(D3962="","",SUBTOTAL(3,D$9:D3962))</f>
        <v>3954</v>
      </c>
      <c r="D3962" s="304">
        <v>0</v>
      </c>
      <c r="E3962" s="303">
        <v>0</v>
      </c>
      <c r="F3962" s="313">
        <v>0</v>
      </c>
      <c r="G3962" s="313">
        <v>0</v>
      </c>
      <c r="H3962" s="303">
        <v>0</v>
      </c>
      <c r="I3962" s="301">
        <v>0</v>
      </c>
      <c r="J3962" s="301">
        <v>0</v>
      </c>
    </row>
    <row r="3963" spans="2:10" ht="26.25" customHeight="1" thickTop="1" thickBot="1">
      <c r="B3963" s="301">
        <v>5676</v>
      </c>
      <c r="C3963" s="303">
        <f ca="1">+IF(D3963="","",SUBTOTAL(3,D$9:D3963))</f>
        <v>3955</v>
      </c>
      <c r="D3963" s="304">
        <v>0</v>
      </c>
      <c r="E3963" s="303">
        <v>0</v>
      </c>
      <c r="F3963" s="313">
        <v>0</v>
      </c>
      <c r="G3963" s="313">
        <v>0</v>
      </c>
      <c r="H3963" s="303">
        <v>0</v>
      </c>
      <c r="I3963" s="301">
        <v>0</v>
      </c>
      <c r="J3963" s="301">
        <v>0</v>
      </c>
    </row>
    <row r="3964" spans="2:10" ht="26.25" customHeight="1" thickTop="1" thickBot="1">
      <c r="B3964" s="301">
        <v>5677</v>
      </c>
      <c r="C3964" s="303">
        <f ca="1">+IF(D3964="","",SUBTOTAL(3,D$9:D3964))</f>
        <v>3956</v>
      </c>
      <c r="D3964" s="304">
        <v>0</v>
      </c>
      <c r="E3964" s="303">
        <v>0</v>
      </c>
      <c r="F3964" s="313">
        <v>0</v>
      </c>
      <c r="G3964" s="313">
        <v>0</v>
      </c>
      <c r="H3964" s="303" t="s">
        <v>2359</v>
      </c>
      <c r="I3964" s="301">
        <v>0</v>
      </c>
      <c r="J3964" s="301">
        <v>0</v>
      </c>
    </row>
    <row r="3965" spans="2:10" ht="26.25" customHeight="1" thickTop="1" thickBot="1">
      <c r="B3965" s="301">
        <v>5678</v>
      </c>
      <c r="C3965" s="303">
        <f ca="1">+IF(D3965="","",SUBTOTAL(3,D$9:D3965))</f>
        <v>3957</v>
      </c>
      <c r="D3965" s="304">
        <v>0</v>
      </c>
      <c r="E3965" s="303">
        <v>0</v>
      </c>
      <c r="F3965" s="313">
        <v>0</v>
      </c>
      <c r="G3965" s="313">
        <v>0</v>
      </c>
      <c r="H3965" s="303">
        <v>0</v>
      </c>
      <c r="I3965" s="301">
        <v>0</v>
      </c>
      <c r="J3965" s="301">
        <v>0</v>
      </c>
    </row>
    <row r="3966" spans="2:10" ht="26.25" customHeight="1" thickTop="1" thickBot="1">
      <c r="B3966" s="301">
        <v>5679</v>
      </c>
      <c r="C3966" s="303">
        <f ca="1">+IF(D3966="","",SUBTOTAL(3,D$9:D3966))</f>
        <v>3958</v>
      </c>
      <c r="D3966" s="304">
        <v>0</v>
      </c>
      <c r="E3966" s="303">
        <v>0</v>
      </c>
      <c r="F3966" s="313">
        <v>0</v>
      </c>
      <c r="G3966" s="313">
        <v>0</v>
      </c>
      <c r="H3966" s="303">
        <v>0</v>
      </c>
      <c r="I3966" s="301">
        <v>0</v>
      </c>
      <c r="J3966" s="301">
        <v>0</v>
      </c>
    </row>
    <row r="3967" spans="2:10" ht="26.25" customHeight="1" thickTop="1" thickBot="1">
      <c r="B3967" s="301">
        <v>5680</v>
      </c>
      <c r="C3967" s="303">
        <f ca="1">+IF(D3967="","",SUBTOTAL(3,D$9:D3967))</f>
        <v>3959</v>
      </c>
      <c r="D3967" s="304">
        <v>0</v>
      </c>
      <c r="E3967" s="303">
        <v>0</v>
      </c>
      <c r="F3967" s="313">
        <v>0</v>
      </c>
      <c r="G3967" s="313">
        <v>0</v>
      </c>
      <c r="H3967" s="303" t="s">
        <v>2360</v>
      </c>
      <c r="I3967" s="301">
        <v>0</v>
      </c>
      <c r="J3967" s="301">
        <v>0</v>
      </c>
    </row>
    <row r="3968" spans="2:10" ht="26.25" customHeight="1" thickTop="1" thickBot="1">
      <c r="B3968" s="301">
        <v>5681</v>
      </c>
      <c r="C3968" s="303">
        <f ca="1">+IF(D3968="","",SUBTOTAL(3,D$9:D3968))</f>
        <v>3960</v>
      </c>
      <c r="D3968" s="304">
        <v>0</v>
      </c>
      <c r="E3968" s="303">
        <v>0</v>
      </c>
      <c r="F3968" s="313">
        <v>0</v>
      </c>
      <c r="G3968" s="313">
        <v>0</v>
      </c>
      <c r="H3968" s="303">
        <v>0</v>
      </c>
      <c r="I3968" s="301">
        <v>0</v>
      </c>
      <c r="J3968" s="301">
        <v>0</v>
      </c>
    </row>
    <row r="3969" spans="2:10" ht="26.25" customHeight="1" thickTop="1" thickBot="1">
      <c r="B3969" s="301">
        <v>5682</v>
      </c>
      <c r="C3969" s="303">
        <f ca="1">+IF(D3969="","",SUBTOTAL(3,D$9:D3969))</f>
        <v>3961</v>
      </c>
      <c r="D3969" s="304">
        <v>0</v>
      </c>
      <c r="E3969" s="303">
        <v>0</v>
      </c>
      <c r="F3969" s="313">
        <v>0</v>
      </c>
      <c r="G3969" s="313">
        <v>0</v>
      </c>
      <c r="H3969" s="303">
        <v>0</v>
      </c>
      <c r="I3969" s="301">
        <v>0</v>
      </c>
      <c r="J3969" s="301">
        <v>0</v>
      </c>
    </row>
    <row r="3970" spans="2:10" ht="26.25" customHeight="1" thickTop="1" thickBot="1">
      <c r="B3970" s="301">
        <v>5683</v>
      </c>
      <c r="C3970" s="303">
        <f ca="1">+IF(D3970="","",SUBTOTAL(3,D$9:D3970))</f>
        <v>3962</v>
      </c>
      <c r="D3970" s="304">
        <v>0</v>
      </c>
      <c r="E3970" s="303">
        <v>0</v>
      </c>
      <c r="F3970" s="313">
        <v>0</v>
      </c>
      <c r="G3970" s="313">
        <v>0</v>
      </c>
      <c r="H3970" s="303" t="s">
        <v>2361</v>
      </c>
      <c r="I3970" s="301">
        <v>0</v>
      </c>
      <c r="J3970" s="301">
        <v>0</v>
      </c>
    </row>
    <row r="3971" spans="2:10" ht="26.25" customHeight="1" thickTop="1" thickBot="1">
      <c r="B3971" s="301">
        <v>5684</v>
      </c>
      <c r="C3971" s="303">
        <f ca="1">+IF(D3971="","",SUBTOTAL(3,D$9:D3971))</f>
        <v>3963</v>
      </c>
      <c r="D3971" s="304">
        <v>0</v>
      </c>
      <c r="E3971" s="303">
        <v>0</v>
      </c>
      <c r="F3971" s="313">
        <v>0</v>
      </c>
      <c r="G3971" s="313">
        <v>0</v>
      </c>
      <c r="H3971" s="303">
        <v>0</v>
      </c>
      <c r="I3971" s="301">
        <v>0</v>
      </c>
      <c r="J3971" s="301">
        <v>0</v>
      </c>
    </row>
    <row r="3972" spans="2:10" ht="26.25" customHeight="1" thickTop="1" thickBot="1">
      <c r="B3972" s="301">
        <v>5685</v>
      </c>
      <c r="C3972" s="303">
        <f ca="1">+IF(D3972="","",SUBTOTAL(3,D$9:D3972))</f>
        <v>3964</v>
      </c>
      <c r="D3972" s="304">
        <v>0</v>
      </c>
      <c r="E3972" s="303">
        <v>0</v>
      </c>
      <c r="F3972" s="313">
        <v>0</v>
      </c>
      <c r="G3972" s="313">
        <v>0</v>
      </c>
      <c r="H3972" s="303">
        <v>0</v>
      </c>
      <c r="I3972" s="301">
        <v>0</v>
      </c>
      <c r="J3972" s="301">
        <v>0</v>
      </c>
    </row>
    <row r="3973" spans="2:10" ht="26.25" customHeight="1" thickTop="1" thickBot="1">
      <c r="B3973" s="301">
        <v>5686</v>
      </c>
      <c r="C3973" s="303">
        <f ca="1">+IF(D3973="","",SUBTOTAL(3,D$9:D3973))</f>
        <v>3965</v>
      </c>
      <c r="D3973" s="304">
        <v>0</v>
      </c>
      <c r="E3973" s="303">
        <v>0</v>
      </c>
      <c r="F3973" s="313">
        <v>0</v>
      </c>
      <c r="G3973" s="313">
        <v>0</v>
      </c>
      <c r="H3973" s="303" t="s">
        <v>2362</v>
      </c>
      <c r="I3973" s="301">
        <v>0</v>
      </c>
      <c r="J3973" s="301">
        <v>0</v>
      </c>
    </row>
    <row r="3974" spans="2:10" ht="26.25" customHeight="1" thickTop="1" thickBot="1">
      <c r="B3974" s="301">
        <v>5687</v>
      </c>
      <c r="C3974" s="303">
        <f ca="1">+IF(D3974="","",SUBTOTAL(3,D$9:D3974))</f>
        <v>3966</v>
      </c>
      <c r="D3974" s="304">
        <v>0</v>
      </c>
      <c r="E3974" s="303">
        <v>0</v>
      </c>
      <c r="F3974" s="313">
        <v>0</v>
      </c>
      <c r="G3974" s="313">
        <v>0</v>
      </c>
      <c r="H3974" s="303">
        <v>0</v>
      </c>
      <c r="I3974" s="301">
        <v>0</v>
      </c>
      <c r="J3974" s="301">
        <v>0</v>
      </c>
    </row>
    <row r="3975" spans="2:10" ht="26.25" customHeight="1" thickTop="1" thickBot="1">
      <c r="B3975" s="301">
        <v>5688</v>
      </c>
      <c r="C3975" s="303">
        <f ca="1">+IF(D3975="","",SUBTOTAL(3,D$9:D3975))</f>
        <v>3967</v>
      </c>
      <c r="D3975" s="304">
        <v>0</v>
      </c>
      <c r="E3975" s="303">
        <v>0</v>
      </c>
      <c r="F3975" s="313">
        <v>0</v>
      </c>
      <c r="G3975" s="313">
        <v>0</v>
      </c>
      <c r="H3975" s="303">
        <v>0</v>
      </c>
      <c r="I3975" s="301">
        <v>0</v>
      </c>
      <c r="J3975" s="301">
        <v>0</v>
      </c>
    </row>
    <row r="3976" spans="2:10" ht="26.25" customHeight="1" thickTop="1" thickBot="1">
      <c r="B3976" s="301">
        <v>5689</v>
      </c>
      <c r="C3976" s="303">
        <f ca="1">+IF(D3976="","",SUBTOTAL(3,D$9:D3976))</f>
        <v>3968</v>
      </c>
      <c r="D3976" s="304">
        <v>0</v>
      </c>
      <c r="E3976" s="303">
        <v>0</v>
      </c>
      <c r="F3976" s="313">
        <v>0</v>
      </c>
      <c r="G3976" s="313">
        <v>0</v>
      </c>
      <c r="H3976" s="303" t="s">
        <v>2363</v>
      </c>
      <c r="I3976" s="301">
        <v>0</v>
      </c>
      <c r="J3976" s="301">
        <v>0</v>
      </c>
    </row>
    <row r="3977" spans="2:10" ht="26.25" customHeight="1" thickTop="1" thickBot="1">
      <c r="B3977" s="301">
        <v>5690</v>
      </c>
      <c r="C3977" s="303">
        <f ca="1">+IF(D3977="","",SUBTOTAL(3,D$9:D3977))</f>
        <v>3969</v>
      </c>
      <c r="D3977" s="304">
        <v>0</v>
      </c>
      <c r="E3977" s="303">
        <v>0</v>
      </c>
      <c r="F3977" s="313">
        <v>0</v>
      </c>
      <c r="G3977" s="313">
        <v>0</v>
      </c>
      <c r="H3977" s="303">
        <v>0</v>
      </c>
      <c r="I3977" s="301">
        <v>0</v>
      </c>
      <c r="J3977" s="301">
        <v>0</v>
      </c>
    </row>
    <row r="3978" spans="2:10" ht="26.25" customHeight="1" thickTop="1" thickBot="1">
      <c r="B3978" s="301">
        <v>5691</v>
      </c>
      <c r="C3978" s="303">
        <f ca="1">+IF(D3978="","",SUBTOTAL(3,D$9:D3978))</f>
        <v>3970</v>
      </c>
      <c r="D3978" s="304">
        <v>0</v>
      </c>
      <c r="E3978" s="303">
        <v>0</v>
      </c>
      <c r="F3978" s="313">
        <v>0</v>
      </c>
      <c r="G3978" s="313">
        <v>0</v>
      </c>
      <c r="H3978" s="303">
        <v>0</v>
      </c>
      <c r="I3978" s="301">
        <v>0</v>
      </c>
      <c r="J3978" s="301">
        <v>0</v>
      </c>
    </row>
    <row r="3979" spans="2:10" ht="26.25" customHeight="1" thickTop="1" thickBot="1">
      <c r="B3979" s="301">
        <v>5692</v>
      </c>
      <c r="C3979" s="303">
        <f ca="1">+IF(D3979="","",SUBTOTAL(3,D$9:D3979))</f>
        <v>3971</v>
      </c>
      <c r="D3979" s="304">
        <v>0</v>
      </c>
      <c r="E3979" s="303">
        <v>0</v>
      </c>
      <c r="F3979" s="313">
        <v>0</v>
      </c>
      <c r="G3979" s="313">
        <v>0</v>
      </c>
      <c r="H3979" s="303" t="s">
        <v>2364</v>
      </c>
      <c r="I3979" s="301">
        <v>0</v>
      </c>
      <c r="J3979" s="301">
        <v>0</v>
      </c>
    </row>
    <row r="3980" spans="2:10" ht="26.25" customHeight="1" thickTop="1" thickBot="1">
      <c r="B3980" s="301">
        <v>5693</v>
      </c>
      <c r="C3980" s="303">
        <f ca="1">+IF(D3980="","",SUBTOTAL(3,D$9:D3980))</f>
        <v>3972</v>
      </c>
      <c r="D3980" s="304">
        <v>0</v>
      </c>
      <c r="E3980" s="303">
        <v>0</v>
      </c>
      <c r="F3980" s="313">
        <v>0</v>
      </c>
      <c r="G3980" s="313">
        <v>0</v>
      </c>
      <c r="H3980" s="303">
        <v>0</v>
      </c>
      <c r="I3980" s="301">
        <v>0</v>
      </c>
      <c r="J3980" s="301">
        <v>0</v>
      </c>
    </row>
    <row r="3981" spans="2:10" ht="26.25" customHeight="1" thickTop="1" thickBot="1">
      <c r="B3981" s="301">
        <v>5694</v>
      </c>
      <c r="C3981" s="303">
        <f ca="1">+IF(D3981="","",SUBTOTAL(3,D$9:D3981))</f>
        <v>3973</v>
      </c>
      <c r="D3981" s="304">
        <v>0</v>
      </c>
      <c r="E3981" s="303">
        <v>0</v>
      </c>
      <c r="F3981" s="313">
        <v>0</v>
      </c>
      <c r="G3981" s="313">
        <v>0</v>
      </c>
      <c r="H3981" s="303">
        <v>0</v>
      </c>
      <c r="I3981" s="301">
        <v>0</v>
      </c>
      <c r="J3981" s="301">
        <v>0</v>
      </c>
    </row>
    <row r="3982" spans="2:10" ht="26.25" customHeight="1" thickTop="1" thickBot="1">
      <c r="B3982" s="301">
        <v>5695</v>
      </c>
      <c r="C3982" s="303">
        <f ca="1">+IF(D3982="","",SUBTOTAL(3,D$9:D3982))</f>
        <v>3974</v>
      </c>
      <c r="D3982" s="304">
        <v>0</v>
      </c>
      <c r="E3982" s="303">
        <v>0</v>
      </c>
      <c r="F3982" s="313">
        <v>0</v>
      </c>
      <c r="G3982" s="313">
        <v>0</v>
      </c>
      <c r="H3982" s="303" t="s">
        <v>2365</v>
      </c>
      <c r="I3982" s="301">
        <v>0</v>
      </c>
      <c r="J3982" s="301">
        <v>0</v>
      </c>
    </row>
    <row r="3983" spans="2:10" ht="26.25" customHeight="1" thickTop="1" thickBot="1">
      <c r="B3983" s="301">
        <v>5696</v>
      </c>
      <c r="C3983" s="303">
        <f ca="1">+IF(D3983="","",SUBTOTAL(3,D$9:D3983))</f>
        <v>3975</v>
      </c>
      <c r="D3983" s="304">
        <v>0</v>
      </c>
      <c r="E3983" s="303">
        <v>0</v>
      </c>
      <c r="F3983" s="313">
        <v>0</v>
      </c>
      <c r="G3983" s="313">
        <v>0</v>
      </c>
      <c r="H3983" s="303">
        <v>0</v>
      </c>
      <c r="I3983" s="301">
        <v>0</v>
      </c>
      <c r="J3983" s="301">
        <v>0</v>
      </c>
    </row>
    <row r="3984" spans="2:10" ht="26.25" customHeight="1" thickTop="1" thickBot="1">
      <c r="B3984" s="301">
        <v>5697</v>
      </c>
      <c r="C3984" s="303">
        <f ca="1">+IF(D3984="","",SUBTOTAL(3,D$9:D3984))</f>
        <v>3976</v>
      </c>
      <c r="D3984" s="304">
        <v>0</v>
      </c>
      <c r="E3984" s="303">
        <v>0</v>
      </c>
      <c r="F3984" s="313">
        <v>0</v>
      </c>
      <c r="G3984" s="313">
        <v>0</v>
      </c>
      <c r="H3984" s="303">
        <v>0</v>
      </c>
      <c r="I3984" s="301">
        <v>0</v>
      </c>
      <c r="J3984" s="301">
        <v>0</v>
      </c>
    </row>
    <row r="3985" spans="2:10" ht="26.25" customHeight="1" thickTop="1" thickBot="1">
      <c r="B3985" s="301">
        <v>5698</v>
      </c>
      <c r="C3985" s="303">
        <f ca="1">+IF(D3985="","",SUBTOTAL(3,D$9:D3985))</f>
        <v>3977</v>
      </c>
      <c r="D3985" s="304">
        <v>0</v>
      </c>
      <c r="E3985" s="303">
        <v>0</v>
      </c>
      <c r="F3985" s="313">
        <v>0</v>
      </c>
      <c r="G3985" s="313">
        <v>0</v>
      </c>
      <c r="H3985" s="303" t="s">
        <v>2366</v>
      </c>
      <c r="I3985" s="301">
        <v>0</v>
      </c>
      <c r="J3985" s="301">
        <v>0</v>
      </c>
    </row>
    <row r="3986" spans="2:10" ht="26.25" customHeight="1" thickTop="1" thickBot="1">
      <c r="B3986" s="301">
        <v>5699</v>
      </c>
      <c r="C3986" s="303">
        <f ca="1">+IF(D3986="","",SUBTOTAL(3,D$9:D3986))</f>
        <v>3978</v>
      </c>
      <c r="D3986" s="304">
        <v>0</v>
      </c>
      <c r="E3986" s="303">
        <v>0</v>
      </c>
      <c r="F3986" s="313">
        <v>0</v>
      </c>
      <c r="G3986" s="313">
        <v>0</v>
      </c>
      <c r="H3986" s="303">
        <v>0</v>
      </c>
      <c r="I3986" s="301">
        <v>0</v>
      </c>
      <c r="J3986" s="301">
        <v>0</v>
      </c>
    </row>
    <row r="3987" spans="2:10" ht="26.25" customHeight="1" thickTop="1" thickBot="1">
      <c r="B3987" s="301">
        <v>5700</v>
      </c>
      <c r="C3987" s="303">
        <f ca="1">+IF(D3987="","",SUBTOTAL(3,D$9:D3987))</f>
        <v>3979</v>
      </c>
      <c r="D3987" s="304">
        <v>0</v>
      </c>
      <c r="E3987" s="303">
        <v>0</v>
      </c>
      <c r="F3987" s="313">
        <v>0</v>
      </c>
      <c r="G3987" s="313">
        <v>0</v>
      </c>
      <c r="H3987" s="303">
        <v>0</v>
      </c>
      <c r="I3987" s="301">
        <v>0</v>
      </c>
      <c r="J3987" s="301">
        <v>0</v>
      </c>
    </row>
    <row r="3988" spans="2:10" ht="26.25" customHeight="1" thickTop="1" thickBot="1">
      <c r="B3988" s="301">
        <v>5701</v>
      </c>
      <c r="C3988" s="303">
        <f ca="1">+IF(D3988="","",SUBTOTAL(3,D$9:D3988))</f>
        <v>3980</v>
      </c>
      <c r="D3988" s="304">
        <v>0</v>
      </c>
      <c r="E3988" s="303">
        <v>0</v>
      </c>
      <c r="F3988" s="313">
        <v>0</v>
      </c>
      <c r="G3988" s="313">
        <v>0</v>
      </c>
      <c r="H3988" s="303" t="s">
        <v>2367</v>
      </c>
      <c r="I3988" s="301">
        <v>0</v>
      </c>
      <c r="J3988" s="301">
        <v>0</v>
      </c>
    </row>
    <row r="3989" spans="2:10" ht="26.25" customHeight="1" thickTop="1" thickBot="1">
      <c r="B3989" s="301">
        <v>5702</v>
      </c>
      <c r="C3989" s="303">
        <f ca="1">+IF(D3989="","",SUBTOTAL(3,D$9:D3989))</f>
        <v>3981</v>
      </c>
      <c r="D3989" s="304">
        <v>0</v>
      </c>
      <c r="E3989" s="303">
        <v>0</v>
      </c>
      <c r="F3989" s="313">
        <v>0</v>
      </c>
      <c r="G3989" s="313">
        <v>0</v>
      </c>
      <c r="H3989" s="303">
        <v>0</v>
      </c>
      <c r="I3989" s="301">
        <v>0</v>
      </c>
      <c r="J3989" s="301">
        <v>0</v>
      </c>
    </row>
    <row r="3990" spans="2:10" ht="26.25" customHeight="1" thickTop="1" thickBot="1">
      <c r="B3990" s="301">
        <v>5703</v>
      </c>
      <c r="C3990" s="303">
        <f ca="1">+IF(D3990="","",SUBTOTAL(3,D$9:D3990))</f>
        <v>3982</v>
      </c>
      <c r="D3990" s="304">
        <v>0</v>
      </c>
      <c r="E3990" s="303">
        <v>0</v>
      </c>
      <c r="F3990" s="313">
        <v>0</v>
      </c>
      <c r="G3990" s="313">
        <v>0</v>
      </c>
      <c r="H3990" s="303">
        <v>0</v>
      </c>
      <c r="I3990" s="301">
        <v>0</v>
      </c>
      <c r="J3990" s="301">
        <v>0</v>
      </c>
    </row>
    <row r="3991" spans="2:10" ht="26.25" customHeight="1" thickTop="1" thickBot="1">
      <c r="B3991" s="301">
        <v>5704</v>
      </c>
      <c r="C3991" s="303">
        <f ca="1">+IF(D3991="","",SUBTOTAL(3,D$9:D3991))</f>
        <v>3983</v>
      </c>
      <c r="D3991" s="304">
        <v>0</v>
      </c>
      <c r="E3991" s="303">
        <v>0</v>
      </c>
      <c r="F3991" s="313">
        <v>0</v>
      </c>
      <c r="G3991" s="313">
        <v>0</v>
      </c>
      <c r="H3991" s="303" t="s">
        <v>2368</v>
      </c>
      <c r="I3991" s="301">
        <v>0</v>
      </c>
      <c r="J3991" s="301">
        <v>0</v>
      </c>
    </row>
    <row r="3992" spans="2:10" ht="26.25" customHeight="1" thickTop="1" thickBot="1">
      <c r="B3992" s="301">
        <v>5705</v>
      </c>
      <c r="C3992" s="303">
        <f ca="1">+IF(D3992="","",SUBTOTAL(3,D$9:D3992))</f>
        <v>3984</v>
      </c>
      <c r="D3992" s="304">
        <v>0</v>
      </c>
      <c r="E3992" s="303">
        <v>0</v>
      </c>
      <c r="F3992" s="313">
        <v>0</v>
      </c>
      <c r="G3992" s="313">
        <v>0</v>
      </c>
      <c r="H3992" s="303">
        <v>0</v>
      </c>
      <c r="I3992" s="301">
        <v>0</v>
      </c>
      <c r="J3992" s="301">
        <v>0</v>
      </c>
    </row>
    <row r="3993" spans="2:10" ht="26.25" customHeight="1" thickTop="1" thickBot="1">
      <c r="B3993" s="301">
        <v>5706</v>
      </c>
      <c r="C3993" s="303">
        <f ca="1">+IF(D3993="","",SUBTOTAL(3,D$9:D3993))</f>
        <v>3985</v>
      </c>
      <c r="D3993" s="304">
        <v>0</v>
      </c>
      <c r="E3993" s="303">
        <v>0</v>
      </c>
      <c r="F3993" s="313">
        <v>0</v>
      </c>
      <c r="G3993" s="313">
        <v>0</v>
      </c>
      <c r="H3993" s="303">
        <v>0</v>
      </c>
      <c r="I3993" s="301">
        <v>0</v>
      </c>
      <c r="J3993" s="301">
        <v>0</v>
      </c>
    </row>
    <row r="3994" spans="2:10" ht="26.25" customHeight="1" thickTop="1" thickBot="1">
      <c r="B3994" s="301">
        <v>5707</v>
      </c>
      <c r="C3994" s="303">
        <f ca="1">+IF(D3994="","",SUBTOTAL(3,D$9:D3994))</f>
        <v>3986</v>
      </c>
      <c r="D3994" s="304">
        <v>0</v>
      </c>
      <c r="E3994" s="303">
        <v>0</v>
      </c>
      <c r="F3994" s="313">
        <v>0</v>
      </c>
      <c r="G3994" s="313">
        <v>0</v>
      </c>
      <c r="H3994" s="303" t="s">
        <v>2369</v>
      </c>
      <c r="I3994" s="301">
        <v>0</v>
      </c>
      <c r="J3994" s="301">
        <v>0</v>
      </c>
    </row>
    <row r="3995" spans="2:10" ht="26.25" customHeight="1" thickTop="1" thickBot="1">
      <c r="B3995" s="301">
        <v>5708</v>
      </c>
      <c r="C3995" s="303">
        <f ca="1">+IF(D3995="","",SUBTOTAL(3,D$9:D3995))</f>
        <v>3987</v>
      </c>
      <c r="D3995" s="304">
        <v>0</v>
      </c>
      <c r="E3995" s="303">
        <v>0</v>
      </c>
      <c r="F3995" s="313">
        <v>0</v>
      </c>
      <c r="G3995" s="313">
        <v>0</v>
      </c>
      <c r="H3995" s="303">
        <v>0</v>
      </c>
      <c r="I3995" s="301">
        <v>0</v>
      </c>
      <c r="J3995" s="301">
        <v>0</v>
      </c>
    </row>
    <row r="3996" spans="2:10" ht="26.25" customHeight="1" thickTop="1" thickBot="1">
      <c r="B3996" s="301">
        <v>5709</v>
      </c>
      <c r="C3996" s="303">
        <f ca="1">+IF(D3996="","",SUBTOTAL(3,D$9:D3996))</f>
        <v>3988</v>
      </c>
      <c r="D3996" s="304">
        <v>0</v>
      </c>
      <c r="E3996" s="303">
        <v>0</v>
      </c>
      <c r="F3996" s="313">
        <v>0</v>
      </c>
      <c r="G3996" s="313">
        <v>0</v>
      </c>
      <c r="H3996" s="303">
        <v>0</v>
      </c>
      <c r="I3996" s="301">
        <v>0</v>
      </c>
      <c r="J3996" s="301">
        <v>0</v>
      </c>
    </row>
    <row r="3997" spans="2:10" ht="26.25" customHeight="1" thickTop="1" thickBot="1">
      <c r="B3997" s="301">
        <v>5710</v>
      </c>
      <c r="C3997" s="303">
        <f ca="1">+IF(D3997="","",SUBTOTAL(3,D$9:D3997))</f>
        <v>3989</v>
      </c>
      <c r="D3997" s="304">
        <v>0</v>
      </c>
      <c r="E3997" s="303">
        <v>0</v>
      </c>
      <c r="F3997" s="313">
        <v>0</v>
      </c>
      <c r="G3997" s="313">
        <v>0</v>
      </c>
      <c r="H3997" s="303" t="s">
        <v>2370</v>
      </c>
      <c r="I3997" s="301">
        <v>0</v>
      </c>
      <c r="J3997" s="301">
        <v>0</v>
      </c>
    </row>
    <row r="3998" spans="2:10" ht="26.25" customHeight="1" thickTop="1" thickBot="1">
      <c r="B3998" s="301">
        <v>5711</v>
      </c>
      <c r="C3998" s="303">
        <f ca="1">+IF(D3998="","",SUBTOTAL(3,D$9:D3998))</f>
        <v>3990</v>
      </c>
      <c r="D3998" s="304">
        <v>0</v>
      </c>
      <c r="E3998" s="303">
        <v>0</v>
      </c>
      <c r="F3998" s="313">
        <v>0</v>
      </c>
      <c r="G3998" s="313">
        <v>0</v>
      </c>
      <c r="H3998" s="303">
        <v>0</v>
      </c>
      <c r="I3998" s="301">
        <v>0</v>
      </c>
      <c r="J3998" s="301">
        <v>0</v>
      </c>
    </row>
    <row r="3999" spans="2:10" ht="26.25" customHeight="1" thickTop="1" thickBot="1">
      <c r="B3999" s="301">
        <v>5712</v>
      </c>
      <c r="C3999" s="303">
        <f ca="1">+IF(D3999="","",SUBTOTAL(3,D$9:D3999))</f>
        <v>3991</v>
      </c>
      <c r="D3999" s="304">
        <v>0</v>
      </c>
      <c r="E3999" s="303">
        <v>0</v>
      </c>
      <c r="F3999" s="313">
        <v>0</v>
      </c>
      <c r="G3999" s="313">
        <v>0</v>
      </c>
      <c r="H3999" s="303">
        <v>0</v>
      </c>
      <c r="I3999" s="301">
        <v>0</v>
      </c>
      <c r="J3999" s="301">
        <v>0</v>
      </c>
    </row>
    <row r="4000" spans="2:10" ht="26.25" customHeight="1" thickTop="1" thickBot="1">
      <c r="B4000" s="301">
        <v>5713</v>
      </c>
      <c r="C4000" s="303">
        <f ca="1">+IF(D4000="","",SUBTOTAL(3,D$9:D4000))</f>
        <v>3992</v>
      </c>
      <c r="D4000" s="304">
        <v>0</v>
      </c>
      <c r="E4000" s="303">
        <v>0</v>
      </c>
      <c r="F4000" s="313">
        <v>0</v>
      </c>
      <c r="G4000" s="313">
        <v>0</v>
      </c>
      <c r="H4000" s="303" t="s">
        <v>2371</v>
      </c>
      <c r="I4000" s="301">
        <v>0</v>
      </c>
      <c r="J4000" s="301">
        <v>0</v>
      </c>
    </row>
    <row r="4001" spans="2:10" ht="26.25" customHeight="1" thickTop="1" thickBot="1">
      <c r="B4001" s="301">
        <v>5714</v>
      </c>
      <c r="C4001" s="303">
        <f ca="1">+IF(D4001="","",SUBTOTAL(3,D$9:D4001))</f>
        <v>3993</v>
      </c>
      <c r="D4001" s="304">
        <v>0</v>
      </c>
      <c r="E4001" s="303">
        <v>0</v>
      </c>
      <c r="F4001" s="313">
        <v>0</v>
      </c>
      <c r="G4001" s="313">
        <v>0</v>
      </c>
      <c r="H4001" s="303">
        <v>0</v>
      </c>
      <c r="I4001" s="301">
        <v>0</v>
      </c>
      <c r="J4001" s="301">
        <v>0</v>
      </c>
    </row>
    <row r="4002" spans="2:10" ht="26.25" customHeight="1" thickTop="1" thickBot="1">
      <c r="B4002" s="301">
        <v>5715</v>
      </c>
      <c r="C4002" s="303">
        <f ca="1">+IF(D4002="","",SUBTOTAL(3,D$9:D4002))</f>
        <v>3994</v>
      </c>
      <c r="D4002" s="304">
        <v>0</v>
      </c>
      <c r="E4002" s="303">
        <v>0</v>
      </c>
      <c r="F4002" s="313">
        <v>0</v>
      </c>
      <c r="G4002" s="313">
        <v>0</v>
      </c>
      <c r="H4002" s="303">
        <v>0</v>
      </c>
      <c r="I4002" s="301">
        <v>0</v>
      </c>
      <c r="J4002" s="301">
        <v>0</v>
      </c>
    </row>
    <row r="4003" spans="2:10" ht="26.25" customHeight="1" thickTop="1" thickBot="1">
      <c r="B4003" s="301">
        <v>5716</v>
      </c>
      <c r="C4003" s="303">
        <f ca="1">+IF(D4003="","",SUBTOTAL(3,D$9:D4003))</f>
        <v>3995</v>
      </c>
      <c r="D4003" s="304">
        <v>0</v>
      </c>
      <c r="E4003" s="303">
        <v>0</v>
      </c>
      <c r="F4003" s="313">
        <v>0</v>
      </c>
      <c r="G4003" s="313">
        <v>0</v>
      </c>
      <c r="H4003" s="303" t="s">
        <v>2372</v>
      </c>
      <c r="I4003" s="301">
        <v>0</v>
      </c>
      <c r="J4003" s="301">
        <v>0</v>
      </c>
    </row>
    <row r="4004" spans="2:10" ht="26.25" customHeight="1" thickTop="1" thickBot="1">
      <c r="B4004" s="301">
        <v>5717</v>
      </c>
      <c r="C4004" s="303">
        <f ca="1">+IF(D4004="","",SUBTOTAL(3,D$9:D4004))</f>
        <v>3996</v>
      </c>
      <c r="D4004" s="304">
        <v>0</v>
      </c>
      <c r="E4004" s="303">
        <v>0</v>
      </c>
      <c r="F4004" s="313">
        <v>0</v>
      </c>
      <c r="G4004" s="313">
        <v>0</v>
      </c>
      <c r="H4004" s="303">
        <v>0</v>
      </c>
      <c r="I4004" s="301">
        <v>0</v>
      </c>
      <c r="J4004" s="301">
        <v>0</v>
      </c>
    </row>
    <row r="4005" spans="2:10" ht="26.25" customHeight="1" thickTop="1" thickBot="1">
      <c r="B4005" s="301">
        <v>5718</v>
      </c>
      <c r="C4005" s="303">
        <f ca="1">+IF(D4005="","",SUBTOTAL(3,D$9:D4005))</f>
        <v>3997</v>
      </c>
      <c r="D4005" s="304">
        <v>0</v>
      </c>
      <c r="E4005" s="303">
        <v>0</v>
      </c>
      <c r="F4005" s="313">
        <v>0</v>
      </c>
      <c r="G4005" s="313">
        <v>0</v>
      </c>
      <c r="H4005" s="303">
        <v>0</v>
      </c>
      <c r="I4005" s="301">
        <v>0</v>
      </c>
      <c r="J4005" s="301">
        <v>0</v>
      </c>
    </row>
    <row r="4006" spans="2:10" ht="26.25" customHeight="1" thickTop="1" thickBot="1">
      <c r="B4006" s="301">
        <v>5719</v>
      </c>
      <c r="C4006" s="303">
        <f ca="1">+IF(D4006="","",SUBTOTAL(3,D$9:D4006))</f>
        <v>3998</v>
      </c>
      <c r="D4006" s="304">
        <v>0</v>
      </c>
      <c r="E4006" s="303">
        <v>0</v>
      </c>
      <c r="F4006" s="313">
        <v>0</v>
      </c>
      <c r="G4006" s="313">
        <v>0</v>
      </c>
      <c r="H4006" s="303" t="s">
        <v>2373</v>
      </c>
      <c r="I4006" s="301">
        <v>0</v>
      </c>
      <c r="J4006" s="301">
        <v>0</v>
      </c>
    </row>
    <row r="4007" spans="2:10" ht="26.25" customHeight="1" thickTop="1" thickBot="1">
      <c r="B4007" s="301">
        <v>5720</v>
      </c>
      <c r="C4007" s="303">
        <f ca="1">+IF(D4007="","",SUBTOTAL(3,D$9:D4007))</f>
        <v>3999</v>
      </c>
      <c r="D4007" s="304">
        <v>0</v>
      </c>
      <c r="E4007" s="303">
        <v>0</v>
      </c>
      <c r="F4007" s="313">
        <v>0</v>
      </c>
      <c r="G4007" s="313">
        <v>0</v>
      </c>
      <c r="H4007" s="303">
        <v>0</v>
      </c>
      <c r="I4007" s="301">
        <v>0</v>
      </c>
      <c r="J4007" s="301">
        <v>0</v>
      </c>
    </row>
    <row r="4008" spans="2:10" ht="26.25" customHeight="1" thickTop="1" thickBot="1">
      <c r="B4008" s="301">
        <v>5721</v>
      </c>
      <c r="C4008" s="303">
        <f ca="1">+IF(D4008="","",SUBTOTAL(3,D$9:D4008))</f>
        <v>4000</v>
      </c>
      <c r="D4008" s="304">
        <v>0</v>
      </c>
      <c r="E4008" s="303">
        <v>0</v>
      </c>
      <c r="F4008" s="313">
        <v>0</v>
      </c>
      <c r="G4008" s="313">
        <v>0</v>
      </c>
      <c r="H4008" s="303">
        <v>0</v>
      </c>
      <c r="I4008" s="301">
        <v>0</v>
      </c>
      <c r="J4008" s="301">
        <v>0</v>
      </c>
    </row>
    <row r="4009" spans="2:10" ht="26.25" customHeight="1" thickTop="1" thickBot="1">
      <c r="B4009" s="301">
        <v>5722</v>
      </c>
      <c r="C4009" s="303">
        <f ca="1">+IF(D4009="","",SUBTOTAL(3,D$9:D4009))</f>
        <v>4001</v>
      </c>
      <c r="D4009" s="304">
        <v>0</v>
      </c>
      <c r="E4009" s="303">
        <v>0</v>
      </c>
      <c r="F4009" s="313">
        <v>0</v>
      </c>
      <c r="G4009" s="313">
        <v>0</v>
      </c>
      <c r="H4009" s="303" t="s">
        <v>2374</v>
      </c>
      <c r="I4009" s="301">
        <v>0</v>
      </c>
      <c r="J4009" s="301">
        <v>0</v>
      </c>
    </row>
    <row r="4010" spans="2:10" ht="26.25" customHeight="1" thickTop="1" thickBot="1">
      <c r="B4010" s="301">
        <v>5723</v>
      </c>
      <c r="C4010" s="303">
        <f ca="1">+IF(D4010="","",SUBTOTAL(3,D$9:D4010))</f>
        <v>4002</v>
      </c>
      <c r="D4010" s="304">
        <v>0</v>
      </c>
      <c r="E4010" s="303">
        <v>0</v>
      </c>
      <c r="F4010" s="313">
        <v>0</v>
      </c>
      <c r="G4010" s="313">
        <v>0</v>
      </c>
      <c r="H4010" s="303">
        <v>0</v>
      </c>
      <c r="I4010" s="301">
        <v>0</v>
      </c>
      <c r="J4010" s="301">
        <v>0</v>
      </c>
    </row>
    <row r="4011" spans="2:10" ht="26.25" customHeight="1" thickTop="1" thickBot="1">
      <c r="B4011" s="301">
        <v>5724</v>
      </c>
      <c r="C4011" s="303">
        <f ca="1">+IF(D4011="","",SUBTOTAL(3,D$9:D4011))</f>
        <v>4003</v>
      </c>
      <c r="D4011" s="304">
        <v>0</v>
      </c>
      <c r="E4011" s="303">
        <v>0</v>
      </c>
      <c r="F4011" s="313">
        <v>0</v>
      </c>
      <c r="G4011" s="313">
        <v>0</v>
      </c>
      <c r="H4011" s="303">
        <v>0</v>
      </c>
      <c r="I4011" s="301">
        <v>0</v>
      </c>
      <c r="J4011" s="301">
        <v>0</v>
      </c>
    </row>
    <row r="4012" spans="2:10" ht="26.25" customHeight="1" thickTop="1" thickBot="1">
      <c r="B4012" s="301">
        <v>5725</v>
      </c>
      <c r="C4012" s="303">
        <f ca="1">+IF(D4012="","",SUBTOTAL(3,D$9:D4012))</f>
        <v>4004</v>
      </c>
      <c r="D4012" s="304">
        <v>0</v>
      </c>
      <c r="E4012" s="303">
        <v>0</v>
      </c>
      <c r="F4012" s="313">
        <v>0</v>
      </c>
      <c r="G4012" s="313">
        <v>0</v>
      </c>
      <c r="H4012" s="303" t="s">
        <v>2375</v>
      </c>
      <c r="I4012" s="301">
        <v>0</v>
      </c>
      <c r="J4012" s="301">
        <v>0</v>
      </c>
    </row>
    <row r="4013" spans="2:10" ht="26.25" customHeight="1" thickTop="1" thickBot="1">
      <c r="B4013" s="301">
        <v>5726</v>
      </c>
      <c r="C4013" s="303">
        <f ca="1">+IF(D4013="","",SUBTOTAL(3,D$9:D4013))</f>
        <v>4005</v>
      </c>
      <c r="D4013" s="304">
        <v>0</v>
      </c>
      <c r="E4013" s="303">
        <v>0</v>
      </c>
      <c r="F4013" s="313">
        <v>0</v>
      </c>
      <c r="G4013" s="313">
        <v>0</v>
      </c>
      <c r="H4013" s="303">
        <v>0</v>
      </c>
      <c r="I4013" s="301">
        <v>0</v>
      </c>
      <c r="J4013" s="301">
        <v>0</v>
      </c>
    </row>
    <row r="4014" spans="2:10" ht="26.25" customHeight="1" thickTop="1" thickBot="1">
      <c r="B4014" s="301">
        <v>5727</v>
      </c>
      <c r="C4014" s="303">
        <f ca="1">+IF(D4014="","",SUBTOTAL(3,D$9:D4014))</f>
        <v>4006</v>
      </c>
      <c r="D4014" s="304">
        <v>0</v>
      </c>
      <c r="E4014" s="303">
        <v>0</v>
      </c>
      <c r="F4014" s="313">
        <v>0</v>
      </c>
      <c r="G4014" s="313">
        <v>0</v>
      </c>
      <c r="H4014" s="303">
        <v>0</v>
      </c>
      <c r="I4014" s="301">
        <v>0</v>
      </c>
      <c r="J4014" s="301">
        <v>0</v>
      </c>
    </row>
    <row r="4015" spans="2:10" ht="26.25" customHeight="1" thickTop="1" thickBot="1">
      <c r="B4015" s="301">
        <v>5728</v>
      </c>
      <c r="C4015" s="303">
        <f ca="1">+IF(D4015="","",SUBTOTAL(3,D$9:D4015))</f>
        <v>4007</v>
      </c>
      <c r="D4015" s="304">
        <v>0</v>
      </c>
      <c r="E4015" s="303">
        <v>0</v>
      </c>
      <c r="F4015" s="313">
        <v>0</v>
      </c>
      <c r="G4015" s="313">
        <v>0</v>
      </c>
      <c r="H4015" s="303" t="s">
        <v>2376</v>
      </c>
      <c r="I4015" s="301">
        <v>0</v>
      </c>
      <c r="J4015" s="301">
        <v>0</v>
      </c>
    </row>
    <row r="4016" spans="2:10" ht="26.25" customHeight="1" thickTop="1" thickBot="1">
      <c r="B4016" s="301">
        <v>5729</v>
      </c>
      <c r="C4016" s="303">
        <f ca="1">+IF(D4016="","",SUBTOTAL(3,D$9:D4016))</f>
        <v>4008</v>
      </c>
      <c r="D4016" s="304">
        <v>0</v>
      </c>
      <c r="E4016" s="303">
        <v>0</v>
      </c>
      <c r="F4016" s="313">
        <v>0</v>
      </c>
      <c r="G4016" s="313">
        <v>0</v>
      </c>
      <c r="H4016" s="303">
        <v>0</v>
      </c>
      <c r="I4016" s="301">
        <v>0</v>
      </c>
      <c r="J4016" s="301">
        <v>0</v>
      </c>
    </row>
    <row r="4017" spans="2:10" ht="26.25" customHeight="1" thickTop="1" thickBot="1">
      <c r="B4017" s="301">
        <v>5730</v>
      </c>
      <c r="C4017" s="303">
        <f ca="1">+IF(D4017="","",SUBTOTAL(3,D$9:D4017))</f>
        <v>4009</v>
      </c>
      <c r="D4017" s="304">
        <v>0</v>
      </c>
      <c r="E4017" s="303">
        <v>0</v>
      </c>
      <c r="F4017" s="313">
        <v>0</v>
      </c>
      <c r="G4017" s="313">
        <v>0</v>
      </c>
      <c r="H4017" s="303">
        <v>0</v>
      </c>
      <c r="I4017" s="301">
        <v>0</v>
      </c>
      <c r="J4017" s="301">
        <v>0</v>
      </c>
    </row>
    <row r="4018" spans="2:10" ht="26.25" customHeight="1" thickTop="1" thickBot="1">
      <c r="B4018" s="301">
        <v>5731</v>
      </c>
      <c r="C4018" s="303">
        <f ca="1">+IF(D4018="","",SUBTOTAL(3,D$9:D4018))</f>
        <v>4010</v>
      </c>
      <c r="D4018" s="304">
        <v>0</v>
      </c>
      <c r="E4018" s="303">
        <v>0</v>
      </c>
      <c r="F4018" s="313">
        <v>0</v>
      </c>
      <c r="G4018" s="313">
        <v>0</v>
      </c>
      <c r="H4018" s="303" t="s">
        <v>2377</v>
      </c>
      <c r="I4018" s="301">
        <v>0</v>
      </c>
      <c r="J4018" s="301">
        <v>0</v>
      </c>
    </row>
    <row r="4019" spans="2:10" ht="26.25" customHeight="1" thickTop="1" thickBot="1">
      <c r="B4019" s="301">
        <v>5732</v>
      </c>
      <c r="C4019" s="303">
        <f ca="1">+IF(D4019="","",SUBTOTAL(3,D$9:D4019))</f>
        <v>4011</v>
      </c>
      <c r="D4019" s="304">
        <v>0</v>
      </c>
      <c r="E4019" s="303">
        <v>0</v>
      </c>
      <c r="F4019" s="313">
        <v>0</v>
      </c>
      <c r="G4019" s="313">
        <v>0</v>
      </c>
      <c r="H4019" s="303">
        <v>0</v>
      </c>
      <c r="I4019" s="301">
        <v>0</v>
      </c>
      <c r="J4019" s="301">
        <v>0</v>
      </c>
    </row>
    <row r="4020" spans="2:10" ht="26.25" customHeight="1" thickTop="1" thickBot="1">
      <c r="B4020" s="301">
        <v>5733</v>
      </c>
      <c r="C4020" s="303">
        <f ca="1">+IF(D4020="","",SUBTOTAL(3,D$9:D4020))</f>
        <v>4012</v>
      </c>
      <c r="D4020" s="304">
        <v>0</v>
      </c>
      <c r="E4020" s="303">
        <v>0</v>
      </c>
      <c r="F4020" s="313">
        <v>0</v>
      </c>
      <c r="G4020" s="313">
        <v>0</v>
      </c>
      <c r="H4020" s="303">
        <v>0</v>
      </c>
      <c r="I4020" s="301">
        <v>0</v>
      </c>
      <c r="J4020" s="301">
        <v>0</v>
      </c>
    </row>
    <row r="4021" spans="2:10" ht="26.25" customHeight="1" thickTop="1" thickBot="1">
      <c r="B4021" s="301">
        <v>5734</v>
      </c>
      <c r="C4021" s="303">
        <f ca="1">+IF(D4021="","",SUBTOTAL(3,D$9:D4021))</f>
        <v>4013</v>
      </c>
      <c r="D4021" s="304">
        <v>0</v>
      </c>
      <c r="E4021" s="303">
        <v>0</v>
      </c>
      <c r="F4021" s="313">
        <v>0</v>
      </c>
      <c r="G4021" s="313">
        <v>0</v>
      </c>
      <c r="H4021" s="303" t="s">
        <v>2378</v>
      </c>
      <c r="I4021" s="301">
        <v>0</v>
      </c>
      <c r="J4021" s="301">
        <v>0</v>
      </c>
    </row>
    <row r="4022" spans="2:10" ht="26.25" customHeight="1" thickTop="1" thickBot="1">
      <c r="B4022" s="301">
        <v>5735</v>
      </c>
      <c r="C4022" s="303">
        <f ca="1">+IF(D4022="","",SUBTOTAL(3,D$9:D4022))</f>
        <v>4014</v>
      </c>
      <c r="D4022" s="304">
        <v>0</v>
      </c>
      <c r="E4022" s="303">
        <v>0</v>
      </c>
      <c r="F4022" s="313">
        <v>0</v>
      </c>
      <c r="G4022" s="313">
        <v>0</v>
      </c>
      <c r="H4022" s="303">
        <v>0</v>
      </c>
      <c r="I4022" s="301">
        <v>0</v>
      </c>
      <c r="J4022" s="301">
        <v>0</v>
      </c>
    </row>
    <row r="4023" spans="2:10" ht="26.25" customHeight="1" thickTop="1" thickBot="1">
      <c r="B4023" s="301">
        <v>5736</v>
      </c>
      <c r="C4023" s="303">
        <f ca="1">+IF(D4023="","",SUBTOTAL(3,D$9:D4023))</f>
        <v>4015</v>
      </c>
      <c r="D4023" s="304">
        <v>0</v>
      </c>
      <c r="E4023" s="303">
        <v>0</v>
      </c>
      <c r="F4023" s="313">
        <v>0</v>
      </c>
      <c r="G4023" s="313">
        <v>0</v>
      </c>
      <c r="H4023" s="303">
        <v>0</v>
      </c>
      <c r="I4023" s="301">
        <v>0</v>
      </c>
      <c r="J4023" s="301">
        <v>0</v>
      </c>
    </row>
    <row r="4024" spans="2:10" ht="26.25" customHeight="1" thickTop="1" thickBot="1">
      <c r="B4024" s="301">
        <v>5737</v>
      </c>
      <c r="C4024" s="303">
        <f ca="1">+IF(D4024="","",SUBTOTAL(3,D$9:D4024))</f>
        <v>4016</v>
      </c>
      <c r="D4024" s="304">
        <v>0</v>
      </c>
      <c r="E4024" s="303">
        <v>0</v>
      </c>
      <c r="F4024" s="313">
        <v>0</v>
      </c>
      <c r="G4024" s="313">
        <v>0</v>
      </c>
      <c r="H4024" s="303" t="s">
        <v>2379</v>
      </c>
      <c r="I4024" s="301">
        <v>0</v>
      </c>
      <c r="J4024" s="301">
        <v>0</v>
      </c>
    </row>
    <row r="4025" spans="2:10" ht="26.25" customHeight="1" thickTop="1" thickBot="1">
      <c r="B4025" s="301">
        <v>5738</v>
      </c>
      <c r="C4025" s="303">
        <f ca="1">+IF(D4025="","",SUBTOTAL(3,D$9:D4025))</f>
        <v>4017</v>
      </c>
      <c r="D4025" s="304">
        <v>0</v>
      </c>
      <c r="E4025" s="303">
        <v>0</v>
      </c>
      <c r="F4025" s="313">
        <v>0</v>
      </c>
      <c r="G4025" s="313">
        <v>0</v>
      </c>
      <c r="H4025" s="303">
        <v>0</v>
      </c>
      <c r="I4025" s="301">
        <v>0</v>
      </c>
      <c r="J4025" s="301">
        <v>0</v>
      </c>
    </row>
    <row r="4026" spans="2:10" ht="26.25" customHeight="1" thickTop="1" thickBot="1">
      <c r="B4026" s="301">
        <v>5739</v>
      </c>
      <c r="C4026" s="303">
        <f ca="1">+IF(D4026="","",SUBTOTAL(3,D$9:D4026))</f>
        <v>4018</v>
      </c>
      <c r="D4026" s="304">
        <v>0</v>
      </c>
      <c r="E4026" s="303">
        <v>0</v>
      </c>
      <c r="F4026" s="313">
        <v>0</v>
      </c>
      <c r="G4026" s="313">
        <v>0</v>
      </c>
      <c r="H4026" s="303">
        <v>0</v>
      </c>
      <c r="I4026" s="301">
        <v>0</v>
      </c>
      <c r="J4026" s="301">
        <v>0</v>
      </c>
    </row>
    <row r="4027" spans="2:10" ht="26.25" customHeight="1" thickTop="1" thickBot="1">
      <c r="B4027" s="301">
        <v>5740</v>
      </c>
      <c r="C4027" s="303">
        <f ca="1">+IF(D4027="","",SUBTOTAL(3,D$9:D4027))</f>
        <v>4019</v>
      </c>
      <c r="D4027" s="304">
        <v>0</v>
      </c>
      <c r="E4027" s="303">
        <v>0</v>
      </c>
      <c r="F4027" s="313">
        <v>0</v>
      </c>
      <c r="G4027" s="313">
        <v>0</v>
      </c>
      <c r="H4027" s="303" t="s">
        <v>2380</v>
      </c>
      <c r="I4027" s="301">
        <v>0</v>
      </c>
      <c r="J4027" s="301">
        <v>0</v>
      </c>
    </row>
    <row r="4028" spans="2:10" ht="26.25" customHeight="1" thickTop="1" thickBot="1">
      <c r="B4028" s="301">
        <v>5741</v>
      </c>
      <c r="C4028" s="303">
        <f ca="1">+IF(D4028="","",SUBTOTAL(3,D$9:D4028))</f>
        <v>4020</v>
      </c>
      <c r="D4028" s="304">
        <v>0</v>
      </c>
      <c r="E4028" s="303">
        <v>0</v>
      </c>
      <c r="F4028" s="313">
        <v>0</v>
      </c>
      <c r="G4028" s="313">
        <v>0</v>
      </c>
      <c r="H4028" s="303">
        <v>0</v>
      </c>
      <c r="I4028" s="301">
        <v>0</v>
      </c>
      <c r="J4028" s="301">
        <v>0</v>
      </c>
    </row>
    <row r="4029" spans="2:10" ht="26.25" customHeight="1" thickTop="1" thickBot="1">
      <c r="B4029" s="301">
        <v>5742</v>
      </c>
      <c r="C4029" s="303">
        <f ca="1">+IF(D4029="","",SUBTOTAL(3,D$9:D4029))</f>
        <v>4021</v>
      </c>
      <c r="D4029" s="304">
        <v>0</v>
      </c>
      <c r="E4029" s="303">
        <v>0</v>
      </c>
      <c r="F4029" s="313">
        <v>0</v>
      </c>
      <c r="G4029" s="313">
        <v>0</v>
      </c>
      <c r="H4029" s="303">
        <v>0</v>
      </c>
      <c r="I4029" s="301">
        <v>0</v>
      </c>
      <c r="J4029" s="301">
        <v>0</v>
      </c>
    </row>
    <row r="4030" spans="2:10" ht="26.25" customHeight="1" thickTop="1" thickBot="1">
      <c r="B4030" s="301">
        <v>5743</v>
      </c>
      <c r="C4030" s="303">
        <f ca="1">+IF(D4030="","",SUBTOTAL(3,D$9:D4030))</f>
        <v>4022</v>
      </c>
      <c r="D4030" s="304">
        <v>0</v>
      </c>
      <c r="E4030" s="303">
        <v>0</v>
      </c>
      <c r="F4030" s="313">
        <v>0</v>
      </c>
      <c r="G4030" s="313">
        <v>0</v>
      </c>
      <c r="H4030" s="303" t="s">
        <v>2381</v>
      </c>
      <c r="I4030" s="301">
        <v>0</v>
      </c>
      <c r="J4030" s="301">
        <v>0</v>
      </c>
    </row>
    <row r="4031" spans="2:10" ht="26.25" customHeight="1" thickTop="1" thickBot="1">
      <c r="B4031" s="301">
        <v>5744</v>
      </c>
      <c r="C4031" s="303">
        <f ca="1">+IF(D4031="","",SUBTOTAL(3,D$9:D4031))</f>
        <v>4023</v>
      </c>
      <c r="D4031" s="304">
        <v>0</v>
      </c>
      <c r="E4031" s="303">
        <v>0</v>
      </c>
      <c r="F4031" s="313">
        <v>0</v>
      </c>
      <c r="G4031" s="313">
        <v>0</v>
      </c>
      <c r="H4031" s="303">
        <v>0</v>
      </c>
      <c r="I4031" s="301">
        <v>0</v>
      </c>
      <c r="J4031" s="301">
        <v>0</v>
      </c>
    </row>
    <row r="4032" spans="2:10" ht="26.25" customHeight="1" thickTop="1" thickBot="1">
      <c r="B4032" s="301">
        <v>5745</v>
      </c>
      <c r="C4032" s="303">
        <f ca="1">+IF(D4032="","",SUBTOTAL(3,D$9:D4032))</f>
        <v>4024</v>
      </c>
      <c r="D4032" s="304">
        <v>0</v>
      </c>
      <c r="E4032" s="303">
        <v>0</v>
      </c>
      <c r="F4032" s="313">
        <v>0</v>
      </c>
      <c r="G4032" s="313">
        <v>0</v>
      </c>
      <c r="H4032" s="303">
        <v>0</v>
      </c>
      <c r="I4032" s="301">
        <v>0</v>
      </c>
      <c r="J4032" s="301">
        <v>0</v>
      </c>
    </row>
    <row r="4033" spans="2:10" ht="26.25" customHeight="1" thickTop="1" thickBot="1">
      <c r="B4033" s="301">
        <v>5746</v>
      </c>
      <c r="C4033" s="303">
        <f ca="1">+IF(D4033="","",SUBTOTAL(3,D$9:D4033))</f>
        <v>4025</v>
      </c>
      <c r="D4033" s="304">
        <v>0</v>
      </c>
      <c r="E4033" s="303">
        <v>0</v>
      </c>
      <c r="F4033" s="313">
        <v>0</v>
      </c>
      <c r="G4033" s="313">
        <v>0</v>
      </c>
      <c r="H4033" s="303" t="s">
        <v>2382</v>
      </c>
      <c r="I4033" s="301">
        <v>0</v>
      </c>
      <c r="J4033" s="301">
        <v>0</v>
      </c>
    </row>
    <row r="4034" spans="2:10" ht="26.25" customHeight="1" thickTop="1" thickBot="1">
      <c r="B4034" s="301">
        <v>5747</v>
      </c>
      <c r="C4034" s="303">
        <f ca="1">+IF(D4034="","",SUBTOTAL(3,D$9:D4034))</f>
        <v>4026</v>
      </c>
      <c r="D4034" s="304">
        <v>0</v>
      </c>
      <c r="E4034" s="303">
        <v>0</v>
      </c>
      <c r="F4034" s="313">
        <v>0</v>
      </c>
      <c r="G4034" s="313">
        <v>0</v>
      </c>
      <c r="H4034" s="303">
        <v>0</v>
      </c>
      <c r="I4034" s="301">
        <v>0</v>
      </c>
      <c r="J4034" s="301">
        <v>0</v>
      </c>
    </row>
    <row r="4035" spans="2:10" ht="26.25" customHeight="1" thickTop="1" thickBot="1">
      <c r="B4035" s="301">
        <v>5748</v>
      </c>
      <c r="C4035" s="303">
        <f ca="1">+IF(D4035="","",SUBTOTAL(3,D$9:D4035))</f>
        <v>4027</v>
      </c>
      <c r="D4035" s="304">
        <v>0</v>
      </c>
      <c r="E4035" s="303">
        <v>0</v>
      </c>
      <c r="F4035" s="313">
        <v>0</v>
      </c>
      <c r="G4035" s="313">
        <v>0</v>
      </c>
      <c r="H4035" s="303">
        <v>0</v>
      </c>
      <c r="I4035" s="301">
        <v>0</v>
      </c>
      <c r="J4035" s="301">
        <v>0</v>
      </c>
    </row>
    <row r="4036" spans="2:10" ht="26.25" customHeight="1" thickTop="1" thickBot="1">
      <c r="B4036" s="301">
        <v>5749</v>
      </c>
      <c r="C4036" s="303">
        <f ca="1">+IF(D4036="","",SUBTOTAL(3,D$9:D4036))</f>
        <v>4028</v>
      </c>
      <c r="D4036" s="304">
        <v>0</v>
      </c>
      <c r="E4036" s="303">
        <v>0</v>
      </c>
      <c r="F4036" s="313">
        <v>0</v>
      </c>
      <c r="G4036" s="313">
        <v>0</v>
      </c>
      <c r="H4036" s="303" t="s">
        <v>2383</v>
      </c>
      <c r="I4036" s="301">
        <v>0</v>
      </c>
      <c r="J4036" s="301">
        <v>0</v>
      </c>
    </row>
    <row r="4037" spans="2:10" ht="26.25" customHeight="1" thickTop="1" thickBot="1">
      <c r="B4037" s="301">
        <v>5750</v>
      </c>
      <c r="C4037" s="303">
        <f ca="1">+IF(D4037="","",SUBTOTAL(3,D$9:D4037))</f>
        <v>4029</v>
      </c>
      <c r="D4037" s="304">
        <v>0</v>
      </c>
      <c r="E4037" s="303">
        <v>0</v>
      </c>
      <c r="F4037" s="313">
        <v>0</v>
      </c>
      <c r="G4037" s="313">
        <v>0</v>
      </c>
      <c r="H4037" s="303">
        <v>0</v>
      </c>
      <c r="I4037" s="301">
        <v>0</v>
      </c>
      <c r="J4037" s="301">
        <v>0</v>
      </c>
    </row>
    <row r="4038" spans="2:10" ht="26.25" customHeight="1" thickTop="1" thickBot="1">
      <c r="B4038" s="301">
        <v>5751</v>
      </c>
      <c r="C4038" s="303">
        <f ca="1">+IF(D4038="","",SUBTOTAL(3,D$9:D4038))</f>
        <v>4030</v>
      </c>
      <c r="D4038" s="304">
        <v>0</v>
      </c>
      <c r="E4038" s="303">
        <v>0</v>
      </c>
      <c r="F4038" s="313">
        <v>0</v>
      </c>
      <c r="G4038" s="313">
        <v>0</v>
      </c>
      <c r="H4038" s="303">
        <v>0</v>
      </c>
      <c r="I4038" s="301">
        <v>0</v>
      </c>
      <c r="J4038" s="301">
        <v>0</v>
      </c>
    </row>
    <row r="4039" spans="2:10" ht="26.25" customHeight="1" thickTop="1" thickBot="1">
      <c r="B4039" s="301">
        <v>5752</v>
      </c>
      <c r="C4039" s="303">
        <f ca="1">+IF(D4039="","",SUBTOTAL(3,D$9:D4039))</f>
        <v>4031</v>
      </c>
      <c r="D4039" s="304">
        <v>0</v>
      </c>
      <c r="E4039" s="303">
        <v>0</v>
      </c>
      <c r="F4039" s="313">
        <v>0</v>
      </c>
      <c r="G4039" s="313">
        <v>0</v>
      </c>
      <c r="H4039" s="303" t="s">
        <v>2384</v>
      </c>
      <c r="I4039" s="301">
        <v>0</v>
      </c>
      <c r="J4039" s="301">
        <v>0</v>
      </c>
    </row>
    <row r="4040" spans="2:10" ht="26.25" customHeight="1" thickTop="1" thickBot="1">
      <c r="B4040" s="301">
        <v>5753</v>
      </c>
      <c r="C4040" s="303">
        <f ca="1">+IF(D4040="","",SUBTOTAL(3,D$9:D4040))</f>
        <v>4032</v>
      </c>
      <c r="D4040" s="304">
        <v>0</v>
      </c>
      <c r="E4040" s="303">
        <v>0</v>
      </c>
      <c r="F4040" s="313">
        <v>0</v>
      </c>
      <c r="G4040" s="313">
        <v>0</v>
      </c>
      <c r="H4040" s="303">
        <v>0</v>
      </c>
      <c r="I4040" s="301">
        <v>0</v>
      </c>
      <c r="J4040" s="301">
        <v>0</v>
      </c>
    </row>
    <row r="4041" spans="2:10" ht="26.25" customHeight="1" thickTop="1" thickBot="1">
      <c r="B4041" s="301">
        <v>5754</v>
      </c>
      <c r="C4041" s="303">
        <f ca="1">+IF(D4041="","",SUBTOTAL(3,D$9:D4041))</f>
        <v>4033</v>
      </c>
      <c r="D4041" s="304">
        <v>0</v>
      </c>
      <c r="E4041" s="303">
        <v>0</v>
      </c>
      <c r="F4041" s="313">
        <v>0</v>
      </c>
      <c r="G4041" s="313">
        <v>0</v>
      </c>
      <c r="H4041" s="303">
        <v>0</v>
      </c>
      <c r="I4041" s="301">
        <v>0</v>
      </c>
      <c r="J4041" s="301">
        <v>0</v>
      </c>
    </row>
    <row r="4042" spans="2:10" ht="26.25" customHeight="1" thickTop="1" thickBot="1">
      <c r="B4042" s="301">
        <v>5755</v>
      </c>
      <c r="C4042" s="303">
        <f ca="1">+IF(D4042="","",SUBTOTAL(3,D$9:D4042))</f>
        <v>4034</v>
      </c>
      <c r="D4042" s="304">
        <v>0</v>
      </c>
      <c r="E4042" s="303">
        <v>0</v>
      </c>
      <c r="F4042" s="313">
        <v>0</v>
      </c>
      <c r="G4042" s="313">
        <v>0</v>
      </c>
      <c r="H4042" s="303" t="s">
        <v>2385</v>
      </c>
      <c r="I4042" s="301">
        <v>0</v>
      </c>
      <c r="J4042" s="301">
        <v>0</v>
      </c>
    </row>
    <row r="4043" spans="2:10" ht="26.25" customHeight="1" thickTop="1" thickBot="1">
      <c r="B4043" s="301">
        <v>5756</v>
      </c>
      <c r="C4043" s="303">
        <f ca="1">+IF(D4043="","",SUBTOTAL(3,D$9:D4043))</f>
        <v>4035</v>
      </c>
      <c r="D4043" s="304">
        <v>0</v>
      </c>
      <c r="E4043" s="303">
        <v>0</v>
      </c>
      <c r="F4043" s="313">
        <v>0</v>
      </c>
      <c r="G4043" s="313">
        <v>0</v>
      </c>
      <c r="H4043" s="303">
        <v>0</v>
      </c>
      <c r="I4043" s="301">
        <v>0</v>
      </c>
      <c r="J4043" s="301">
        <v>0</v>
      </c>
    </row>
    <row r="4044" spans="2:10" ht="26.25" customHeight="1" thickTop="1" thickBot="1">
      <c r="B4044" s="301">
        <v>5757</v>
      </c>
      <c r="C4044" s="303">
        <f ca="1">+IF(D4044="","",SUBTOTAL(3,D$9:D4044))</f>
        <v>4036</v>
      </c>
      <c r="D4044" s="304">
        <v>0</v>
      </c>
      <c r="E4044" s="303">
        <v>0</v>
      </c>
      <c r="F4044" s="313">
        <v>0</v>
      </c>
      <c r="G4044" s="313">
        <v>0</v>
      </c>
      <c r="H4044" s="303">
        <v>0</v>
      </c>
      <c r="I4044" s="301">
        <v>0</v>
      </c>
      <c r="J4044" s="301">
        <v>0</v>
      </c>
    </row>
    <row r="4045" spans="2:10" ht="26.25" customHeight="1" thickTop="1" thickBot="1">
      <c r="B4045" s="301">
        <v>5758</v>
      </c>
      <c r="C4045" s="303">
        <f ca="1">+IF(D4045="","",SUBTOTAL(3,D$9:D4045))</f>
        <v>4037</v>
      </c>
      <c r="D4045" s="304">
        <v>0</v>
      </c>
      <c r="E4045" s="303">
        <v>0</v>
      </c>
      <c r="F4045" s="313">
        <v>0</v>
      </c>
      <c r="G4045" s="313">
        <v>0</v>
      </c>
      <c r="H4045" s="303" t="s">
        <v>2386</v>
      </c>
      <c r="I4045" s="301">
        <v>0</v>
      </c>
      <c r="J4045" s="301">
        <v>0</v>
      </c>
    </row>
    <row r="4046" spans="2:10" ht="26.25" customHeight="1" thickTop="1" thickBot="1">
      <c r="B4046" s="301">
        <v>5759</v>
      </c>
      <c r="C4046" s="303">
        <f ca="1">+IF(D4046="","",SUBTOTAL(3,D$9:D4046))</f>
        <v>4038</v>
      </c>
      <c r="D4046" s="304">
        <v>0</v>
      </c>
      <c r="E4046" s="303">
        <v>0</v>
      </c>
      <c r="F4046" s="313">
        <v>0</v>
      </c>
      <c r="G4046" s="313">
        <v>0</v>
      </c>
      <c r="H4046" s="303">
        <v>0</v>
      </c>
      <c r="I4046" s="301">
        <v>0</v>
      </c>
      <c r="J4046" s="301">
        <v>0</v>
      </c>
    </row>
    <row r="4047" spans="2:10" ht="26.25" customHeight="1" thickTop="1" thickBot="1">
      <c r="B4047" s="301">
        <v>5760</v>
      </c>
      <c r="C4047" s="303">
        <f ca="1">+IF(D4047="","",SUBTOTAL(3,D$9:D4047))</f>
        <v>4039</v>
      </c>
      <c r="D4047" s="304">
        <v>0</v>
      </c>
      <c r="E4047" s="303">
        <v>0</v>
      </c>
      <c r="F4047" s="313">
        <v>0</v>
      </c>
      <c r="G4047" s="313">
        <v>0</v>
      </c>
      <c r="H4047" s="303">
        <v>0</v>
      </c>
      <c r="I4047" s="301">
        <v>0</v>
      </c>
      <c r="J4047" s="301">
        <v>0</v>
      </c>
    </row>
    <row r="4048" spans="2:10" ht="26.25" customHeight="1" thickTop="1" thickBot="1">
      <c r="B4048" s="301">
        <v>5761</v>
      </c>
      <c r="C4048" s="303">
        <f ca="1">+IF(D4048="","",SUBTOTAL(3,D$9:D4048))</f>
        <v>4040</v>
      </c>
      <c r="D4048" s="304">
        <v>0</v>
      </c>
      <c r="E4048" s="303">
        <v>0</v>
      </c>
      <c r="F4048" s="313">
        <v>0</v>
      </c>
      <c r="G4048" s="313">
        <v>0</v>
      </c>
      <c r="H4048" s="303" t="s">
        <v>2387</v>
      </c>
      <c r="I4048" s="301">
        <v>0</v>
      </c>
      <c r="J4048" s="301">
        <v>0</v>
      </c>
    </row>
    <row r="4049" spans="2:10" ht="26.25" customHeight="1" thickTop="1" thickBot="1">
      <c r="B4049" s="301">
        <v>5762</v>
      </c>
      <c r="C4049" s="303">
        <f ca="1">+IF(D4049="","",SUBTOTAL(3,D$9:D4049))</f>
        <v>4041</v>
      </c>
      <c r="D4049" s="304">
        <v>0</v>
      </c>
      <c r="E4049" s="303">
        <v>0</v>
      </c>
      <c r="F4049" s="313">
        <v>0</v>
      </c>
      <c r="G4049" s="313">
        <v>0</v>
      </c>
      <c r="H4049" s="303">
        <v>0</v>
      </c>
      <c r="I4049" s="301">
        <v>0</v>
      </c>
      <c r="J4049" s="301">
        <v>0</v>
      </c>
    </row>
    <row r="4050" spans="2:10" ht="26.25" customHeight="1" thickTop="1" thickBot="1">
      <c r="B4050" s="301">
        <v>5763</v>
      </c>
      <c r="C4050" s="303">
        <f ca="1">+IF(D4050="","",SUBTOTAL(3,D$9:D4050))</f>
        <v>4042</v>
      </c>
      <c r="D4050" s="304">
        <v>0</v>
      </c>
      <c r="E4050" s="303">
        <v>0</v>
      </c>
      <c r="F4050" s="313">
        <v>0</v>
      </c>
      <c r="G4050" s="313">
        <v>0</v>
      </c>
      <c r="H4050" s="303">
        <v>0</v>
      </c>
      <c r="I4050" s="301">
        <v>0</v>
      </c>
      <c r="J4050" s="301">
        <v>0</v>
      </c>
    </row>
    <row r="4051" spans="2:10" ht="26.25" customHeight="1" thickTop="1" thickBot="1">
      <c r="B4051" s="301">
        <v>5764</v>
      </c>
      <c r="C4051" s="303">
        <f ca="1">+IF(D4051="","",SUBTOTAL(3,D$9:D4051))</f>
        <v>4043</v>
      </c>
      <c r="D4051" s="304">
        <v>0</v>
      </c>
      <c r="E4051" s="303">
        <v>0</v>
      </c>
      <c r="F4051" s="313">
        <v>0</v>
      </c>
      <c r="G4051" s="313">
        <v>0</v>
      </c>
      <c r="H4051" s="303" t="s">
        <v>2388</v>
      </c>
      <c r="I4051" s="301">
        <v>0</v>
      </c>
      <c r="J4051" s="301">
        <v>0</v>
      </c>
    </row>
    <row r="4052" spans="2:10" ht="26.25" customHeight="1" thickTop="1" thickBot="1">
      <c r="B4052" s="301">
        <v>5765</v>
      </c>
      <c r="C4052" s="303">
        <f ca="1">+IF(D4052="","",SUBTOTAL(3,D$9:D4052))</f>
        <v>4044</v>
      </c>
      <c r="D4052" s="304">
        <v>0</v>
      </c>
      <c r="E4052" s="303">
        <v>0</v>
      </c>
      <c r="F4052" s="313">
        <v>0</v>
      </c>
      <c r="G4052" s="313">
        <v>0</v>
      </c>
      <c r="H4052" s="303">
        <v>0</v>
      </c>
      <c r="I4052" s="301">
        <v>0</v>
      </c>
      <c r="J4052" s="301">
        <v>0</v>
      </c>
    </row>
    <row r="4053" spans="2:10" ht="26.25" customHeight="1" thickTop="1" thickBot="1">
      <c r="B4053" s="301">
        <v>5766</v>
      </c>
      <c r="C4053" s="303">
        <f ca="1">+IF(D4053="","",SUBTOTAL(3,D$9:D4053))</f>
        <v>4045</v>
      </c>
      <c r="D4053" s="304">
        <v>0</v>
      </c>
      <c r="E4053" s="303">
        <v>0</v>
      </c>
      <c r="F4053" s="313">
        <v>0</v>
      </c>
      <c r="G4053" s="313">
        <v>0</v>
      </c>
      <c r="H4053" s="303">
        <v>0</v>
      </c>
      <c r="I4053" s="301">
        <v>0</v>
      </c>
      <c r="J4053" s="301">
        <v>0</v>
      </c>
    </row>
    <row r="4054" spans="2:10" ht="26.25" customHeight="1" thickTop="1" thickBot="1">
      <c r="B4054" s="301">
        <v>5767</v>
      </c>
      <c r="C4054" s="303">
        <f ca="1">+IF(D4054="","",SUBTOTAL(3,D$9:D4054))</f>
        <v>4046</v>
      </c>
      <c r="D4054" s="304">
        <v>0</v>
      </c>
      <c r="E4054" s="303">
        <v>0</v>
      </c>
      <c r="F4054" s="313">
        <v>0</v>
      </c>
      <c r="G4054" s="313">
        <v>0</v>
      </c>
      <c r="H4054" s="303" t="s">
        <v>2389</v>
      </c>
      <c r="I4054" s="301">
        <v>0</v>
      </c>
      <c r="J4054" s="301">
        <v>0</v>
      </c>
    </row>
    <row r="4055" spans="2:10" ht="26.25" customHeight="1" thickTop="1" thickBot="1">
      <c r="B4055" s="301">
        <v>5768</v>
      </c>
      <c r="C4055" s="303">
        <f ca="1">+IF(D4055="","",SUBTOTAL(3,D$9:D4055))</f>
        <v>4047</v>
      </c>
      <c r="D4055" s="304">
        <v>0</v>
      </c>
      <c r="E4055" s="303">
        <v>0</v>
      </c>
      <c r="F4055" s="313">
        <v>0</v>
      </c>
      <c r="G4055" s="313">
        <v>0</v>
      </c>
      <c r="H4055" s="303">
        <v>0</v>
      </c>
      <c r="I4055" s="301">
        <v>0</v>
      </c>
      <c r="J4055" s="301">
        <v>0</v>
      </c>
    </row>
    <row r="4056" spans="2:10" ht="26.25" customHeight="1" thickTop="1" thickBot="1">
      <c r="B4056" s="301">
        <v>5769</v>
      </c>
      <c r="C4056" s="303">
        <f ca="1">+IF(D4056="","",SUBTOTAL(3,D$9:D4056))</f>
        <v>4048</v>
      </c>
      <c r="D4056" s="304">
        <v>0</v>
      </c>
      <c r="E4056" s="303">
        <v>0</v>
      </c>
      <c r="F4056" s="313">
        <v>0</v>
      </c>
      <c r="G4056" s="313">
        <v>0</v>
      </c>
      <c r="H4056" s="303">
        <v>0</v>
      </c>
      <c r="I4056" s="301">
        <v>0</v>
      </c>
      <c r="J4056" s="301">
        <v>0</v>
      </c>
    </row>
    <row r="4057" spans="2:10" ht="26.25" customHeight="1" thickTop="1" thickBot="1">
      <c r="B4057" s="301">
        <v>5770</v>
      </c>
      <c r="C4057" s="303">
        <f ca="1">+IF(D4057="","",SUBTOTAL(3,D$9:D4057))</f>
        <v>4049</v>
      </c>
      <c r="D4057" s="304">
        <v>0</v>
      </c>
      <c r="E4057" s="303">
        <v>0</v>
      </c>
      <c r="F4057" s="313">
        <v>0</v>
      </c>
      <c r="G4057" s="313">
        <v>0</v>
      </c>
      <c r="H4057" s="303" t="s">
        <v>2390</v>
      </c>
      <c r="I4057" s="301">
        <v>0</v>
      </c>
      <c r="J4057" s="301">
        <v>0</v>
      </c>
    </row>
    <row r="4058" spans="2:10" ht="26.25" customHeight="1" thickTop="1" thickBot="1">
      <c r="B4058" s="301">
        <v>5771</v>
      </c>
      <c r="C4058" s="303">
        <f ca="1">+IF(D4058="","",SUBTOTAL(3,D$9:D4058))</f>
        <v>4050</v>
      </c>
      <c r="D4058" s="304">
        <v>0</v>
      </c>
      <c r="E4058" s="303">
        <v>0</v>
      </c>
      <c r="F4058" s="313">
        <v>0</v>
      </c>
      <c r="G4058" s="313">
        <v>0</v>
      </c>
      <c r="H4058" s="303">
        <v>0</v>
      </c>
      <c r="I4058" s="301">
        <v>0</v>
      </c>
      <c r="J4058" s="301">
        <v>0</v>
      </c>
    </row>
    <row r="4059" spans="2:10" ht="26.25" customHeight="1" thickTop="1" thickBot="1">
      <c r="B4059" s="301">
        <v>5772</v>
      </c>
      <c r="C4059" s="303">
        <f ca="1">+IF(D4059="","",SUBTOTAL(3,D$9:D4059))</f>
        <v>4051</v>
      </c>
      <c r="D4059" s="304">
        <v>0</v>
      </c>
      <c r="E4059" s="303">
        <v>0</v>
      </c>
      <c r="F4059" s="313">
        <v>0</v>
      </c>
      <c r="G4059" s="313">
        <v>0</v>
      </c>
      <c r="H4059" s="303">
        <v>0</v>
      </c>
      <c r="I4059" s="301">
        <v>0</v>
      </c>
      <c r="J4059" s="301">
        <v>0</v>
      </c>
    </row>
    <row r="4060" spans="2:10" ht="26.25" customHeight="1" thickTop="1" thickBot="1">
      <c r="B4060" s="301">
        <v>5773</v>
      </c>
      <c r="C4060" s="303">
        <f ca="1">+IF(D4060="","",SUBTOTAL(3,D$9:D4060))</f>
        <v>4052</v>
      </c>
      <c r="D4060" s="304">
        <v>0</v>
      </c>
      <c r="E4060" s="303">
        <v>0</v>
      </c>
      <c r="F4060" s="313">
        <v>0</v>
      </c>
      <c r="G4060" s="313">
        <v>0</v>
      </c>
      <c r="H4060" s="303" t="s">
        <v>2391</v>
      </c>
      <c r="I4060" s="301">
        <v>0</v>
      </c>
      <c r="J4060" s="301">
        <v>0</v>
      </c>
    </row>
    <row r="4061" spans="2:10" ht="26.25" customHeight="1" thickTop="1" thickBot="1">
      <c r="B4061" s="301">
        <v>5774</v>
      </c>
      <c r="C4061" s="303">
        <f ca="1">+IF(D4061="","",SUBTOTAL(3,D$9:D4061))</f>
        <v>4053</v>
      </c>
      <c r="D4061" s="304">
        <v>0</v>
      </c>
      <c r="E4061" s="303">
        <v>0</v>
      </c>
      <c r="F4061" s="313">
        <v>0</v>
      </c>
      <c r="G4061" s="313">
        <v>0</v>
      </c>
      <c r="H4061" s="303">
        <v>0</v>
      </c>
      <c r="I4061" s="301">
        <v>0</v>
      </c>
      <c r="J4061" s="301">
        <v>0</v>
      </c>
    </row>
    <row r="4062" spans="2:10" ht="26.25" customHeight="1" thickTop="1" thickBot="1">
      <c r="B4062" s="301">
        <v>5775</v>
      </c>
      <c r="C4062" s="303">
        <f ca="1">+IF(D4062="","",SUBTOTAL(3,D$9:D4062))</f>
        <v>4054</v>
      </c>
      <c r="D4062" s="304">
        <v>0</v>
      </c>
      <c r="E4062" s="303">
        <v>0</v>
      </c>
      <c r="F4062" s="313">
        <v>0</v>
      </c>
      <c r="G4062" s="313">
        <v>0</v>
      </c>
      <c r="H4062" s="303">
        <v>0</v>
      </c>
      <c r="I4062" s="301">
        <v>0</v>
      </c>
      <c r="J4062" s="301">
        <v>0</v>
      </c>
    </row>
    <row r="4063" spans="2:10" ht="26.25" customHeight="1" thickTop="1" thickBot="1">
      <c r="B4063" s="301">
        <v>5776</v>
      </c>
      <c r="C4063" s="303">
        <f ca="1">+IF(D4063="","",SUBTOTAL(3,D$9:D4063))</f>
        <v>4055</v>
      </c>
      <c r="D4063" s="304">
        <v>0</v>
      </c>
      <c r="E4063" s="303">
        <v>0</v>
      </c>
      <c r="F4063" s="313">
        <v>0</v>
      </c>
      <c r="G4063" s="313">
        <v>0</v>
      </c>
      <c r="H4063" s="303" t="s">
        <v>2392</v>
      </c>
      <c r="I4063" s="301">
        <v>0</v>
      </c>
      <c r="J4063" s="301">
        <v>0</v>
      </c>
    </row>
    <row r="4064" spans="2:10" ht="26.25" customHeight="1" thickTop="1" thickBot="1">
      <c r="B4064" s="301">
        <v>5777</v>
      </c>
      <c r="C4064" s="303">
        <f ca="1">+IF(D4064="","",SUBTOTAL(3,D$9:D4064))</f>
        <v>4056</v>
      </c>
      <c r="D4064" s="304">
        <v>0</v>
      </c>
      <c r="E4064" s="303">
        <v>0</v>
      </c>
      <c r="F4064" s="313">
        <v>0</v>
      </c>
      <c r="G4064" s="313">
        <v>0</v>
      </c>
      <c r="H4064" s="303">
        <v>0</v>
      </c>
      <c r="I4064" s="301">
        <v>0</v>
      </c>
      <c r="J4064" s="301">
        <v>0</v>
      </c>
    </row>
    <row r="4065" spans="2:10" ht="26.25" customHeight="1" thickTop="1" thickBot="1">
      <c r="B4065" s="301">
        <v>5778</v>
      </c>
      <c r="C4065" s="303">
        <f ca="1">+IF(D4065="","",SUBTOTAL(3,D$9:D4065))</f>
        <v>4057</v>
      </c>
      <c r="D4065" s="304">
        <v>0</v>
      </c>
      <c r="E4065" s="303">
        <v>0</v>
      </c>
      <c r="F4065" s="313">
        <v>0</v>
      </c>
      <c r="G4065" s="313">
        <v>0</v>
      </c>
      <c r="H4065" s="303">
        <v>0</v>
      </c>
      <c r="I4065" s="301">
        <v>0</v>
      </c>
      <c r="J4065" s="301">
        <v>0</v>
      </c>
    </row>
    <row r="4066" spans="2:10" ht="26.25" customHeight="1" thickTop="1" thickBot="1">
      <c r="B4066" s="301">
        <v>5779</v>
      </c>
      <c r="C4066" s="303">
        <f ca="1">+IF(D4066="","",SUBTOTAL(3,D$9:D4066))</f>
        <v>4058</v>
      </c>
      <c r="D4066" s="304">
        <v>0</v>
      </c>
      <c r="E4066" s="303">
        <v>0</v>
      </c>
      <c r="F4066" s="313">
        <v>0</v>
      </c>
      <c r="G4066" s="313">
        <v>0</v>
      </c>
      <c r="H4066" s="303" t="s">
        <v>2393</v>
      </c>
      <c r="I4066" s="301">
        <v>0</v>
      </c>
      <c r="J4066" s="301">
        <v>0</v>
      </c>
    </row>
    <row r="4067" spans="2:10" ht="26.25" customHeight="1" thickTop="1" thickBot="1">
      <c r="B4067" s="301">
        <v>5780</v>
      </c>
      <c r="C4067" s="303">
        <f ca="1">+IF(D4067="","",SUBTOTAL(3,D$9:D4067))</f>
        <v>4059</v>
      </c>
      <c r="D4067" s="304">
        <v>0</v>
      </c>
      <c r="E4067" s="303">
        <v>0</v>
      </c>
      <c r="F4067" s="313">
        <v>0</v>
      </c>
      <c r="G4067" s="313">
        <v>0</v>
      </c>
      <c r="H4067" s="303">
        <v>0</v>
      </c>
      <c r="I4067" s="301">
        <v>0</v>
      </c>
      <c r="J4067" s="301">
        <v>0</v>
      </c>
    </row>
    <row r="4068" spans="2:10" ht="26.25" customHeight="1" thickTop="1" thickBot="1">
      <c r="B4068" s="301">
        <v>5781</v>
      </c>
      <c r="C4068" s="303">
        <f ca="1">+IF(D4068="","",SUBTOTAL(3,D$9:D4068))</f>
        <v>4060</v>
      </c>
      <c r="D4068" s="304">
        <v>0</v>
      </c>
      <c r="E4068" s="303">
        <v>0</v>
      </c>
      <c r="F4068" s="313">
        <v>0</v>
      </c>
      <c r="G4068" s="313">
        <v>0</v>
      </c>
      <c r="H4068" s="303">
        <v>0</v>
      </c>
      <c r="I4068" s="301">
        <v>0</v>
      </c>
      <c r="J4068" s="301">
        <v>0</v>
      </c>
    </row>
    <row r="4069" spans="2:10" ht="26.25" customHeight="1" thickTop="1" thickBot="1">
      <c r="B4069" s="301">
        <v>5782</v>
      </c>
      <c r="C4069" s="303">
        <f ca="1">+IF(D4069="","",SUBTOTAL(3,D$9:D4069))</f>
        <v>4061</v>
      </c>
      <c r="D4069" s="304">
        <v>0</v>
      </c>
      <c r="E4069" s="303">
        <v>0</v>
      </c>
      <c r="F4069" s="313">
        <v>0</v>
      </c>
      <c r="G4069" s="313">
        <v>0</v>
      </c>
      <c r="H4069" s="303" t="s">
        <v>2394</v>
      </c>
      <c r="I4069" s="301">
        <v>0</v>
      </c>
      <c r="J4069" s="301">
        <v>0</v>
      </c>
    </row>
    <row r="4070" spans="2:10" ht="26.25" customHeight="1" thickTop="1" thickBot="1">
      <c r="B4070" s="301">
        <v>5783</v>
      </c>
      <c r="C4070" s="303">
        <f ca="1">+IF(D4070="","",SUBTOTAL(3,D$9:D4070))</f>
        <v>4062</v>
      </c>
      <c r="D4070" s="304">
        <v>0</v>
      </c>
      <c r="E4070" s="303">
        <v>0</v>
      </c>
      <c r="F4070" s="313">
        <v>0</v>
      </c>
      <c r="G4070" s="313">
        <v>0</v>
      </c>
      <c r="H4070" s="303">
        <v>0</v>
      </c>
      <c r="I4070" s="301">
        <v>0</v>
      </c>
      <c r="J4070" s="301">
        <v>0</v>
      </c>
    </row>
    <row r="4071" spans="2:10" ht="26.25" customHeight="1" thickTop="1" thickBot="1">
      <c r="B4071" s="301">
        <v>5784</v>
      </c>
      <c r="C4071" s="303">
        <f ca="1">+IF(D4071="","",SUBTOTAL(3,D$9:D4071))</f>
        <v>4063</v>
      </c>
      <c r="D4071" s="304">
        <v>0</v>
      </c>
      <c r="E4071" s="303">
        <v>0</v>
      </c>
      <c r="F4071" s="313">
        <v>0</v>
      </c>
      <c r="G4071" s="313">
        <v>0</v>
      </c>
      <c r="H4071" s="303">
        <v>0</v>
      </c>
      <c r="I4071" s="301">
        <v>0</v>
      </c>
      <c r="J4071" s="301">
        <v>0</v>
      </c>
    </row>
    <row r="4072" spans="2:10" ht="26.25" customHeight="1" thickTop="1" thickBot="1">
      <c r="B4072" s="301">
        <v>5785</v>
      </c>
      <c r="C4072" s="303">
        <f ca="1">+IF(D4072="","",SUBTOTAL(3,D$9:D4072))</f>
        <v>4064</v>
      </c>
      <c r="D4072" s="304">
        <v>0</v>
      </c>
      <c r="E4072" s="303">
        <v>0</v>
      </c>
      <c r="F4072" s="313">
        <v>0</v>
      </c>
      <c r="G4072" s="313">
        <v>0</v>
      </c>
      <c r="H4072" s="303" t="s">
        <v>2395</v>
      </c>
      <c r="I4072" s="301">
        <v>0</v>
      </c>
      <c r="J4072" s="301">
        <v>0</v>
      </c>
    </row>
    <row r="4073" spans="2:10" ht="26.25" customHeight="1" thickTop="1" thickBot="1">
      <c r="B4073" s="301">
        <v>5786</v>
      </c>
      <c r="C4073" s="303">
        <f ca="1">+IF(D4073="","",SUBTOTAL(3,D$9:D4073))</f>
        <v>4065</v>
      </c>
      <c r="D4073" s="304">
        <v>0</v>
      </c>
      <c r="E4073" s="303">
        <v>0</v>
      </c>
      <c r="F4073" s="313">
        <v>0</v>
      </c>
      <c r="G4073" s="313">
        <v>0</v>
      </c>
      <c r="H4073" s="303">
        <v>0</v>
      </c>
      <c r="I4073" s="301">
        <v>0</v>
      </c>
      <c r="J4073" s="301">
        <v>0</v>
      </c>
    </row>
    <row r="4074" spans="2:10" ht="26.25" customHeight="1" thickTop="1" thickBot="1">
      <c r="B4074" s="301">
        <v>5787</v>
      </c>
      <c r="C4074" s="303">
        <f ca="1">+IF(D4074="","",SUBTOTAL(3,D$9:D4074))</f>
        <v>4066</v>
      </c>
      <c r="D4074" s="304">
        <v>0</v>
      </c>
      <c r="E4074" s="303">
        <v>0</v>
      </c>
      <c r="F4074" s="313">
        <v>0</v>
      </c>
      <c r="G4074" s="313">
        <v>0</v>
      </c>
      <c r="H4074" s="303">
        <v>0</v>
      </c>
      <c r="I4074" s="301">
        <v>0</v>
      </c>
      <c r="J4074" s="301">
        <v>0</v>
      </c>
    </row>
    <row r="4075" spans="2:10" ht="26.25" customHeight="1" thickTop="1" thickBot="1">
      <c r="B4075" s="301">
        <v>5788</v>
      </c>
      <c r="C4075" s="303">
        <f ca="1">+IF(D4075="","",SUBTOTAL(3,D$9:D4075))</f>
        <v>4067</v>
      </c>
      <c r="D4075" s="304">
        <v>0</v>
      </c>
      <c r="E4075" s="303">
        <v>0</v>
      </c>
      <c r="F4075" s="313">
        <v>0</v>
      </c>
      <c r="G4075" s="313">
        <v>0</v>
      </c>
      <c r="H4075" s="303" t="s">
        <v>2396</v>
      </c>
      <c r="I4075" s="301">
        <v>0</v>
      </c>
      <c r="J4075" s="301">
        <v>0</v>
      </c>
    </row>
    <row r="4076" spans="2:10" ht="26.25" customHeight="1" thickTop="1" thickBot="1">
      <c r="B4076" s="301">
        <v>5789</v>
      </c>
      <c r="C4076" s="303">
        <f ca="1">+IF(D4076="","",SUBTOTAL(3,D$9:D4076))</f>
        <v>4068</v>
      </c>
      <c r="D4076" s="304">
        <v>0</v>
      </c>
      <c r="E4076" s="303">
        <v>0</v>
      </c>
      <c r="F4076" s="313">
        <v>0</v>
      </c>
      <c r="G4076" s="313">
        <v>0</v>
      </c>
      <c r="H4076" s="303">
        <v>0</v>
      </c>
      <c r="I4076" s="301">
        <v>0</v>
      </c>
      <c r="J4076" s="301">
        <v>0</v>
      </c>
    </row>
    <row r="4077" spans="2:10" ht="26.25" customHeight="1" thickTop="1" thickBot="1">
      <c r="B4077" s="301">
        <v>5790</v>
      </c>
      <c r="C4077" s="303">
        <f ca="1">+IF(D4077="","",SUBTOTAL(3,D$9:D4077))</f>
        <v>4069</v>
      </c>
      <c r="D4077" s="304">
        <v>0</v>
      </c>
      <c r="E4077" s="303">
        <v>0</v>
      </c>
      <c r="F4077" s="313">
        <v>0</v>
      </c>
      <c r="G4077" s="313">
        <v>0</v>
      </c>
      <c r="H4077" s="303">
        <v>0</v>
      </c>
      <c r="I4077" s="301">
        <v>0</v>
      </c>
      <c r="J4077" s="301">
        <v>0</v>
      </c>
    </row>
    <row r="4078" spans="2:10" ht="26.25" customHeight="1" thickTop="1" thickBot="1">
      <c r="B4078" s="301">
        <v>5791</v>
      </c>
      <c r="C4078" s="303">
        <f ca="1">+IF(D4078="","",SUBTOTAL(3,D$9:D4078))</f>
        <v>4070</v>
      </c>
      <c r="D4078" s="304">
        <v>0</v>
      </c>
      <c r="E4078" s="303">
        <v>0</v>
      </c>
      <c r="F4078" s="313">
        <v>0</v>
      </c>
      <c r="G4078" s="313">
        <v>0</v>
      </c>
      <c r="H4078" s="303" t="s">
        <v>2397</v>
      </c>
      <c r="I4078" s="301">
        <v>0</v>
      </c>
      <c r="J4078" s="301">
        <v>0</v>
      </c>
    </row>
    <row r="4079" spans="2:10" ht="26.25" customHeight="1" thickTop="1" thickBot="1">
      <c r="B4079" s="301">
        <v>5792</v>
      </c>
      <c r="C4079" s="303">
        <f ca="1">+IF(D4079="","",SUBTOTAL(3,D$9:D4079))</f>
        <v>4071</v>
      </c>
      <c r="D4079" s="304">
        <v>0</v>
      </c>
      <c r="E4079" s="303">
        <v>0</v>
      </c>
      <c r="F4079" s="313">
        <v>0</v>
      </c>
      <c r="G4079" s="313">
        <v>0</v>
      </c>
      <c r="H4079" s="303">
        <v>0</v>
      </c>
      <c r="I4079" s="301">
        <v>0</v>
      </c>
      <c r="J4079" s="301">
        <v>0</v>
      </c>
    </row>
    <row r="4080" spans="2:10" ht="26.25" customHeight="1" thickTop="1" thickBot="1">
      <c r="B4080" s="301">
        <v>5793</v>
      </c>
      <c r="C4080" s="303">
        <f ca="1">+IF(D4080="","",SUBTOTAL(3,D$9:D4080))</f>
        <v>4072</v>
      </c>
      <c r="D4080" s="304">
        <v>0</v>
      </c>
      <c r="E4080" s="303">
        <v>0</v>
      </c>
      <c r="F4080" s="313">
        <v>0</v>
      </c>
      <c r="G4080" s="313">
        <v>0</v>
      </c>
      <c r="H4080" s="303">
        <v>0</v>
      </c>
      <c r="I4080" s="301">
        <v>0</v>
      </c>
      <c r="J4080" s="301">
        <v>0</v>
      </c>
    </row>
    <row r="4081" spans="2:10" ht="26.25" customHeight="1" thickTop="1" thickBot="1">
      <c r="B4081" s="301">
        <v>5794</v>
      </c>
      <c r="C4081" s="303">
        <f ca="1">+IF(D4081="","",SUBTOTAL(3,D$9:D4081))</f>
        <v>4073</v>
      </c>
      <c r="D4081" s="304">
        <v>0</v>
      </c>
      <c r="E4081" s="303">
        <v>0</v>
      </c>
      <c r="F4081" s="313">
        <v>0</v>
      </c>
      <c r="G4081" s="313">
        <v>0</v>
      </c>
      <c r="H4081" s="303" t="s">
        <v>2398</v>
      </c>
      <c r="I4081" s="301">
        <v>0</v>
      </c>
      <c r="J4081" s="301">
        <v>0</v>
      </c>
    </row>
    <row r="4082" spans="2:10" ht="26.25" customHeight="1" thickTop="1" thickBot="1">
      <c r="B4082" s="301">
        <v>5795</v>
      </c>
      <c r="C4082" s="303">
        <f ca="1">+IF(D4082="","",SUBTOTAL(3,D$9:D4082))</f>
        <v>4074</v>
      </c>
      <c r="D4082" s="304">
        <v>0</v>
      </c>
      <c r="E4082" s="303">
        <v>0</v>
      </c>
      <c r="F4082" s="313">
        <v>0</v>
      </c>
      <c r="G4082" s="313">
        <v>0</v>
      </c>
      <c r="H4082" s="303">
        <v>0</v>
      </c>
      <c r="I4082" s="301">
        <v>0</v>
      </c>
      <c r="J4082" s="301">
        <v>0</v>
      </c>
    </row>
    <row r="4083" spans="2:10" ht="26.25" customHeight="1" thickTop="1" thickBot="1">
      <c r="B4083" s="301">
        <v>5796</v>
      </c>
      <c r="C4083" s="303">
        <f ca="1">+IF(D4083="","",SUBTOTAL(3,D$9:D4083))</f>
        <v>4075</v>
      </c>
      <c r="D4083" s="304">
        <v>0</v>
      </c>
      <c r="E4083" s="303">
        <v>0</v>
      </c>
      <c r="F4083" s="313">
        <v>0</v>
      </c>
      <c r="G4083" s="313">
        <v>0</v>
      </c>
      <c r="H4083" s="303">
        <v>0</v>
      </c>
      <c r="I4083" s="301">
        <v>0</v>
      </c>
      <c r="J4083" s="301">
        <v>0</v>
      </c>
    </row>
    <row r="4084" spans="2:10" ht="26.25" customHeight="1" thickTop="1" thickBot="1">
      <c r="B4084" s="301">
        <v>5797</v>
      </c>
      <c r="C4084" s="303">
        <f ca="1">+IF(D4084="","",SUBTOTAL(3,D$9:D4084))</f>
        <v>4076</v>
      </c>
      <c r="D4084" s="304">
        <v>0</v>
      </c>
      <c r="E4084" s="303">
        <v>0</v>
      </c>
      <c r="F4084" s="313">
        <v>0</v>
      </c>
      <c r="G4084" s="313">
        <v>0</v>
      </c>
      <c r="H4084" s="303" t="s">
        <v>2399</v>
      </c>
      <c r="I4084" s="301">
        <v>0</v>
      </c>
      <c r="J4084" s="301">
        <v>0</v>
      </c>
    </row>
    <row r="4085" spans="2:10" ht="26.25" customHeight="1" thickTop="1" thickBot="1">
      <c r="B4085" s="301">
        <v>5798</v>
      </c>
      <c r="C4085" s="303">
        <f ca="1">+IF(D4085="","",SUBTOTAL(3,D$9:D4085))</f>
        <v>4077</v>
      </c>
      <c r="D4085" s="304">
        <v>0</v>
      </c>
      <c r="E4085" s="303">
        <v>0</v>
      </c>
      <c r="F4085" s="313">
        <v>0</v>
      </c>
      <c r="G4085" s="313">
        <v>0</v>
      </c>
      <c r="H4085" s="303">
        <v>0</v>
      </c>
      <c r="I4085" s="301">
        <v>0</v>
      </c>
      <c r="J4085" s="301">
        <v>0</v>
      </c>
    </row>
    <row r="4086" spans="2:10" ht="26.25" customHeight="1" thickTop="1" thickBot="1">
      <c r="B4086" s="301">
        <v>5799</v>
      </c>
      <c r="C4086" s="303">
        <f ca="1">+IF(D4086="","",SUBTOTAL(3,D$9:D4086))</f>
        <v>4078</v>
      </c>
      <c r="D4086" s="304">
        <v>0</v>
      </c>
      <c r="E4086" s="303">
        <v>0</v>
      </c>
      <c r="F4086" s="313">
        <v>0</v>
      </c>
      <c r="G4086" s="313">
        <v>0</v>
      </c>
      <c r="H4086" s="303">
        <v>0</v>
      </c>
      <c r="I4086" s="301">
        <v>0</v>
      </c>
      <c r="J4086" s="301">
        <v>0</v>
      </c>
    </row>
    <row r="4087" spans="2:10" ht="26.25" customHeight="1" thickTop="1" thickBot="1">
      <c r="B4087" s="301">
        <v>5800</v>
      </c>
      <c r="C4087" s="303">
        <f ca="1">+IF(D4087="","",SUBTOTAL(3,D$9:D4087))</f>
        <v>4079</v>
      </c>
      <c r="D4087" s="304">
        <v>0</v>
      </c>
      <c r="E4087" s="303">
        <v>0</v>
      </c>
      <c r="F4087" s="313">
        <v>0</v>
      </c>
      <c r="G4087" s="313">
        <v>0</v>
      </c>
      <c r="H4087" s="303" t="s">
        <v>2400</v>
      </c>
      <c r="I4087" s="301">
        <v>0</v>
      </c>
      <c r="J4087" s="301">
        <v>0</v>
      </c>
    </row>
    <row r="4088" spans="2:10" ht="26.25" customHeight="1" thickTop="1" thickBot="1">
      <c r="B4088" s="301">
        <v>5801</v>
      </c>
      <c r="C4088" s="303">
        <f ca="1">+IF(D4088="","",SUBTOTAL(3,D$9:D4088))</f>
        <v>4080</v>
      </c>
      <c r="D4088" s="304">
        <v>0</v>
      </c>
      <c r="E4088" s="303">
        <v>0</v>
      </c>
      <c r="F4088" s="313">
        <v>0</v>
      </c>
      <c r="G4088" s="313">
        <v>0</v>
      </c>
      <c r="H4088" s="303">
        <v>0</v>
      </c>
      <c r="I4088" s="301">
        <v>0</v>
      </c>
      <c r="J4088" s="301">
        <v>0</v>
      </c>
    </row>
    <row r="4089" spans="2:10" ht="26.25" customHeight="1" thickTop="1" thickBot="1">
      <c r="B4089" s="301">
        <v>5802</v>
      </c>
      <c r="C4089" s="303">
        <f ca="1">+IF(D4089="","",SUBTOTAL(3,D$9:D4089))</f>
        <v>4081</v>
      </c>
      <c r="D4089" s="304">
        <v>0</v>
      </c>
      <c r="E4089" s="303">
        <v>0</v>
      </c>
      <c r="F4089" s="313">
        <v>0</v>
      </c>
      <c r="G4089" s="313">
        <v>0</v>
      </c>
      <c r="H4089" s="303">
        <v>0</v>
      </c>
      <c r="I4089" s="301">
        <v>0</v>
      </c>
      <c r="J4089" s="301">
        <v>0</v>
      </c>
    </row>
    <row r="4090" spans="2:10" ht="26.25" customHeight="1" thickTop="1" thickBot="1">
      <c r="B4090" s="301">
        <v>5803</v>
      </c>
      <c r="C4090" s="303">
        <f ca="1">+IF(D4090="","",SUBTOTAL(3,D$9:D4090))</f>
        <v>4082</v>
      </c>
      <c r="D4090" s="304">
        <v>0</v>
      </c>
      <c r="E4090" s="303">
        <v>0</v>
      </c>
      <c r="F4090" s="313">
        <v>0</v>
      </c>
      <c r="G4090" s="313">
        <v>0</v>
      </c>
      <c r="H4090" s="303" t="s">
        <v>2401</v>
      </c>
      <c r="I4090" s="301">
        <v>0</v>
      </c>
      <c r="J4090" s="301">
        <v>0</v>
      </c>
    </row>
    <row r="4091" spans="2:10" ht="26.25" customHeight="1" thickTop="1" thickBot="1">
      <c r="B4091" s="301">
        <v>5804</v>
      </c>
      <c r="C4091" s="303">
        <f ca="1">+IF(D4091="","",SUBTOTAL(3,D$9:D4091))</f>
        <v>4083</v>
      </c>
      <c r="D4091" s="304">
        <v>0</v>
      </c>
      <c r="E4091" s="303">
        <v>0</v>
      </c>
      <c r="F4091" s="313">
        <v>0</v>
      </c>
      <c r="G4091" s="313">
        <v>0</v>
      </c>
      <c r="H4091" s="303">
        <v>0</v>
      </c>
      <c r="I4091" s="301">
        <v>0</v>
      </c>
      <c r="J4091" s="301">
        <v>0</v>
      </c>
    </row>
    <row r="4092" spans="2:10" ht="26.25" customHeight="1" thickTop="1" thickBot="1">
      <c r="B4092" s="301">
        <v>5805</v>
      </c>
      <c r="C4092" s="303">
        <f ca="1">+IF(D4092="","",SUBTOTAL(3,D$9:D4092))</f>
        <v>4084</v>
      </c>
      <c r="D4092" s="304">
        <v>0</v>
      </c>
      <c r="E4092" s="303">
        <v>0</v>
      </c>
      <c r="F4092" s="313">
        <v>0</v>
      </c>
      <c r="G4092" s="313">
        <v>0</v>
      </c>
      <c r="H4092" s="303">
        <v>0</v>
      </c>
      <c r="I4092" s="301">
        <v>0</v>
      </c>
      <c r="J4092" s="301">
        <v>0</v>
      </c>
    </row>
    <row r="4093" spans="2:10" ht="26.25" customHeight="1" thickTop="1" thickBot="1">
      <c r="B4093" s="301">
        <v>5806</v>
      </c>
      <c r="C4093" s="303">
        <f ca="1">+IF(D4093="","",SUBTOTAL(3,D$9:D4093))</f>
        <v>4085</v>
      </c>
      <c r="D4093" s="304">
        <v>0</v>
      </c>
      <c r="E4093" s="303">
        <v>0</v>
      </c>
      <c r="F4093" s="313">
        <v>0</v>
      </c>
      <c r="G4093" s="313">
        <v>0</v>
      </c>
      <c r="H4093" s="303" t="s">
        <v>2402</v>
      </c>
      <c r="I4093" s="301">
        <v>0</v>
      </c>
      <c r="J4093" s="301">
        <v>0</v>
      </c>
    </row>
    <row r="4094" spans="2:10" ht="26.25" customHeight="1" thickTop="1" thickBot="1">
      <c r="B4094" s="301">
        <v>5807</v>
      </c>
      <c r="C4094" s="303">
        <f ca="1">+IF(D4094="","",SUBTOTAL(3,D$9:D4094))</f>
        <v>4086</v>
      </c>
      <c r="D4094" s="304">
        <v>0</v>
      </c>
      <c r="E4094" s="303">
        <v>0</v>
      </c>
      <c r="F4094" s="313">
        <v>0</v>
      </c>
      <c r="G4094" s="313">
        <v>0</v>
      </c>
      <c r="H4094" s="303">
        <v>0</v>
      </c>
      <c r="I4094" s="301">
        <v>0</v>
      </c>
      <c r="J4094" s="301">
        <v>0</v>
      </c>
    </row>
    <row r="4095" spans="2:10" ht="26.25" customHeight="1" thickTop="1" thickBot="1">
      <c r="B4095" s="301">
        <v>5808</v>
      </c>
      <c r="C4095" s="303">
        <f ca="1">+IF(D4095="","",SUBTOTAL(3,D$9:D4095))</f>
        <v>4087</v>
      </c>
      <c r="D4095" s="304">
        <v>0</v>
      </c>
      <c r="E4095" s="303">
        <v>0</v>
      </c>
      <c r="F4095" s="313">
        <v>0</v>
      </c>
      <c r="G4095" s="313">
        <v>0</v>
      </c>
      <c r="H4095" s="303">
        <v>0</v>
      </c>
      <c r="I4095" s="301">
        <v>0</v>
      </c>
      <c r="J4095" s="301">
        <v>0</v>
      </c>
    </row>
    <row r="4096" spans="2:10" ht="26.25" customHeight="1" thickTop="1" thickBot="1">
      <c r="B4096" s="301">
        <v>5809</v>
      </c>
      <c r="C4096" s="303">
        <f ca="1">+IF(D4096="","",SUBTOTAL(3,D$9:D4096))</f>
        <v>4088</v>
      </c>
      <c r="D4096" s="304">
        <v>0</v>
      </c>
      <c r="E4096" s="303">
        <v>0</v>
      </c>
      <c r="F4096" s="313">
        <v>0</v>
      </c>
      <c r="G4096" s="313">
        <v>0</v>
      </c>
      <c r="H4096" s="303" t="s">
        <v>2403</v>
      </c>
      <c r="I4096" s="301">
        <v>0</v>
      </c>
      <c r="J4096" s="301">
        <v>0</v>
      </c>
    </row>
    <row r="4097" spans="2:10" ht="26.25" customHeight="1" thickTop="1" thickBot="1">
      <c r="B4097" s="301">
        <v>5810</v>
      </c>
      <c r="C4097" s="303">
        <f ca="1">+IF(D4097="","",SUBTOTAL(3,D$9:D4097))</f>
        <v>4089</v>
      </c>
      <c r="D4097" s="304">
        <v>0</v>
      </c>
      <c r="E4097" s="303">
        <v>0</v>
      </c>
      <c r="F4097" s="313">
        <v>0</v>
      </c>
      <c r="G4097" s="313">
        <v>0</v>
      </c>
      <c r="H4097" s="303">
        <v>0</v>
      </c>
      <c r="I4097" s="301">
        <v>0</v>
      </c>
      <c r="J4097" s="301">
        <v>0</v>
      </c>
    </row>
    <row r="4098" spans="2:10" ht="26.25" customHeight="1" thickTop="1" thickBot="1">
      <c r="B4098" s="301">
        <v>5811</v>
      </c>
      <c r="C4098" s="303">
        <f ca="1">+IF(D4098="","",SUBTOTAL(3,D$9:D4098))</f>
        <v>4090</v>
      </c>
      <c r="D4098" s="304">
        <v>0</v>
      </c>
      <c r="E4098" s="303">
        <v>0</v>
      </c>
      <c r="F4098" s="313">
        <v>0</v>
      </c>
      <c r="G4098" s="313">
        <v>0</v>
      </c>
      <c r="H4098" s="303">
        <v>0</v>
      </c>
      <c r="I4098" s="301">
        <v>0</v>
      </c>
      <c r="J4098" s="301">
        <v>0</v>
      </c>
    </row>
    <row r="4099" spans="2:10" ht="26.25" customHeight="1" thickTop="1" thickBot="1">
      <c r="B4099" s="301">
        <v>5812</v>
      </c>
      <c r="C4099" s="303">
        <f ca="1">+IF(D4099="","",SUBTOTAL(3,D$9:D4099))</f>
        <v>4091</v>
      </c>
      <c r="D4099" s="304">
        <v>0</v>
      </c>
      <c r="E4099" s="303">
        <v>0</v>
      </c>
      <c r="F4099" s="313">
        <v>0</v>
      </c>
      <c r="G4099" s="313">
        <v>0</v>
      </c>
      <c r="H4099" s="303" t="s">
        <v>2404</v>
      </c>
      <c r="I4099" s="301">
        <v>0</v>
      </c>
      <c r="J4099" s="301">
        <v>0</v>
      </c>
    </row>
    <row r="4100" spans="2:10" ht="26.25" customHeight="1" thickTop="1" thickBot="1">
      <c r="B4100" s="301">
        <v>5813</v>
      </c>
      <c r="C4100" s="303">
        <f ca="1">+IF(D4100="","",SUBTOTAL(3,D$9:D4100))</f>
        <v>4092</v>
      </c>
      <c r="D4100" s="304">
        <v>0</v>
      </c>
      <c r="E4100" s="303">
        <v>0</v>
      </c>
      <c r="F4100" s="313">
        <v>0</v>
      </c>
      <c r="G4100" s="313">
        <v>0</v>
      </c>
      <c r="H4100" s="303">
        <v>0</v>
      </c>
      <c r="I4100" s="301">
        <v>0</v>
      </c>
      <c r="J4100" s="301">
        <v>0</v>
      </c>
    </row>
    <row r="4101" spans="2:10" ht="26.25" customHeight="1" thickTop="1" thickBot="1">
      <c r="B4101" s="301">
        <v>5814</v>
      </c>
      <c r="C4101" s="303">
        <f ca="1">+IF(D4101="","",SUBTOTAL(3,D$9:D4101))</f>
        <v>4093</v>
      </c>
      <c r="D4101" s="304">
        <v>0</v>
      </c>
      <c r="E4101" s="303">
        <v>0</v>
      </c>
      <c r="F4101" s="313">
        <v>0</v>
      </c>
      <c r="G4101" s="313">
        <v>0</v>
      </c>
      <c r="H4101" s="303">
        <v>0</v>
      </c>
      <c r="I4101" s="301">
        <v>0</v>
      </c>
      <c r="J4101" s="301">
        <v>0</v>
      </c>
    </row>
    <row r="4102" spans="2:10" ht="26.25" customHeight="1" thickTop="1" thickBot="1">
      <c r="B4102" s="301">
        <v>5815</v>
      </c>
      <c r="C4102" s="303">
        <f ca="1">+IF(D4102="","",SUBTOTAL(3,D$9:D4102))</f>
        <v>4094</v>
      </c>
      <c r="D4102" s="304">
        <v>0</v>
      </c>
      <c r="E4102" s="303">
        <v>0</v>
      </c>
      <c r="F4102" s="313">
        <v>0</v>
      </c>
      <c r="G4102" s="313">
        <v>0</v>
      </c>
      <c r="H4102" s="303" t="s">
        <v>2405</v>
      </c>
      <c r="I4102" s="301">
        <v>0</v>
      </c>
      <c r="J4102" s="301">
        <v>0</v>
      </c>
    </row>
    <row r="4103" spans="2:10" ht="26.25" customHeight="1" thickTop="1" thickBot="1">
      <c r="B4103" s="301">
        <v>5816</v>
      </c>
      <c r="C4103" s="303">
        <f ca="1">+IF(D4103="","",SUBTOTAL(3,D$9:D4103))</f>
        <v>4095</v>
      </c>
      <c r="D4103" s="304">
        <v>0</v>
      </c>
      <c r="E4103" s="303">
        <v>0</v>
      </c>
      <c r="F4103" s="313">
        <v>0</v>
      </c>
      <c r="G4103" s="313">
        <v>0</v>
      </c>
      <c r="H4103" s="303">
        <v>0</v>
      </c>
      <c r="I4103" s="301">
        <v>0</v>
      </c>
      <c r="J4103" s="301">
        <v>0</v>
      </c>
    </row>
    <row r="4104" spans="2:10" ht="26.25" customHeight="1" thickTop="1" thickBot="1">
      <c r="B4104" s="301">
        <v>5817</v>
      </c>
      <c r="C4104" s="303">
        <f ca="1">+IF(D4104="","",SUBTOTAL(3,D$9:D4104))</f>
        <v>4096</v>
      </c>
      <c r="D4104" s="304">
        <v>0</v>
      </c>
      <c r="E4104" s="303">
        <v>0</v>
      </c>
      <c r="F4104" s="313">
        <v>0</v>
      </c>
      <c r="G4104" s="313">
        <v>0</v>
      </c>
      <c r="H4104" s="303">
        <v>0</v>
      </c>
      <c r="I4104" s="301">
        <v>0</v>
      </c>
      <c r="J4104" s="301">
        <v>0</v>
      </c>
    </row>
    <row r="4105" spans="2:10" ht="26.25" customHeight="1" thickTop="1" thickBot="1">
      <c r="B4105" s="301">
        <v>5818</v>
      </c>
      <c r="C4105" s="303">
        <f ca="1">+IF(D4105="","",SUBTOTAL(3,D$9:D4105))</f>
        <v>4097</v>
      </c>
      <c r="D4105" s="304">
        <v>0</v>
      </c>
      <c r="E4105" s="303">
        <v>0</v>
      </c>
      <c r="F4105" s="313">
        <v>0</v>
      </c>
      <c r="G4105" s="313">
        <v>0</v>
      </c>
      <c r="H4105" s="303" t="s">
        <v>2406</v>
      </c>
      <c r="I4105" s="301">
        <v>0</v>
      </c>
      <c r="J4105" s="301">
        <v>0</v>
      </c>
    </row>
    <row r="4106" spans="2:10" ht="26.25" customHeight="1" thickTop="1" thickBot="1">
      <c r="B4106" s="301">
        <v>5819</v>
      </c>
      <c r="C4106" s="303">
        <f ca="1">+IF(D4106="","",SUBTOTAL(3,D$9:D4106))</f>
        <v>4098</v>
      </c>
      <c r="D4106" s="304">
        <v>0</v>
      </c>
      <c r="E4106" s="303">
        <v>0</v>
      </c>
      <c r="F4106" s="313">
        <v>0</v>
      </c>
      <c r="G4106" s="313">
        <v>0</v>
      </c>
      <c r="H4106" s="303">
        <v>0</v>
      </c>
      <c r="I4106" s="301">
        <v>0</v>
      </c>
      <c r="J4106" s="301">
        <v>0</v>
      </c>
    </row>
    <row r="4107" spans="2:10" ht="26.25" customHeight="1" thickTop="1" thickBot="1">
      <c r="B4107" s="301">
        <v>5820</v>
      </c>
      <c r="C4107" s="303">
        <f ca="1">+IF(D4107="","",SUBTOTAL(3,D$9:D4107))</f>
        <v>4099</v>
      </c>
      <c r="D4107" s="304">
        <v>0</v>
      </c>
      <c r="E4107" s="303">
        <v>0</v>
      </c>
      <c r="F4107" s="313">
        <v>0</v>
      </c>
      <c r="G4107" s="313">
        <v>0</v>
      </c>
      <c r="H4107" s="303">
        <v>0</v>
      </c>
      <c r="I4107" s="301">
        <v>0</v>
      </c>
      <c r="J4107" s="301">
        <v>0</v>
      </c>
    </row>
    <row r="4108" spans="2:10" ht="26.25" customHeight="1" thickTop="1" thickBot="1">
      <c r="B4108" s="301">
        <v>5821</v>
      </c>
      <c r="C4108" s="303">
        <f ca="1">+IF(D4108="","",SUBTOTAL(3,D$9:D4108))</f>
        <v>4100</v>
      </c>
      <c r="D4108" s="304">
        <v>0</v>
      </c>
      <c r="E4108" s="303">
        <v>0</v>
      </c>
      <c r="F4108" s="313">
        <v>0</v>
      </c>
      <c r="G4108" s="313">
        <v>0</v>
      </c>
      <c r="H4108" s="303" t="s">
        <v>2407</v>
      </c>
      <c r="I4108" s="301">
        <v>0</v>
      </c>
      <c r="J4108" s="301">
        <v>0</v>
      </c>
    </row>
    <row r="4109" spans="2:10" ht="26.25" customHeight="1" thickTop="1" thickBot="1">
      <c r="B4109" s="301">
        <v>5822</v>
      </c>
      <c r="C4109" s="303">
        <f ca="1">+IF(D4109="","",SUBTOTAL(3,D$9:D4109))</f>
        <v>4101</v>
      </c>
      <c r="D4109" s="304">
        <v>0</v>
      </c>
      <c r="E4109" s="303">
        <v>0</v>
      </c>
      <c r="F4109" s="313">
        <v>0</v>
      </c>
      <c r="G4109" s="313">
        <v>0</v>
      </c>
      <c r="H4109" s="303">
        <v>0</v>
      </c>
      <c r="I4109" s="301">
        <v>0</v>
      </c>
      <c r="J4109" s="301">
        <v>0</v>
      </c>
    </row>
    <row r="4110" spans="2:10" ht="26.25" customHeight="1" thickTop="1" thickBot="1">
      <c r="B4110" s="301">
        <v>5823</v>
      </c>
      <c r="C4110" s="303">
        <f ca="1">+IF(D4110="","",SUBTOTAL(3,D$9:D4110))</f>
        <v>4102</v>
      </c>
      <c r="D4110" s="304">
        <v>0</v>
      </c>
      <c r="E4110" s="303">
        <v>0</v>
      </c>
      <c r="F4110" s="313">
        <v>0</v>
      </c>
      <c r="G4110" s="313">
        <v>0</v>
      </c>
      <c r="H4110" s="303">
        <v>0</v>
      </c>
      <c r="I4110" s="301">
        <v>0</v>
      </c>
      <c r="J4110" s="301">
        <v>0</v>
      </c>
    </row>
    <row r="4111" spans="2:10" ht="26.25" customHeight="1" thickTop="1" thickBot="1">
      <c r="B4111" s="301">
        <v>5824</v>
      </c>
      <c r="C4111" s="303">
        <f ca="1">+IF(D4111="","",SUBTOTAL(3,D$9:D4111))</f>
        <v>4103</v>
      </c>
      <c r="D4111" s="304">
        <v>0</v>
      </c>
      <c r="E4111" s="303">
        <v>0</v>
      </c>
      <c r="F4111" s="313">
        <v>0</v>
      </c>
      <c r="G4111" s="313">
        <v>0</v>
      </c>
      <c r="H4111" s="303" t="s">
        <v>2408</v>
      </c>
      <c r="I4111" s="301">
        <v>0</v>
      </c>
      <c r="J4111" s="301">
        <v>0</v>
      </c>
    </row>
    <row r="4112" spans="2:10" ht="26.25" customHeight="1" thickTop="1" thickBot="1">
      <c r="B4112" s="301">
        <v>5825</v>
      </c>
      <c r="C4112" s="303">
        <f ca="1">+IF(D4112="","",SUBTOTAL(3,D$9:D4112))</f>
        <v>4104</v>
      </c>
      <c r="D4112" s="304">
        <v>0</v>
      </c>
      <c r="E4112" s="303">
        <v>0</v>
      </c>
      <c r="F4112" s="313">
        <v>0</v>
      </c>
      <c r="G4112" s="313">
        <v>0</v>
      </c>
      <c r="H4112" s="303">
        <v>0</v>
      </c>
      <c r="I4112" s="301">
        <v>0</v>
      </c>
      <c r="J4112" s="301">
        <v>0</v>
      </c>
    </row>
    <row r="4113" spans="2:10" ht="26.25" customHeight="1" thickTop="1" thickBot="1">
      <c r="B4113" s="301">
        <v>5826</v>
      </c>
      <c r="C4113" s="303">
        <f ca="1">+IF(D4113="","",SUBTOTAL(3,D$9:D4113))</f>
        <v>4105</v>
      </c>
      <c r="D4113" s="304">
        <v>0</v>
      </c>
      <c r="E4113" s="303">
        <v>0</v>
      </c>
      <c r="F4113" s="313">
        <v>0</v>
      </c>
      <c r="G4113" s="313">
        <v>0</v>
      </c>
      <c r="H4113" s="303">
        <v>0</v>
      </c>
      <c r="I4113" s="301">
        <v>0</v>
      </c>
      <c r="J4113" s="301">
        <v>0</v>
      </c>
    </row>
    <row r="4114" spans="2:10" ht="26.25" customHeight="1" thickTop="1" thickBot="1">
      <c r="B4114" s="301">
        <v>5827</v>
      </c>
      <c r="C4114" s="303">
        <f ca="1">+IF(D4114="","",SUBTOTAL(3,D$9:D4114))</f>
        <v>4106</v>
      </c>
      <c r="D4114" s="304">
        <v>0</v>
      </c>
      <c r="E4114" s="303">
        <v>0</v>
      </c>
      <c r="F4114" s="313">
        <v>0</v>
      </c>
      <c r="G4114" s="313">
        <v>0</v>
      </c>
      <c r="H4114" s="303" t="s">
        <v>2409</v>
      </c>
      <c r="I4114" s="301">
        <v>0</v>
      </c>
      <c r="J4114" s="301">
        <v>0</v>
      </c>
    </row>
    <row r="4115" spans="2:10" ht="26.25" customHeight="1" thickTop="1" thickBot="1">
      <c r="B4115" s="301">
        <v>5828</v>
      </c>
      <c r="C4115" s="303">
        <f ca="1">+IF(D4115="","",SUBTOTAL(3,D$9:D4115))</f>
        <v>4107</v>
      </c>
      <c r="D4115" s="304">
        <v>0</v>
      </c>
      <c r="E4115" s="303">
        <v>0</v>
      </c>
      <c r="F4115" s="313">
        <v>0</v>
      </c>
      <c r="G4115" s="313">
        <v>0</v>
      </c>
      <c r="H4115" s="303">
        <v>0</v>
      </c>
      <c r="I4115" s="301">
        <v>0</v>
      </c>
      <c r="J4115" s="301">
        <v>0</v>
      </c>
    </row>
    <row r="4116" spans="2:10" ht="26.25" customHeight="1" thickTop="1" thickBot="1">
      <c r="B4116" s="301">
        <v>5829</v>
      </c>
      <c r="C4116" s="303">
        <f ca="1">+IF(D4116="","",SUBTOTAL(3,D$9:D4116))</f>
        <v>4108</v>
      </c>
      <c r="D4116" s="304">
        <v>0</v>
      </c>
      <c r="E4116" s="303">
        <v>0</v>
      </c>
      <c r="F4116" s="313">
        <v>0</v>
      </c>
      <c r="G4116" s="313">
        <v>0</v>
      </c>
      <c r="H4116" s="303">
        <v>0</v>
      </c>
      <c r="I4116" s="301">
        <v>0</v>
      </c>
      <c r="J4116" s="301">
        <v>0</v>
      </c>
    </row>
    <row r="4117" spans="2:10" ht="26.25" customHeight="1" thickTop="1" thickBot="1">
      <c r="B4117" s="301">
        <v>5830</v>
      </c>
      <c r="C4117" s="303">
        <f ca="1">+IF(D4117="","",SUBTOTAL(3,D$9:D4117))</f>
        <v>4109</v>
      </c>
      <c r="D4117" s="304">
        <v>0</v>
      </c>
      <c r="E4117" s="303">
        <v>0</v>
      </c>
      <c r="F4117" s="313">
        <v>0</v>
      </c>
      <c r="G4117" s="313">
        <v>0</v>
      </c>
      <c r="H4117" s="303" t="s">
        <v>2410</v>
      </c>
      <c r="I4117" s="301">
        <v>0</v>
      </c>
      <c r="J4117" s="301">
        <v>0</v>
      </c>
    </row>
    <row r="4118" spans="2:10" ht="26.25" customHeight="1" thickTop="1" thickBot="1">
      <c r="B4118" s="301">
        <v>5831</v>
      </c>
      <c r="C4118" s="303">
        <f ca="1">+IF(D4118="","",SUBTOTAL(3,D$9:D4118))</f>
        <v>4110</v>
      </c>
      <c r="D4118" s="304">
        <v>0</v>
      </c>
      <c r="E4118" s="303">
        <v>0</v>
      </c>
      <c r="F4118" s="313">
        <v>0</v>
      </c>
      <c r="G4118" s="313">
        <v>0</v>
      </c>
      <c r="H4118" s="303">
        <v>0</v>
      </c>
      <c r="I4118" s="301">
        <v>0</v>
      </c>
      <c r="J4118" s="301">
        <v>0</v>
      </c>
    </row>
    <row r="4119" spans="2:10" ht="26.25" customHeight="1" thickTop="1" thickBot="1">
      <c r="B4119" s="301">
        <v>5832</v>
      </c>
      <c r="C4119" s="303">
        <f ca="1">+IF(D4119="","",SUBTOTAL(3,D$9:D4119))</f>
        <v>4111</v>
      </c>
      <c r="D4119" s="304">
        <v>0</v>
      </c>
      <c r="E4119" s="303">
        <v>0</v>
      </c>
      <c r="F4119" s="313">
        <v>0</v>
      </c>
      <c r="G4119" s="313">
        <v>0</v>
      </c>
      <c r="H4119" s="303">
        <v>0</v>
      </c>
      <c r="I4119" s="301">
        <v>0</v>
      </c>
      <c r="J4119" s="301">
        <v>0</v>
      </c>
    </row>
    <row r="4120" spans="2:10" ht="26.25" customHeight="1" thickTop="1" thickBot="1">
      <c r="B4120" s="301">
        <v>5833</v>
      </c>
      <c r="C4120" s="303">
        <f ca="1">+IF(D4120="","",SUBTOTAL(3,D$9:D4120))</f>
        <v>4112</v>
      </c>
      <c r="D4120" s="304">
        <v>0</v>
      </c>
      <c r="E4120" s="303">
        <v>0</v>
      </c>
      <c r="F4120" s="313">
        <v>0</v>
      </c>
      <c r="G4120" s="313">
        <v>0</v>
      </c>
      <c r="H4120" s="303" t="s">
        <v>2411</v>
      </c>
      <c r="I4120" s="301">
        <v>0</v>
      </c>
      <c r="J4120" s="301">
        <v>0</v>
      </c>
    </row>
    <row r="4121" spans="2:10" ht="26.25" customHeight="1" thickTop="1" thickBot="1">
      <c r="B4121" s="301">
        <v>5834</v>
      </c>
      <c r="C4121" s="303">
        <f ca="1">+IF(D4121="","",SUBTOTAL(3,D$9:D4121))</f>
        <v>4113</v>
      </c>
      <c r="D4121" s="304">
        <v>0</v>
      </c>
      <c r="E4121" s="303">
        <v>0</v>
      </c>
      <c r="F4121" s="313">
        <v>0</v>
      </c>
      <c r="G4121" s="313">
        <v>0</v>
      </c>
      <c r="H4121" s="303">
        <v>0</v>
      </c>
      <c r="I4121" s="301">
        <v>0</v>
      </c>
      <c r="J4121" s="301">
        <v>0</v>
      </c>
    </row>
    <row r="4122" spans="2:10" ht="26.25" customHeight="1" thickTop="1" thickBot="1">
      <c r="B4122" s="301">
        <v>5835</v>
      </c>
      <c r="C4122" s="303">
        <f ca="1">+IF(D4122="","",SUBTOTAL(3,D$9:D4122))</f>
        <v>4114</v>
      </c>
      <c r="D4122" s="304">
        <v>0</v>
      </c>
      <c r="E4122" s="303">
        <v>0</v>
      </c>
      <c r="F4122" s="313">
        <v>0</v>
      </c>
      <c r="G4122" s="313">
        <v>0</v>
      </c>
      <c r="H4122" s="303">
        <v>0</v>
      </c>
      <c r="I4122" s="301">
        <v>0</v>
      </c>
      <c r="J4122" s="301">
        <v>0</v>
      </c>
    </row>
    <row r="4123" spans="2:10" ht="26.25" customHeight="1" thickTop="1" thickBot="1">
      <c r="B4123" s="301">
        <v>5836</v>
      </c>
      <c r="C4123" s="303">
        <f ca="1">+IF(D4123="","",SUBTOTAL(3,D$9:D4123))</f>
        <v>4115</v>
      </c>
      <c r="D4123" s="304">
        <v>0</v>
      </c>
      <c r="E4123" s="303">
        <v>0</v>
      </c>
      <c r="F4123" s="313">
        <v>0</v>
      </c>
      <c r="G4123" s="313">
        <v>0</v>
      </c>
      <c r="H4123" s="303" t="s">
        <v>2412</v>
      </c>
      <c r="I4123" s="301">
        <v>0</v>
      </c>
      <c r="J4123" s="301">
        <v>0</v>
      </c>
    </row>
    <row r="4124" spans="2:10" ht="26.25" customHeight="1" thickTop="1" thickBot="1">
      <c r="B4124" s="301">
        <v>5837</v>
      </c>
      <c r="C4124" s="303">
        <f ca="1">+IF(D4124="","",SUBTOTAL(3,D$9:D4124))</f>
        <v>4116</v>
      </c>
      <c r="D4124" s="304">
        <v>0</v>
      </c>
      <c r="E4124" s="303">
        <v>0</v>
      </c>
      <c r="F4124" s="313">
        <v>0</v>
      </c>
      <c r="G4124" s="313">
        <v>0</v>
      </c>
      <c r="H4124" s="303">
        <v>0</v>
      </c>
      <c r="I4124" s="301">
        <v>0</v>
      </c>
      <c r="J4124" s="301">
        <v>0</v>
      </c>
    </row>
    <row r="4125" spans="2:10" ht="26.25" customHeight="1" thickTop="1" thickBot="1">
      <c r="B4125" s="301">
        <v>5838</v>
      </c>
      <c r="C4125" s="303">
        <f ca="1">+IF(D4125="","",SUBTOTAL(3,D$9:D4125))</f>
        <v>4117</v>
      </c>
      <c r="D4125" s="304">
        <v>0</v>
      </c>
      <c r="E4125" s="303">
        <v>0</v>
      </c>
      <c r="F4125" s="313">
        <v>0</v>
      </c>
      <c r="G4125" s="313">
        <v>0</v>
      </c>
      <c r="H4125" s="303">
        <v>0</v>
      </c>
      <c r="I4125" s="301">
        <v>0</v>
      </c>
      <c r="J4125" s="301">
        <v>0</v>
      </c>
    </row>
    <row r="4126" spans="2:10" ht="26.25" customHeight="1" thickTop="1" thickBot="1">
      <c r="B4126" s="301">
        <v>5839</v>
      </c>
      <c r="C4126" s="303">
        <f ca="1">+IF(D4126="","",SUBTOTAL(3,D$9:D4126))</f>
        <v>4118</v>
      </c>
      <c r="D4126" s="304">
        <v>0</v>
      </c>
      <c r="E4126" s="303">
        <v>0</v>
      </c>
      <c r="F4126" s="313">
        <v>0</v>
      </c>
      <c r="G4126" s="313">
        <v>0</v>
      </c>
      <c r="H4126" s="303" t="s">
        <v>2413</v>
      </c>
      <c r="I4126" s="301">
        <v>0</v>
      </c>
      <c r="J4126" s="301">
        <v>0</v>
      </c>
    </row>
    <row r="4127" spans="2:10" ht="26.25" customHeight="1" thickTop="1" thickBot="1">
      <c r="B4127" s="301">
        <v>5840</v>
      </c>
      <c r="C4127" s="303">
        <f ca="1">+IF(D4127="","",SUBTOTAL(3,D$9:D4127))</f>
        <v>4119</v>
      </c>
      <c r="D4127" s="304">
        <v>0</v>
      </c>
      <c r="E4127" s="303">
        <v>0</v>
      </c>
      <c r="F4127" s="313">
        <v>0</v>
      </c>
      <c r="G4127" s="313">
        <v>0</v>
      </c>
      <c r="H4127" s="303">
        <v>0</v>
      </c>
      <c r="I4127" s="301">
        <v>0</v>
      </c>
      <c r="J4127" s="301">
        <v>0</v>
      </c>
    </row>
    <row r="4128" spans="2:10" ht="26.25" customHeight="1" thickTop="1" thickBot="1">
      <c r="B4128" s="301">
        <v>5841</v>
      </c>
      <c r="C4128" s="303">
        <f ca="1">+IF(D4128="","",SUBTOTAL(3,D$9:D4128))</f>
        <v>4120</v>
      </c>
      <c r="D4128" s="304">
        <v>0</v>
      </c>
      <c r="E4128" s="303">
        <v>0</v>
      </c>
      <c r="F4128" s="313">
        <v>0</v>
      </c>
      <c r="G4128" s="313">
        <v>0</v>
      </c>
      <c r="H4128" s="303">
        <v>0</v>
      </c>
      <c r="I4128" s="301">
        <v>0</v>
      </c>
      <c r="J4128" s="301">
        <v>0</v>
      </c>
    </row>
    <row r="4129" spans="2:10" ht="26.25" customHeight="1" thickTop="1" thickBot="1">
      <c r="B4129" s="301">
        <v>5842</v>
      </c>
      <c r="C4129" s="303">
        <f ca="1">+IF(D4129="","",SUBTOTAL(3,D$9:D4129))</f>
        <v>4121</v>
      </c>
      <c r="D4129" s="304">
        <v>0</v>
      </c>
      <c r="E4129" s="303">
        <v>0</v>
      </c>
      <c r="F4129" s="313">
        <v>0</v>
      </c>
      <c r="G4129" s="313">
        <v>0</v>
      </c>
      <c r="H4129" s="303" t="s">
        <v>2414</v>
      </c>
      <c r="I4129" s="301">
        <v>0</v>
      </c>
      <c r="J4129" s="301">
        <v>0</v>
      </c>
    </row>
    <row r="4130" spans="2:10" ht="26.25" customHeight="1" thickTop="1" thickBot="1">
      <c r="B4130" s="301">
        <v>5843</v>
      </c>
      <c r="C4130" s="303">
        <f ca="1">+IF(D4130="","",SUBTOTAL(3,D$9:D4130))</f>
        <v>4122</v>
      </c>
      <c r="D4130" s="304">
        <v>0</v>
      </c>
      <c r="E4130" s="303">
        <v>0</v>
      </c>
      <c r="F4130" s="313">
        <v>0</v>
      </c>
      <c r="G4130" s="313">
        <v>0</v>
      </c>
      <c r="H4130" s="303">
        <v>0</v>
      </c>
      <c r="I4130" s="301">
        <v>0</v>
      </c>
      <c r="J4130" s="301">
        <v>0</v>
      </c>
    </row>
    <row r="4131" spans="2:10" ht="26.25" customHeight="1" thickTop="1" thickBot="1">
      <c r="B4131" s="301">
        <v>5844</v>
      </c>
      <c r="C4131" s="303">
        <f ca="1">+IF(D4131="","",SUBTOTAL(3,D$9:D4131))</f>
        <v>4123</v>
      </c>
      <c r="D4131" s="304">
        <v>0</v>
      </c>
      <c r="E4131" s="303">
        <v>0</v>
      </c>
      <c r="F4131" s="313">
        <v>0</v>
      </c>
      <c r="G4131" s="313">
        <v>0</v>
      </c>
      <c r="H4131" s="303">
        <v>0</v>
      </c>
      <c r="I4131" s="301">
        <v>0</v>
      </c>
      <c r="J4131" s="301">
        <v>0</v>
      </c>
    </row>
    <row r="4132" spans="2:10" ht="26.25" customHeight="1" thickTop="1" thickBot="1">
      <c r="B4132" s="301">
        <v>5845</v>
      </c>
      <c r="C4132" s="303">
        <f ca="1">+IF(D4132="","",SUBTOTAL(3,D$9:D4132))</f>
        <v>4124</v>
      </c>
      <c r="D4132" s="304">
        <v>0</v>
      </c>
      <c r="E4132" s="303">
        <v>0</v>
      </c>
      <c r="F4132" s="313">
        <v>0</v>
      </c>
      <c r="G4132" s="313">
        <v>0</v>
      </c>
      <c r="H4132" s="303" t="s">
        <v>2415</v>
      </c>
      <c r="I4132" s="301">
        <v>0</v>
      </c>
      <c r="J4132" s="301">
        <v>0</v>
      </c>
    </row>
    <row r="4133" spans="2:10" ht="26.25" customHeight="1" thickTop="1" thickBot="1">
      <c r="B4133" s="301">
        <v>5846</v>
      </c>
      <c r="C4133" s="303">
        <f ca="1">+IF(D4133="","",SUBTOTAL(3,D$9:D4133))</f>
        <v>4125</v>
      </c>
      <c r="D4133" s="304">
        <v>0</v>
      </c>
      <c r="E4133" s="303">
        <v>0</v>
      </c>
      <c r="F4133" s="313">
        <v>0</v>
      </c>
      <c r="G4133" s="313">
        <v>0</v>
      </c>
      <c r="H4133" s="303">
        <v>0</v>
      </c>
      <c r="I4133" s="301">
        <v>0</v>
      </c>
      <c r="J4133" s="301">
        <v>0</v>
      </c>
    </row>
    <row r="4134" spans="2:10" ht="26.25" customHeight="1" thickTop="1" thickBot="1">
      <c r="B4134" s="301">
        <v>5847</v>
      </c>
      <c r="C4134" s="303">
        <f ca="1">+IF(D4134="","",SUBTOTAL(3,D$9:D4134))</f>
        <v>4126</v>
      </c>
      <c r="D4134" s="304">
        <v>0</v>
      </c>
      <c r="E4134" s="303">
        <v>0</v>
      </c>
      <c r="F4134" s="313">
        <v>0</v>
      </c>
      <c r="G4134" s="313">
        <v>0</v>
      </c>
      <c r="H4134" s="303">
        <v>0</v>
      </c>
      <c r="I4134" s="301">
        <v>0</v>
      </c>
      <c r="J4134" s="301">
        <v>0</v>
      </c>
    </row>
    <row r="4135" spans="2:10" ht="26.25" customHeight="1" thickTop="1" thickBot="1">
      <c r="B4135" s="301">
        <v>5848</v>
      </c>
      <c r="C4135" s="303">
        <f ca="1">+IF(D4135="","",SUBTOTAL(3,D$9:D4135))</f>
        <v>4127</v>
      </c>
      <c r="D4135" s="304">
        <v>0</v>
      </c>
      <c r="E4135" s="303">
        <v>0</v>
      </c>
      <c r="F4135" s="313">
        <v>0</v>
      </c>
      <c r="G4135" s="313">
        <v>0</v>
      </c>
      <c r="H4135" s="303" t="s">
        <v>2416</v>
      </c>
      <c r="I4135" s="301">
        <v>0</v>
      </c>
      <c r="J4135" s="301">
        <v>0</v>
      </c>
    </row>
    <row r="4136" spans="2:10" ht="26.25" customHeight="1" thickTop="1" thickBot="1">
      <c r="B4136" s="301">
        <v>5849</v>
      </c>
      <c r="C4136" s="303">
        <f ca="1">+IF(D4136="","",SUBTOTAL(3,D$9:D4136))</f>
        <v>4128</v>
      </c>
      <c r="D4136" s="304">
        <v>0</v>
      </c>
      <c r="E4136" s="303">
        <v>0</v>
      </c>
      <c r="F4136" s="313">
        <v>0</v>
      </c>
      <c r="G4136" s="313">
        <v>0</v>
      </c>
      <c r="H4136" s="303">
        <v>0</v>
      </c>
      <c r="I4136" s="301">
        <v>0</v>
      </c>
      <c r="J4136" s="301">
        <v>0</v>
      </c>
    </row>
    <row r="4137" spans="2:10" ht="26.25" customHeight="1" thickTop="1" thickBot="1">
      <c r="B4137" s="301">
        <v>5850</v>
      </c>
      <c r="C4137" s="303">
        <f ca="1">+IF(D4137="","",SUBTOTAL(3,D$9:D4137))</f>
        <v>4129</v>
      </c>
      <c r="D4137" s="304">
        <v>0</v>
      </c>
      <c r="E4137" s="303">
        <v>0</v>
      </c>
      <c r="F4137" s="313">
        <v>0</v>
      </c>
      <c r="G4137" s="313">
        <v>0</v>
      </c>
      <c r="H4137" s="303">
        <v>0</v>
      </c>
      <c r="I4137" s="301">
        <v>0</v>
      </c>
      <c r="J4137" s="301">
        <v>0</v>
      </c>
    </row>
    <row r="4138" spans="2:10" ht="26.25" customHeight="1" thickTop="1" thickBot="1">
      <c r="B4138" s="301">
        <v>5851</v>
      </c>
      <c r="C4138" s="303">
        <f ca="1">+IF(D4138="","",SUBTOTAL(3,D$9:D4138))</f>
        <v>4130</v>
      </c>
      <c r="D4138" s="304">
        <v>0</v>
      </c>
      <c r="E4138" s="303">
        <v>0</v>
      </c>
      <c r="F4138" s="313">
        <v>0</v>
      </c>
      <c r="G4138" s="313">
        <v>0</v>
      </c>
      <c r="H4138" s="303" t="s">
        <v>2417</v>
      </c>
      <c r="I4138" s="301">
        <v>0</v>
      </c>
      <c r="J4138" s="301">
        <v>0</v>
      </c>
    </row>
    <row r="4139" spans="2:10" ht="26.25" customHeight="1" thickTop="1" thickBot="1">
      <c r="B4139" s="301">
        <v>5852</v>
      </c>
      <c r="C4139" s="303">
        <f ca="1">+IF(D4139="","",SUBTOTAL(3,D$9:D4139))</f>
        <v>4131</v>
      </c>
      <c r="D4139" s="304">
        <v>0</v>
      </c>
      <c r="E4139" s="303">
        <v>0</v>
      </c>
      <c r="F4139" s="313">
        <v>0</v>
      </c>
      <c r="G4139" s="313">
        <v>0</v>
      </c>
      <c r="H4139" s="303">
        <v>0</v>
      </c>
      <c r="I4139" s="301">
        <v>0</v>
      </c>
      <c r="J4139" s="301">
        <v>0</v>
      </c>
    </row>
    <row r="4140" spans="2:10" ht="26.25" customHeight="1" thickTop="1" thickBot="1">
      <c r="B4140" s="301">
        <v>5853</v>
      </c>
      <c r="C4140" s="303">
        <f ca="1">+IF(D4140="","",SUBTOTAL(3,D$9:D4140))</f>
        <v>4132</v>
      </c>
      <c r="D4140" s="304">
        <v>0</v>
      </c>
      <c r="E4140" s="303">
        <v>0</v>
      </c>
      <c r="F4140" s="313">
        <v>0</v>
      </c>
      <c r="G4140" s="313">
        <v>0</v>
      </c>
      <c r="H4140" s="303">
        <v>0</v>
      </c>
      <c r="I4140" s="301">
        <v>0</v>
      </c>
      <c r="J4140" s="301">
        <v>0</v>
      </c>
    </row>
    <row r="4141" spans="2:10" ht="26.25" customHeight="1" thickTop="1" thickBot="1">
      <c r="B4141" s="301">
        <v>5854</v>
      </c>
      <c r="C4141" s="303">
        <f ca="1">+IF(D4141="","",SUBTOTAL(3,D$9:D4141))</f>
        <v>4133</v>
      </c>
      <c r="D4141" s="304">
        <v>0</v>
      </c>
      <c r="E4141" s="303">
        <v>0</v>
      </c>
      <c r="F4141" s="313">
        <v>0</v>
      </c>
      <c r="G4141" s="313">
        <v>0</v>
      </c>
      <c r="H4141" s="303" t="s">
        <v>2418</v>
      </c>
      <c r="I4141" s="301">
        <v>0</v>
      </c>
      <c r="J4141" s="301">
        <v>0</v>
      </c>
    </row>
    <row r="4142" spans="2:10" ht="26.25" customHeight="1" thickTop="1" thickBot="1">
      <c r="B4142" s="301">
        <v>5855</v>
      </c>
      <c r="C4142" s="303">
        <f ca="1">+IF(D4142="","",SUBTOTAL(3,D$9:D4142))</f>
        <v>4134</v>
      </c>
      <c r="D4142" s="304">
        <v>0</v>
      </c>
      <c r="E4142" s="303">
        <v>0</v>
      </c>
      <c r="F4142" s="313">
        <v>0</v>
      </c>
      <c r="G4142" s="313">
        <v>0</v>
      </c>
      <c r="H4142" s="303">
        <v>0</v>
      </c>
      <c r="I4142" s="301">
        <v>0</v>
      </c>
      <c r="J4142" s="301">
        <v>0</v>
      </c>
    </row>
    <row r="4143" spans="2:10" ht="26.25" customHeight="1" thickTop="1" thickBot="1">
      <c r="B4143" s="301">
        <v>5856</v>
      </c>
      <c r="C4143" s="303">
        <f ca="1">+IF(D4143="","",SUBTOTAL(3,D$9:D4143))</f>
        <v>4135</v>
      </c>
      <c r="D4143" s="304">
        <v>0</v>
      </c>
      <c r="E4143" s="303">
        <v>0</v>
      </c>
      <c r="F4143" s="313">
        <v>0</v>
      </c>
      <c r="G4143" s="313">
        <v>0</v>
      </c>
      <c r="H4143" s="303">
        <v>0</v>
      </c>
      <c r="I4143" s="301">
        <v>0</v>
      </c>
      <c r="J4143" s="301">
        <v>0</v>
      </c>
    </row>
    <row r="4144" spans="2:10" ht="26.25" customHeight="1" thickTop="1" thickBot="1">
      <c r="B4144" s="301">
        <v>5857</v>
      </c>
      <c r="C4144" s="303">
        <f ca="1">+IF(D4144="","",SUBTOTAL(3,D$9:D4144))</f>
        <v>4136</v>
      </c>
      <c r="D4144" s="304">
        <v>0</v>
      </c>
      <c r="E4144" s="303">
        <v>0</v>
      </c>
      <c r="F4144" s="313">
        <v>0</v>
      </c>
      <c r="G4144" s="313">
        <v>0</v>
      </c>
      <c r="H4144" s="303" t="s">
        <v>2419</v>
      </c>
      <c r="I4144" s="301">
        <v>0</v>
      </c>
      <c r="J4144" s="301">
        <v>0</v>
      </c>
    </row>
    <row r="4145" spans="2:10" ht="26.25" customHeight="1" thickTop="1" thickBot="1">
      <c r="B4145" s="301">
        <v>5858</v>
      </c>
      <c r="C4145" s="303">
        <f ca="1">+IF(D4145="","",SUBTOTAL(3,D$9:D4145))</f>
        <v>4137</v>
      </c>
      <c r="D4145" s="304">
        <v>0</v>
      </c>
      <c r="E4145" s="303">
        <v>0</v>
      </c>
      <c r="F4145" s="313">
        <v>0</v>
      </c>
      <c r="G4145" s="313">
        <v>0</v>
      </c>
      <c r="H4145" s="303">
        <v>0</v>
      </c>
      <c r="I4145" s="301">
        <v>0</v>
      </c>
      <c r="J4145" s="301">
        <v>0</v>
      </c>
    </row>
    <row r="4146" spans="2:10" ht="26.25" customHeight="1" thickTop="1" thickBot="1">
      <c r="B4146" s="301">
        <v>5859</v>
      </c>
      <c r="C4146" s="303">
        <f ca="1">+IF(D4146="","",SUBTOTAL(3,D$9:D4146))</f>
        <v>4138</v>
      </c>
      <c r="D4146" s="304">
        <v>0</v>
      </c>
      <c r="E4146" s="303">
        <v>0</v>
      </c>
      <c r="F4146" s="313">
        <v>0</v>
      </c>
      <c r="G4146" s="313">
        <v>0</v>
      </c>
      <c r="H4146" s="303">
        <v>0</v>
      </c>
      <c r="I4146" s="301">
        <v>0</v>
      </c>
      <c r="J4146" s="301">
        <v>0</v>
      </c>
    </row>
    <row r="4147" spans="2:10" ht="26.25" customHeight="1" thickTop="1" thickBot="1">
      <c r="B4147" s="301">
        <v>5860</v>
      </c>
      <c r="C4147" s="303">
        <f ca="1">+IF(D4147="","",SUBTOTAL(3,D$9:D4147))</f>
        <v>4139</v>
      </c>
      <c r="D4147" s="304">
        <v>0</v>
      </c>
      <c r="E4147" s="303">
        <v>0</v>
      </c>
      <c r="F4147" s="313">
        <v>0</v>
      </c>
      <c r="G4147" s="313">
        <v>0</v>
      </c>
      <c r="H4147" s="303" t="s">
        <v>2420</v>
      </c>
      <c r="I4147" s="301">
        <v>0</v>
      </c>
      <c r="J4147" s="301">
        <v>0</v>
      </c>
    </row>
    <row r="4148" spans="2:10" ht="26.25" customHeight="1" thickTop="1" thickBot="1">
      <c r="B4148" s="301">
        <v>5861</v>
      </c>
      <c r="C4148" s="303">
        <f ca="1">+IF(D4148="","",SUBTOTAL(3,D$9:D4148))</f>
        <v>4140</v>
      </c>
      <c r="D4148" s="304">
        <v>0</v>
      </c>
      <c r="E4148" s="303">
        <v>0</v>
      </c>
      <c r="F4148" s="313">
        <v>0</v>
      </c>
      <c r="G4148" s="313">
        <v>0</v>
      </c>
      <c r="H4148" s="303">
        <v>0</v>
      </c>
      <c r="I4148" s="301">
        <v>0</v>
      </c>
      <c r="J4148" s="301">
        <v>0</v>
      </c>
    </row>
    <row r="4149" spans="2:10" ht="26.25" customHeight="1" thickTop="1" thickBot="1">
      <c r="B4149" s="301">
        <v>5862</v>
      </c>
      <c r="C4149" s="303">
        <f ca="1">+IF(D4149="","",SUBTOTAL(3,D$9:D4149))</f>
        <v>4141</v>
      </c>
      <c r="D4149" s="304">
        <v>0</v>
      </c>
      <c r="E4149" s="303">
        <v>0</v>
      </c>
      <c r="F4149" s="313">
        <v>0</v>
      </c>
      <c r="G4149" s="313">
        <v>0</v>
      </c>
      <c r="H4149" s="303">
        <v>0</v>
      </c>
      <c r="I4149" s="301">
        <v>0</v>
      </c>
      <c r="J4149" s="301">
        <v>0</v>
      </c>
    </row>
    <row r="4150" spans="2:10" ht="26.25" customHeight="1" thickTop="1" thickBot="1">
      <c r="B4150" s="301">
        <v>5863</v>
      </c>
      <c r="C4150" s="303">
        <f ca="1">+IF(D4150="","",SUBTOTAL(3,D$9:D4150))</f>
        <v>4142</v>
      </c>
      <c r="D4150" s="304">
        <v>0</v>
      </c>
      <c r="E4150" s="303">
        <v>0</v>
      </c>
      <c r="F4150" s="313">
        <v>0</v>
      </c>
      <c r="G4150" s="313">
        <v>0</v>
      </c>
      <c r="H4150" s="303" t="s">
        <v>2421</v>
      </c>
      <c r="I4150" s="301">
        <v>0</v>
      </c>
      <c r="J4150" s="301">
        <v>0</v>
      </c>
    </row>
    <row r="4151" spans="2:10" ht="26.25" customHeight="1" thickTop="1" thickBot="1">
      <c r="B4151" s="301">
        <v>5864</v>
      </c>
      <c r="C4151" s="303">
        <f ca="1">+IF(D4151="","",SUBTOTAL(3,D$9:D4151))</f>
        <v>4143</v>
      </c>
      <c r="D4151" s="304">
        <v>0</v>
      </c>
      <c r="E4151" s="303">
        <v>0</v>
      </c>
      <c r="F4151" s="313">
        <v>0</v>
      </c>
      <c r="G4151" s="313">
        <v>0</v>
      </c>
      <c r="H4151" s="303">
        <v>0</v>
      </c>
      <c r="I4151" s="301">
        <v>0</v>
      </c>
      <c r="J4151" s="301">
        <v>0</v>
      </c>
    </row>
    <row r="4152" spans="2:10" ht="26.25" customHeight="1" thickTop="1" thickBot="1">
      <c r="B4152" s="301">
        <v>5865</v>
      </c>
      <c r="C4152" s="303">
        <f ca="1">+IF(D4152="","",SUBTOTAL(3,D$9:D4152))</f>
        <v>4144</v>
      </c>
      <c r="D4152" s="304">
        <v>0</v>
      </c>
      <c r="E4152" s="303">
        <v>0</v>
      </c>
      <c r="F4152" s="313">
        <v>0</v>
      </c>
      <c r="G4152" s="313">
        <v>0</v>
      </c>
      <c r="H4152" s="303">
        <v>0</v>
      </c>
      <c r="I4152" s="301">
        <v>0</v>
      </c>
      <c r="J4152" s="301">
        <v>0</v>
      </c>
    </row>
    <row r="4153" spans="2:10" ht="26.25" customHeight="1" thickTop="1" thickBot="1">
      <c r="B4153" s="301">
        <v>5866</v>
      </c>
      <c r="C4153" s="303">
        <f ca="1">+IF(D4153="","",SUBTOTAL(3,D$9:D4153))</f>
        <v>4145</v>
      </c>
      <c r="D4153" s="304">
        <v>0</v>
      </c>
      <c r="E4153" s="303">
        <v>0</v>
      </c>
      <c r="F4153" s="313">
        <v>0</v>
      </c>
      <c r="G4153" s="313">
        <v>0</v>
      </c>
      <c r="H4153" s="303" t="s">
        <v>2422</v>
      </c>
      <c r="I4153" s="301">
        <v>0</v>
      </c>
      <c r="J4153" s="301">
        <v>0</v>
      </c>
    </row>
    <row r="4154" spans="2:10" ht="26.25" customHeight="1" thickTop="1" thickBot="1">
      <c r="B4154" s="301">
        <v>5867</v>
      </c>
      <c r="C4154" s="303">
        <f ca="1">+IF(D4154="","",SUBTOTAL(3,D$9:D4154))</f>
        <v>4146</v>
      </c>
      <c r="D4154" s="304">
        <v>0</v>
      </c>
      <c r="E4154" s="303">
        <v>0</v>
      </c>
      <c r="F4154" s="313">
        <v>0</v>
      </c>
      <c r="G4154" s="313">
        <v>0</v>
      </c>
      <c r="H4154" s="303">
        <v>0</v>
      </c>
      <c r="I4154" s="301">
        <v>0</v>
      </c>
      <c r="J4154" s="301">
        <v>0</v>
      </c>
    </row>
    <row r="4155" spans="2:10" ht="26.25" customHeight="1" thickTop="1" thickBot="1">
      <c r="B4155" s="301">
        <v>5868</v>
      </c>
      <c r="C4155" s="303">
        <f ca="1">+IF(D4155="","",SUBTOTAL(3,D$9:D4155))</f>
        <v>4147</v>
      </c>
      <c r="D4155" s="304">
        <v>0</v>
      </c>
      <c r="E4155" s="303">
        <v>0</v>
      </c>
      <c r="F4155" s="313">
        <v>0</v>
      </c>
      <c r="G4155" s="313">
        <v>0</v>
      </c>
      <c r="H4155" s="303">
        <v>0</v>
      </c>
      <c r="I4155" s="301">
        <v>0</v>
      </c>
      <c r="J4155" s="301">
        <v>0</v>
      </c>
    </row>
    <row r="4156" spans="2:10" ht="26.25" customHeight="1" thickTop="1" thickBot="1">
      <c r="B4156" s="301">
        <v>5869</v>
      </c>
      <c r="C4156" s="303">
        <f ca="1">+IF(D4156="","",SUBTOTAL(3,D$9:D4156))</f>
        <v>4148</v>
      </c>
      <c r="D4156" s="304">
        <v>0</v>
      </c>
      <c r="E4156" s="303">
        <v>0</v>
      </c>
      <c r="F4156" s="313">
        <v>0</v>
      </c>
      <c r="G4156" s="313">
        <v>0</v>
      </c>
      <c r="H4156" s="303" t="s">
        <v>2423</v>
      </c>
      <c r="I4156" s="301">
        <v>0</v>
      </c>
      <c r="J4156" s="301">
        <v>0</v>
      </c>
    </row>
    <row r="4157" spans="2:10" ht="26.25" customHeight="1" thickTop="1" thickBot="1">
      <c r="B4157" s="301">
        <v>5870</v>
      </c>
      <c r="C4157" s="303">
        <f ca="1">+IF(D4157="","",SUBTOTAL(3,D$9:D4157))</f>
        <v>4149</v>
      </c>
      <c r="D4157" s="304">
        <v>0</v>
      </c>
      <c r="E4157" s="303">
        <v>0</v>
      </c>
      <c r="F4157" s="313">
        <v>0</v>
      </c>
      <c r="G4157" s="313">
        <v>0</v>
      </c>
      <c r="H4157" s="303">
        <v>0</v>
      </c>
      <c r="I4157" s="301">
        <v>0</v>
      </c>
      <c r="J4157" s="301">
        <v>0</v>
      </c>
    </row>
    <row r="4158" spans="2:10" ht="26.25" customHeight="1" thickTop="1" thickBot="1">
      <c r="B4158" s="301">
        <v>5871</v>
      </c>
      <c r="C4158" s="303">
        <f ca="1">+IF(D4158="","",SUBTOTAL(3,D$9:D4158))</f>
        <v>4150</v>
      </c>
      <c r="D4158" s="304">
        <v>0</v>
      </c>
      <c r="E4158" s="303">
        <v>0</v>
      </c>
      <c r="F4158" s="313">
        <v>0</v>
      </c>
      <c r="G4158" s="313">
        <v>0</v>
      </c>
      <c r="H4158" s="303">
        <v>0</v>
      </c>
      <c r="I4158" s="301">
        <v>0</v>
      </c>
      <c r="J4158" s="301">
        <v>0</v>
      </c>
    </row>
    <row r="4159" spans="2:10" ht="26.25" customHeight="1" thickTop="1" thickBot="1">
      <c r="B4159" s="301">
        <v>5872</v>
      </c>
      <c r="C4159" s="303">
        <f ca="1">+IF(D4159="","",SUBTOTAL(3,D$9:D4159))</f>
        <v>4151</v>
      </c>
      <c r="D4159" s="304">
        <v>0</v>
      </c>
      <c r="E4159" s="303">
        <v>0</v>
      </c>
      <c r="F4159" s="313">
        <v>0</v>
      </c>
      <c r="G4159" s="313">
        <v>0</v>
      </c>
      <c r="H4159" s="303" t="s">
        <v>2424</v>
      </c>
      <c r="I4159" s="301">
        <v>0</v>
      </c>
      <c r="J4159" s="301">
        <v>0</v>
      </c>
    </row>
    <row r="4160" spans="2:10" ht="26.25" customHeight="1" thickTop="1" thickBot="1">
      <c r="B4160" s="301">
        <v>5873</v>
      </c>
      <c r="C4160" s="303">
        <f ca="1">+IF(D4160="","",SUBTOTAL(3,D$9:D4160))</f>
        <v>4152</v>
      </c>
      <c r="D4160" s="304">
        <v>0</v>
      </c>
      <c r="E4160" s="303">
        <v>0</v>
      </c>
      <c r="F4160" s="313">
        <v>0</v>
      </c>
      <c r="G4160" s="313">
        <v>0</v>
      </c>
      <c r="H4160" s="303">
        <v>0</v>
      </c>
      <c r="I4160" s="301">
        <v>0</v>
      </c>
      <c r="J4160" s="301">
        <v>0</v>
      </c>
    </row>
    <row r="4161" spans="2:10" ht="26.25" customHeight="1" thickTop="1" thickBot="1">
      <c r="B4161" s="301">
        <v>5874</v>
      </c>
      <c r="C4161" s="303">
        <f ca="1">+IF(D4161="","",SUBTOTAL(3,D$9:D4161))</f>
        <v>4153</v>
      </c>
      <c r="D4161" s="304">
        <v>0</v>
      </c>
      <c r="E4161" s="303">
        <v>0</v>
      </c>
      <c r="F4161" s="313">
        <v>0</v>
      </c>
      <c r="G4161" s="313">
        <v>0</v>
      </c>
      <c r="H4161" s="303">
        <v>0</v>
      </c>
      <c r="I4161" s="301">
        <v>0</v>
      </c>
      <c r="J4161" s="301">
        <v>0</v>
      </c>
    </row>
    <row r="4162" spans="2:10" ht="26.25" customHeight="1" thickTop="1" thickBot="1">
      <c r="B4162" s="301">
        <v>5875</v>
      </c>
      <c r="C4162" s="303">
        <f ca="1">+IF(D4162="","",SUBTOTAL(3,D$9:D4162))</f>
        <v>4154</v>
      </c>
      <c r="D4162" s="304">
        <v>0</v>
      </c>
      <c r="E4162" s="303">
        <v>0</v>
      </c>
      <c r="F4162" s="313">
        <v>0</v>
      </c>
      <c r="G4162" s="313">
        <v>0</v>
      </c>
      <c r="H4162" s="303" t="s">
        <v>2425</v>
      </c>
      <c r="I4162" s="301">
        <v>0</v>
      </c>
      <c r="J4162" s="301">
        <v>0</v>
      </c>
    </row>
    <row r="4163" spans="2:10" ht="26.25" customHeight="1" thickTop="1" thickBot="1">
      <c r="B4163" s="301">
        <v>5876</v>
      </c>
      <c r="C4163" s="303">
        <f ca="1">+IF(D4163="","",SUBTOTAL(3,D$9:D4163))</f>
        <v>4155</v>
      </c>
      <c r="D4163" s="304">
        <v>0</v>
      </c>
      <c r="E4163" s="303">
        <v>0</v>
      </c>
      <c r="F4163" s="313">
        <v>0</v>
      </c>
      <c r="G4163" s="313">
        <v>0</v>
      </c>
      <c r="H4163" s="303">
        <v>0</v>
      </c>
      <c r="I4163" s="301">
        <v>0</v>
      </c>
      <c r="J4163" s="301">
        <v>0</v>
      </c>
    </row>
    <row r="4164" spans="2:10" ht="26.25" customHeight="1" thickTop="1" thickBot="1">
      <c r="B4164" s="301">
        <v>5877</v>
      </c>
      <c r="C4164" s="303">
        <f ca="1">+IF(D4164="","",SUBTOTAL(3,D$9:D4164))</f>
        <v>4156</v>
      </c>
      <c r="D4164" s="304">
        <v>0</v>
      </c>
      <c r="E4164" s="303">
        <v>0</v>
      </c>
      <c r="F4164" s="313">
        <v>0</v>
      </c>
      <c r="G4164" s="313">
        <v>0</v>
      </c>
      <c r="H4164" s="303">
        <v>0</v>
      </c>
      <c r="I4164" s="301">
        <v>0</v>
      </c>
      <c r="J4164" s="301">
        <v>0</v>
      </c>
    </row>
    <row r="4165" spans="2:10" ht="26.25" customHeight="1" thickTop="1" thickBot="1">
      <c r="B4165" s="301">
        <v>5878</v>
      </c>
      <c r="C4165" s="303">
        <f ca="1">+IF(D4165="","",SUBTOTAL(3,D$9:D4165))</f>
        <v>4157</v>
      </c>
      <c r="D4165" s="304">
        <v>0</v>
      </c>
      <c r="E4165" s="303">
        <v>0</v>
      </c>
      <c r="F4165" s="313">
        <v>0</v>
      </c>
      <c r="G4165" s="313">
        <v>0</v>
      </c>
      <c r="H4165" s="303" t="s">
        <v>2426</v>
      </c>
      <c r="I4165" s="301">
        <v>0</v>
      </c>
      <c r="J4165" s="301">
        <v>0</v>
      </c>
    </row>
    <row r="4166" spans="2:10" ht="26.25" customHeight="1" thickTop="1" thickBot="1">
      <c r="B4166" s="301">
        <v>5879</v>
      </c>
      <c r="C4166" s="303">
        <f ca="1">+IF(D4166="","",SUBTOTAL(3,D$9:D4166))</f>
        <v>4158</v>
      </c>
      <c r="D4166" s="304">
        <v>0</v>
      </c>
      <c r="E4166" s="303">
        <v>0</v>
      </c>
      <c r="F4166" s="313">
        <v>0</v>
      </c>
      <c r="G4166" s="313">
        <v>0</v>
      </c>
      <c r="H4166" s="303">
        <v>0</v>
      </c>
      <c r="I4166" s="301">
        <v>0</v>
      </c>
      <c r="J4166" s="301">
        <v>0</v>
      </c>
    </row>
    <row r="4167" spans="2:10" ht="26.25" customHeight="1" thickTop="1" thickBot="1">
      <c r="B4167" s="301">
        <v>5880</v>
      </c>
      <c r="C4167" s="303">
        <f ca="1">+IF(D4167="","",SUBTOTAL(3,D$9:D4167))</f>
        <v>4159</v>
      </c>
      <c r="D4167" s="304">
        <v>0</v>
      </c>
      <c r="E4167" s="303">
        <v>0</v>
      </c>
      <c r="F4167" s="313">
        <v>0</v>
      </c>
      <c r="G4167" s="313">
        <v>0</v>
      </c>
      <c r="H4167" s="303">
        <v>0</v>
      </c>
      <c r="I4167" s="301">
        <v>0</v>
      </c>
      <c r="J4167" s="301">
        <v>0</v>
      </c>
    </row>
    <row r="4168" spans="2:10" ht="26.25" customHeight="1" thickTop="1" thickBot="1">
      <c r="B4168" s="301">
        <v>5881</v>
      </c>
      <c r="C4168" s="303">
        <f ca="1">+IF(D4168="","",SUBTOTAL(3,D$9:D4168))</f>
        <v>4160</v>
      </c>
      <c r="D4168" s="304">
        <v>0</v>
      </c>
      <c r="E4168" s="303">
        <v>0</v>
      </c>
      <c r="F4168" s="313">
        <v>0</v>
      </c>
      <c r="G4168" s="313">
        <v>0</v>
      </c>
      <c r="H4168" s="303" t="s">
        <v>2427</v>
      </c>
      <c r="I4168" s="301">
        <v>0</v>
      </c>
      <c r="J4168" s="301">
        <v>0</v>
      </c>
    </row>
    <row r="4169" spans="2:10" ht="26.25" customHeight="1" thickTop="1" thickBot="1">
      <c r="B4169" s="301">
        <v>5882</v>
      </c>
      <c r="C4169" s="303">
        <f ca="1">+IF(D4169="","",SUBTOTAL(3,D$9:D4169))</f>
        <v>4161</v>
      </c>
      <c r="D4169" s="304">
        <v>0</v>
      </c>
      <c r="E4169" s="303">
        <v>0</v>
      </c>
      <c r="F4169" s="313">
        <v>0</v>
      </c>
      <c r="G4169" s="313">
        <v>0</v>
      </c>
      <c r="H4169" s="303">
        <v>0</v>
      </c>
      <c r="I4169" s="301">
        <v>0</v>
      </c>
      <c r="J4169" s="301">
        <v>0</v>
      </c>
    </row>
    <row r="4170" spans="2:10" ht="26.25" customHeight="1" thickTop="1" thickBot="1">
      <c r="B4170" s="301">
        <v>5883</v>
      </c>
      <c r="C4170" s="303">
        <f ca="1">+IF(D4170="","",SUBTOTAL(3,D$9:D4170))</f>
        <v>4162</v>
      </c>
      <c r="D4170" s="304">
        <v>0</v>
      </c>
      <c r="E4170" s="303">
        <v>0</v>
      </c>
      <c r="F4170" s="313">
        <v>0</v>
      </c>
      <c r="G4170" s="313">
        <v>0</v>
      </c>
      <c r="H4170" s="303">
        <v>0</v>
      </c>
      <c r="I4170" s="301">
        <v>0</v>
      </c>
      <c r="J4170" s="301">
        <v>0</v>
      </c>
    </row>
    <row r="4171" spans="2:10" ht="26.25" customHeight="1" thickTop="1" thickBot="1">
      <c r="B4171" s="301">
        <v>5884</v>
      </c>
      <c r="C4171" s="303">
        <f ca="1">+IF(D4171="","",SUBTOTAL(3,D$9:D4171))</f>
        <v>4163</v>
      </c>
      <c r="D4171" s="304">
        <v>0</v>
      </c>
      <c r="E4171" s="303">
        <v>0</v>
      </c>
      <c r="F4171" s="313">
        <v>0</v>
      </c>
      <c r="G4171" s="313">
        <v>0</v>
      </c>
      <c r="H4171" s="303" t="s">
        <v>2428</v>
      </c>
      <c r="I4171" s="301">
        <v>0</v>
      </c>
      <c r="J4171" s="301">
        <v>0</v>
      </c>
    </row>
    <row r="4172" spans="2:10" ht="26.25" customHeight="1" thickTop="1" thickBot="1">
      <c r="B4172" s="301">
        <v>5885</v>
      </c>
      <c r="C4172" s="303">
        <f ca="1">+IF(D4172="","",SUBTOTAL(3,D$9:D4172))</f>
        <v>4164</v>
      </c>
      <c r="D4172" s="304">
        <v>0</v>
      </c>
      <c r="E4172" s="303">
        <v>0</v>
      </c>
      <c r="F4172" s="313">
        <v>0</v>
      </c>
      <c r="G4172" s="313">
        <v>0</v>
      </c>
      <c r="H4172" s="303">
        <v>0</v>
      </c>
      <c r="I4172" s="301">
        <v>0</v>
      </c>
      <c r="J4172" s="301">
        <v>0</v>
      </c>
    </row>
    <row r="4173" spans="2:10" ht="26.25" customHeight="1" thickTop="1" thickBot="1">
      <c r="B4173" s="301">
        <v>5886</v>
      </c>
      <c r="C4173" s="303">
        <f ca="1">+IF(D4173="","",SUBTOTAL(3,D$9:D4173))</f>
        <v>4165</v>
      </c>
      <c r="D4173" s="304">
        <v>0</v>
      </c>
      <c r="E4173" s="303">
        <v>0</v>
      </c>
      <c r="F4173" s="313">
        <v>0</v>
      </c>
      <c r="G4173" s="313">
        <v>0</v>
      </c>
      <c r="H4173" s="303">
        <v>0</v>
      </c>
      <c r="I4173" s="301">
        <v>0</v>
      </c>
      <c r="J4173" s="301">
        <v>0</v>
      </c>
    </row>
    <row r="4174" spans="2:10" ht="26.25" customHeight="1" thickTop="1" thickBot="1">
      <c r="B4174" s="301">
        <v>5887</v>
      </c>
      <c r="C4174" s="303">
        <f ca="1">+IF(D4174="","",SUBTOTAL(3,D$9:D4174))</f>
        <v>4166</v>
      </c>
      <c r="D4174" s="304">
        <v>0</v>
      </c>
      <c r="E4174" s="303">
        <v>0</v>
      </c>
      <c r="F4174" s="313">
        <v>0</v>
      </c>
      <c r="G4174" s="313">
        <v>0</v>
      </c>
      <c r="H4174" s="303" t="s">
        <v>2429</v>
      </c>
      <c r="I4174" s="301">
        <v>0</v>
      </c>
      <c r="J4174" s="301">
        <v>0</v>
      </c>
    </row>
    <row r="4175" spans="2:10" ht="26.25" customHeight="1" thickTop="1" thickBot="1">
      <c r="B4175" s="301">
        <v>5888</v>
      </c>
      <c r="C4175" s="303">
        <f ca="1">+IF(D4175="","",SUBTOTAL(3,D$9:D4175))</f>
        <v>4167</v>
      </c>
      <c r="D4175" s="304">
        <v>0</v>
      </c>
      <c r="E4175" s="303">
        <v>0</v>
      </c>
      <c r="F4175" s="313">
        <v>0</v>
      </c>
      <c r="G4175" s="313">
        <v>0</v>
      </c>
      <c r="H4175" s="303">
        <v>0</v>
      </c>
      <c r="I4175" s="301">
        <v>0</v>
      </c>
      <c r="J4175" s="301">
        <v>0</v>
      </c>
    </row>
    <row r="4176" spans="2:10" ht="26.25" customHeight="1" thickTop="1" thickBot="1">
      <c r="B4176" s="301">
        <v>5889</v>
      </c>
      <c r="C4176" s="303">
        <f ca="1">+IF(D4176="","",SUBTOTAL(3,D$9:D4176))</f>
        <v>4168</v>
      </c>
      <c r="D4176" s="304">
        <v>0</v>
      </c>
      <c r="E4176" s="303">
        <v>0</v>
      </c>
      <c r="F4176" s="313">
        <v>0</v>
      </c>
      <c r="G4176" s="313">
        <v>0</v>
      </c>
      <c r="H4176" s="303">
        <v>0</v>
      </c>
      <c r="I4176" s="301">
        <v>0</v>
      </c>
      <c r="J4176" s="301">
        <v>0</v>
      </c>
    </row>
    <row r="4177" spans="2:10" ht="26.25" customHeight="1" thickTop="1" thickBot="1">
      <c r="B4177" s="301">
        <v>5890</v>
      </c>
      <c r="C4177" s="303">
        <f ca="1">+IF(D4177="","",SUBTOTAL(3,D$9:D4177))</f>
        <v>4169</v>
      </c>
      <c r="D4177" s="304">
        <v>0</v>
      </c>
      <c r="E4177" s="303">
        <v>0</v>
      </c>
      <c r="F4177" s="313">
        <v>0</v>
      </c>
      <c r="G4177" s="313">
        <v>0</v>
      </c>
      <c r="H4177" s="303" t="s">
        <v>2430</v>
      </c>
      <c r="I4177" s="301">
        <v>0</v>
      </c>
      <c r="J4177" s="301">
        <v>0</v>
      </c>
    </row>
    <row r="4178" spans="2:10" ht="26.25" customHeight="1" thickTop="1" thickBot="1">
      <c r="B4178" s="301">
        <v>5891</v>
      </c>
      <c r="C4178" s="303">
        <f ca="1">+IF(D4178="","",SUBTOTAL(3,D$9:D4178))</f>
        <v>4170</v>
      </c>
      <c r="D4178" s="304">
        <v>0</v>
      </c>
      <c r="E4178" s="303">
        <v>0</v>
      </c>
      <c r="F4178" s="313">
        <v>0</v>
      </c>
      <c r="G4178" s="313">
        <v>0</v>
      </c>
      <c r="H4178" s="303">
        <v>0</v>
      </c>
      <c r="I4178" s="301">
        <v>0</v>
      </c>
      <c r="J4178" s="301">
        <v>0</v>
      </c>
    </row>
    <row r="4179" spans="2:10" ht="26.25" customHeight="1" thickTop="1" thickBot="1">
      <c r="B4179" s="301">
        <v>5892</v>
      </c>
      <c r="C4179" s="303">
        <f ca="1">+IF(D4179="","",SUBTOTAL(3,D$9:D4179))</f>
        <v>4171</v>
      </c>
      <c r="D4179" s="304">
        <v>0</v>
      </c>
      <c r="E4179" s="303">
        <v>0</v>
      </c>
      <c r="F4179" s="313">
        <v>0</v>
      </c>
      <c r="G4179" s="313">
        <v>0</v>
      </c>
      <c r="H4179" s="303">
        <v>0</v>
      </c>
      <c r="I4179" s="301">
        <v>0</v>
      </c>
      <c r="J4179" s="301">
        <v>0</v>
      </c>
    </row>
    <row r="4180" spans="2:10" ht="26.25" customHeight="1" thickTop="1" thickBot="1">
      <c r="B4180" s="301">
        <v>5893</v>
      </c>
      <c r="C4180" s="303">
        <f ca="1">+IF(D4180="","",SUBTOTAL(3,D$9:D4180))</f>
        <v>4172</v>
      </c>
      <c r="D4180" s="304">
        <v>0</v>
      </c>
      <c r="E4180" s="303">
        <v>0</v>
      </c>
      <c r="F4180" s="313">
        <v>0</v>
      </c>
      <c r="G4180" s="313">
        <v>0</v>
      </c>
      <c r="H4180" s="303" t="s">
        <v>2431</v>
      </c>
      <c r="I4180" s="301">
        <v>0</v>
      </c>
      <c r="J4180" s="301">
        <v>0</v>
      </c>
    </row>
    <row r="4181" spans="2:10" ht="26.25" customHeight="1" thickTop="1" thickBot="1">
      <c r="B4181" s="301">
        <v>5894</v>
      </c>
      <c r="C4181" s="303">
        <f ca="1">+IF(D4181="","",SUBTOTAL(3,D$9:D4181))</f>
        <v>4173</v>
      </c>
      <c r="D4181" s="304">
        <v>0</v>
      </c>
      <c r="E4181" s="303">
        <v>0</v>
      </c>
      <c r="F4181" s="313">
        <v>0</v>
      </c>
      <c r="G4181" s="313">
        <v>0</v>
      </c>
      <c r="H4181" s="303">
        <v>0</v>
      </c>
      <c r="I4181" s="301">
        <v>0</v>
      </c>
      <c r="J4181" s="301">
        <v>0</v>
      </c>
    </row>
    <row r="4182" spans="2:10" ht="26.25" customHeight="1" thickTop="1" thickBot="1">
      <c r="B4182" s="301">
        <v>5895</v>
      </c>
      <c r="C4182" s="303">
        <f ca="1">+IF(D4182="","",SUBTOTAL(3,D$9:D4182))</f>
        <v>4174</v>
      </c>
      <c r="D4182" s="304">
        <v>0</v>
      </c>
      <c r="E4182" s="303">
        <v>0</v>
      </c>
      <c r="F4182" s="313">
        <v>0</v>
      </c>
      <c r="G4182" s="313">
        <v>0</v>
      </c>
      <c r="H4182" s="303">
        <v>0</v>
      </c>
      <c r="I4182" s="301">
        <v>0</v>
      </c>
      <c r="J4182" s="301">
        <v>0</v>
      </c>
    </row>
    <row r="4183" spans="2:10" ht="26.25" customHeight="1" thickTop="1" thickBot="1">
      <c r="B4183" s="301">
        <v>5896</v>
      </c>
      <c r="C4183" s="303">
        <f ca="1">+IF(D4183="","",SUBTOTAL(3,D$9:D4183))</f>
        <v>4175</v>
      </c>
      <c r="D4183" s="304">
        <v>0</v>
      </c>
      <c r="E4183" s="303">
        <v>0</v>
      </c>
      <c r="F4183" s="313">
        <v>0</v>
      </c>
      <c r="G4183" s="313">
        <v>0</v>
      </c>
      <c r="H4183" s="303" t="s">
        <v>2432</v>
      </c>
      <c r="I4183" s="301">
        <v>0</v>
      </c>
      <c r="J4183" s="301">
        <v>0</v>
      </c>
    </row>
    <row r="4184" spans="2:10" ht="26.25" customHeight="1" thickTop="1" thickBot="1">
      <c r="B4184" s="301">
        <v>5897</v>
      </c>
      <c r="C4184" s="303">
        <f ca="1">+IF(D4184="","",SUBTOTAL(3,D$9:D4184))</f>
        <v>4176</v>
      </c>
      <c r="D4184" s="304">
        <v>0</v>
      </c>
      <c r="E4184" s="303">
        <v>0</v>
      </c>
      <c r="F4184" s="313">
        <v>0</v>
      </c>
      <c r="G4184" s="313">
        <v>0</v>
      </c>
      <c r="H4184" s="303">
        <v>0</v>
      </c>
      <c r="I4184" s="301">
        <v>0</v>
      </c>
      <c r="J4184" s="301">
        <v>0</v>
      </c>
    </row>
    <row r="4185" spans="2:10" ht="26.25" customHeight="1" thickTop="1" thickBot="1">
      <c r="B4185" s="301">
        <v>5898</v>
      </c>
      <c r="C4185" s="303">
        <f ca="1">+IF(D4185="","",SUBTOTAL(3,D$9:D4185))</f>
        <v>4177</v>
      </c>
      <c r="D4185" s="304">
        <v>0</v>
      </c>
      <c r="E4185" s="303">
        <v>0</v>
      </c>
      <c r="F4185" s="313">
        <v>0</v>
      </c>
      <c r="G4185" s="313">
        <v>0</v>
      </c>
      <c r="H4185" s="303">
        <v>0</v>
      </c>
      <c r="I4185" s="301">
        <v>0</v>
      </c>
      <c r="J4185" s="301">
        <v>0</v>
      </c>
    </row>
    <row r="4186" spans="2:10" ht="26.25" customHeight="1" thickTop="1" thickBot="1">
      <c r="B4186" s="301">
        <v>5899</v>
      </c>
      <c r="C4186" s="303">
        <f ca="1">+IF(D4186="","",SUBTOTAL(3,D$9:D4186))</f>
        <v>4178</v>
      </c>
      <c r="D4186" s="304">
        <v>0</v>
      </c>
      <c r="E4186" s="303">
        <v>0</v>
      </c>
      <c r="F4186" s="313">
        <v>0</v>
      </c>
      <c r="G4186" s="313">
        <v>0</v>
      </c>
      <c r="H4186" s="303" t="s">
        <v>2433</v>
      </c>
      <c r="I4186" s="301">
        <v>0</v>
      </c>
      <c r="J4186" s="301">
        <v>0</v>
      </c>
    </row>
    <row r="4187" spans="2:10" ht="26.25" customHeight="1" thickTop="1" thickBot="1">
      <c r="B4187" s="301">
        <v>5900</v>
      </c>
      <c r="C4187" s="303">
        <f ca="1">+IF(D4187="","",SUBTOTAL(3,D$9:D4187))</f>
        <v>4179</v>
      </c>
      <c r="D4187" s="304">
        <v>0</v>
      </c>
      <c r="E4187" s="303">
        <v>0</v>
      </c>
      <c r="F4187" s="313">
        <v>0</v>
      </c>
      <c r="G4187" s="313">
        <v>0</v>
      </c>
      <c r="H4187" s="303">
        <v>0</v>
      </c>
      <c r="I4187" s="301">
        <v>0</v>
      </c>
      <c r="J4187" s="301">
        <v>0</v>
      </c>
    </row>
    <row r="4188" spans="2:10" ht="26.25" customHeight="1" thickTop="1" thickBot="1">
      <c r="B4188" s="301">
        <v>5901</v>
      </c>
      <c r="C4188" s="303">
        <f ca="1">+IF(D4188="","",SUBTOTAL(3,D$9:D4188))</f>
        <v>4180</v>
      </c>
      <c r="D4188" s="304">
        <v>0</v>
      </c>
      <c r="E4188" s="303">
        <v>0</v>
      </c>
      <c r="F4188" s="313">
        <v>0</v>
      </c>
      <c r="G4188" s="313">
        <v>0</v>
      </c>
      <c r="H4188" s="303">
        <v>0</v>
      </c>
      <c r="I4188" s="301">
        <v>0</v>
      </c>
      <c r="J4188" s="301">
        <v>0</v>
      </c>
    </row>
    <row r="4189" spans="2:10" ht="26.25" customHeight="1" thickTop="1" thickBot="1">
      <c r="B4189" s="301">
        <v>5902</v>
      </c>
      <c r="C4189" s="303">
        <f ca="1">+IF(D4189="","",SUBTOTAL(3,D$9:D4189))</f>
        <v>4181</v>
      </c>
      <c r="D4189" s="304">
        <v>0</v>
      </c>
      <c r="E4189" s="303">
        <v>0</v>
      </c>
      <c r="F4189" s="313">
        <v>0</v>
      </c>
      <c r="G4189" s="313">
        <v>0</v>
      </c>
      <c r="H4189" s="303" t="s">
        <v>2434</v>
      </c>
      <c r="I4189" s="301">
        <v>0</v>
      </c>
      <c r="J4189" s="301">
        <v>0</v>
      </c>
    </row>
    <row r="4190" spans="2:10" ht="26.25" customHeight="1" thickTop="1" thickBot="1">
      <c r="B4190" s="301">
        <v>5903</v>
      </c>
      <c r="C4190" s="303">
        <f ca="1">+IF(D4190="","",SUBTOTAL(3,D$9:D4190))</f>
        <v>4182</v>
      </c>
      <c r="D4190" s="304">
        <v>0</v>
      </c>
      <c r="E4190" s="303">
        <v>0</v>
      </c>
      <c r="F4190" s="313">
        <v>0</v>
      </c>
      <c r="G4190" s="313">
        <v>0</v>
      </c>
      <c r="H4190" s="303">
        <v>0</v>
      </c>
      <c r="I4190" s="301">
        <v>0</v>
      </c>
      <c r="J4190" s="301">
        <v>0</v>
      </c>
    </row>
    <row r="4191" spans="2:10" ht="26.25" customHeight="1" thickTop="1" thickBot="1">
      <c r="B4191" s="301">
        <v>5904</v>
      </c>
      <c r="C4191" s="303">
        <f ca="1">+IF(D4191="","",SUBTOTAL(3,D$9:D4191))</f>
        <v>4183</v>
      </c>
      <c r="D4191" s="304">
        <v>0</v>
      </c>
      <c r="E4191" s="303">
        <v>0</v>
      </c>
      <c r="F4191" s="313">
        <v>0</v>
      </c>
      <c r="G4191" s="313">
        <v>0</v>
      </c>
      <c r="H4191" s="303">
        <v>0</v>
      </c>
      <c r="I4191" s="301">
        <v>0</v>
      </c>
      <c r="J4191" s="301">
        <v>0</v>
      </c>
    </row>
    <row r="4192" spans="2:10" ht="26.25" customHeight="1" thickTop="1" thickBot="1">
      <c r="B4192" s="301">
        <v>5905</v>
      </c>
      <c r="C4192" s="303">
        <f ca="1">+IF(D4192="","",SUBTOTAL(3,D$9:D4192))</f>
        <v>4184</v>
      </c>
      <c r="D4192" s="304">
        <v>0</v>
      </c>
      <c r="E4192" s="303">
        <v>0</v>
      </c>
      <c r="F4192" s="313">
        <v>0</v>
      </c>
      <c r="G4192" s="313">
        <v>0</v>
      </c>
      <c r="H4192" s="303" t="s">
        <v>2435</v>
      </c>
      <c r="I4192" s="301">
        <v>0</v>
      </c>
      <c r="J4192" s="301">
        <v>0</v>
      </c>
    </row>
    <row r="4193" spans="2:10" ht="26.25" customHeight="1" thickTop="1" thickBot="1">
      <c r="B4193" s="301">
        <v>5906</v>
      </c>
      <c r="C4193" s="303">
        <f ca="1">+IF(D4193="","",SUBTOTAL(3,D$9:D4193))</f>
        <v>4185</v>
      </c>
      <c r="D4193" s="304">
        <v>0</v>
      </c>
      <c r="E4193" s="303">
        <v>0</v>
      </c>
      <c r="F4193" s="313">
        <v>0</v>
      </c>
      <c r="G4193" s="313">
        <v>0</v>
      </c>
      <c r="H4193" s="303">
        <v>0</v>
      </c>
      <c r="I4193" s="301">
        <v>0</v>
      </c>
      <c r="J4193" s="301">
        <v>0</v>
      </c>
    </row>
    <row r="4194" spans="2:10" ht="26.25" customHeight="1" thickTop="1" thickBot="1">
      <c r="B4194" s="301">
        <v>5907</v>
      </c>
      <c r="C4194" s="303">
        <f ca="1">+IF(D4194="","",SUBTOTAL(3,D$9:D4194))</f>
        <v>4186</v>
      </c>
      <c r="D4194" s="304">
        <v>0</v>
      </c>
      <c r="E4194" s="303">
        <v>0</v>
      </c>
      <c r="F4194" s="313">
        <v>0</v>
      </c>
      <c r="G4194" s="313">
        <v>0</v>
      </c>
      <c r="H4194" s="303">
        <v>0</v>
      </c>
      <c r="I4194" s="301">
        <v>0</v>
      </c>
      <c r="J4194" s="301">
        <v>0</v>
      </c>
    </row>
    <row r="4195" spans="2:10" ht="26.25" customHeight="1" thickTop="1" thickBot="1">
      <c r="B4195" s="301">
        <v>5908</v>
      </c>
      <c r="C4195" s="303">
        <f ca="1">+IF(D4195="","",SUBTOTAL(3,D$9:D4195))</f>
        <v>4187</v>
      </c>
      <c r="D4195" s="304">
        <v>0</v>
      </c>
      <c r="E4195" s="303">
        <v>0</v>
      </c>
      <c r="F4195" s="313">
        <v>0</v>
      </c>
      <c r="G4195" s="313">
        <v>0</v>
      </c>
      <c r="H4195" s="303" t="s">
        <v>2436</v>
      </c>
      <c r="I4195" s="301">
        <v>0</v>
      </c>
      <c r="J4195" s="301">
        <v>0</v>
      </c>
    </row>
    <row r="4196" spans="2:10" ht="26.25" customHeight="1" thickTop="1" thickBot="1">
      <c r="B4196" s="301">
        <v>5909</v>
      </c>
      <c r="C4196" s="303">
        <f ca="1">+IF(D4196="","",SUBTOTAL(3,D$9:D4196))</f>
        <v>4188</v>
      </c>
      <c r="D4196" s="304">
        <v>0</v>
      </c>
      <c r="E4196" s="303">
        <v>0</v>
      </c>
      <c r="F4196" s="313">
        <v>0</v>
      </c>
      <c r="G4196" s="313">
        <v>0</v>
      </c>
      <c r="H4196" s="303">
        <v>0</v>
      </c>
      <c r="I4196" s="301">
        <v>0</v>
      </c>
      <c r="J4196" s="301">
        <v>0</v>
      </c>
    </row>
    <row r="4197" spans="2:10" ht="26.25" customHeight="1" thickTop="1" thickBot="1">
      <c r="B4197" s="301">
        <v>5910</v>
      </c>
      <c r="C4197" s="303">
        <f ca="1">+IF(D4197="","",SUBTOTAL(3,D$9:D4197))</f>
        <v>4189</v>
      </c>
      <c r="D4197" s="304">
        <v>0</v>
      </c>
      <c r="E4197" s="303">
        <v>0</v>
      </c>
      <c r="F4197" s="313">
        <v>0</v>
      </c>
      <c r="G4197" s="313">
        <v>0</v>
      </c>
      <c r="H4197" s="303">
        <v>0</v>
      </c>
      <c r="I4197" s="301">
        <v>0</v>
      </c>
      <c r="J4197" s="301">
        <v>0</v>
      </c>
    </row>
    <row r="4198" spans="2:10" ht="26.25" customHeight="1" thickTop="1" thickBot="1">
      <c r="B4198" s="301">
        <v>5911</v>
      </c>
      <c r="C4198" s="303">
        <f ca="1">+IF(D4198="","",SUBTOTAL(3,D$9:D4198))</f>
        <v>4190</v>
      </c>
      <c r="D4198" s="304">
        <v>0</v>
      </c>
      <c r="E4198" s="303">
        <v>0</v>
      </c>
      <c r="F4198" s="313">
        <v>0</v>
      </c>
      <c r="G4198" s="313">
        <v>0</v>
      </c>
      <c r="H4198" s="303" t="s">
        <v>2437</v>
      </c>
      <c r="I4198" s="301">
        <v>0</v>
      </c>
      <c r="J4198" s="301">
        <v>0</v>
      </c>
    </row>
    <row r="4199" spans="2:10" ht="26.25" customHeight="1" thickTop="1" thickBot="1">
      <c r="B4199" s="301">
        <v>5912</v>
      </c>
      <c r="C4199" s="303">
        <f ca="1">+IF(D4199="","",SUBTOTAL(3,D$9:D4199))</f>
        <v>4191</v>
      </c>
      <c r="D4199" s="304">
        <v>0</v>
      </c>
      <c r="E4199" s="303">
        <v>0</v>
      </c>
      <c r="F4199" s="313">
        <v>0</v>
      </c>
      <c r="G4199" s="313">
        <v>0</v>
      </c>
      <c r="H4199" s="303">
        <v>0</v>
      </c>
      <c r="I4199" s="301">
        <v>0</v>
      </c>
      <c r="J4199" s="301">
        <v>0</v>
      </c>
    </row>
    <row r="4200" spans="2:10" ht="26.25" customHeight="1" thickTop="1" thickBot="1">
      <c r="B4200" s="301">
        <v>5913</v>
      </c>
      <c r="C4200" s="303">
        <f ca="1">+IF(D4200="","",SUBTOTAL(3,D$9:D4200))</f>
        <v>4192</v>
      </c>
      <c r="D4200" s="304">
        <v>0</v>
      </c>
      <c r="E4200" s="303">
        <v>0</v>
      </c>
      <c r="F4200" s="313">
        <v>0</v>
      </c>
      <c r="G4200" s="313">
        <v>0</v>
      </c>
      <c r="H4200" s="303">
        <v>0</v>
      </c>
      <c r="I4200" s="301">
        <v>0</v>
      </c>
      <c r="J4200" s="301">
        <v>0</v>
      </c>
    </row>
    <row r="4201" spans="2:10" ht="26.25" customHeight="1" thickTop="1" thickBot="1">
      <c r="B4201" s="301">
        <v>5914</v>
      </c>
      <c r="C4201" s="303">
        <f ca="1">+IF(D4201="","",SUBTOTAL(3,D$9:D4201))</f>
        <v>4193</v>
      </c>
      <c r="D4201" s="304">
        <v>0</v>
      </c>
      <c r="E4201" s="303">
        <v>0</v>
      </c>
      <c r="F4201" s="313">
        <v>0</v>
      </c>
      <c r="G4201" s="313">
        <v>0</v>
      </c>
      <c r="H4201" s="303" t="s">
        <v>2438</v>
      </c>
      <c r="I4201" s="301">
        <v>0</v>
      </c>
      <c r="J4201" s="301">
        <v>0</v>
      </c>
    </row>
    <row r="4202" spans="2:10" ht="26.25" customHeight="1" thickTop="1" thickBot="1">
      <c r="B4202" s="301">
        <v>5915</v>
      </c>
      <c r="C4202" s="303">
        <f ca="1">+IF(D4202="","",SUBTOTAL(3,D$9:D4202))</f>
        <v>4194</v>
      </c>
      <c r="D4202" s="304">
        <v>0</v>
      </c>
      <c r="E4202" s="303">
        <v>0</v>
      </c>
      <c r="F4202" s="313">
        <v>0</v>
      </c>
      <c r="G4202" s="313">
        <v>0</v>
      </c>
      <c r="H4202" s="303">
        <v>0</v>
      </c>
      <c r="I4202" s="301">
        <v>0</v>
      </c>
      <c r="J4202" s="301">
        <v>0</v>
      </c>
    </row>
    <row r="4203" spans="2:10" ht="26.25" customHeight="1" thickTop="1" thickBot="1">
      <c r="B4203" s="301">
        <v>5916</v>
      </c>
      <c r="C4203" s="303">
        <f ca="1">+IF(D4203="","",SUBTOTAL(3,D$9:D4203))</f>
        <v>4195</v>
      </c>
      <c r="D4203" s="304">
        <v>0</v>
      </c>
      <c r="E4203" s="303">
        <v>0</v>
      </c>
      <c r="F4203" s="313">
        <v>0</v>
      </c>
      <c r="G4203" s="313">
        <v>0</v>
      </c>
      <c r="H4203" s="303">
        <v>0</v>
      </c>
      <c r="I4203" s="301">
        <v>0</v>
      </c>
      <c r="J4203" s="301">
        <v>0</v>
      </c>
    </row>
    <row r="4204" spans="2:10" ht="26.25" customHeight="1" thickTop="1" thickBot="1">
      <c r="B4204" s="301">
        <v>5917</v>
      </c>
      <c r="C4204" s="303">
        <f ca="1">+IF(D4204="","",SUBTOTAL(3,D$9:D4204))</f>
        <v>4196</v>
      </c>
      <c r="D4204" s="304">
        <v>0</v>
      </c>
      <c r="E4204" s="303">
        <v>0</v>
      </c>
      <c r="F4204" s="313">
        <v>0</v>
      </c>
      <c r="G4204" s="313">
        <v>0</v>
      </c>
      <c r="H4204" s="303" t="s">
        <v>2439</v>
      </c>
      <c r="I4204" s="301">
        <v>0</v>
      </c>
      <c r="J4204" s="301">
        <v>0</v>
      </c>
    </row>
    <row r="4205" spans="2:10" ht="26.25" customHeight="1" thickTop="1" thickBot="1">
      <c r="B4205" s="301">
        <v>5918</v>
      </c>
      <c r="C4205" s="303">
        <f ca="1">+IF(D4205="","",SUBTOTAL(3,D$9:D4205))</f>
        <v>4197</v>
      </c>
      <c r="D4205" s="304">
        <v>0</v>
      </c>
      <c r="E4205" s="303">
        <v>0</v>
      </c>
      <c r="F4205" s="313">
        <v>0</v>
      </c>
      <c r="G4205" s="313">
        <v>0</v>
      </c>
      <c r="H4205" s="303">
        <v>0</v>
      </c>
      <c r="I4205" s="301">
        <v>0</v>
      </c>
      <c r="J4205" s="301">
        <v>0</v>
      </c>
    </row>
    <row r="4206" spans="2:10" ht="26.25" customHeight="1" thickTop="1" thickBot="1">
      <c r="B4206" s="301">
        <v>5919</v>
      </c>
      <c r="C4206" s="303">
        <f ca="1">+IF(D4206="","",SUBTOTAL(3,D$9:D4206))</f>
        <v>4198</v>
      </c>
      <c r="D4206" s="304">
        <v>0</v>
      </c>
      <c r="E4206" s="303">
        <v>0</v>
      </c>
      <c r="F4206" s="313">
        <v>0</v>
      </c>
      <c r="G4206" s="313">
        <v>0</v>
      </c>
      <c r="H4206" s="303">
        <v>0</v>
      </c>
      <c r="I4206" s="301">
        <v>0</v>
      </c>
      <c r="J4206" s="301">
        <v>0</v>
      </c>
    </row>
    <row r="4207" spans="2:10" ht="26.25" customHeight="1" thickTop="1" thickBot="1">
      <c r="B4207" s="301">
        <v>5920</v>
      </c>
      <c r="C4207" s="303">
        <f ca="1">+IF(D4207="","",SUBTOTAL(3,D$9:D4207))</f>
        <v>4199</v>
      </c>
      <c r="D4207" s="304">
        <v>0</v>
      </c>
      <c r="E4207" s="303">
        <v>0</v>
      </c>
      <c r="F4207" s="313">
        <v>0</v>
      </c>
      <c r="G4207" s="313">
        <v>0</v>
      </c>
      <c r="H4207" s="303" t="s">
        <v>2440</v>
      </c>
      <c r="I4207" s="301">
        <v>0</v>
      </c>
      <c r="J4207" s="301">
        <v>0</v>
      </c>
    </row>
    <row r="4208" spans="2:10" ht="26.25" customHeight="1" thickTop="1" thickBot="1">
      <c r="B4208" s="301">
        <v>5921</v>
      </c>
      <c r="C4208" s="303">
        <f ca="1">+IF(D4208="","",SUBTOTAL(3,D$9:D4208))</f>
        <v>4200</v>
      </c>
      <c r="D4208" s="304">
        <v>0</v>
      </c>
      <c r="E4208" s="303">
        <v>0</v>
      </c>
      <c r="F4208" s="313">
        <v>0</v>
      </c>
      <c r="G4208" s="313">
        <v>0</v>
      </c>
      <c r="H4208" s="303">
        <v>0</v>
      </c>
      <c r="I4208" s="301">
        <v>0</v>
      </c>
      <c r="J4208" s="301">
        <v>0</v>
      </c>
    </row>
    <row r="4209" spans="2:10" ht="26.25" customHeight="1" thickTop="1" thickBot="1">
      <c r="B4209" s="301">
        <v>5922</v>
      </c>
      <c r="C4209" s="303">
        <f ca="1">+IF(D4209="","",SUBTOTAL(3,D$9:D4209))</f>
        <v>4201</v>
      </c>
      <c r="D4209" s="304">
        <v>0</v>
      </c>
      <c r="E4209" s="303">
        <v>0</v>
      </c>
      <c r="F4209" s="313">
        <v>0</v>
      </c>
      <c r="G4209" s="313">
        <v>0</v>
      </c>
      <c r="H4209" s="303">
        <v>0</v>
      </c>
      <c r="I4209" s="301">
        <v>0</v>
      </c>
      <c r="J4209" s="301">
        <v>0</v>
      </c>
    </row>
    <row r="4210" spans="2:10" ht="26.25" customHeight="1" thickTop="1" thickBot="1">
      <c r="B4210" s="301">
        <v>5923</v>
      </c>
      <c r="C4210" s="303">
        <f ca="1">+IF(D4210="","",SUBTOTAL(3,D$9:D4210))</f>
        <v>4202</v>
      </c>
      <c r="D4210" s="304">
        <v>0</v>
      </c>
      <c r="E4210" s="303">
        <v>0</v>
      </c>
      <c r="F4210" s="313">
        <v>0</v>
      </c>
      <c r="G4210" s="313">
        <v>0</v>
      </c>
      <c r="H4210" s="303" t="s">
        <v>2441</v>
      </c>
      <c r="I4210" s="301">
        <v>0</v>
      </c>
      <c r="J4210" s="301">
        <v>0</v>
      </c>
    </row>
    <row r="4211" spans="2:10" ht="26.25" customHeight="1" thickTop="1" thickBot="1">
      <c r="B4211" s="301">
        <v>5924</v>
      </c>
      <c r="C4211" s="303">
        <f ca="1">+IF(D4211="","",SUBTOTAL(3,D$9:D4211))</f>
        <v>4203</v>
      </c>
      <c r="D4211" s="304">
        <v>0</v>
      </c>
      <c r="E4211" s="303">
        <v>0</v>
      </c>
      <c r="F4211" s="313">
        <v>0</v>
      </c>
      <c r="G4211" s="313">
        <v>0</v>
      </c>
      <c r="H4211" s="303">
        <v>0</v>
      </c>
      <c r="I4211" s="301">
        <v>0</v>
      </c>
      <c r="J4211" s="301">
        <v>0</v>
      </c>
    </row>
    <row r="4212" spans="2:10" ht="26.25" customHeight="1" thickTop="1" thickBot="1">
      <c r="B4212" s="301">
        <v>5925</v>
      </c>
      <c r="C4212" s="303">
        <f ca="1">+IF(D4212="","",SUBTOTAL(3,D$9:D4212))</f>
        <v>4204</v>
      </c>
      <c r="D4212" s="304">
        <v>0</v>
      </c>
      <c r="E4212" s="303">
        <v>0</v>
      </c>
      <c r="F4212" s="313">
        <v>0</v>
      </c>
      <c r="G4212" s="313">
        <v>0</v>
      </c>
      <c r="H4212" s="303">
        <v>0</v>
      </c>
      <c r="I4212" s="301">
        <v>0</v>
      </c>
      <c r="J4212" s="301">
        <v>0</v>
      </c>
    </row>
    <row r="4213" spans="2:10" ht="26.25" customHeight="1" thickTop="1" thickBot="1">
      <c r="B4213" s="301">
        <v>5926</v>
      </c>
      <c r="C4213" s="303">
        <f ca="1">+IF(D4213="","",SUBTOTAL(3,D$9:D4213))</f>
        <v>4205</v>
      </c>
      <c r="D4213" s="304">
        <v>0</v>
      </c>
      <c r="E4213" s="303">
        <v>0</v>
      </c>
      <c r="F4213" s="313">
        <v>0</v>
      </c>
      <c r="G4213" s="313">
        <v>0</v>
      </c>
      <c r="H4213" s="303" t="s">
        <v>2442</v>
      </c>
      <c r="I4213" s="301">
        <v>0</v>
      </c>
      <c r="J4213" s="301">
        <v>0</v>
      </c>
    </row>
    <row r="4214" spans="2:10" ht="26.25" customHeight="1" thickTop="1" thickBot="1">
      <c r="B4214" s="301">
        <v>5927</v>
      </c>
      <c r="C4214" s="303">
        <f ca="1">+IF(D4214="","",SUBTOTAL(3,D$9:D4214))</f>
        <v>4206</v>
      </c>
      <c r="D4214" s="304">
        <v>0</v>
      </c>
      <c r="E4214" s="303">
        <v>0</v>
      </c>
      <c r="F4214" s="313">
        <v>0</v>
      </c>
      <c r="G4214" s="313">
        <v>0</v>
      </c>
      <c r="H4214" s="303">
        <v>0</v>
      </c>
      <c r="I4214" s="301">
        <v>0</v>
      </c>
      <c r="J4214" s="301">
        <v>0</v>
      </c>
    </row>
    <row r="4215" spans="2:10" ht="26.25" customHeight="1" thickTop="1" thickBot="1">
      <c r="B4215" s="301">
        <v>5928</v>
      </c>
      <c r="C4215" s="303">
        <f ca="1">+IF(D4215="","",SUBTOTAL(3,D$9:D4215))</f>
        <v>4207</v>
      </c>
      <c r="D4215" s="304">
        <v>0</v>
      </c>
      <c r="E4215" s="303">
        <v>0</v>
      </c>
      <c r="F4215" s="313">
        <v>0</v>
      </c>
      <c r="G4215" s="313">
        <v>0</v>
      </c>
      <c r="H4215" s="303">
        <v>0</v>
      </c>
      <c r="I4215" s="301">
        <v>0</v>
      </c>
      <c r="J4215" s="301">
        <v>0</v>
      </c>
    </row>
    <row r="4216" spans="2:10" ht="26.25" customHeight="1" thickTop="1" thickBot="1">
      <c r="B4216" s="301">
        <v>5929</v>
      </c>
      <c r="C4216" s="303">
        <f ca="1">+IF(D4216="","",SUBTOTAL(3,D$9:D4216))</f>
        <v>4208</v>
      </c>
      <c r="D4216" s="304">
        <v>0</v>
      </c>
      <c r="E4216" s="303">
        <v>0</v>
      </c>
      <c r="F4216" s="313">
        <v>0</v>
      </c>
      <c r="G4216" s="313">
        <v>0</v>
      </c>
      <c r="H4216" s="303" t="s">
        <v>2443</v>
      </c>
      <c r="I4216" s="301">
        <v>0</v>
      </c>
      <c r="J4216" s="301">
        <v>0</v>
      </c>
    </row>
    <row r="4217" spans="2:10" ht="26.25" customHeight="1" thickTop="1" thickBot="1">
      <c r="B4217" s="301">
        <v>5930</v>
      </c>
      <c r="C4217" s="303">
        <f ca="1">+IF(D4217="","",SUBTOTAL(3,D$9:D4217))</f>
        <v>4209</v>
      </c>
      <c r="D4217" s="304">
        <v>0</v>
      </c>
      <c r="E4217" s="303">
        <v>0</v>
      </c>
      <c r="F4217" s="313">
        <v>0</v>
      </c>
      <c r="G4217" s="313">
        <v>0</v>
      </c>
      <c r="H4217" s="303">
        <v>0</v>
      </c>
      <c r="I4217" s="301">
        <v>0</v>
      </c>
      <c r="J4217" s="301">
        <v>0</v>
      </c>
    </row>
    <row r="4218" spans="2:10" ht="26.25" customHeight="1" thickTop="1" thickBot="1">
      <c r="B4218" s="301">
        <v>5931</v>
      </c>
      <c r="C4218" s="303">
        <f ca="1">+IF(D4218="","",SUBTOTAL(3,D$9:D4218))</f>
        <v>4210</v>
      </c>
      <c r="D4218" s="304">
        <v>0</v>
      </c>
      <c r="E4218" s="303">
        <v>0</v>
      </c>
      <c r="F4218" s="313">
        <v>0</v>
      </c>
      <c r="G4218" s="313">
        <v>0</v>
      </c>
      <c r="H4218" s="303">
        <v>0</v>
      </c>
      <c r="I4218" s="301">
        <v>0</v>
      </c>
      <c r="J4218" s="301">
        <v>0</v>
      </c>
    </row>
    <row r="4219" spans="2:10" ht="26.25" customHeight="1" thickTop="1" thickBot="1">
      <c r="B4219" s="301">
        <v>5932</v>
      </c>
      <c r="C4219" s="303">
        <f ca="1">+IF(D4219="","",SUBTOTAL(3,D$9:D4219))</f>
        <v>4211</v>
      </c>
      <c r="D4219" s="304">
        <v>0</v>
      </c>
      <c r="E4219" s="303">
        <v>0</v>
      </c>
      <c r="F4219" s="313">
        <v>0</v>
      </c>
      <c r="G4219" s="313">
        <v>0</v>
      </c>
      <c r="H4219" s="303" t="s">
        <v>2444</v>
      </c>
      <c r="I4219" s="301">
        <v>0</v>
      </c>
      <c r="J4219" s="301">
        <v>0</v>
      </c>
    </row>
    <row r="4220" spans="2:10" ht="26.25" customHeight="1" thickTop="1" thickBot="1">
      <c r="B4220" s="301">
        <v>5933</v>
      </c>
      <c r="C4220" s="303">
        <f ca="1">+IF(D4220="","",SUBTOTAL(3,D$9:D4220))</f>
        <v>4212</v>
      </c>
      <c r="D4220" s="304">
        <v>0</v>
      </c>
      <c r="E4220" s="303">
        <v>0</v>
      </c>
      <c r="F4220" s="313">
        <v>0</v>
      </c>
      <c r="G4220" s="313">
        <v>0</v>
      </c>
      <c r="H4220" s="303">
        <v>0</v>
      </c>
      <c r="I4220" s="301">
        <v>0</v>
      </c>
      <c r="J4220" s="301">
        <v>0</v>
      </c>
    </row>
    <row r="4221" spans="2:10" ht="26.25" customHeight="1" thickTop="1" thickBot="1">
      <c r="B4221" s="301">
        <v>5934</v>
      </c>
      <c r="C4221" s="303">
        <f ca="1">+IF(D4221="","",SUBTOTAL(3,D$9:D4221))</f>
        <v>4213</v>
      </c>
      <c r="D4221" s="304">
        <v>0</v>
      </c>
      <c r="E4221" s="303">
        <v>0</v>
      </c>
      <c r="F4221" s="313">
        <v>0</v>
      </c>
      <c r="G4221" s="313">
        <v>0</v>
      </c>
      <c r="H4221" s="303">
        <v>0</v>
      </c>
      <c r="I4221" s="301">
        <v>0</v>
      </c>
      <c r="J4221" s="301">
        <v>0</v>
      </c>
    </row>
    <row r="4222" spans="2:10" ht="26.25" customHeight="1" thickTop="1" thickBot="1">
      <c r="B4222" s="301">
        <v>5935</v>
      </c>
      <c r="C4222" s="303">
        <f ca="1">+IF(D4222="","",SUBTOTAL(3,D$9:D4222))</f>
        <v>4214</v>
      </c>
      <c r="D4222" s="304">
        <v>0</v>
      </c>
      <c r="E4222" s="303">
        <v>0</v>
      </c>
      <c r="F4222" s="313">
        <v>0</v>
      </c>
      <c r="G4222" s="313">
        <v>0</v>
      </c>
      <c r="H4222" s="303" t="s">
        <v>2445</v>
      </c>
      <c r="I4222" s="301">
        <v>0</v>
      </c>
      <c r="J4222" s="301">
        <v>0</v>
      </c>
    </row>
    <row r="4223" spans="2:10" ht="26.25" customHeight="1" thickTop="1" thickBot="1">
      <c r="B4223" s="301">
        <v>5936</v>
      </c>
      <c r="C4223" s="303">
        <f ca="1">+IF(D4223="","",SUBTOTAL(3,D$9:D4223))</f>
        <v>4215</v>
      </c>
      <c r="D4223" s="304">
        <v>0</v>
      </c>
      <c r="E4223" s="303">
        <v>0</v>
      </c>
      <c r="F4223" s="313">
        <v>0</v>
      </c>
      <c r="G4223" s="313">
        <v>0</v>
      </c>
      <c r="H4223" s="303">
        <v>0</v>
      </c>
      <c r="I4223" s="301">
        <v>0</v>
      </c>
      <c r="J4223" s="301">
        <v>0</v>
      </c>
    </row>
    <row r="4224" spans="2:10" ht="26.25" customHeight="1" thickTop="1" thickBot="1">
      <c r="B4224" s="301">
        <v>5937</v>
      </c>
      <c r="C4224" s="303">
        <f ca="1">+IF(D4224="","",SUBTOTAL(3,D$9:D4224))</f>
        <v>4216</v>
      </c>
      <c r="D4224" s="304">
        <v>0</v>
      </c>
      <c r="E4224" s="303">
        <v>0</v>
      </c>
      <c r="F4224" s="313">
        <v>0</v>
      </c>
      <c r="G4224" s="313">
        <v>0</v>
      </c>
      <c r="H4224" s="303">
        <v>0</v>
      </c>
      <c r="I4224" s="301">
        <v>0</v>
      </c>
      <c r="J4224" s="301">
        <v>0</v>
      </c>
    </row>
    <row r="4225" spans="2:10" ht="26.25" customHeight="1" thickTop="1" thickBot="1">
      <c r="B4225" s="301">
        <v>5938</v>
      </c>
      <c r="C4225" s="303">
        <f ca="1">+IF(D4225="","",SUBTOTAL(3,D$9:D4225))</f>
        <v>4217</v>
      </c>
      <c r="D4225" s="304">
        <v>0</v>
      </c>
      <c r="E4225" s="303">
        <v>0</v>
      </c>
      <c r="F4225" s="313">
        <v>0</v>
      </c>
      <c r="G4225" s="313">
        <v>0</v>
      </c>
      <c r="H4225" s="303" t="s">
        <v>2446</v>
      </c>
      <c r="I4225" s="301">
        <v>0</v>
      </c>
      <c r="J4225" s="301">
        <v>0</v>
      </c>
    </row>
    <row r="4226" spans="2:10" ht="26.25" customHeight="1" thickTop="1" thickBot="1">
      <c r="B4226" s="301">
        <v>5939</v>
      </c>
      <c r="C4226" s="303">
        <f ca="1">+IF(D4226="","",SUBTOTAL(3,D$9:D4226))</f>
        <v>4218</v>
      </c>
      <c r="D4226" s="304">
        <v>0</v>
      </c>
      <c r="E4226" s="303">
        <v>0</v>
      </c>
      <c r="F4226" s="313">
        <v>0</v>
      </c>
      <c r="G4226" s="313">
        <v>0</v>
      </c>
      <c r="H4226" s="303">
        <v>0</v>
      </c>
      <c r="I4226" s="301">
        <v>0</v>
      </c>
      <c r="J4226" s="301">
        <v>0</v>
      </c>
    </row>
    <row r="4227" spans="2:10" ht="26.25" customHeight="1" thickTop="1" thickBot="1">
      <c r="B4227" s="301">
        <v>5940</v>
      </c>
      <c r="C4227" s="303">
        <f ca="1">+IF(D4227="","",SUBTOTAL(3,D$9:D4227))</f>
        <v>4219</v>
      </c>
      <c r="D4227" s="304">
        <v>0</v>
      </c>
      <c r="E4227" s="303">
        <v>0</v>
      </c>
      <c r="F4227" s="313">
        <v>0</v>
      </c>
      <c r="G4227" s="313">
        <v>0</v>
      </c>
      <c r="H4227" s="303">
        <v>0</v>
      </c>
      <c r="I4227" s="301">
        <v>0</v>
      </c>
      <c r="J4227" s="301">
        <v>0</v>
      </c>
    </row>
    <row r="4228" spans="2:10" ht="26.25" customHeight="1" thickTop="1" thickBot="1">
      <c r="B4228" s="301">
        <v>5941</v>
      </c>
      <c r="C4228" s="303">
        <f ca="1">+IF(D4228="","",SUBTOTAL(3,D$9:D4228))</f>
        <v>4220</v>
      </c>
      <c r="D4228" s="304">
        <v>0</v>
      </c>
      <c r="E4228" s="303">
        <v>0</v>
      </c>
      <c r="F4228" s="313">
        <v>0</v>
      </c>
      <c r="G4228" s="313">
        <v>0</v>
      </c>
      <c r="H4228" s="303" t="s">
        <v>2447</v>
      </c>
      <c r="I4228" s="301">
        <v>0</v>
      </c>
      <c r="J4228" s="301">
        <v>0</v>
      </c>
    </row>
    <row r="4229" spans="2:10" ht="26.25" customHeight="1" thickTop="1" thickBot="1">
      <c r="B4229" s="301">
        <v>5942</v>
      </c>
      <c r="C4229" s="303">
        <f ca="1">+IF(D4229="","",SUBTOTAL(3,D$9:D4229))</f>
        <v>4221</v>
      </c>
      <c r="D4229" s="304">
        <v>0</v>
      </c>
      <c r="E4229" s="303">
        <v>0</v>
      </c>
      <c r="F4229" s="313">
        <v>0</v>
      </c>
      <c r="G4229" s="313">
        <v>0</v>
      </c>
      <c r="H4229" s="303">
        <v>0</v>
      </c>
      <c r="I4229" s="301">
        <v>0</v>
      </c>
      <c r="J4229" s="301">
        <v>0</v>
      </c>
    </row>
    <row r="4230" spans="2:10" ht="26.25" customHeight="1" thickTop="1" thickBot="1">
      <c r="B4230" s="301">
        <v>5943</v>
      </c>
      <c r="C4230" s="303">
        <f ca="1">+IF(D4230="","",SUBTOTAL(3,D$9:D4230))</f>
        <v>4222</v>
      </c>
      <c r="D4230" s="304">
        <v>0</v>
      </c>
      <c r="E4230" s="303">
        <v>0</v>
      </c>
      <c r="F4230" s="313">
        <v>0</v>
      </c>
      <c r="G4230" s="313">
        <v>0</v>
      </c>
      <c r="H4230" s="303">
        <v>0</v>
      </c>
      <c r="I4230" s="301">
        <v>0</v>
      </c>
      <c r="J4230" s="301">
        <v>0</v>
      </c>
    </row>
    <row r="4231" spans="2:10" ht="26.25" customHeight="1" thickTop="1" thickBot="1">
      <c r="B4231" s="301">
        <v>5944</v>
      </c>
      <c r="C4231" s="303">
        <f ca="1">+IF(D4231="","",SUBTOTAL(3,D$9:D4231))</f>
        <v>4223</v>
      </c>
      <c r="D4231" s="304">
        <v>0</v>
      </c>
      <c r="E4231" s="303">
        <v>0</v>
      </c>
      <c r="F4231" s="313">
        <v>0</v>
      </c>
      <c r="G4231" s="313">
        <v>0</v>
      </c>
      <c r="H4231" s="303" t="s">
        <v>2448</v>
      </c>
      <c r="I4231" s="301">
        <v>0</v>
      </c>
      <c r="J4231" s="301">
        <v>0</v>
      </c>
    </row>
    <row r="4232" spans="2:10" ht="26.25" customHeight="1" thickTop="1" thickBot="1">
      <c r="B4232" s="301">
        <v>5945</v>
      </c>
      <c r="C4232" s="303">
        <f ca="1">+IF(D4232="","",SUBTOTAL(3,D$9:D4232))</f>
        <v>4224</v>
      </c>
      <c r="D4232" s="304">
        <v>0</v>
      </c>
      <c r="E4232" s="303">
        <v>0</v>
      </c>
      <c r="F4232" s="313">
        <v>0</v>
      </c>
      <c r="G4232" s="313">
        <v>0</v>
      </c>
      <c r="H4232" s="303">
        <v>0</v>
      </c>
      <c r="I4232" s="301">
        <v>0</v>
      </c>
      <c r="J4232" s="301">
        <v>0</v>
      </c>
    </row>
    <row r="4233" spans="2:10" ht="26.25" customHeight="1" thickTop="1" thickBot="1">
      <c r="B4233" s="301">
        <v>5946</v>
      </c>
      <c r="C4233" s="303">
        <f ca="1">+IF(D4233="","",SUBTOTAL(3,D$9:D4233))</f>
        <v>4225</v>
      </c>
      <c r="D4233" s="304">
        <v>0</v>
      </c>
      <c r="E4233" s="303">
        <v>0</v>
      </c>
      <c r="F4233" s="313">
        <v>0</v>
      </c>
      <c r="G4233" s="313">
        <v>0</v>
      </c>
      <c r="H4233" s="303">
        <v>0</v>
      </c>
      <c r="I4233" s="301">
        <v>0</v>
      </c>
      <c r="J4233" s="301">
        <v>0</v>
      </c>
    </row>
    <row r="4234" spans="2:10" ht="26.25" customHeight="1" thickTop="1" thickBot="1">
      <c r="B4234" s="301">
        <v>5947</v>
      </c>
      <c r="C4234" s="303">
        <f ca="1">+IF(D4234="","",SUBTOTAL(3,D$9:D4234))</f>
        <v>4226</v>
      </c>
      <c r="D4234" s="304">
        <v>0</v>
      </c>
      <c r="E4234" s="303">
        <v>0</v>
      </c>
      <c r="F4234" s="313">
        <v>0</v>
      </c>
      <c r="G4234" s="313">
        <v>0</v>
      </c>
      <c r="H4234" s="303" t="s">
        <v>2449</v>
      </c>
      <c r="I4234" s="301">
        <v>0</v>
      </c>
      <c r="J4234" s="301">
        <v>0</v>
      </c>
    </row>
    <row r="4235" spans="2:10" ht="26.25" customHeight="1" thickTop="1" thickBot="1">
      <c r="B4235" s="301">
        <v>5948</v>
      </c>
      <c r="C4235" s="303">
        <f ca="1">+IF(D4235="","",SUBTOTAL(3,D$9:D4235))</f>
        <v>4227</v>
      </c>
      <c r="D4235" s="304">
        <v>0</v>
      </c>
      <c r="E4235" s="303">
        <v>0</v>
      </c>
      <c r="F4235" s="313">
        <v>0</v>
      </c>
      <c r="G4235" s="313">
        <v>0</v>
      </c>
      <c r="H4235" s="303">
        <v>0</v>
      </c>
      <c r="I4235" s="301">
        <v>0</v>
      </c>
      <c r="J4235" s="301">
        <v>0</v>
      </c>
    </row>
    <row r="4236" spans="2:10" ht="26.25" customHeight="1" thickTop="1" thickBot="1">
      <c r="B4236" s="301">
        <v>5949</v>
      </c>
      <c r="C4236" s="303">
        <f ca="1">+IF(D4236="","",SUBTOTAL(3,D$9:D4236))</f>
        <v>4228</v>
      </c>
      <c r="D4236" s="304">
        <v>0</v>
      </c>
      <c r="E4236" s="303">
        <v>0</v>
      </c>
      <c r="F4236" s="313">
        <v>0</v>
      </c>
      <c r="G4236" s="313">
        <v>0</v>
      </c>
      <c r="H4236" s="303">
        <v>0</v>
      </c>
      <c r="I4236" s="301">
        <v>0</v>
      </c>
      <c r="J4236" s="301">
        <v>0</v>
      </c>
    </row>
    <row r="4237" spans="2:10" ht="26.25" customHeight="1" thickTop="1" thickBot="1">
      <c r="B4237" s="301">
        <v>5950</v>
      </c>
      <c r="C4237" s="303">
        <f ca="1">+IF(D4237="","",SUBTOTAL(3,D$9:D4237))</f>
        <v>4229</v>
      </c>
      <c r="D4237" s="304">
        <v>0</v>
      </c>
      <c r="E4237" s="303">
        <v>0</v>
      </c>
      <c r="F4237" s="313">
        <v>0</v>
      </c>
      <c r="G4237" s="313">
        <v>0</v>
      </c>
      <c r="H4237" s="303" t="s">
        <v>2450</v>
      </c>
      <c r="I4237" s="301">
        <v>0</v>
      </c>
      <c r="J4237" s="301">
        <v>0</v>
      </c>
    </row>
    <row r="4238" spans="2:10" ht="26.25" customHeight="1" thickTop="1" thickBot="1">
      <c r="B4238" s="301">
        <v>5951</v>
      </c>
      <c r="C4238" s="303">
        <f ca="1">+IF(D4238="","",SUBTOTAL(3,D$9:D4238))</f>
        <v>4230</v>
      </c>
      <c r="D4238" s="304">
        <v>0</v>
      </c>
      <c r="E4238" s="303">
        <v>0</v>
      </c>
      <c r="F4238" s="313">
        <v>0</v>
      </c>
      <c r="G4238" s="313">
        <v>0</v>
      </c>
      <c r="H4238" s="303">
        <v>0</v>
      </c>
      <c r="I4238" s="301">
        <v>0</v>
      </c>
      <c r="J4238" s="301">
        <v>0</v>
      </c>
    </row>
    <row r="4239" spans="2:10" ht="26.25" customHeight="1" thickTop="1" thickBot="1">
      <c r="B4239" s="301">
        <v>5952</v>
      </c>
      <c r="C4239" s="303">
        <f ca="1">+IF(D4239="","",SUBTOTAL(3,D$9:D4239))</f>
        <v>4231</v>
      </c>
      <c r="D4239" s="304">
        <v>0</v>
      </c>
      <c r="E4239" s="303">
        <v>0</v>
      </c>
      <c r="F4239" s="313">
        <v>0</v>
      </c>
      <c r="G4239" s="313">
        <v>0</v>
      </c>
      <c r="H4239" s="303">
        <v>0</v>
      </c>
      <c r="I4239" s="301">
        <v>0</v>
      </c>
      <c r="J4239" s="301">
        <v>0</v>
      </c>
    </row>
    <row r="4240" spans="2:10" ht="26.25" customHeight="1" thickTop="1" thickBot="1">
      <c r="B4240" s="301">
        <v>5953</v>
      </c>
      <c r="C4240" s="303">
        <f ca="1">+IF(D4240="","",SUBTOTAL(3,D$9:D4240))</f>
        <v>4232</v>
      </c>
      <c r="D4240" s="304">
        <v>0</v>
      </c>
      <c r="E4240" s="303">
        <v>0</v>
      </c>
      <c r="F4240" s="313">
        <v>0</v>
      </c>
      <c r="G4240" s="313">
        <v>0</v>
      </c>
      <c r="H4240" s="303" t="s">
        <v>2451</v>
      </c>
      <c r="I4240" s="301">
        <v>0</v>
      </c>
      <c r="J4240" s="301">
        <v>0</v>
      </c>
    </row>
    <row r="4241" spans="2:10" ht="26.25" customHeight="1" thickTop="1" thickBot="1">
      <c r="B4241" s="301">
        <v>5954</v>
      </c>
      <c r="C4241" s="303">
        <f ca="1">+IF(D4241="","",SUBTOTAL(3,D$9:D4241))</f>
        <v>4233</v>
      </c>
      <c r="D4241" s="304">
        <v>0</v>
      </c>
      <c r="E4241" s="303">
        <v>0</v>
      </c>
      <c r="F4241" s="313">
        <v>0</v>
      </c>
      <c r="G4241" s="313">
        <v>0</v>
      </c>
      <c r="H4241" s="303">
        <v>0</v>
      </c>
      <c r="I4241" s="301">
        <v>0</v>
      </c>
      <c r="J4241" s="301">
        <v>0</v>
      </c>
    </row>
    <row r="4242" spans="2:10" ht="26.25" customHeight="1" thickTop="1" thickBot="1">
      <c r="B4242" s="301">
        <v>5955</v>
      </c>
      <c r="C4242" s="303">
        <f ca="1">+IF(D4242="","",SUBTOTAL(3,D$9:D4242))</f>
        <v>4234</v>
      </c>
      <c r="D4242" s="304">
        <v>0</v>
      </c>
      <c r="E4242" s="303">
        <v>0</v>
      </c>
      <c r="F4242" s="313">
        <v>0</v>
      </c>
      <c r="G4242" s="313">
        <v>0</v>
      </c>
      <c r="H4242" s="303">
        <v>0</v>
      </c>
      <c r="I4242" s="301">
        <v>0</v>
      </c>
      <c r="J4242" s="301">
        <v>0</v>
      </c>
    </row>
    <row r="4243" spans="2:10" ht="26.25" customHeight="1" thickTop="1" thickBot="1">
      <c r="B4243" s="301">
        <v>5956</v>
      </c>
      <c r="C4243" s="303">
        <f ca="1">+IF(D4243="","",SUBTOTAL(3,D$9:D4243))</f>
        <v>4235</v>
      </c>
      <c r="D4243" s="304">
        <v>0</v>
      </c>
      <c r="E4243" s="303">
        <v>0</v>
      </c>
      <c r="F4243" s="313">
        <v>0</v>
      </c>
      <c r="G4243" s="313">
        <v>0</v>
      </c>
      <c r="H4243" s="303" t="s">
        <v>2452</v>
      </c>
      <c r="I4243" s="301">
        <v>0</v>
      </c>
      <c r="J4243" s="301">
        <v>0</v>
      </c>
    </row>
    <row r="4244" spans="2:10" ht="26.25" customHeight="1" thickTop="1" thickBot="1">
      <c r="B4244" s="301">
        <v>5957</v>
      </c>
      <c r="C4244" s="303">
        <f ca="1">+IF(D4244="","",SUBTOTAL(3,D$9:D4244))</f>
        <v>4236</v>
      </c>
      <c r="D4244" s="304">
        <v>0</v>
      </c>
      <c r="E4244" s="303">
        <v>0</v>
      </c>
      <c r="F4244" s="313">
        <v>0</v>
      </c>
      <c r="G4244" s="313">
        <v>0</v>
      </c>
      <c r="H4244" s="303">
        <v>0</v>
      </c>
      <c r="I4244" s="301">
        <v>0</v>
      </c>
      <c r="J4244" s="301">
        <v>0</v>
      </c>
    </row>
    <row r="4245" spans="2:10" ht="26.25" customHeight="1" thickTop="1" thickBot="1">
      <c r="B4245" s="301">
        <v>5958</v>
      </c>
      <c r="C4245" s="303">
        <f ca="1">+IF(D4245="","",SUBTOTAL(3,D$9:D4245))</f>
        <v>4237</v>
      </c>
      <c r="D4245" s="304">
        <v>0</v>
      </c>
      <c r="E4245" s="303">
        <v>0</v>
      </c>
      <c r="F4245" s="313">
        <v>0</v>
      </c>
      <c r="G4245" s="313">
        <v>0</v>
      </c>
      <c r="H4245" s="303">
        <v>0</v>
      </c>
      <c r="I4245" s="301">
        <v>0</v>
      </c>
      <c r="J4245" s="301">
        <v>0</v>
      </c>
    </row>
    <row r="4246" spans="2:10" ht="26.25" customHeight="1" thickTop="1" thickBot="1">
      <c r="B4246" s="301">
        <v>5959</v>
      </c>
      <c r="C4246" s="303">
        <f ca="1">+IF(D4246="","",SUBTOTAL(3,D$9:D4246))</f>
        <v>4238</v>
      </c>
      <c r="D4246" s="304">
        <v>0</v>
      </c>
      <c r="E4246" s="303">
        <v>0</v>
      </c>
      <c r="F4246" s="313">
        <v>0</v>
      </c>
      <c r="G4246" s="313">
        <v>0</v>
      </c>
      <c r="H4246" s="303" t="s">
        <v>2453</v>
      </c>
      <c r="I4246" s="301">
        <v>0</v>
      </c>
      <c r="J4246" s="301">
        <v>0</v>
      </c>
    </row>
    <row r="4247" spans="2:10" ht="26.25" customHeight="1" thickTop="1" thickBot="1">
      <c r="B4247" s="301">
        <v>5960</v>
      </c>
      <c r="C4247" s="303">
        <f ca="1">+IF(D4247="","",SUBTOTAL(3,D$9:D4247))</f>
        <v>4239</v>
      </c>
      <c r="D4247" s="304">
        <v>0</v>
      </c>
      <c r="E4247" s="303">
        <v>0</v>
      </c>
      <c r="F4247" s="313">
        <v>0</v>
      </c>
      <c r="G4247" s="313">
        <v>0</v>
      </c>
      <c r="H4247" s="303">
        <v>0</v>
      </c>
      <c r="I4247" s="301">
        <v>0</v>
      </c>
      <c r="J4247" s="301">
        <v>0</v>
      </c>
    </row>
    <row r="4248" spans="2:10" ht="26.25" customHeight="1" thickTop="1" thickBot="1">
      <c r="B4248" s="301">
        <v>5961</v>
      </c>
      <c r="C4248" s="303">
        <f ca="1">+IF(D4248="","",SUBTOTAL(3,D$9:D4248))</f>
        <v>4240</v>
      </c>
      <c r="D4248" s="304">
        <v>0</v>
      </c>
      <c r="E4248" s="303">
        <v>0</v>
      </c>
      <c r="F4248" s="313">
        <v>0</v>
      </c>
      <c r="G4248" s="313">
        <v>0</v>
      </c>
      <c r="H4248" s="303">
        <v>0</v>
      </c>
      <c r="I4248" s="301">
        <v>0</v>
      </c>
      <c r="J4248" s="301">
        <v>0</v>
      </c>
    </row>
    <row r="4249" spans="2:10" ht="26.25" customHeight="1" thickTop="1" thickBot="1">
      <c r="B4249" s="301">
        <v>5962</v>
      </c>
      <c r="C4249" s="303">
        <f ca="1">+IF(D4249="","",SUBTOTAL(3,D$9:D4249))</f>
        <v>4241</v>
      </c>
      <c r="D4249" s="304">
        <v>0</v>
      </c>
      <c r="E4249" s="303">
        <v>0</v>
      </c>
      <c r="F4249" s="313">
        <v>0</v>
      </c>
      <c r="G4249" s="313">
        <v>0</v>
      </c>
      <c r="H4249" s="303" t="s">
        <v>2454</v>
      </c>
      <c r="I4249" s="301">
        <v>0</v>
      </c>
      <c r="J4249" s="301">
        <v>0</v>
      </c>
    </row>
    <row r="4250" spans="2:10" ht="26.25" customHeight="1" thickTop="1" thickBot="1">
      <c r="B4250" s="301">
        <v>5963</v>
      </c>
      <c r="C4250" s="303">
        <f ca="1">+IF(D4250="","",SUBTOTAL(3,D$9:D4250))</f>
        <v>4242</v>
      </c>
      <c r="D4250" s="304">
        <v>0</v>
      </c>
      <c r="E4250" s="303">
        <v>0</v>
      </c>
      <c r="F4250" s="313">
        <v>0</v>
      </c>
      <c r="G4250" s="313">
        <v>0</v>
      </c>
      <c r="H4250" s="303">
        <v>0</v>
      </c>
      <c r="I4250" s="301">
        <v>0</v>
      </c>
      <c r="J4250" s="301">
        <v>0</v>
      </c>
    </row>
    <row r="4251" spans="2:10" ht="26.25" customHeight="1" thickTop="1" thickBot="1">
      <c r="B4251" s="301">
        <v>5964</v>
      </c>
      <c r="C4251" s="303">
        <f ca="1">+IF(D4251="","",SUBTOTAL(3,D$9:D4251))</f>
        <v>4243</v>
      </c>
      <c r="D4251" s="304">
        <v>0</v>
      </c>
      <c r="E4251" s="303">
        <v>0</v>
      </c>
      <c r="F4251" s="313">
        <v>0</v>
      </c>
      <c r="G4251" s="313">
        <v>0</v>
      </c>
      <c r="H4251" s="303">
        <v>0</v>
      </c>
      <c r="I4251" s="301">
        <v>0</v>
      </c>
      <c r="J4251" s="301">
        <v>0</v>
      </c>
    </row>
    <row r="4252" spans="2:10" ht="26.25" customHeight="1" thickTop="1" thickBot="1">
      <c r="B4252" s="301">
        <v>5965</v>
      </c>
      <c r="C4252" s="303">
        <f ca="1">+IF(D4252="","",SUBTOTAL(3,D$9:D4252))</f>
        <v>4244</v>
      </c>
      <c r="D4252" s="304">
        <v>0</v>
      </c>
      <c r="E4252" s="303">
        <v>0</v>
      </c>
      <c r="F4252" s="313">
        <v>0</v>
      </c>
      <c r="G4252" s="313">
        <v>0</v>
      </c>
      <c r="H4252" s="303" t="s">
        <v>2455</v>
      </c>
      <c r="I4252" s="301">
        <v>0</v>
      </c>
      <c r="J4252" s="301">
        <v>0</v>
      </c>
    </row>
    <row r="4253" spans="2:10" ht="26.25" customHeight="1" thickTop="1" thickBot="1">
      <c r="B4253" s="301">
        <v>5966</v>
      </c>
      <c r="C4253" s="303">
        <f ca="1">+IF(D4253="","",SUBTOTAL(3,D$9:D4253))</f>
        <v>4245</v>
      </c>
      <c r="D4253" s="304">
        <v>0</v>
      </c>
      <c r="E4253" s="303">
        <v>0</v>
      </c>
      <c r="F4253" s="313">
        <v>0</v>
      </c>
      <c r="G4253" s="313">
        <v>0</v>
      </c>
      <c r="H4253" s="303">
        <v>0</v>
      </c>
      <c r="I4253" s="301">
        <v>0</v>
      </c>
      <c r="J4253" s="301">
        <v>0</v>
      </c>
    </row>
    <row r="4254" spans="2:10" ht="26.25" customHeight="1" thickTop="1" thickBot="1">
      <c r="B4254" s="301">
        <v>5967</v>
      </c>
      <c r="C4254" s="303">
        <f ca="1">+IF(D4254="","",SUBTOTAL(3,D$9:D4254))</f>
        <v>4246</v>
      </c>
      <c r="D4254" s="304">
        <v>0</v>
      </c>
      <c r="E4254" s="303">
        <v>0</v>
      </c>
      <c r="F4254" s="313">
        <v>0</v>
      </c>
      <c r="G4254" s="313">
        <v>0</v>
      </c>
      <c r="H4254" s="303">
        <v>0</v>
      </c>
      <c r="I4254" s="301">
        <v>0</v>
      </c>
      <c r="J4254" s="301">
        <v>0</v>
      </c>
    </row>
    <row r="4255" spans="2:10" ht="26.25" customHeight="1" thickTop="1" thickBot="1">
      <c r="B4255" s="301">
        <v>5968</v>
      </c>
      <c r="C4255" s="303">
        <f ca="1">+IF(D4255="","",SUBTOTAL(3,D$9:D4255))</f>
        <v>4247</v>
      </c>
      <c r="D4255" s="304">
        <v>0</v>
      </c>
      <c r="E4255" s="303">
        <v>0</v>
      </c>
      <c r="F4255" s="313">
        <v>0</v>
      </c>
      <c r="G4255" s="313">
        <v>0</v>
      </c>
      <c r="H4255" s="303" t="s">
        <v>2456</v>
      </c>
      <c r="I4255" s="301">
        <v>0</v>
      </c>
      <c r="J4255" s="301">
        <v>0</v>
      </c>
    </row>
    <row r="4256" spans="2:10" ht="26.25" customHeight="1" thickTop="1" thickBot="1">
      <c r="B4256" s="301">
        <v>5969</v>
      </c>
      <c r="C4256" s="303">
        <f ca="1">+IF(D4256="","",SUBTOTAL(3,D$9:D4256))</f>
        <v>4248</v>
      </c>
      <c r="D4256" s="304">
        <v>0</v>
      </c>
      <c r="E4256" s="303">
        <v>0</v>
      </c>
      <c r="F4256" s="313">
        <v>0</v>
      </c>
      <c r="G4256" s="313">
        <v>0</v>
      </c>
      <c r="H4256" s="303">
        <v>0</v>
      </c>
      <c r="I4256" s="301">
        <v>0</v>
      </c>
      <c r="J4256" s="301">
        <v>0</v>
      </c>
    </row>
    <row r="4257" spans="2:10" ht="26.25" customHeight="1" thickTop="1" thickBot="1">
      <c r="B4257" s="301">
        <v>5970</v>
      </c>
      <c r="C4257" s="303">
        <f ca="1">+IF(D4257="","",SUBTOTAL(3,D$9:D4257))</f>
        <v>4249</v>
      </c>
      <c r="D4257" s="304">
        <v>0</v>
      </c>
      <c r="E4257" s="303">
        <v>0</v>
      </c>
      <c r="F4257" s="313">
        <v>0</v>
      </c>
      <c r="G4257" s="313">
        <v>0</v>
      </c>
      <c r="H4257" s="303">
        <v>0</v>
      </c>
      <c r="I4257" s="301">
        <v>0</v>
      </c>
      <c r="J4257" s="301">
        <v>0</v>
      </c>
    </row>
    <row r="4258" spans="2:10" ht="26.25" customHeight="1" thickTop="1" thickBot="1">
      <c r="B4258" s="301">
        <v>5971</v>
      </c>
      <c r="C4258" s="303">
        <f ca="1">+IF(D4258="","",SUBTOTAL(3,D$9:D4258))</f>
        <v>4250</v>
      </c>
      <c r="D4258" s="304">
        <v>0</v>
      </c>
      <c r="E4258" s="303">
        <v>0</v>
      </c>
      <c r="F4258" s="313">
        <v>0</v>
      </c>
      <c r="G4258" s="313">
        <v>0</v>
      </c>
      <c r="H4258" s="303" t="s">
        <v>2457</v>
      </c>
      <c r="I4258" s="301">
        <v>0</v>
      </c>
      <c r="J4258" s="301">
        <v>0</v>
      </c>
    </row>
    <row r="4259" spans="2:10" ht="26.25" customHeight="1" thickTop="1" thickBot="1">
      <c r="B4259" s="301">
        <v>5972</v>
      </c>
      <c r="C4259" s="303">
        <f ca="1">+IF(D4259="","",SUBTOTAL(3,D$9:D4259))</f>
        <v>4251</v>
      </c>
      <c r="D4259" s="304">
        <v>0</v>
      </c>
      <c r="E4259" s="303">
        <v>0</v>
      </c>
      <c r="F4259" s="313">
        <v>0</v>
      </c>
      <c r="G4259" s="313">
        <v>0</v>
      </c>
      <c r="H4259" s="303">
        <v>0</v>
      </c>
      <c r="I4259" s="301">
        <v>0</v>
      </c>
      <c r="J4259" s="301">
        <v>0</v>
      </c>
    </row>
    <row r="4260" spans="2:10" ht="26.25" customHeight="1" thickTop="1" thickBot="1">
      <c r="B4260" s="301">
        <v>5973</v>
      </c>
      <c r="C4260" s="303">
        <f ca="1">+IF(D4260="","",SUBTOTAL(3,D$9:D4260))</f>
        <v>4252</v>
      </c>
      <c r="D4260" s="304">
        <v>0</v>
      </c>
      <c r="E4260" s="303">
        <v>0</v>
      </c>
      <c r="F4260" s="313">
        <v>0</v>
      </c>
      <c r="G4260" s="313">
        <v>0</v>
      </c>
      <c r="H4260" s="303">
        <v>0</v>
      </c>
      <c r="I4260" s="301">
        <v>0</v>
      </c>
      <c r="J4260" s="301">
        <v>0</v>
      </c>
    </row>
    <row r="4261" spans="2:10" ht="26.25" customHeight="1" thickTop="1" thickBot="1">
      <c r="B4261" s="301">
        <v>5974</v>
      </c>
      <c r="C4261" s="303">
        <f ca="1">+IF(D4261="","",SUBTOTAL(3,D$9:D4261))</f>
        <v>4253</v>
      </c>
      <c r="D4261" s="304">
        <v>0</v>
      </c>
      <c r="E4261" s="303">
        <v>0</v>
      </c>
      <c r="F4261" s="313">
        <v>0</v>
      </c>
      <c r="G4261" s="313">
        <v>0</v>
      </c>
      <c r="H4261" s="303" t="s">
        <v>2458</v>
      </c>
      <c r="I4261" s="301">
        <v>0</v>
      </c>
      <c r="J4261" s="301">
        <v>0</v>
      </c>
    </row>
    <row r="4262" spans="2:10" ht="26.25" customHeight="1" thickTop="1" thickBot="1">
      <c r="B4262" s="301">
        <v>5975</v>
      </c>
      <c r="C4262" s="303">
        <f ca="1">+IF(D4262="","",SUBTOTAL(3,D$9:D4262))</f>
        <v>4254</v>
      </c>
      <c r="D4262" s="304">
        <v>0</v>
      </c>
      <c r="E4262" s="303">
        <v>0</v>
      </c>
      <c r="F4262" s="313">
        <v>0</v>
      </c>
      <c r="G4262" s="313">
        <v>0</v>
      </c>
      <c r="H4262" s="303">
        <v>0</v>
      </c>
      <c r="I4262" s="301">
        <v>0</v>
      </c>
      <c r="J4262" s="301">
        <v>0</v>
      </c>
    </row>
    <row r="4263" spans="2:10" ht="26.25" customHeight="1" thickTop="1" thickBot="1">
      <c r="B4263" s="301">
        <v>5976</v>
      </c>
      <c r="C4263" s="303">
        <f ca="1">+IF(D4263="","",SUBTOTAL(3,D$9:D4263))</f>
        <v>4255</v>
      </c>
      <c r="D4263" s="304">
        <v>0</v>
      </c>
      <c r="E4263" s="303">
        <v>0</v>
      </c>
      <c r="F4263" s="313">
        <v>0</v>
      </c>
      <c r="G4263" s="313">
        <v>0</v>
      </c>
      <c r="H4263" s="303">
        <v>0</v>
      </c>
      <c r="I4263" s="301">
        <v>0</v>
      </c>
      <c r="J4263" s="301">
        <v>0</v>
      </c>
    </row>
    <row r="4264" spans="2:10" ht="26.25" customHeight="1" thickTop="1" thickBot="1">
      <c r="B4264" s="301">
        <v>5977</v>
      </c>
      <c r="C4264" s="303">
        <f ca="1">+IF(D4264="","",SUBTOTAL(3,D$9:D4264))</f>
        <v>4256</v>
      </c>
      <c r="D4264" s="304">
        <v>0</v>
      </c>
      <c r="E4264" s="303">
        <v>0</v>
      </c>
      <c r="F4264" s="313">
        <v>0</v>
      </c>
      <c r="G4264" s="313">
        <v>0</v>
      </c>
      <c r="H4264" s="303" t="s">
        <v>2459</v>
      </c>
      <c r="I4264" s="301">
        <v>0</v>
      </c>
      <c r="J4264" s="301">
        <v>0</v>
      </c>
    </row>
    <row r="4265" spans="2:10" ht="26.25" customHeight="1" thickTop="1" thickBot="1">
      <c r="B4265" s="301">
        <v>5978</v>
      </c>
      <c r="C4265" s="303">
        <f ca="1">+IF(D4265="","",SUBTOTAL(3,D$9:D4265))</f>
        <v>4257</v>
      </c>
      <c r="D4265" s="304">
        <v>0</v>
      </c>
      <c r="E4265" s="303">
        <v>0</v>
      </c>
      <c r="F4265" s="313">
        <v>0</v>
      </c>
      <c r="G4265" s="313">
        <v>0</v>
      </c>
      <c r="H4265" s="303">
        <v>0</v>
      </c>
      <c r="I4265" s="301">
        <v>0</v>
      </c>
      <c r="J4265" s="301">
        <v>0</v>
      </c>
    </row>
    <row r="4266" spans="2:10" ht="26.25" customHeight="1" thickTop="1" thickBot="1">
      <c r="B4266" s="301">
        <v>5979</v>
      </c>
      <c r="C4266" s="303">
        <f ca="1">+IF(D4266="","",SUBTOTAL(3,D$9:D4266))</f>
        <v>4258</v>
      </c>
      <c r="D4266" s="304">
        <v>0</v>
      </c>
      <c r="E4266" s="303">
        <v>0</v>
      </c>
      <c r="F4266" s="313">
        <v>0</v>
      </c>
      <c r="G4266" s="313">
        <v>0</v>
      </c>
      <c r="H4266" s="303">
        <v>0</v>
      </c>
      <c r="I4266" s="301">
        <v>0</v>
      </c>
      <c r="J4266" s="301">
        <v>0</v>
      </c>
    </row>
    <row r="4267" spans="2:10" ht="26.25" customHeight="1" thickTop="1" thickBot="1">
      <c r="B4267" s="301">
        <v>5980</v>
      </c>
      <c r="C4267" s="303">
        <f ca="1">+IF(D4267="","",SUBTOTAL(3,D$9:D4267))</f>
        <v>4259</v>
      </c>
      <c r="D4267" s="304">
        <v>0</v>
      </c>
      <c r="E4267" s="303">
        <v>0</v>
      </c>
      <c r="F4267" s="313">
        <v>0</v>
      </c>
      <c r="G4267" s="313">
        <v>0</v>
      </c>
      <c r="H4267" s="303" t="s">
        <v>2460</v>
      </c>
      <c r="I4267" s="301">
        <v>0</v>
      </c>
      <c r="J4267" s="301">
        <v>0</v>
      </c>
    </row>
    <row r="4268" spans="2:10" ht="26.25" customHeight="1" thickTop="1" thickBot="1">
      <c r="B4268" s="301">
        <v>5981</v>
      </c>
      <c r="C4268" s="303">
        <f ca="1">+IF(D4268="","",SUBTOTAL(3,D$9:D4268))</f>
        <v>4260</v>
      </c>
      <c r="D4268" s="304">
        <v>0</v>
      </c>
      <c r="E4268" s="303">
        <v>0</v>
      </c>
      <c r="F4268" s="313">
        <v>0</v>
      </c>
      <c r="G4268" s="313">
        <v>0</v>
      </c>
      <c r="H4268" s="303">
        <v>0</v>
      </c>
      <c r="I4268" s="301">
        <v>0</v>
      </c>
      <c r="J4268" s="301">
        <v>0</v>
      </c>
    </row>
    <row r="4269" spans="2:10" ht="26.25" customHeight="1" thickTop="1" thickBot="1">
      <c r="B4269" s="301">
        <v>5982</v>
      </c>
      <c r="C4269" s="303">
        <f ca="1">+IF(D4269="","",SUBTOTAL(3,D$9:D4269))</f>
        <v>4261</v>
      </c>
      <c r="D4269" s="304">
        <v>0</v>
      </c>
      <c r="E4269" s="303">
        <v>0</v>
      </c>
      <c r="F4269" s="313">
        <v>0</v>
      </c>
      <c r="G4269" s="313">
        <v>0</v>
      </c>
      <c r="H4269" s="303">
        <v>0</v>
      </c>
      <c r="I4269" s="301">
        <v>0</v>
      </c>
      <c r="J4269" s="301">
        <v>0</v>
      </c>
    </row>
    <row r="4270" spans="2:10" ht="26.25" customHeight="1" thickTop="1" thickBot="1">
      <c r="B4270" s="301">
        <v>5983</v>
      </c>
      <c r="C4270" s="303">
        <f ca="1">+IF(D4270="","",SUBTOTAL(3,D$9:D4270))</f>
        <v>4262</v>
      </c>
      <c r="D4270" s="304">
        <v>0</v>
      </c>
      <c r="E4270" s="303">
        <v>0</v>
      </c>
      <c r="F4270" s="313">
        <v>0</v>
      </c>
      <c r="G4270" s="313">
        <v>0</v>
      </c>
      <c r="H4270" s="303" t="s">
        <v>2461</v>
      </c>
      <c r="I4270" s="301">
        <v>0</v>
      </c>
      <c r="J4270" s="301">
        <v>0</v>
      </c>
    </row>
    <row r="4271" spans="2:10" ht="26.25" customHeight="1" thickTop="1" thickBot="1">
      <c r="B4271" s="301">
        <v>5984</v>
      </c>
      <c r="C4271" s="303">
        <f ca="1">+IF(D4271="","",SUBTOTAL(3,D$9:D4271))</f>
        <v>4263</v>
      </c>
      <c r="D4271" s="304">
        <v>0</v>
      </c>
      <c r="E4271" s="303">
        <v>0</v>
      </c>
      <c r="F4271" s="313">
        <v>0</v>
      </c>
      <c r="G4271" s="313">
        <v>0</v>
      </c>
      <c r="H4271" s="303">
        <v>0</v>
      </c>
      <c r="I4271" s="301">
        <v>0</v>
      </c>
      <c r="J4271" s="301">
        <v>0</v>
      </c>
    </row>
    <row r="4272" spans="2:10" ht="26.25" customHeight="1" thickTop="1" thickBot="1">
      <c r="B4272" s="301">
        <v>5985</v>
      </c>
      <c r="C4272" s="303">
        <f ca="1">+IF(D4272="","",SUBTOTAL(3,D$9:D4272))</f>
        <v>4264</v>
      </c>
      <c r="D4272" s="304">
        <v>0</v>
      </c>
      <c r="E4272" s="303">
        <v>0</v>
      </c>
      <c r="F4272" s="313">
        <v>0</v>
      </c>
      <c r="G4272" s="313">
        <v>0</v>
      </c>
      <c r="H4272" s="303">
        <v>0</v>
      </c>
      <c r="I4272" s="301">
        <v>0</v>
      </c>
      <c r="J4272" s="301">
        <v>0</v>
      </c>
    </row>
    <row r="4273" spans="2:10" ht="26.25" customHeight="1" thickTop="1" thickBot="1">
      <c r="B4273" s="301">
        <v>5986</v>
      </c>
      <c r="C4273" s="303">
        <f ca="1">+IF(D4273="","",SUBTOTAL(3,D$9:D4273))</f>
        <v>4265</v>
      </c>
      <c r="D4273" s="304">
        <v>0</v>
      </c>
      <c r="E4273" s="303">
        <v>0</v>
      </c>
      <c r="F4273" s="313">
        <v>0</v>
      </c>
      <c r="G4273" s="313">
        <v>0</v>
      </c>
      <c r="H4273" s="303" t="s">
        <v>2462</v>
      </c>
      <c r="I4273" s="301">
        <v>0</v>
      </c>
      <c r="J4273" s="301">
        <v>0</v>
      </c>
    </row>
    <row r="4274" spans="2:10" ht="26.25" customHeight="1" thickTop="1" thickBot="1">
      <c r="B4274" s="301">
        <v>5987</v>
      </c>
      <c r="C4274" s="303">
        <f ca="1">+IF(D4274="","",SUBTOTAL(3,D$9:D4274))</f>
        <v>4266</v>
      </c>
      <c r="D4274" s="304">
        <v>0</v>
      </c>
      <c r="E4274" s="303">
        <v>0</v>
      </c>
      <c r="F4274" s="313">
        <v>0</v>
      </c>
      <c r="G4274" s="313">
        <v>0</v>
      </c>
      <c r="H4274" s="303">
        <v>0</v>
      </c>
      <c r="I4274" s="301">
        <v>0</v>
      </c>
      <c r="J4274" s="301">
        <v>0</v>
      </c>
    </row>
    <row r="4275" spans="2:10" ht="26.25" customHeight="1" thickTop="1" thickBot="1">
      <c r="B4275" s="301">
        <v>5988</v>
      </c>
      <c r="C4275" s="303">
        <f ca="1">+IF(D4275="","",SUBTOTAL(3,D$9:D4275))</f>
        <v>4267</v>
      </c>
      <c r="D4275" s="304">
        <v>0</v>
      </c>
      <c r="E4275" s="303">
        <v>0</v>
      </c>
      <c r="F4275" s="313">
        <v>0</v>
      </c>
      <c r="G4275" s="313">
        <v>0</v>
      </c>
      <c r="H4275" s="303">
        <v>0</v>
      </c>
      <c r="I4275" s="301">
        <v>0</v>
      </c>
      <c r="J4275" s="301">
        <v>0</v>
      </c>
    </row>
    <row r="4276" spans="2:10" ht="26.25" customHeight="1" thickTop="1" thickBot="1">
      <c r="B4276" s="301">
        <v>5989</v>
      </c>
      <c r="C4276" s="303">
        <f ca="1">+IF(D4276="","",SUBTOTAL(3,D$9:D4276))</f>
        <v>4268</v>
      </c>
      <c r="D4276" s="304">
        <v>0</v>
      </c>
      <c r="E4276" s="303">
        <v>0</v>
      </c>
      <c r="F4276" s="313">
        <v>0</v>
      </c>
      <c r="G4276" s="313">
        <v>0</v>
      </c>
      <c r="H4276" s="303" t="s">
        <v>2463</v>
      </c>
      <c r="I4276" s="301">
        <v>0</v>
      </c>
      <c r="J4276" s="301">
        <v>0</v>
      </c>
    </row>
    <row r="4277" spans="2:10" ht="26.25" customHeight="1" thickTop="1" thickBot="1">
      <c r="B4277" s="301">
        <v>5990</v>
      </c>
      <c r="C4277" s="303">
        <f ca="1">+IF(D4277="","",SUBTOTAL(3,D$9:D4277))</f>
        <v>4269</v>
      </c>
      <c r="D4277" s="304">
        <v>0</v>
      </c>
      <c r="E4277" s="303">
        <v>0</v>
      </c>
      <c r="F4277" s="313">
        <v>0</v>
      </c>
      <c r="G4277" s="313">
        <v>0</v>
      </c>
      <c r="H4277" s="303">
        <v>0</v>
      </c>
      <c r="I4277" s="301">
        <v>0</v>
      </c>
      <c r="J4277" s="301">
        <v>0</v>
      </c>
    </row>
    <row r="4278" spans="2:10" ht="26.25" customHeight="1" thickTop="1" thickBot="1">
      <c r="B4278" s="301">
        <v>5991</v>
      </c>
      <c r="C4278" s="303">
        <f ca="1">+IF(D4278="","",SUBTOTAL(3,D$9:D4278))</f>
        <v>4270</v>
      </c>
      <c r="D4278" s="304">
        <v>0</v>
      </c>
      <c r="E4278" s="303">
        <v>0</v>
      </c>
      <c r="F4278" s="313">
        <v>0</v>
      </c>
      <c r="G4278" s="313">
        <v>0</v>
      </c>
      <c r="H4278" s="303">
        <v>0</v>
      </c>
      <c r="I4278" s="301">
        <v>0</v>
      </c>
      <c r="J4278" s="301">
        <v>0</v>
      </c>
    </row>
    <row r="4279" spans="2:10" ht="26.25" customHeight="1" thickTop="1" thickBot="1">
      <c r="B4279" s="301">
        <v>5992</v>
      </c>
      <c r="C4279" s="303">
        <f ca="1">+IF(D4279="","",SUBTOTAL(3,D$9:D4279))</f>
        <v>4271</v>
      </c>
      <c r="D4279" s="304">
        <v>0</v>
      </c>
      <c r="E4279" s="303">
        <v>0</v>
      </c>
      <c r="F4279" s="313">
        <v>0</v>
      </c>
      <c r="G4279" s="313">
        <v>0</v>
      </c>
      <c r="H4279" s="303" t="s">
        <v>2464</v>
      </c>
      <c r="I4279" s="301">
        <v>0</v>
      </c>
      <c r="J4279" s="301">
        <v>0</v>
      </c>
    </row>
    <row r="4280" spans="2:10" ht="26.25" customHeight="1" thickTop="1" thickBot="1">
      <c r="B4280" s="301">
        <v>5993</v>
      </c>
      <c r="C4280" s="303">
        <f ca="1">+IF(D4280="","",SUBTOTAL(3,D$9:D4280))</f>
        <v>4272</v>
      </c>
      <c r="D4280" s="304">
        <v>0</v>
      </c>
      <c r="E4280" s="303">
        <v>0</v>
      </c>
      <c r="F4280" s="313">
        <v>0</v>
      </c>
      <c r="G4280" s="313">
        <v>0</v>
      </c>
      <c r="H4280" s="303">
        <v>0</v>
      </c>
      <c r="I4280" s="301">
        <v>0</v>
      </c>
      <c r="J4280" s="301">
        <v>0</v>
      </c>
    </row>
    <row r="4281" spans="2:10" ht="26.25" customHeight="1" thickTop="1" thickBot="1">
      <c r="B4281" s="301">
        <v>5994</v>
      </c>
      <c r="C4281" s="303">
        <f ca="1">+IF(D4281="","",SUBTOTAL(3,D$9:D4281))</f>
        <v>4273</v>
      </c>
      <c r="D4281" s="304">
        <v>0</v>
      </c>
      <c r="E4281" s="303">
        <v>0</v>
      </c>
      <c r="F4281" s="313">
        <v>0</v>
      </c>
      <c r="G4281" s="313">
        <v>0</v>
      </c>
      <c r="H4281" s="303">
        <v>0</v>
      </c>
      <c r="I4281" s="301">
        <v>0</v>
      </c>
      <c r="J4281" s="301">
        <v>0</v>
      </c>
    </row>
    <row r="4282" spans="2:10" ht="26.25" customHeight="1" thickTop="1" thickBot="1">
      <c r="B4282" s="301">
        <v>5995</v>
      </c>
      <c r="C4282" s="303">
        <f ca="1">+IF(D4282="","",SUBTOTAL(3,D$9:D4282))</f>
        <v>4274</v>
      </c>
      <c r="D4282" s="304">
        <v>0</v>
      </c>
      <c r="E4282" s="303">
        <v>0</v>
      </c>
      <c r="F4282" s="313">
        <v>0</v>
      </c>
      <c r="G4282" s="313">
        <v>0</v>
      </c>
      <c r="H4282" s="303" t="s">
        <v>2465</v>
      </c>
      <c r="I4282" s="301">
        <v>0</v>
      </c>
      <c r="J4282" s="301">
        <v>0</v>
      </c>
    </row>
    <row r="4283" spans="2:10" ht="26.25" customHeight="1" thickTop="1" thickBot="1">
      <c r="B4283" s="301">
        <v>5996</v>
      </c>
      <c r="C4283" s="303">
        <f ca="1">+IF(D4283="","",SUBTOTAL(3,D$9:D4283))</f>
        <v>4275</v>
      </c>
      <c r="D4283" s="304">
        <v>0</v>
      </c>
      <c r="E4283" s="303">
        <v>0</v>
      </c>
      <c r="F4283" s="313">
        <v>0</v>
      </c>
      <c r="G4283" s="313">
        <v>0</v>
      </c>
      <c r="H4283" s="303">
        <v>0</v>
      </c>
      <c r="I4283" s="301">
        <v>0</v>
      </c>
      <c r="J4283" s="301">
        <v>0</v>
      </c>
    </row>
    <row r="4284" spans="2:10" ht="26.25" customHeight="1" thickTop="1" thickBot="1">
      <c r="B4284" s="301">
        <v>5997</v>
      </c>
      <c r="C4284" s="303">
        <f ca="1">+IF(D4284="","",SUBTOTAL(3,D$9:D4284))</f>
        <v>4276</v>
      </c>
      <c r="D4284" s="304">
        <v>0</v>
      </c>
      <c r="E4284" s="303">
        <v>0</v>
      </c>
      <c r="F4284" s="313">
        <v>0</v>
      </c>
      <c r="G4284" s="313">
        <v>0</v>
      </c>
      <c r="H4284" s="303">
        <v>0</v>
      </c>
      <c r="I4284" s="301">
        <v>0</v>
      </c>
      <c r="J4284" s="301">
        <v>0</v>
      </c>
    </row>
    <row r="4285" spans="2:10" ht="26.25" customHeight="1" thickTop="1" thickBot="1">
      <c r="B4285" s="301">
        <v>5998</v>
      </c>
      <c r="C4285" s="303">
        <f ca="1">+IF(D4285="","",SUBTOTAL(3,D$9:D4285))</f>
        <v>4277</v>
      </c>
      <c r="D4285" s="304">
        <v>0</v>
      </c>
      <c r="E4285" s="303">
        <v>0</v>
      </c>
      <c r="F4285" s="313">
        <v>0</v>
      </c>
      <c r="G4285" s="313">
        <v>0</v>
      </c>
      <c r="H4285" s="303" t="s">
        <v>2466</v>
      </c>
      <c r="I4285" s="301">
        <v>0</v>
      </c>
      <c r="J4285" s="301">
        <v>0</v>
      </c>
    </row>
    <row r="4286" spans="2:10" ht="26.25" customHeight="1" thickTop="1" thickBot="1">
      <c r="B4286" s="301">
        <v>5999</v>
      </c>
      <c r="C4286" s="303">
        <f ca="1">+IF(D4286="","",SUBTOTAL(3,D$9:D4286))</f>
        <v>4278</v>
      </c>
      <c r="D4286" s="304">
        <v>0</v>
      </c>
      <c r="E4286" s="303">
        <v>0</v>
      </c>
      <c r="F4286" s="313">
        <v>0</v>
      </c>
      <c r="G4286" s="313">
        <v>0</v>
      </c>
      <c r="H4286" s="303">
        <v>0</v>
      </c>
      <c r="I4286" s="301">
        <v>0</v>
      </c>
      <c r="J4286" s="301">
        <v>0</v>
      </c>
    </row>
    <row r="4287" spans="2:10" ht="26.25" customHeight="1" thickTop="1" thickBot="1">
      <c r="B4287" s="301">
        <v>6000</v>
      </c>
      <c r="C4287" s="303">
        <f ca="1">+IF(D4287="","",SUBTOTAL(3,D$9:D4287))</f>
        <v>4279</v>
      </c>
      <c r="D4287" s="304">
        <v>0</v>
      </c>
      <c r="E4287" s="303">
        <v>0</v>
      </c>
      <c r="F4287" s="313">
        <v>0</v>
      </c>
      <c r="G4287" s="313">
        <v>0</v>
      </c>
      <c r="H4287" s="303">
        <v>0</v>
      </c>
      <c r="I4287" s="301">
        <v>0</v>
      </c>
      <c r="J4287" s="301">
        <v>0</v>
      </c>
    </row>
    <row r="4288" spans="2:10" ht="26.25" customHeight="1" thickTop="1" thickBot="1">
      <c r="B4288" s="301">
        <v>6001</v>
      </c>
      <c r="C4288" s="303">
        <f ca="1">+IF(D4288="","",SUBTOTAL(3,D$9:D4288))</f>
        <v>4280</v>
      </c>
      <c r="D4288" s="304">
        <v>0</v>
      </c>
      <c r="E4288" s="303">
        <v>0</v>
      </c>
      <c r="F4288" s="313">
        <v>0</v>
      </c>
      <c r="G4288" s="313">
        <v>0</v>
      </c>
      <c r="H4288" s="303" t="s">
        <v>2467</v>
      </c>
      <c r="I4288" s="301">
        <v>0</v>
      </c>
      <c r="J4288" s="301">
        <v>0</v>
      </c>
    </row>
    <row r="4289" spans="2:10" ht="26.25" customHeight="1" thickTop="1" thickBot="1">
      <c r="B4289" s="301">
        <v>6002</v>
      </c>
      <c r="C4289" s="303">
        <f ca="1">+IF(D4289="","",SUBTOTAL(3,D$9:D4289))</f>
        <v>4281</v>
      </c>
      <c r="D4289" s="304">
        <v>0</v>
      </c>
      <c r="E4289" s="303">
        <v>0</v>
      </c>
      <c r="F4289" s="313">
        <v>0</v>
      </c>
      <c r="G4289" s="313">
        <v>0</v>
      </c>
      <c r="H4289" s="303">
        <v>0</v>
      </c>
      <c r="I4289" s="301">
        <v>0</v>
      </c>
      <c r="J4289" s="301">
        <v>0</v>
      </c>
    </row>
    <row r="4290" spans="2:10" ht="26.25" customHeight="1" thickTop="1" thickBot="1">
      <c r="B4290" s="301">
        <v>6003</v>
      </c>
      <c r="C4290" s="303">
        <f ca="1">+IF(D4290="","",SUBTOTAL(3,D$9:D4290))</f>
        <v>4282</v>
      </c>
      <c r="D4290" s="304">
        <v>0</v>
      </c>
      <c r="E4290" s="303">
        <v>0</v>
      </c>
      <c r="F4290" s="313">
        <v>0</v>
      </c>
      <c r="G4290" s="313">
        <v>0</v>
      </c>
      <c r="H4290" s="303">
        <v>0</v>
      </c>
      <c r="I4290" s="301">
        <v>0</v>
      </c>
      <c r="J4290" s="301">
        <v>0</v>
      </c>
    </row>
    <row r="4291" spans="2:10" ht="26.25" customHeight="1" thickTop="1" thickBot="1">
      <c r="B4291" s="301">
        <v>6004</v>
      </c>
      <c r="C4291" s="303">
        <f ca="1">+IF(D4291="","",SUBTOTAL(3,D$9:D4291))</f>
        <v>4283</v>
      </c>
      <c r="D4291" s="304">
        <v>0</v>
      </c>
      <c r="E4291" s="303">
        <v>0</v>
      </c>
      <c r="F4291" s="313">
        <v>0</v>
      </c>
      <c r="G4291" s="313">
        <v>0</v>
      </c>
      <c r="H4291" s="303" t="s">
        <v>2468</v>
      </c>
      <c r="I4291" s="301">
        <v>0</v>
      </c>
      <c r="J4291" s="301">
        <v>0</v>
      </c>
    </row>
    <row r="4292" spans="2:10" ht="26.25" customHeight="1" thickTop="1" thickBot="1">
      <c r="B4292" s="301">
        <v>6005</v>
      </c>
      <c r="C4292" s="303">
        <f ca="1">+IF(D4292="","",SUBTOTAL(3,D$9:D4292))</f>
        <v>4284</v>
      </c>
      <c r="D4292" s="304">
        <v>0</v>
      </c>
      <c r="E4292" s="303">
        <v>0</v>
      </c>
      <c r="F4292" s="313">
        <v>0</v>
      </c>
      <c r="G4292" s="313">
        <v>0</v>
      </c>
      <c r="H4292" s="303">
        <v>0</v>
      </c>
      <c r="I4292" s="301">
        <v>0</v>
      </c>
      <c r="J4292" s="301">
        <v>0</v>
      </c>
    </row>
    <row r="4293" spans="2:10" ht="26.25" customHeight="1" thickTop="1" thickBot="1">
      <c r="B4293" s="301">
        <v>6006</v>
      </c>
      <c r="C4293" s="303">
        <f ca="1">+IF(D4293="","",SUBTOTAL(3,D$9:D4293))</f>
        <v>4285</v>
      </c>
      <c r="D4293" s="304">
        <v>0</v>
      </c>
      <c r="E4293" s="303">
        <v>0</v>
      </c>
      <c r="F4293" s="313">
        <v>0</v>
      </c>
      <c r="G4293" s="313">
        <v>0</v>
      </c>
      <c r="H4293" s="303">
        <v>0</v>
      </c>
      <c r="I4293" s="301">
        <v>0</v>
      </c>
      <c r="J4293" s="301">
        <v>0</v>
      </c>
    </row>
    <row r="4294" spans="2:10" ht="26.25" customHeight="1" thickTop="1" thickBot="1">
      <c r="B4294" s="301">
        <v>6007</v>
      </c>
      <c r="C4294" s="303">
        <f ca="1">+IF(D4294="","",SUBTOTAL(3,D$9:D4294))</f>
        <v>4286</v>
      </c>
      <c r="D4294" s="304">
        <v>0</v>
      </c>
      <c r="E4294" s="303">
        <v>0</v>
      </c>
      <c r="F4294" s="313">
        <v>0</v>
      </c>
      <c r="G4294" s="313">
        <v>0</v>
      </c>
      <c r="H4294" s="303" t="s">
        <v>2469</v>
      </c>
      <c r="I4294" s="301">
        <v>0</v>
      </c>
      <c r="J4294" s="301">
        <v>0</v>
      </c>
    </row>
    <row r="4295" spans="2:10" ht="26.25" customHeight="1" thickTop="1" thickBot="1">
      <c r="B4295" s="301">
        <v>6008</v>
      </c>
      <c r="C4295" s="303">
        <f ca="1">+IF(D4295="","",SUBTOTAL(3,D$9:D4295))</f>
        <v>4287</v>
      </c>
      <c r="D4295" s="304">
        <v>0</v>
      </c>
      <c r="E4295" s="303">
        <v>0</v>
      </c>
      <c r="F4295" s="313">
        <v>0</v>
      </c>
      <c r="G4295" s="313">
        <v>0</v>
      </c>
      <c r="H4295" s="303">
        <v>0</v>
      </c>
      <c r="I4295" s="301">
        <v>0</v>
      </c>
      <c r="J4295" s="301">
        <v>0</v>
      </c>
    </row>
    <row r="4296" spans="2:10" ht="26.25" customHeight="1" thickTop="1" thickBot="1">
      <c r="B4296" s="301">
        <v>6009</v>
      </c>
      <c r="C4296" s="303">
        <f ca="1">+IF(D4296="","",SUBTOTAL(3,D$9:D4296))</f>
        <v>4288</v>
      </c>
      <c r="D4296" s="304">
        <v>0</v>
      </c>
      <c r="E4296" s="303">
        <v>0</v>
      </c>
      <c r="F4296" s="313">
        <v>0</v>
      </c>
      <c r="G4296" s="313">
        <v>0</v>
      </c>
      <c r="H4296" s="303">
        <v>0</v>
      </c>
      <c r="I4296" s="301">
        <v>0</v>
      </c>
      <c r="J4296" s="301">
        <v>0</v>
      </c>
    </row>
    <row r="4297" spans="2:10" ht="26.25" customHeight="1" thickTop="1" thickBot="1">
      <c r="B4297" s="301">
        <v>6010</v>
      </c>
      <c r="C4297" s="303">
        <f ca="1">+IF(D4297="","",SUBTOTAL(3,D$9:D4297))</f>
        <v>4289</v>
      </c>
      <c r="D4297" s="304">
        <v>0</v>
      </c>
      <c r="E4297" s="303">
        <v>0</v>
      </c>
      <c r="F4297" s="313">
        <v>0</v>
      </c>
      <c r="G4297" s="313">
        <v>0</v>
      </c>
      <c r="H4297" s="303" t="s">
        <v>2470</v>
      </c>
      <c r="I4297" s="301">
        <v>0</v>
      </c>
      <c r="J4297" s="301">
        <v>0</v>
      </c>
    </row>
    <row r="4298" spans="2:10" ht="26.25" customHeight="1" thickTop="1" thickBot="1">
      <c r="B4298" s="301">
        <v>6011</v>
      </c>
      <c r="C4298" s="303">
        <f ca="1">+IF(D4298="","",SUBTOTAL(3,D$9:D4298))</f>
        <v>4290</v>
      </c>
      <c r="D4298" s="304">
        <v>0</v>
      </c>
      <c r="E4298" s="303">
        <v>0</v>
      </c>
      <c r="F4298" s="313">
        <v>0</v>
      </c>
      <c r="G4298" s="313">
        <v>0</v>
      </c>
      <c r="H4298" s="303">
        <v>0</v>
      </c>
      <c r="I4298" s="301">
        <v>0</v>
      </c>
      <c r="J4298" s="301">
        <v>0</v>
      </c>
    </row>
    <row r="4299" spans="2:10" ht="26.25" customHeight="1" thickTop="1" thickBot="1">
      <c r="B4299" s="301">
        <v>6012</v>
      </c>
      <c r="C4299" s="303">
        <f ca="1">+IF(D4299="","",SUBTOTAL(3,D$9:D4299))</f>
        <v>4291</v>
      </c>
      <c r="D4299" s="304">
        <v>0</v>
      </c>
      <c r="E4299" s="303">
        <v>0</v>
      </c>
      <c r="F4299" s="313">
        <v>0</v>
      </c>
      <c r="G4299" s="313">
        <v>0</v>
      </c>
      <c r="H4299" s="303">
        <v>0</v>
      </c>
      <c r="I4299" s="301">
        <v>0</v>
      </c>
      <c r="J4299" s="301">
        <v>0</v>
      </c>
    </row>
    <row r="4300" spans="2:10" ht="26.25" customHeight="1" thickTop="1" thickBot="1">
      <c r="B4300" s="301">
        <v>6013</v>
      </c>
      <c r="C4300" s="303">
        <f ca="1">+IF(D4300="","",SUBTOTAL(3,D$9:D4300))</f>
        <v>4292</v>
      </c>
      <c r="D4300" s="304">
        <v>0</v>
      </c>
      <c r="E4300" s="303">
        <v>0</v>
      </c>
      <c r="F4300" s="313">
        <v>0</v>
      </c>
      <c r="G4300" s="313">
        <v>0</v>
      </c>
      <c r="H4300" s="303" t="s">
        <v>2471</v>
      </c>
      <c r="I4300" s="301">
        <v>0</v>
      </c>
      <c r="J4300" s="301">
        <v>0</v>
      </c>
    </row>
    <row r="4301" spans="2:10" ht="26.25" customHeight="1" thickTop="1" thickBot="1">
      <c r="B4301" s="301">
        <v>6014</v>
      </c>
      <c r="C4301" s="303">
        <f ca="1">+IF(D4301="","",SUBTOTAL(3,D$9:D4301))</f>
        <v>4293</v>
      </c>
      <c r="D4301" s="304">
        <v>0</v>
      </c>
      <c r="E4301" s="303">
        <v>0</v>
      </c>
      <c r="F4301" s="313">
        <v>0</v>
      </c>
      <c r="G4301" s="313">
        <v>0</v>
      </c>
      <c r="H4301" s="303">
        <v>0</v>
      </c>
      <c r="I4301" s="301">
        <v>0</v>
      </c>
      <c r="J4301" s="301">
        <v>0</v>
      </c>
    </row>
    <row r="4302" spans="2:10" ht="26.25" customHeight="1" thickTop="1" thickBot="1">
      <c r="B4302" s="301">
        <v>6015</v>
      </c>
      <c r="C4302" s="303">
        <f ca="1">+IF(D4302="","",SUBTOTAL(3,D$9:D4302))</f>
        <v>4294</v>
      </c>
      <c r="D4302" s="304">
        <v>0</v>
      </c>
      <c r="E4302" s="303">
        <v>0</v>
      </c>
      <c r="F4302" s="313">
        <v>0</v>
      </c>
      <c r="G4302" s="313">
        <v>0</v>
      </c>
      <c r="H4302" s="303">
        <v>0</v>
      </c>
      <c r="I4302" s="301">
        <v>0</v>
      </c>
      <c r="J4302" s="301">
        <v>0</v>
      </c>
    </row>
    <row r="4303" spans="2:10" ht="26.25" customHeight="1" thickTop="1" thickBot="1">
      <c r="B4303" s="301">
        <v>6016</v>
      </c>
      <c r="C4303" s="303">
        <f ca="1">+IF(D4303="","",SUBTOTAL(3,D$9:D4303))</f>
        <v>4295</v>
      </c>
      <c r="D4303" s="304">
        <v>0</v>
      </c>
      <c r="E4303" s="303">
        <v>0</v>
      </c>
      <c r="F4303" s="313">
        <v>0</v>
      </c>
      <c r="G4303" s="313">
        <v>0</v>
      </c>
      <c r="H4303" s="303" t="s">
        <v>2472</v>
      </c>
      <c r="I4303" s="301">
        <v>0</v>
      </c>
      <c r="J4303" s="301">
        <v>0</v>
      </c>
    </row>
    <row r="4304" spans="2:10" ht="26.25" customHeight="1" thickTop="1" thickBot="1">
      <c r="B4304" s="301">
        <v>6017</v>
      </c>
      <c r="C4304" s="303">
        <f ca="1">+IF(D4304="","",SUBTOTAL(3,D$9:D4304))</f>
        <v>4296</v>
      </c>
      <c r="D4304" s="304">
        <v>0</v>
      </c>
      <c r="E4304" s="303">
        <v>0</v>
      </c>
      <c r="F4304" s="313">
        <v>0</v>
      </c>
      <c r="G4304" s="313">
        <v>0</v>
      </c>
      <c r="H4304" s="303">
        <v>0</v>
      </c>
      <c r="I4304" s="301">
        <v>0</v>
      </c>
      <c r="J4304" s="301">
        <v>0</v>
      </c>
    </row>
    <row r="4305" spans="2:10" ht="26.25" customHeight="1" thickTop="1" thickBot="1">
      <c r="B4305" s="301">
        <v>6018</v>
      </c>
      <c r="C4305" s="303">
        <f ca="1">+IF(D4305="","",SUBTOTAL(3,D$9:D4305))</f>
        <v>4297</v>
      </c>
      <c r="D4305" s="304">
        <v>0</v>
      </c>
      <c r="E4305" s="303">
        <v>0</v>
      </c>
      <c r="F4305" s="313">
        <v>0</v>
      </c>
      <c r="G4305" s="313">
        <v>0</v>
      </c>
      <c r="H4305" s="303">
        <v>0</v>
      </c>
      <c r="I4305" s="301">
        <v>0</v>
      </c>
      <c r="J4305" s="301">
        <v>0</v>
      </c>
    </row>
    <row r="4306" spans="2:10" ht="26.25" customHeight="1" thickTop="1" thickBot="1">
      <c r="B4306" s="301">
        <v>6019</v>
      </c>
      <c r="C4306" s="303">
        <f ca="1">+IF(D4306="","",SUBTOTAL(3,D$9:D4306))</f>
        <v>4298</v>
      </c>
      <c r="D4306" s="304">
        <v>0</v>
      </c>
      <c r="E4306" s="303">
        <v>0</v>
      </c>
      <c r="F4306" s="313">
        <v>0</v>
      </c>
      <c r="G4306" s="313">
        <v>0</v>
      </c>
      <c r="H4306" s="303" t="s">
        <v>2473</v>
      </c>
      <c r="I4306" s="301">
        <v>0</v>
      </c>
      <c r="J4306" s="301">
        <v>0</v>
      </c>
    </row>
    <row r="4307" spans="2:10" ht="26.25" customHeight="1" thickTop="1" thickBot="1">
      <c r="B4307" s="301">
        <v>6020</v>
      </c>
      <c r="C4307" s="303">
        <f ca="1">+IF(D4307="","",SUBTOTAL(3,D$9:D4307))</f>
        <v>4299</v>
      </c>
      <c r="D4307" s="304">
        <v>0</v>
      </c>
      <c r="E4307" s="303">
        <v>0</v>
      </c>
      <c r="F4307" s="313">
        <v>0</v>
      </c>
      <c r="G4307" s="313">
        <v>0</v>
      </c>
      <c r="H4307" s="303">
        <v>0</v>
      </c>
      <c r="I4307" s="301">
        <v>0</v>
      </c>
      <c r="J4307" s="301">
        <v>0</v>
      </c>
    </row>
    <row r="4308" spans="2:10" ht="26.25" customHeight="1" thickTop="1" thickBot="1">
      <c r="B4308" s="301">
        <v>6021</v>
      </c>
      <c r="C4308" s="303">
        <f ca="1">+IF(D4308="","",SUBTOTAL(3,D$9:D4308))</f>
        <v>4300</v>
      </c>
      <c r="D4308" s="304">
        <v>0</v>
      </c>
      <c r="E4308" s="303">
        <v>0</v>
      </c>
      <c r="F4308" s="313">
        <v>0</v>
      </c>
      <c r="G4308" s="313">
        <v>0</v>
      </c>
      <c r="H4308" s="303">
        <v>0</v>
      </c>
      <c r="I4308" s="301">
        <v>0</v>
      </c>
      <c r="J4308" s="301">
        <v>0</v>
      </c>
    </row>
    <row r="4309" spans="2:10" ht="26.25" customHeight="1" thickTop="1" thickBot="1">
      <c r="B4309" s="301">
        <v>6022</v>
      </c>
      <c r="C4309" s="303">
        <f ca="1">+IF(D4309="","",SUBTOTAL(3,D$9:D4309))</f>
        <v>4301</v>
      </c>
      <c r="D4309" s="304">
        <v>0</v>
      </c>
      <c r="E4309" s="303">
        <v>0</v>
      </c>
      <c r="F4309" s="313">
        <v>0</v>
      </c>
      <c r="G4309" s="313">
        <v>0</v>
      </c>
      <c r="H4309" s="303" t="s">
        <v>2474</v>
      </c>
      <c r="I4309" s="301">
        <v>0</v>
      </c>
      <c r="J4309" s="301">
        <v>0</v>
      </c>
    </row>
    <row r="4310" spans="2:10" ht="26.25" customHeight="1" thickTop="1" thickBot="1">
      <c r="B4310" s="301">
        <v>6023</v>
      </c>
      <c r="C4310" s="303">
        <f ca="1">+IF(D4310="","",SUBTOTAL(3,D$9:D4310))</f>
        <v>4302</v>
      </c>
      <c r="D4310" s="304">
        <v>0</v>
      </c>
      <c r="E4310" s="303">
        <v>0</v>
      </c>
      <c r="F4310" s="313">
        <v>0</v>
      </c>
      <c r="G4310" s="313">
        <v>0</v>
      </c>
      <c r="H4310" s="303">
        <v>0</v>
      </c>
      <c r="I4310" s="301">
        <v>0</v>
      </c>
      <c r="J4310" s="301">
        <v>0</v>
      </c>
    </row>
    <row r="4311" spans="2:10" ht="26.25" customHeight="1" thickTop="1" thickBot="1">
      <c r="B4311" s="301">
        <v>6024</v>
      </c>
      <c r="C4311" s="303">
        <f ca="1">+IF(D4311="","",SUBTOTAL(3,D$9:D4311))</f>
        <v>4303</v>
      </c>
      <c r="D4311" s="304">
        <v>0</v>
      </c>
      <c r="E4311" s="303">
        <v>0</v>
      </c>
      <c r="F4311" s="313">
        <v>0</v>
      </c>
      <c r="G4311" s="313">
        <v>0</v>
      </c>
      <c r="H4311" s="303">
        <v>0</v>
      </c>
      <c r="I4311" s="301">
        <v>0</v>
      </c>
      <c r="J4311" s="301">
        <v>0</v>
      </c>
    </row>
    <row r="4312" spans="2:10" ht="26.25" customHeight="1" thickTop="1" thickBot="1">
      <c r="B4312" s="301">
        <v>6025</v>
      </c>
      <c r="C4312" s="303">
        <f ca="1">+IF(D4312="","",SUBTOTAL(3,D$9:D4312))</f>
        <v>4304</v>
      </c>
      <c r="D4312" s="304">
        <v>0</v>
      </c>
      <c r="E4312" s="303">
        <v>0</v>
      </c>
      <c r="F4312" s="313">
        <v>0</v>
      </c>
      <c r="G4312" s="313">
        <v>0</v>
      </c>
      <c r="H4312" s="303" t="s">
        <v>2475</v>
      </c>
      <c r="I4312" s="301">
        <v>0</v>
      </c>
      <c r="J4312" s="301">
        <v>0</v>
      </c>
    </row>
    <row r="4313" spans="2:10" ht="26.25" customHeight="1" thickTop="1" thickBot="1">
      <c r="B4313" s="301">
        <v>6026</v>
      </c>
      <c r="C4313" s="303">
        <f ca="1">+IF(D4313="","",SUBTOTAL(3,D$9:D4313))</f>
        <v>4305</v>
      </c>
      <c r="D4313" s="304">
        <v>0</v>
      </c>
      <c r="E4313" s="303">
        <v>0</v>
      </c>
      <c r="F4313" s="313">
        <v>0</v>
      </c>
      <c r="G4313" s="313">
        <v>0</v>
      </c>
      <c r="H4313" s="303">
        <v>0</v>
      </c>
      <c r="I4313" s="301">
        <v>0</v>
      </c>
      <c r="J4313" s="301">
        <v>0</v>
      </c>
    </row>
    <row r="4314" spans="2:10" ht="26.25" customHeight="1" thickTop="1" thickBot="1">
      <c r="B4314" s="301">
        <v>6027</v>
      </c>
      <c r="C4314" s="303">
        <f ca="1">+IF(D4314="","",SUBTOTAL(3,D$9:D4314))</f>
        <v>4306</v>
      </c>
      <c r="D4314" s="304">
        <v>0</v>
      </c>
      <c r="E4314" s="303">
        <v>0</v>
      </c>
      <c r="F4314" s="313">
        <v>0</v>
      </c>
      <c r="G4314" s="313">
        <v>0</v>
      </c>
      <c r="H4314" s="303">
        <v>0</v>
      </c>
      <c r="I4314" s="301">
        <v>0</v>
      </c>
      <c r="J4314" s="301">
        <v>0</v>
      </c>
    </row>
    <row r="4315" spans="2:10" ht="26.25" customHeight="1" thickTop="1" thickBot="1">
      <c r="B4315" s="301">
        <v>6028</v>
      </c>
      <c r="C4315" s="303">
        <f ca="1">+IF(D4315="","",SUBTOTAL(3,D$9:D4315))</f>
        <v>4307</v>
      </c>
      <c r="D4315" s="304">
        <v>0</v>
      </c>
      <c r="E4315" s="303">
        <v>0</v>
      </c>
      <c r="F4315" s="313">
        <v>0</v>
      </c>
      <c r="G4315" s="313">
        <v>0</v>
      </c>
      <c r="H4315" s="303" t="s">
        <v>2476</v>
      </c>
      <c r="I4315" s="301">
        <v>0</v>
      </c>
      <c r="J4315" s="301">
        <v>0</v>
      </c>
    </row>
    <row r="4316" spans="2:10" ht="26.25" customHeight="1" thickTop="1" thickBot="1">
      <c r="B4316" s="301">
        <v>6029</v>
      </c>
      <c r="C4316" s="303">
        <f ca="1">+IF(D4316="","",SUBTOTAL(3,D$9:D4316))</f>
        <v>4308</v>
      </c>
      <c r="D4316" s="304">
        <v>0</v>
      </c>
      <c r="E4316" s="303">
        <v>0</v>
      </c>
      <c r="F4316" s="313">
        <v>0</v>
      </c>
      <c r="G4316" s="313">
        <v>0</v>
      </c>
      <c r="H4316" s="303">
        <v>0</v>
      </c>
      <c r="I4316" s="301">
        <v>0</v>
      </c>
      <c r="J4316" s="301">
        <v>0</v>
      </c>
    </row>
    <row r="4317" spans="2:10" ht="26.25" customHeight="1" thickTop="1" thickBot="1">
      <c r="B4317" s="301">
        <v>6030</v>
      </c>
      <c r="C4317" s="303">
        <f ca="1">+IF(D4317="","",SUBTOTAL(3,D$9:D4317))</f>
        <v>4309</v>
      </c>
      <c r="D4317" s="304">
        <v>0</v>
      </c>
      <c r="E4317" s="303">
        <v>0</v>
      </c>
      <c r="F4317" s="313">
        <v>0</v>
      </c>
      <c r="G4317" s="313">
        <v>0</v>
      </c>
      <c r="H4317" s="303">
        <v>0</v>
      </c>
      <c r="I4317" s="301">
        <v>0</v>
      </c>
      <c r="J4317" s="301">
        <v>0</v>
      </c>
    </row>
    <row r="4318" spans="2:10" ht="26.25" customHeight="1" thickTop="1" thickBot="1">
      <c r="B4318" s="301">
        <v>6031</v>
      </c>
      <c r="C4318" s="303">
        <f ca="1">+IF(D4318="","",SUBTOTAL(3,D$9:D4318))</f>
        <v>4310</v>
      </c>
      <c r="D4318" s="304">
        <v>0</v>
      </c>
      <c r="E4318" s="303">
        <v>0</v>
      </c>
      <c r="F4318" s="313">
        <v>0</v>
      </c>
      <c r="G4318" s="313">
        <v>0</v>
      </c>
      <c r="H4318" s="303" t="s">
        <v>2477</v>
      </c>
      <c r="I4318" s="301">
        <v>0</v>
      </c>
      <c r="J4318" s="301">
        <v>0</v>
      </c>
    </row>
    <row r="4319" spans="2:10" ht="26.25" customHeight="1" thickTop="1" thickBot="1">
      <c r="B4319" s="301">
        <v>6032</v>
      </c>
      <c r="C4319" s="303">
        <f ca="1">+IF(D4319="","",SUBTOTAL(3,D$9:D4319))</f>
        <v>4311</v>
      </c>
      <c r="D4319" s="304">
        <v>0</v>
      </c>
      <c r="E4319" s="303">
        <v>0</v>
      </c>
      <c r="F4319" s="313">
        <v>0</v>
      </c>
      <c r="G4319" s="313">
        <v>0</v>
      </c>
      <c r="H4319" s="303">
        <v>0</v>
      </c>
      <c r="I4319" s="301">
        <v>0</v>
      </c>
      <c r="J4319" s="301">
        <v>0</v>
      </c>
    </row>
    <row r="4320" spans="2:10" ht="26.25" customHeight="1" thickTop="1" thickBot="1">
      <c r="B4320" s="301">
        <v>6033</v>
      </c>
      <c r="C4320" s="303">
        <f ca="1">+IF(D4320="","",SUBTOTAL(3,D$9:D4320))</f>
        <v>4312</v>
      </c>
      <c r="D4320" s="304">
        <v>0</v>
      </c>
      <c r="E4320" s="303">
        <v>0</v>
      </c>
      <c r="F4320" s="313">
        <v>0</v>
      </c>
      <c r="G4320" s="313">
        <v>0</v>
      </c>
      <c r="H4320" s="303">
        <v>0</v>
      </c>
      <c r="I4320" s="301">
        <v>0</v>
      </c>
      <c r="J4320" s="301">
        <v>0</v>
      </c>
    </row>
    <row r="4321" spans="2:10" ht="26.25" customHeight="1" thickTop="1" thickBot="1">
      <c r="B4321" s="301">
        <v>6034</v>
      </c>
      <c r="C4321" s="303">
        <f ca="1">+IF(D4321="","",SUBTOTAL(3,D$9:D4321))</f>
        <v>4313</v>
      </c>
      <c r="D4321" s="304">
        <v>0</v>
      </c>
      <c r="E4321" s="303">
        <v>0</v>
      </c>
      <c r="F4321" s="313">
        <v>0</v>
      </c>
      <c r="G4321" s="313">
        <v>0</v>
      </c>
      <c r="H4321" s="303" t="s">
        <v>2478</v>
      </c>
      <c r="I4321" s="301">
        <v>0</v>
      </c>
      <c r="J4321" s="301">
        <v>0</v>
      </c>
    </row>
    <row r="4322" spans="2:10" ht="26.25" customHeight="1" thickTop="1" thickBot="1">
      <c r="B4322" s="301">
        <v>6035</v>
      </c>
      <c r="C4322" s="303">
        <f ca="1">+IF(D4322="","",SUBTOTAL(3,D$9:D4322))</f>
        <v>4314</v>
      </c>
      <c r="D4322" s="304">
        <v>0</v>
      </c>
      <c r="E4322" s="303">
        <v>0</v>
      </c>
      <c r="F4322" s="313">
        <v>0</v>
      </c>
      <c r="G4322" s="313">
        <v>0</v>
      </c>
      <c r="H4322" s="303">
        <v>0</v>
      </c>
      <c r="I4322" s="301">
        <v>0</v>
      </c>
      <c r="J4322" s="301">
        <v>0</v>
      </c>
    </row>
    <row r="4323" spans="2:10" ht="26.25" customHeight="1" thickTop="1" thickBot="1">
      <c r="B4323" s="301">
        <v>6036</v>
      </c>
      <c r="C4323" s="303">
        <f ca="1">+IF(D4323="","",SUBTOTAL(3,D$9:D4323))</f>
        <v>4315</v>
      </c>
      <c r="D4323" s="304">
        <v>0</v>
      </c>
      <c r="E4323" s="303">
        <v>0</v>
      </c>
      <c r="F4323" s="313">
        <v>0</v>
      </c>
      <c r="G4323" s="313">
        <v>0</v>
      </c>
      <c r="H4323" s="303">
        <v>0</v>
      </c>
      <c r="I4323" s="301">
        <v>0</v>
      </c>
      <c r="J4323" s="301">
        <v>0</v>
      </c>
    </row>
    <row r="4324" spans="2:10" ht="26.25" customHeight="1" thickTop="1" thickBot="1">
      <c r="B4324" s="301">
        <v>6037</v>
      </c>
      <c r="C4324" s="303">
        <f ca="1">+IF(D4324="","",SUBTOTAL(3,D$9:D4324))</f>
        <v>4316</v>
      </c>
      <c r="D4324" s="304">
        <v>0</v>
      </c>
      <c r="E4324" s="303">
        <v>0</v>
      </c>
      <c r="F4324" s="313">
        <v>0</v>
      </c>
      <c r="G4324" s="313">
        <v>0</v>
      </c>
      <c r="H4324" s="303" t="s">
        <v>2479</v>
      </c>
      <c r="I4324" s="301">
        <v>0</v>
      </c>
      <c r="J4324" s="301">
        <v>0</v>
      </c>
    </row>
    <row r="4325" spans="2:10" ht="26.25" customHeight="1" thickTop="1" thickBot="1">
      <c r="B4325" s="301">
        <v>6038</v>
      </c>
      <c r="C4325" s="303">
        <f ca="1">+IF(D4325="","",SUBTOTAL(3,D$9:D4325))</f>
        <v>4317</v>
      </c>
      <c r="D4325" s="304">
        <v>0</v>
      </c>
      <c r="E4325" s="303">
        <v>0</v>
      </c>
      <c r="F4325" s="313">
        <v>0</v>
      </c>
      <c r="G4325" s="313">
        <v>0</v>
      </c>
      <c r="H4325" s="303">
        <v>0</v>
      </c>
      <c r="I4325" s="301">
        <v>0</v>
      </c>
      <c r="J4325" s="301">
        <v>0</v>
      </c>
    </row>
    <row r="4326" spans="2:10" ht="26.25" customHeight="1" thickTop="1" thickBot="1">
      <c r="B4326" s="301">
        <v>6039</v>
      </c>
      <c r="C4326" s="303">
        <f ca="1">+IF(D4326="","",SUBTOTAL(3,D$9:D4326))</f>
        <v>4318</v>
      </c>
      <c r="D4326" s="304">
        <v>0</v>
      </c>
      <c r="E4326" s="303">
        <v>0</v>
      </c>
      <c r="F4326" s="313">
        <v>0</v>
      </c>
      <c r="G4326" s="313">
        <v>0</v>
      </c>
      <c r="H4326" s="303">
        <v>0</v>
      </c>
      <c r="I4326" s="301">
        <v>0</v>
      </c>
      <c r="J4326" s="301">
        <v>0</v>
      </c>
    </row>
    <row r="4327" spans="2:10" ht="26.25" customHeight="1" thickTop="1" thickBot="1">
      <c r="B4327" s="301">
        <v>6040</v>
      </c>
      <c r="C4327" s="303">
        <f ca="1">+IF(D4327="","",SUBTOTAL(3,D$9:D4327))</f>
        <v>4319</v>
      </c>
      <c r="D4327" s="304">
        <v>0</v>
      </c>
      <c r="E4327" s="303">
        <v>0</v>
      </c>
      <c r="F4327" s="313">
        <v>0</v>
      </c>
      <c r="G4327" s="313">
        <v>0</v>
      </c>
      <c r="H4327" s="303" t="s">
        <v>2480</v>
      </c>
      <c r="I4327" s="301">
        <v>0</v>
      </c>
      <c r="J4327" s="301">
        <v>0</v>
      </c>
    </row>
    <row r="4328" spans="2:10" ht="26.25" customHeight="1" thickTop="1" thickBot="1">
      <c r="B4328" s="301">
        <v>6041</v>
      </c>
      <c r="C4328" s="303">
        <f ca="1">+IF(D4328="","",SUBTOTAL(3,D$9:D4328))</f>
        <v>4320</v>
      </c>
      <c r="D4328" s="304">
        <v>0</v>
      </c>
      <c r="E4328" s="303">
        <v>0</v>
      </c>
      <c r="F4328" s="313">
        <v>0</v>
      </c>
      <c r="G4328" s="313">
        <v>0</v>
      </c>
      <c r="H4328" s="303">
        <v>0</v>
      </c>
      <c r="I4328" s="301">
        <v>0</v>
      </c>
      <c r="J4328" s="301">
        <v>0</v>
      </c>
    </row>
    <row r="4329" spans="2:10" ht="26.25" customHeight="1" thickTop="1" thickBot="1">
      <c r="B4329" s="301">
        <v>6042</v>
      </c>
      <c r="C4329" s="303">
        <f ca="1">+IF(D4329="","",SUBTOTAL(3,D$9:D4329))</f>
        <v>4321</v>
      </c>
      <c r="D4329" s="304">
        <v>0</v>
      </c>
      <c r="E4329" s="303">
        <v>0</v>
      </c>
      <c r="F4329" s="313">
        <v>0</v>
      </c>
      <c r="G4329" s="313">
        <v>0</v>
      </c>
      <c r="H4329" s="303">
        <v>0</v>
      </c>
      <c r="I4329" s="301">
        <v>0</v>
      </c>
      <c r="J4329" s="301">
        <v>0</v>
      </c>
    </row>
    <row r="4330" spans="2:10" ht="26.25" customHeight="1" thickTop="1" thickBot="1">
      <c r="B4330" s="301">
        <v>6043</v>
      </c>
      <c r="C4330" s="303">
        <f ca="1">+IF(D4330="","",SUBTOTAL(3,D$9:D4330))</f>
        <v>4322</v>
      </c>
      <c r="D4330" s="304">
        <v>0</v>
      </c>
      <c r="E4330" s="303">
        <v>0</v>
      </c>
      <c r="F4330" s="313">
        <v>0</v>
      </c>
      <c r="G4330" s="313">
        <v>0</v>
      </c>
      <c r="H4330" s="303" t="s">
        <v>2481</v>
      </c>
      <c r="I4330" s="301">
        <v>0</v>
      </c>
      <c r="J4330" s="301">
        <v>0</v>
      </c>
    </row>
    <row r="4331" spans="2:10" ht="26.25" customHeight="1" thickTop="1" thickBot="1">
      <c r="B4331" s="301">
        <v>6044</v>
      </c>
      <c r="C4331" s="303">
        <f ca="1">+IF(D4331="","",SUBTOTAL(3,D$9:D4331))</f>
        <v>4323</v>
      </c>
      <c r="D4331" s="304">
        <v>0</v>
      </c>
      <c r="E4331" s="303">
        <v>0</v>
      </c>
      <c r="F4331" s="313">
        <v>0</v>
      </c>
      <c r="G4331" s="313">
        <v>0</v>
      </c>
      <c r="H4331" s="303">
        <v>0</v>
      </c>
      <c r="I4331" s="301">
        <v>0</v>
      </c>
      <c r="J4331" s="301">
        <v>0</v>
      </c>
    </row>
    <row r="4332" spans="2:10" ht="26.25" customHeight="1" thickTop="1" thickBot="1">
      <c r="B4332" s="301">
        <v>6045</v>
      </c>
      <c r="C4332" s="303">
        <f ca="1">+IF(D4332="","",SUBTOTAL(3,D$9:D4332))</f>
        <v>4324</v>
      </c>
      <c r="D4332" s="304">
        <v>0</v>
      </c>
      <c r="E4332" s="303">
        <v>0</v>
      </c>
      <c r="F4332" s="313">
        <v>0</v>
      </c>
      <c r="G4332" s="313">
        <v>0</v>
      </c>
      <c r="H4332" s="303">
        <v>0</v>
      </c>
      <c r="I4332" s="301">
        <v>0</v>
      </c>
      <c r="J4332" s="301">
        <v>0</v>
      </c>
    </row>
    <row r="4333" spans="2:10" ht="26.25" customHeight="1" thickTop="1" thickBot="1">
      <c r="B4333" s="301">
        <v>6046</v>
      </c>
      <c r="C4333" s="303">
        <f ca="1">+IF(D4333="","",SUBTOTAL(3,D$9:D4333))</f>
        <v>4325</v>
      </c>
      <c r="D4333" s="304">
        <v>0</v>
      </c>
      <c r="E4333" s="303">
        <v>0</v>
      </c>
      <c r="F4333" s="313">
        <v>0</v>
      </c>
      <c r="G4333" s="313">
        <v>0</v>
      </c>
      <c r="H4333" s="303" t="s">
        <v>2482</v>
      </c>
      <c r="I4333" s="301">
        <v>0</v>
      </c>
      <c r="J4333" s="301">
        <v>0</v>
      </c>
    </row>
    <row r="4334" spans="2:10" ht="26.25" customHeight="1" thickTop="1" thickBot="1">
      <c r="B4334" s="301">
        <v>6047</v>
      </c>
      <c r="C4334" s="303">
        <f ca="1">+IF(D4334="","",SUBTOTAL(3,D$9:D4334))</f>
        <v>4326</v>
      </c>
      <c r="D4334" s="304">
        <v>0</v>
      </c>
      <c r="E4334" s="303">
        <v>0</v>
      </c>
      <c r="F4334" s="313">
        <v>0</v>
      </c>
      <c r="G4334" s="313">
        <v>0</v>
      </c>
      <c r="H4334" s="303">
        <v>0</v>
      </c>
      <c r="I4334" s="301">
        <v>0</v>
      </c>
      <c r="J4334" s="301">
        <v>0</v>
      </c>
    </row>
    <row r="4335" spans="2:10" ht="26.25" customHeight="1" thickTop="1" thickBot="1">
      <c r="B4335" s="301">
        <v>6048</v>
      </c>
      <c r="C4335" s="303">
        <f ca="1">+IF(D4335="","",SUBTOTAL(3,D$9:D4335))</f>
        <v>4327</v>
      </c>
      <c r="D4335" s="304">
        <v>0</v>
      </c>
      <c r="E4335" s="303">
        <v>0</v>
      </c>
      <c r="F4335" s="313">
        <v>0</v>
      </c>
      <c r="G4335" s="313">
        <v>0</v>
      </c>
      <c r="H4335" s="303">
        <v>0</v>
      </c>
      <c r="I4335" s="301">
        <v>0</v>
      </c>
      <c r="J4335" s="301">
        <v>0</v>
      </c>
    </row>
    <row r="4336" spans="2:10" ht="26.25" customHeight="1" thickTop="1" thickBot="1">
      <c r="B4336" s="301">
        <v>6049</v>
      </c>
      <c r="C4336" s="303">
        <f ca="1">+IF(D4336="","",SUBTOTAL(3,D$9:D4336))</f>
        <v>4328</v>
      </c>
      <c r="D4336" s="304">
        <v>0</v>
      </c>
      <c r="E4336" s="303">
        <v>0</v>
      </c>
      <c r="F4336" s="313">
        <v>0</v>
      </c>
      <c r="G4336" s="313">
        <v>0</v>
      </c>
      <c r="H4336" s="303" t="s">
        <v>2483</v>
      </c>
      <c r="I4336" s="301">
        <v>0</v>
      </c>
      <c r="J4336" s="301">
        <v>0</v>
      </c>
    </row>
    <row r="4337" spans="2:10" ht="26.25" customHeight="1" thickTop="1" thickBot="1">
      <c r="B4337" s="301">
        <v>6050</v>
      </c>
      <c r="C4337" s="303">
        <f ca="1">+IF(D4337="","",SUBTOTAL(3,D$9:D4337))</f>
        <v>4329</v>
      </c>
      <c r="D4337" s="304">
        <v>0</v>
      </c>
      <c r="E4337" s="303">
        <v>0</v>
      </c>
      <c r="F4337" s="313">
        <v>0</v>
      </c>
      <c r="G4337" s="313">
        <v>0</v>
      </c>
      <c r="H4337" s="303">
        <v>0</v>
      </c>
      <c r="I4337" s="301">
        <v>0</v>
      </c>
      <c r="J4337" s="301">
        <v>0</v>
      </c>
    </row>
    <row r="4338" spans="2:10" ht="26.25" customHeight="1" thickTop="1" thickBot="1">
      <c r="B4338" s="301">
        <v>6051</v>
      </c>
      <c r="C4338" s="303">
        <f ca="1">+IF(D4338="","",SUBTOTAL(3,D$9:D4338))</f>
        <v>4330</v>
      </c>
      <c r="D4338" s="304">
        <v>0</v>
      </c>
      <c r="E4338" s="303">
        <v>0</v>
      </c>
      <c r="F4338" s="313">
        <v>0</v>
      </c>
      <c r="G4338" s="313">
        <v>0</v>
      </c>
      <c r="H4338" s="303">
        <v>0</v>
      </c>
      <c r="I4338" s="301">
        <v>0</v>
      </c>
      <c r="J4338" s="301">
        <v>0</v>
      </c>
    </row>
    <row r="4339" spans="2:10" ht="26.25" customHeight="1" thickTop="1" thickBot="1">
      <c r="B4339" s="301">
        <v>6052</v>
      </c>
      <c r="C4339" s="303">
        <f ca="1">+IF(D4339="","",SUBTOTAL(3,D$9:D4339))</f>
        <v>4331</v>
      </c>
      <c r="D4339" s="304">
        <v>0</v>
      </c>
      <c r="E4339" s="303">
        <v>0</v>
      </c>
      <c r="F4339" s="313">
        <v>0</v>
      </c>
      <c r="G4339" s="313">
        <v>0</v>
      </c>
      <c r="H4339" s="303" t="s">
        <v>2484</v>
      </c>
      <c r="I4339" s="301">
        <v>0</v>
      </c>
      <c r="J4339" s="301">
        <v>0</v>
      </c>
    </row>
    <row r="4340" spans="2:10" ht="26.25" customHeight="1" thickTop="1" thickBot="1">
      <c r="B4340" s="301">
        <v>6053</v>
      </c>
      <c r="C4340" s="303">
        <f ca="1">+IF(D4340="","",SUBTOTAL(3,D$9:D4340))</f>
        <v>4332</v>
      </c>
      <c r="D4340" s="304">
        <v>0</v>
      </c>
      <c r="E4340" s="303">
        <v>0</v>
      </c>
      <c r="F4340" s="313">
        <v>0</v>
      </c>
      <c r="G4340" s="313">
        <v>0</v>
      </c>
      <c r="H4340" s="303">
        <v>0</v>
      </c>
      <c r="I4340" s="301">
        <v>0</v>
      </c>
      <c r="J4340" s="301">
        <v>0</v>
      </c>
    </row>
    <row r="4341" spans="2:10" ht="26.25" customHeight="1" thickTop="1" thickBot="1">
      <c r="B4341" s="301">
        <v>6054</v>
      </c>
      <c r="C4341" s="303">
        <f ca="1">+IF(D4341="","",SUBTOTAL(3,D$9:D4341))</f>
        <v>4333</v>
      </c>
      <c r="D4341" s="304">
        <v>0</v>
      </c>
      <c r="E4341" s="303">
        <v>0</v>
      </c>
      <c r="F4341" s="313">
        <v>0</v>
      </c>
      <c r="G4341" s="313">
        <v>0</v>
      </c>
      <c r="H4341" s="303">
        <v>0</v>
      </c>
      <c r="I4341" s="301">
        <v>0</v>
      </c>
      <c r="J4341" s="301">
        <v>0</v>
      </c>
    </row>
    <row r="4342" spans="2:10" ht="26.25" customHeight="1" thickTop="1" thickBot="1">
      <c r="B4342" s="301">
        <v>6055</v>
      </c>
      <c r="C4342" s="303">
        <f ca="1">+IF(D4342="","",SUBTOTAL(3,D$9:D4342))</f>
        <v>4334</v>
      </c>
      <c r="D4342" s="304">
        <v>0</v>
      </c>
      <c r="E4342" s="303">
        <v>0</v>
      </c>
      <c r="F4342" s="313">
        <v>0</v>
      </c>
      <c r="G4342" s="313">
        <v>0</v>
      </c>
      <c r="H4342" s="303" t="s">
        <v>2485</v>
      </c>
      <c r="I4342" s="301">
        <v>0</v>
      </c>
      <c r="J4342" s="301">
        <v>0</v>
      </c>
    </row>
    <row r="4343" spans="2:10" ht="26.25" customHeight="1" thickTop="1" thickBot="1">
      <c r="B4343" s="301">
        <v>6056</v>
      </c>
      <c r="C4343" s="303">
        <f ca="1">+IF(D4343="","",SUBTOTAL(3,D$9:D4343))</f>
        <v>4335</v>
      </c>
      <c r="D4343" s="304">
        <v>0</v>
      </c>
      <c r="E4343" s="303">
        <v>0</v>
      </c>
      <c r="F4343" s="313">
        <v>0</v>
      </c>
      <c r="G4343" s="313">
        <v>0</v>
      </c>
      <c r="H4343" s="303">
        <v>0</v>
      </c>
      <c r="I4343" s="301">
        <v>0</v>
      </c>
      <c r="J4343" s="301">
        <v>0</v>
      </c>
    </row>
    <row r="4344" spans="2:10" ht="26.25" customHeight="1" thickTop="1" thickBot="1">
      <c r="B4344" s="301">
        <v>6057</v>
      </c>
      <c r="C4344" s="303">
        <f ca="1">+IF(D4344="","",SUBTOTAL(3,D$9:D4344))</f>
        <v>4336</v>
      </c>
      <c r="D4344" s="304">
        <v>0</v>
      </c>
      <c r="E4344" s="303">
        <v>0</v>
      </c>
      <c r="F4344" s="313">
        <v>0</v>
      </c>
      <c r="G4344" s="313">
        <v>0</v>
      </c>
      <c r="H4344" s="303">
        <v>0</v>
      </c>
      <c r="I4344" s="301">
        <v>0</v>
      </c>
      <c r="J4344" s="301">
        <v>0</v>
      </c>
    </row>
    <row r="4345" spans="2:10" ht="26.25" customHeight="1" thickTop="1" thickBot="1">
      <c r="B4345" s="301">
        <v>6058</v>
      </c>
      <c r="C4345" s="303">
        <f ca="1">+IF(D4345="","",SUBTOTAL(3,D$9:D4345))</f>
        <v>4337</v>
      </c>
      <c r="D4345" s="304">
        <v>0</v>
      </c>
      <c r="E4345" s="303">
        <v>0</v>
      </c>
      <c r="F4345" s="313">
        <v>0</v>
      </c>
      <c r="G4345" s="313">
        <v>0</v>
      </c>
      <c r="H4345" s="303" t="s">
        <v>2486</v>
      </c>
      <c r="I4345" s="301">
        <v>0</v>
      </c>
      <c r="J4345" s="301">
        <v>0</v>
      </c>
    </row>
    <row r="4346" spans="2:10" ht="26.25" customHeight="1" thickTop="1" thickBot="1">
      <c r="B4346" s="301">
        <v>6059</v>
      </c>
      <c r="C4346" s="303">
        <f ca="1">+IF(D4346="","",SUBTOTAL(3,D$9:D4346))</f>
        <v>4338</v>
      </c>
      <c r="D4346" s="304">
        <v>0</v>
      </c>
      <c r="E4346" s="303">
        <v>0</v>
      </c>
      <c r="F4346" s="313">
        <v>0</v>
      </c>
      <c r="G4346" s="313">
        <v>0</v>
      </c>
      <c r="H4346" s="303">
        <v>0</v>
      </c>
      <c r="I4346" s="301">
        <v>0</v>
      </c>
      <c r="J4346" s="301">
        <v>0</v>
      </c>
    </row>
    <row r="4347" spans="2:10" ht="26.25" customHeight="1" thickTop="1" thickBot="1">
      <c r="B4347" s="301">
        <v>6060</v>
      </c>
      <c r="C4347" s="303">
        <f ca="1">+IF(D4347="","",SUBTOTAL(3,D$9:D4347))</f>
        <v>4339</v>
      </c>
      <c r="D4347" s="304">
        <v>0</v>
      </c>
      <c r="E4347" s="303">
        <v>0</v>
      </c>
      <c r="F4347" s="313">
        <v>0</v>
      </c>
      <c r="G4347" s="313">
        <v>0</v>
      </c>
      <c r="H4347" s="303">
        <v>0</v>
      </c>
      <c r="I4347" s="301">
        <v>0</v>
      </c>
      <c r="J4347" s="301">
        <v>0</v>
      </c>
    </row>
    <row r="4348" spans="2:10" ht="26.25" customHeight="1" thickTop="1" thickBot="1">
      <c r="B4348" s="301">
        <v>6061</v>
      </c>
      <c r="C4348" s="303">
        <f ca="1">+IF(D4348="","",SUBTOTAL(3,D$9:D4348))</f>
        <v>4340</v>
      </c>
      <c r="D4348" s="304">
        <v>0</v>
      </c>
      <c r="E4348" s="303">
        <v>0</v>
      </c>
      <c r="F4348" s="313">
        <v>0</v>
      </c>
      <c r="G4348" s="313">
        <v>0</v>
      </c>
      <c r="H4348" s="303" t="s">
        <v>2487</v>
      </c>
      <c r="I4348" s="301">
        <v>0</v>
      </c>
      <c r="J4348" s="301">
        <v>0</v>
      </c>
    </row>
    <row r="4349" spans="2:10" ht="26.25" customHeight="1" thickTop="1" thickBot="1">
      <c r="B4349" s="301">
        <v>6062</v>
      </c>
      <c r="C4349" s="303">
        <f ca="1">+IF(D4349="","",SUBTOTAL(3,D$9:D4349))</f>
        <v>4341</v>
      </c>
      <c r="D4349" s="304">
        <v>0</v>
      </c>
      <c r="E4349" s="303">
        <v>0</v>
      </c>
      <c r="F4349" s="313">
        <v>0</v>
      </c>
      <c r="G4349" s="313">
        <v>0</v>
      </c>
      <c r="H4349" s="303">
        <v>0</v>
      </c>
      <c r="I4349" s="301">
        <v>0</v>
      </c>
      <c r="J4349" s="301">
        <v>0</v>
      </c>
    </row>
    <row r="4350" spans="2:10" ht="26.25" customHeight="1" thickTop="1" thickBot="1">
      <c r="B4350" s="301">
        <v>6063</v>
      </c>
      <c r="C4350" s="303">
        <f ca="1">+IF(D4350="","",SUBTOTAL(3,D$9:D4350))</f>
        <v>4342</v>
      </c>
      <c r="D4350" s="304">
        <v>0</v>
      </c>
      <c r="E4350" s="303">
        <v>0</v>
      </c>
      <c r="F4350" s="313">
        <v>0</v>
      </c>
      <c r="G4350" s="313">
        <v>0</v>
      </c>
      <c r="H4350" s="303">
        <v>0</v>
      </c>
      <c r="I4350" s="301">
        <v>0</v>
      </c>
      <c r="J4350" s="301">
        <v>0</v>
      </c>
    </row>
    <row r="4351" spans="2:10" ht="26.25" customHeight="1" thickTop="1" thickBot="1">
      <c r="B4351" s="301">
        <v>6064</v>
      </c>
      <c r="C4351" s="303">
        <f ca="1">+IF(D4351="","",SUBTOTAL(3,D$9:D4351))</f>
        <v>4343</v>
      </c>
      <c r="D4351" s="304">
        <v>0</v>
      </c>
      <c r="E4351" s="303">
        <v>0</v>
      </c>
      <c r="F4351" s="313">
        <v>0</v>
      </c>
      <c r="G4351" s="313">
        <v>0</v>
      </c>
      <c r="H4351" s="303" t="s">
        <v>2488</v>
      </c>
      <c r="I4351" s="301">
        <v>0</v>
      </c>
      <c r="J4351" s="301">
        <v>0</v>
      </c>
    </row>
    <row r="4352" spans="2:10" ht="26.25" customHeight="1" thickTop="1" thickBot="1">
      <c r="B4352" s="301">
        <v>6065</v>
      </c>
      <c r="C4352" s="303">
        <f ca="1">+IF(D4352="","",SUBTOTAL(3,D$9:D4352))</f>
        <v>4344</v>
      </c>
      <c r="D4352" s="304">
        <v>0</v>
      </c>
      <c r="E4352" s="303">
        <v>0</v>
      </c>
      <c r="F4352" s="313">
        <v>0</v>
      </c>
      <c r="G4352" s="313">
        <v>0</v>
      </c>
      <c r="H4352" s="303">
        <v>0</v>
      </c>
      <c r="I4352" s="301">
        <v>0</v>
      </c>
      <c r="J4352" s="301">
        <v>0</v>
      </c>
    </row>
    <row r="4353" spans="2:10" ht="26.25" customHeight="1" thickTop="1" thickBot="1">
      <c r="B4353" s="301">
        <v>6066</v>
      </c>
      <c r="C4353" s="303">
        <f ca="1">+IF(D4353="","",SUBTOTAL(3,D$9:D4353))</f>
        <v>4345</v>
      </c>
      <c r="D4353" s="304">
        <v>0</v>
      </c>
      <c r="E4353" s="303">
        <v>0</v>
      </c>
      <c r="F4353" s="313">
        <v>0</v>
      </c>
      <c r="G4353" s="313">
        <v>0</v>
      </c>
      <c r="H4353" s="303">
        <v>0</v>
      </c>
      <c r="I4353" s="301">
        <v>0</v>
      </c>
      <c r="J4353" s="301">
        <v>0</v>
      </c>
    </row>
    <row r="4354" spans="2:10" ht="26.25" customHeight="1" thickTop="1" thickBot="1">
      <c r="B4354" s="301">
        <v>6067</v>
      </c>
      <c r="C4354" s="303">
        <f ca="1">+IF(D4354="","",SUBTOTAL(3,D$9:D4354))</f>
        <v>4346</v>
      </c>
      <c r="D4354" s="304">
        <v>0</v>
      </c>
      <c r="E4354" s="303">
        <v>0</v>
      </c>
      <c r="F4354" s="313">
        <v>0</v>
      </c>
      <c r="G4354" s="313">
        <v>0</v>
      </c>
      <c r="H4354" s="303" t="s">
        <v>2489</v>
      </c>
      <c r="I4354" s="301">
        <v>0</v>
      </c>
      <c r="J4354" s="301">
        <v>0</v>
      </c>
    </row>
    <row r="4355" spans="2:10" ht="26.25" customHeight="1" thickTop="1" thickBot="1">
      <c r="B4355" s="301">
        <v>6068</v>
      </c>
      <c r="C4355" s="303">
        <f ca="1">+IF(D4355="","",SUBTOTAL(3,D$9:D4355))</f>
        <v>4347</v>
      </c>
      <c r="D4355" s="304">
        <v>0</v>
      </c>
      <c r="E4355" s="303">
        <v>0</v>
      </c>
      <c r="F4355" s="313">
        <v>0</v>
      </c>
      <c r="G4355" s="313">
        <v>0</v>
      </c>
      <c r="H4355" s="303">
        <v>0</v>
      </c>
      <c r="I4355" s="301">
        <v>0</v>
      </c>
      <c r="J4355" s="301">
        <v>0</v>
      </c>
    </row>
    <row r="4356" spans="2:10" ht="26.25" customHeight="1" thickTop="1" thickBot="1">
      <c r="B4356" s="301">
        <v>6069</v>
      </c>
      <c r="C4356" s="303">
        <f ca="1">+IF(D4356="","",SUBTOTAL(3,D$9:D4356))</f>
        <v>4348</v>
      </c>
      <c r="D4356" s="304">
        <v>0</v>
      </c>
      <c r="E4356" s="303">
        <v>0</v>
      </c>
      <c r="F4356" s="313">
        <v>0</v>
      </c>
      <c r="G4356" s="313">
        <v>0</v>
      </c>
      <c r="H4356" s="303">
        <v>0</v>
      </c>
      <c r="I4356" s="301">
        <v>0</v>
      </c>
      <c r="J4356" s="301">
        <v>0</v>
      </c>
    </row>
    <row r="4357" spans="2:10" ht="26.25" customHeight="1" thickTop="1" thickBot="1">
      <c r="B4357" s="301">
        <v>6070</v>
      </c>
      <c r="C4357" s="303">
        <f ca="1">+IF(D4357="","",SUBTOTAL(3,D$9:D4357))</f>
        <v>4349</v>
      </c>
      <c r="D4357" s="304">
        <v>0</v>
      </c>
      <c r="E4357" s="303">
        <v>0</v>
      </c>
      <c r="F4357" s="313">
        <v>0</v>
      </c>
      <c r="G4357" s="313">
        <v>0</v>
      </c>
      <c r="H4357" s="303" t="s">
        <v>2490</v>
      </c>
      <c r="I4357" s="301">
        <v>0</v>
      </c>
      <c r="J4357" s="301">
        <v>0</v>
      </c>
    </row>
    <row r="4358" spans="2:10" ht="26.25" customHeight="1" thickTop="1" thickBot="1">
      <c r="B4358" s="301">
        <v>6071</v>
      </c>
      <c r="C4358" s="303">
        <f ca="1">+IF(D4358="","",SUBTOTAL(3,D$9:D4358))</f>
        <v>4350</v>
      </c>
      <c r="D4358" s="304">
        <v>0</v>
      </c>
      <c r="E4358" s="303">
        <v>0</v>
      </c>
      <c r="F4358" s="313">
        <v>0</v>
      </c>
      <c r="G4358" s="313">
        <v>0</v>
      </c>
      <c r="H4358" s="303">
        <v>0</v>
      </c>
      <c r="I4358" s="301">
        <v>0</v>
      </c>
      <c r="J4358" s="301">
        <v>0</v>
      </c>
    </row>
    <row r="4359" spans="2:10" ht="26.25" customHeight="1" thickTop="1" thickBot="1">
      <c r="B4359" s="301">
        <v>6072</v>
      </c>
      <c r="C4359" s="303">
        <f ca="1">+IF(D4359="","",SUBTOTAL(3,D$9:D4359))</f>
        <v>4351</v>
      </c>
      <c r="D4359" s="304">
        <v>0</v>
      </c>
      <c r="E4359" s="303">
        <v>0</v>
      </c>
      <c r="F4359" s="313">
        <v>0</v>
      </c>
      <c r="G4359" s="313">
        <v>0</v>
      </c>
      <c r="H4359" s="303">
        <v>0</v>
      </c>
      <c r="I4359" s="301">
        <v>0</v>
      </c>
      <c r="J4359" s="301">
        <v>0</v>
      </c>
    </row>
    <row r="4360" spans="2:10" ht="26.25" customHeight="1" thickTop="1" thickBot="1">
      <c r="B4360" s="301">
        <v>6073</v>
      </c>
      <c r="C4360" s="303">
        <f ca="1">+IF(D4360="","",SUBTOTAL(3,D$9:D4360))</f>
        <v>4352</v>
      </c>
      <c r="D4360" s="304">
        <v>0</v>
      </c>
      <c r="E4360" s="303">
        <v>0</v>
      </c>
      <c r="F4360" s="313">
        <v>0</v>
      </c>
      <c r="G4360" s="313">
        <v>0</v>
      </c>
      <c r="H4360" s="303" t="s">
        <v>2491</v>
      </c>
      <c r="I4360" s="301">
        <v>0</v>
      </c>
      <c r="J4360" s="301">
        <v>0</v>
      </c>
    </row>
    <row r="4361" spans="2:10" ht="26.25" customHeight="1" thickTop="1" thickBot="1">
      <c r="B4361" s="301">
        <v>6074</v>
      </c>
      <c r="C4361" s="303">
        <f ca="1">+IF(D4361="","",SUBTOTAL(3,D$9:D4361))</f>
        <v>4353</v>
      </c>
      <c r="D4361" s="304">
        <v>0</v>
      </c>
      <c r="E4361" s="303">
        <v>0</v>
      </c>
      <c r="F4361" s="313">
        <v>0</v>
      </c>
      <c r="G4361" s="313">
        <v>0</v>
      </c>
      <c r="H4361" s="303">
        <v>0</v>
      </c>
      <c r="I4361" s="301">
        <v>0</v>
      </c>
      <c r="J4361" s="301">
        <v>0</v>
      </c>
    </row>
    <row r="4362" spans="2:10" ht="26.25" customHeight="1" thickTop="1" thickBot="1">
      <c r="B4362" s="301">
        <v>6075</v>
      </c>
      <c r="C4362" s="303">
        <f ca="1">+IF(D4362="","",SUBTOTAL(3,D$9:D4362))</f>
        <v>4354</v>
      </c>
      <c r="D4362" s="304">
        <v>0</v>
      </c>
      <c r="E4362" s="303">
        <v>0</v>
      </c>
      <c r="F4362" s="313">
        <v>0</v>
      </c>
      <c r="G4362" s="313">
        <v>0</v>
      </c>
      <c r="H4362" s="303">
        <v>0</v>
      </c>
      <c r="I4362" s="301">
        <v>0</v>
      </c>
      <c r="J4362" s="301">
        <v>0</v>
      </c>
    </row>
    <row r="4363" spans="2:10" ht="26.25" customHeight="1" thickTop="1" thickBot="1">
      <c r="B4363" s="301">
        <v>6076</v>
      </c>
      <c r="C4363" s="303">
        <f ca="1">+IF(D4363="","",SUBTOTAL(3,D$9:D4363))</f>
        <v>4355</v>
      </c>
      <c r="D4363" s="304">
        <v>0</v>
      </c>
      <c r="E4363" s="303">
        <v>0</v>
      </c>
      <c r="F4363" s="313">
        <v>0</v>
      </c>
      <c r="G4363" s="313">
        <v>0</v>
      </c>
      <c r="H4363" s="303" t="s">
        <v>2492</v>
      </c>
      <c r="I4363" s="301">
        <v>0</v>
      </c>
      <c r="J4363" s="301">
        <v>0</v>
      </c>
    </row>
    <row r="4364" spans="2:10" ht="26.25" customHeight="1" thickTop="1" thickBot="1">
      <c r="B4364" s="301">
        <v>6077</v>
      </c>
      <c r="C4364" s="303">
        <f ca="1">+IF(D4364="","",SUBTOTAL(3,D$9:D4364))</f>
        <v>4356</v>
      </c>
      <c r="D4364" s="304">
        <v>0</v>
      </c>
      <c r="E4364" s="303">
        <v>0</v>
      </c>
      <c r="F4364" s="313">
        <v>0</v>
      </c>
      <c r="G4364" s="313">
        <v>0</v>
      </c>
      <c r="H4364" s="303">
        <v>0</v>
      </c>
      <c r="I4364" s="301">
        <v>0</v>
      </c>
      <c r="J4364" s="301">
        <v>0</v>
      </c>
    </row>
    <row r="4365" spans="2:10" ht="26.25" customHeight="1" thickTop="1" thickBot="1">
      <c r="B4365" s="301">
        <v>6078</v>
      </c>
      <c r="C4365" s="303">
        <f ca="1">+IF(D4365="","",SUBTOTAL(3,D$9:D4365))</f>
        <v>4357</v>
      </c>
      <c r="D4365" s="304">
        <v>0</v>
      </c>
      <c r="E4365" s="303">
        <v>0</v>
      </c>
      <c r="F4365" s="313">
        <v>0</v>
      </c>
      <c r="G4365" s="313">
        <v>0</v>
      </c>
      <c r="H4365" s="303">
        <v>0</v>
      </c>
      <c r="I4365" s="301">
        <v>0</v>
      </c>
      <c r="J4365" s="301">
        <v>0</v>
      </c>
    </row>
    <row r="4366" spans="2:10" ht="26.25" customHeight="1" thickTop="1" thickBot="1">
      <c r="B4366" s="301">
        <v>6079</v>
      </c>
      <c r="C4366" s="303">
        <f ca="1">+IF(D4366="","",SUBTOTAL(3,D$9:D4366))</f>
        <v>4358</v>
      </c>
      <c r="D4366" s="304">
        <v>0</v>
      </c>
      <c r="E4366" s="303">
        <v>0</v>
      </c>
      <c r="F4366" s="313">
        <v>0</v>
      </c>
      <c r="G4366" s="313">
        <v>0</v>
      </c>
      <c r="H4366" s="303" t="s">
        <v>2493</v>
      </c>
      <c r="I4366" s="301">
        <v>0</v>
      </c>
      <c r="J4366" s="301">
        <v>0</v>
      </c>
    </row>
    <row r="4367" spans="2:10" ht="26.25" customHeight="1" thickTop="1" thickBot="1">
      <c r="B4367" s="301">
        <v>6080</v>
      </c>
      <c r="C4367" s="303">
        <f ca="1">+IF(D4367="","",SUBTOTAL(3,D$9:D4367))</f>
        <v>4359</v>
      </c>
      <c r="D4367" s="304">
        <v>0</v>
      </c>
      <c r="E4367" s="303">
        <v>0</v>
      </c>
      <c r="F4367" s="313">
        <v>0</v>
      </c>
      <c r="G4367" s="313">
        <v>0</v>
      </c>
      <c r="H4367" s="303">
        <v>0</v>
      </c>
      <c r="I4367" s="301">
        <v>0</v>
      </c>
      <c r="J4367" s="301">
        <v>0</v>
      </c>
    </row>
    <row r="4368" spans="2:10" ht="26.25" customHeight="1" thickTop="1" thickBot="1">
      <c r="B4368" s="301">
        <v>6081</v>
      </c>
      <c r="C4368" s="303">
        <f ca="1">+IF(D4368="","",SUBTOTAL(3,D$9:D4368))</f>
        <v>4360</v>
      </c>
      <c r="D4368" s="304">
        <v>0</v>
      </c>
      <c r="E4368" s="303">
        <v>0</v>
      </c>
      <c r="F4368" s="313">
        <v>0</v>
      </c>
      <c r="G4368" s="313">
        <v>0</v>
      </c>
      <c r="H4368" s="303">
        <v>0</v>
      </c>
      <c r="I4368" s="301">
        <v>0</v>
      </c>
      <c r="J4368" s="301">
        <v>0</v>
      </c>
    </row>
    <row r="4369" spans="2:10" ht="26.25" customHeight="1" thickTop="1" thickBot="1">
      <c r="B4369" s="301">
        <v>6082</v>
      </c>
      <c r="C4369" s="303">
        <f ca="1">+IF(D4369="","",SUBTOTAL(3,D$9:D4369))</f>
        <v>4361</v>
      </c>
      <c r="D4369" s="304">
        <v>0</v>
      </c>
      <c r="E4369" s="303">
        <v>0</v>
      </c>
      <c r="F4369" s="313">
        <v>0</v>
      </c>
      <c r="G4369" s="313">
        <v>0</v>
      </c>
      <c r="H4369" s="303" t="s">
        <v>2494</v>
      </c>
      <c r="I4369" s="301">
        <v>0</v>
      </c>
      <c r="J4369" s="301">
        <v>0</v>
      </c>
    </row>
    <row r="4370" spans="2:10" ht="26.25" customHeight="1" thickTop="1" thickBot="1">
      <c r="B4370" s="301">
        <v>6083</v>
      </c>
      <c r="C4370" s="303">
        <f ca="1">+IF(D4370="","",SUBTOTAL(3,D$9:D4370))</f>
        <v>4362</v>
      </c>
      <c r="D4370" s="304">
        <v>0</v>
      </c>
      <c r="E4370" s="303">
        <v>0</v>
      </c>
      <c r="F4370" s="313">
        <v>0</v>
      </c>
      <c r="G4370" s="313">
        <v>0</v>
      </c>
      <c r="H4370" s="303">
        <v>0</v>
      </c>
      <c r="I4370" s="301">
        <v>0</v>
      </c>
      <c r="J4370" s="301">
        <v>0</v>
      </c>
    </row>
    <row r="4371" spans="2:10" ht="26.25" customHeight="1" thickTop="1" thickBot="1">
      <c r="B4371" s="301">
        <v>6084</v>
      </c>
      <c r="C4371" s="303">
        <f ca="1">+IF(D4371="","",SUBTOTAL(3,D$9:D4371))</f>
        <v>4363</v>
      </c>
      <c r="D4371" s="304">
        <v>0</v>
      </c>
      <c r="E4371" s="303">
        <v>0</v>
      </c>
      <c r="F4371" s="313">
        <v>0</v>
      </c>
      <c r="G4371" s="313">
        <v>0</v>
      </c>
      <c r="H4371" s="303">
        <v>0</v>
      </c>
      <c r="I4371" s="301">
        <v>0</v>
      </c>
      <c r="J4371" s="301">
        <v>0</v>
      </c>
    </row>
    <row r="4372" spans="2:10" ht="26.25" customHeight="1" thickTop="1" thickBot="1">
      <c r="B4372" s="301">
        <v>6085</v>
      </c>
      <c r="C4372" s="303">
        <f ca="1">+IF(D4372="","",SUBTOTAL(3,D$9:D4372))</f>
        <v>4364</v>
      </c>
      <c r="D4372" s="304">
        <v>0</v>
      </c>
      <c r="E4372" s="303">
        <v>0</v>
      </c>
      <c r="F4372" s="313">
        <v>0</v>
      </c>
      <c r="G4372" s="313">
        <v>0</v>
      </c>
      <c r="H4372" s="303" t="s">
        <v>2495</v>
      </c>
      <c r="I4372" s="301">
        <v>0</v>
      </c>
      <c r="J4372" s="301">
        <v>0</v>
      </c>
    </row>
    <row r="4373" spans="2:10" ht="26.25" customHeight="1" thickTop="1" thickBot="1">
      <c r="B4373" s="301">
        <v>6086</v>
      </c>
      <c r="C4373" s="303">
        <f ca="1">+IF(D4373="","",SUBTOTAL(3,D$9:D4373))</f>
        <v>4365</v>
      </c>
      <c r="D4373" s="304">
        <v>0</v>
      </c>
      <c r="E4373" s="303">
        <v>0</v>
      </c>
      <c r="F4373" s="313">
        <v>0</v>
      </c>
      <c r="G4373" s="313">
        <v>0</v>
      </c>
      <c r="H4373" s="303">
        <v>0</v>
      </c>
      <c r="I4373" s="301">
        <v>0</v>
      </c>
      <c r="J4373" s="301">
        <v>0</v>
      </c>
    </row>
    <row r="4374" spans="2:10" ht="26.25" customHeight="1" thickTop="1" thickBot="1">
      <c r="B4374" s="301">
        <v>6087</v>
      </c>
      <c r="C4374" s="303">
        <f ca="1">+IF(D4374="","",SUBTOTAL(3,D$9:D4374))</f>
        <v>4366</v>
      </c>
      <c r="D4374" s="304">
        <v>0</v>
      </c>
      <c r="E4374" s="303">
        <v>0</v>
      </c>
      <c r="F4374" s="313">
        <v>0</v>
      </c>
      <c r="G4374" s="313">
        <v>0</v>
      </c>
      <c r="H4374" s="303">
        <v>0</v>
      </c>
      <c r="I4374" s="301">
        <v>0</v>
      </c>
      <c r="J4374" s="301">
        <v>0</v>
      </c>
    </row>
    <row r="4375" spans="2:10" ht="26.25" customHeight="1" thickTop="1" thickBot="1">
      <c r="B4375" s="301">
        <v>6088</v>
      </c>
      <c r="C4375" s="303">
        <f ca="1">+IF(D4375="","",SUBTOTAL(3,D$9:D4375))</f>
        <v>4367</v>
      </c>
      <c r="D4375" s="304">
        <v>0</v>
      </c>
      <c r="E4375" s="303">
        <v>0</v>
      </c>
      <c r="F4375" s="313">
        <v>0</v>
      </c>
      <c r="G4375" s="313">
        <v>0</v>
      </c>
      <c r="H4375" s="303" t="s">
        <v>2496</v>
      </c>
      <c r="I4375" s="301">
        <v>0</v>
      </c>
      <c r="J4375" s="301">
        <v>0</v>
      </c>
    </row>
    <row r="4376" spans="2:10" ht="26.25" customHeight="1" thickTop="1" thickBot="1">
      <c r="B4376" s="301">
        <v>6089</v>
      </c>
      <c r="C4376" s="303">
        <f ca="1">+IF(D4376="","",SUBTOTAL(3,D$9:D4376))</f>
        <v>4368</v>
      </c>
      <c r="D4376" s="304">
        <v>0</v>
      </c>
      <c r="E4376" s="303">
        <v>0</v>
      </c>
      <c r="F4376" s="313">
        <v>0</v>
      </c>
      <c r="G4376" s="313">
        <v>0</v>
      </c>
      <c r="H4376" s="303">
        <v>0</v>
      </c>
      <c r="I4376" s="301">
        <v>0</v>
      </c>
      <c r="J4376" s="301">
        <v>0</v>
      </c>
    </row>
    <row r="4377" spans="2:10" ht="26.25" customHeight="1" thickTop="1" thickBot="1">
      <c r="B4377" s="301">
        <v>6090</v>
      </c>
      <c r="C4377" s="303">
        <f ca="1">+IF(D4377="","",SUBTOTAL(3,D$9:D4377))</f>
        <v>4369</v>
      </c>
      <c r="D4377" s="304">
        <v>0</v>
      </c>
      <c r="E4377" s="303">
        <v>0</v>
      </c>
      <c r="F4377" s="313">
        <v>0</v>
      </c>
      <c r="G4377" s="313">
        <v>0</v>
      </c>
      <c r="H4377" s="303">
        <v>0</v>
      </c>
      <c r="I4377" s="301">
        <v>0</v>
      </c>
      <c r="J4377" s="301">
        <v>0</v>
      </c>
    </row>
    <row r="4378" spans="2:10" ht="26.25" customHeight="1" thickTop="1" thickBot="1">
      <c r="B4378" s="301">
        <v>6091</v>
      </c>
      <c r="C4378" s="303">
        <f ca="1">+IF(D4378="","",SUBTOTAL(3,D$9:D4378))</f>
        <v>4370</v>
      </c>
      <c r="D4378" s="304">
        <v>0</v>
      </c>
      <c r="E4378" s="303">
        <v>0</v>
      </c>
      <c r="F4378" s="313">
        <v>0</v>
      </c>
      <c r="G4378" s="313">
        <v>0</v>
      </c>
      <c r="H4378" s="303" t="s">
        <v>2497</v>
      </c>
      <c r="I4378" s="301">
        <v>0</v>
      </c>
      <c r="J4378" s="301">
        <v>0</v>
      </c>
    </row>
    <row r="4379" spans="2:10" ht="26.25" customHeight="1" thickTop="1" thickBot="1">
      <c r="B4379" s="301">
        <v>6092</v>
      </c>
      <c r="C4379" s="303">
        <f ca="1">+IF(D4379="","",SUBTOTAL(3,D$9:D4379))</f>
        <v>4371</v>
      </c>
      <c r="D4379" s="304">
        <v>0</v>
      </c>
      <c r="E4379" s="303">
        <v>0</v>
      </c>
      <c r="F4379" s="313">
        <v>0</v>
      </c>
      <c r="G4379" s="313">
        <v>0</v>
      </c>
      <c r="H4379" s="303">
        <v>0</v>
      </c>
      <c r="I4379" s="301">
        <v>0</v>
      </c>
      <c r="J4379" s="301">
        <v>0</v>
      </c>
    </row>
    <row r="4380" spans="2:10" ht="26.25" customHeight="1" thickTop="1" thickBot="1">
      <c r="B4380" s="301">
        <v>6093</v>
      </c>
      <c r="C4380" s="303">
        <f ca="1">+IF(D4380="","",SUBTOTAL(3,D$9:D4380))</f>
        <v>4372</v>
      </c>
      <c r="D4380" s="304">
        <v>0</v>
      </c>
      <c r="E4380" s="303">
        <v>0</v>
      </c>
      <c r="F4380" s="313">
        <v>0</v>
      </c>
      <c r="G4380" s="313">
        <v>0</v>
      </c>
      <c r="H4380" s="303">
        <v>0</v>
      </c>
      <c r="I4380" s="301">
        <v>0</v>
      </c>
      <c r="J4380" s="301">
        <v>0</v>
      </c>
    </row>
    <row r="4381" spans="2:10" ht="26.25" customHeight="1" thickTop="1" thickBot="1">
      <c r="B4381" s="301">
        <v>6094</v>
      </c>
      <c r="C4381" s="303">
        <f ca="1">+IF(D4381="","",SUBTOTAL(3,D$9:D4381))</f>
        <v>4373</v>
      </c>
      <c r="D4381" s="304">
        <v>0</v>
      </c>
      <c r="E4381" s="303">
        <v>0</v>
      </c>
      <c r="F4381" s="313">
        <v>0</v>
      </c>
      <c r="G4381" s="313">
        <v>0</v>
      </c>
      <c r="H4381" s="303" t="s">
        <v>2498</v>
      </c>
      <c r="I4381" s="301">
        <v>0</v>
      </c>
      <c r="J4381" s="301">
        <v>0</v>
      </c>
    </row>
    <row r="4382" spans="2:10" ht="26.25" customHeight="1" thickTop="1" thickBot="1">
      <c r="B4382" s="301">
        <v>6095</v>
      </c>
      <c r="C4382" s="303">
        <f ca="1">+IF(D4382="","",SUBTOTAL(3,D$9:D4382))</f>
        <v>4374</v>
      </c>
      <c r="D4382" s="304">
        <v>0</v>
      </c>
      <c r="E4382" s="303">
        <v>0</v>
      </c>
      <c r="F4382" s="313">
        <v>0</v>
      </c>
      <c r="G4382" s="313">
        <v>0</v>
      </c>
      <c r="H4382" s="303">
        <v>0</v>
      </c>
      <c r="I4382" s="301">
        <v>0</v>
      </c>
      <c r="J4382" s="301">
        <v>0</v>
      </c>
    </row>
    <row r="4383" spans="2:10" ht="26.25" customHeight="1" thickTop="1" thickBot="1">
      <c r="B4383" s="301">
        <v>6096</v>
      </c>
      <c r="C4383" s="303">
        <f ca="1">+IF(D4383="","",SUBTOTAL(3,D$9:D4383))</f>
        <v>4375</v>
      </c>
      <c r="D4383" s="304">
        <v>0</v>
      </c>
      <c r="E4383" s="303">
        <v>0</v>
      </c>
      <c r="F4383" s="313">
        <v>0</v>
      </c>
      <c r="G4383" s="313">
        <v>0</v>
      </c>
      <c r="H4383" s="303">
        <v>0</v>
      </c>
      <c r="I4383" s="301">
        <v>0</v>
      </c>
      <c r="J4383" s="301">
        <v>0</v>
      </c>
    </row>
    <row r="4384" spans="2:10" ht="26.25" customHeight="1" thickTop="1" thickBot="1">
      <c r="B4384" s="301">
        <v>6097</v>
      </c>
      <c r="C4384" s="303">
        <f ca="1">+IF(D4384="","",SUBTOTAL(3,D$9:D4384))</f>
        <v>4376</v>
      </c>
      <c r="D4384" s="304">
        <v>0</v>
      </c>
      <c r="E4384" s="303">
        <v>0</v>
      </c>
      <c r="F4384" s="313">
        <v>0</v>
      </c>
      <c r="G4384" s="313">
        <v>0</v>
      </c>
      <c r="H4384" s="303" t="s">
        <v>2499</v>
      </c>
      <c r="I4384" s="301">
        <v>0</v>
      </c>
      <c r="J4384" s="301">
        <v>0</v>
      </c>
    </row>
    <row r="4385" spans="2:10" ht="26.25" customHeight="1" thickTop="1" thickBot="1">
      <c r="B4385" s="301">
        <v>6098</v>
      </c>
      <c r="C4385" s="303">
        <f ca="1">+IF(D4385="","",SUBTOTAL(3,D$9:D4385))</f>
        <v>4377</v>
      </c>
      <c r="D4385" s="304">
        <v>0</v>
      </c>
      <c r="E4385" s="303">
        <v>0</v>
      </c>
      <c r="F4385" s="313">
        <v>0</v>
      </c>
      <c r="G4385" s="313">
        <v>0</v>
      </c>
      <c r="H4385" s="303">
        <v>0</v>
      </c>
      <c r="I4385" s="301">
        <v>0</v>
      </c>
      <c r="J4385" s="301">
        <v>0</v>
      </c>
    </row>
    <row r="4386" spans="2:10" ht="26.25" customHeight="1" thickTop="1" thickBot="1">
      <c r="B4386" s="301">
        <v>6099</v>
      </c>
      <c r="C4386" s="303">
        <f ca="1">+IF(D4386="","",SUBTOTAL(3,D$9:D4386))</f>
        <v>4378</v>
      </c>
      <c r="D4386" s="304">
        <v>0</v>
      </c>
      <c r="E4386" s="303">
        <v>0</v>
      </c>
      <c r="F4386" s="313">
        <v>0</v>
      </c>
      <c r="G4386" s="313">
        <v>0</v>
      </c>
      <c r="H4386" s="303">
        <v>0</v>
      </c>
      <c r="I4386" s="301">
        <v>0</v>
      </c>
      <c r="J4386" s="301">
        <v>0</v>
      </c>
    </row>
    <row r="4387" spans="2:10" ht="26.25" customHeight="1" thickTop="1" thickBot="1">
      <c r="B4387" s="301">
        <v>6100</v>
      </c>
      <c r="C4387" s="303">
        <f ca="1">+IF(D4387="","",SUBTOTAL(3,D$9:D4387))</f>
        <v>4379</v>
      </c>
      <c r="D4387" s="304">
        <v>0</v>
      </c>
      <c r="E4387" s="303">
        <v>0</v>
      </c>
      <c r="F4387" s="313">
        <v>0</v>
      </c>
      <c r="G4387" s="313">
        <v>0</v>
      </c>
      <c r="H4387" s="303" t="s">
        <v>2500</v>
      </c>
      <c r="I4387" s="301">
        <v>0</v>
      </c>
      <c r="J4387" s="301">
        <v>0</v>
      </c>
    </row>
    <row r="4388" spans="2:10" ht="26.25" customHeight="1" thickTop="1" thickBot="1">
      <c r="B4388" s="301">
        <v>6101</v>
      </c>
      <c r="C4388" s="303">
        <f ca="1">+IF(D4388="","",SUBTOTAL(3,D$9:D4388))</f>
        <v>4380</v>
      </c>
      <c r="D4388" s="304">
        <v>0</v>
      </c>
      <c r="E4388" s="303">
        <v>0</v>
      </c>
      <c r="F4388" s="313">
        <v>0</v>
      </c>
      <c r="G4388" s="313">
        <v>0</v>
      </c>
      <c r="H4388" s="303">
        <v>0</v>
      </c>
      <c r="I4388" s="301">
        <v>0</v>
      </c>
      <c r="J4388" s="301">
        <v>0</v>
      </c>
    </row>
    <row r="4389" spans="2:10" ht="26.25" customHeight="1" thickTop="1" thickBot="1">
      <c r="B4389" s="301">
        <v>6102</v>
      </c>
      <c r="C4389" s="303">
        <f ca="1">+IF(D4389="","",SUBTOTAL(3,D$9:D4389))</f>
        <v>4381</v>
      </c>
      <c r="D4389" s="304">
        <v>0</v>
      </c>
      <c r="E4389" s="303">
        <v>0</v>
      </c>
      <c r="F4389" s="313">
        <v>0</v>
      </c>
      <c r="G4389" s="313">
        <v>0</v>
      </c>
      <c r="H4389" s="303">
        <v>0</v>
      </c>
      <c r="I4389" s="301">
        <v>0</v>
      </c>
      <c r="J4389" s="301">
        <v>0</v>
      </c>
    </row>
    <row r="4390" spans="2:10" ht="26.25" customHeight="1" thickTop="1" thickBot="1">
      <c r="B4390" s="301">
        <v>6103</v>
      </c>
      <c r="C4390" s="303">
        <f ca="1">+IF(D4390="","",SUBTOTAL(3,D$9:D4390))</f>
        <v>4382</v>
      </c>
      <c r="D4390" s="304">
        <v>0</v>
      </c>
      <c r="E4390" s="303">
        <v>0</v>
      </c>
      <c r="F4390" s="313">
        <v>0</v>
      </c>
      <c r="G4390" s="313">
        <v>0</v>
      </c>
      <c r="H4390" s="303" t="s">
        <v>2501</v>
      </c>
      <c r="I4390" s="301">
        <v>0</v>
      </c>
      <c r="J4390" s="301">
        <v>0</v>
      </c>
    </row>
    <row r="4391" spans="2:10" ht="26.25" customHeight="1" thickTop="1" thickBot="1">
      <c r="B4391" s="301">
        <v>6104</v>
      </c>
      <c r="C4391" s="303">
        <f ca="1">+IF(D4391="","",SUBTOTAL(3,D$9:D4391))</f>
        <v>4383</v>
      </c>
      <c r="D4391" s="304">
        <v>0</v>
      </c>
      <c r="E4391" s="303">
        <v>0</v>
      </c>
      <c r="F4391" s="313">
        <v>0</v>
      </c>
      <c r="G4391" s="313">
        <v>0</v>
      </c>
      <c r="H4391" s="303">
        <v>0</v>
      </c>
      <c r="I4391" s="301">
        <v>0</v>
      </c>
      <c r="J4391" s="301">
        <v>0</v>
      </c>
    </row>
    <row r="4392" spans="2:10" ht="26.25" customHeight="1" thickTop="1" thickBot="1">
      <c r="B4392" s="301">
        <v>6105</v>
      </c>
      <c r="C4392" s="303">
        <f ca="1">+IF(D4392="","",SUBTOTAL(3,D$9:D4392))</f>
        <v>4384</v>
      </c>
      <c r="D4392" s="304">
        <v>0</v>
      </c>
      <c r="E4392" s="303">
        <v>0</v>
      </c>
      <c r="F4392" s="313">
        <v>0</v>
      </c>
      <c r="G4392" s="313">
        <v>0</v>
      </c>
      <c r="H4392" s="303">
        <v>0</v>
      </c>
      <c r="I4392" s="301">
        <v>0</v>
      </c>
      <c r="J4392" s="301">
        <v>0</v>
      </c>
    </row>
    <row r="4393" spans="2:10" ht="26.25" customHeight="1" thickTop="1" thickBot="1">
      <c r="B4393" s="301">
        <v>6106</v>
      </c>
      <c r="C4393" s="303">
        <f ca="1">+IF(D4393="","",SUBTOTAL(3,D$9:D4393))</f>
        <v>4385</v>
      </c>
      <c r="D4393" s="304">
        <v>0</v>
      </c>
      <c r="E4393" s="303">
        <v>0</v>
      </c>
      <c r="F4393" s="313">
        <v>0</v>
      </c>
      <c r="G4393" s="313">
        <v>0</v>
      </c>
      <c r="H4393" s="303" t="s">
        <v>2502</v>
      </c>
      <c r="I4393" s="301">
        <v>0</v>
      </c>
      <c r="J4393" s="301">
        <v>0</v>
      </c>
    </row>
    <row r="4394" spans="2:10" ht="26.25" customHeight="1" thickTop="1" thickBot="1">
      <c r="B4394" s="301">
        <v>6107</v>
      </c>
      <c r="C4394" s="303">
        <f ca="1">+IF(D4394="","",SUBTOTAL(3,D$9:D4394))</f>
        <v>4386</v>
      </c>
      <c r="D4394" s="304">
        <v>0</v>
      </c>
      <c r="E4394" s="303">
        <v>0</v>
      </c>
      <c r="F4394" s="313">
        <v>0</v>
      </c>
      <c r="G4394" s="313">
        <v>0</v>
      </c>
      <c r="H4394" s="303">
        <v>0</v>
      </c>
      <c r="I4394" s="301">
        <v>0</v>
      </c>
      <c r="J4394" s="301">
        <v>0</v>
      </c>
    </row>
    <row r="4395" spans="2:10" ht="26.25" customHeight="1" thickTop="1" thickBot="1">
      <c r="B4395" s="301">
        <v>6108</v>
      </c>
      <c r="C4395" s="303">
        <f ca="1">+IF(D4395="","",SUBTOTAL(3,D$9:D4395))</f>
        <v>4387</v>
      </c>
      <c r="D4395" s="304">
        <v>0</v>
      </c>
      <c r="E4395" s="303">
        <v>0</v>
      </c>
      <c r="F4395" s="313">
        <v>0</v>
      </c>
      <c r="G4395" s="313">
        <v>0</v>
      </c>
      <c r="H4395" s="303">
        <v>0</v>
      </c>
      <c r="I4395" s="301">
        <v>0</v>
      </c>
      <c r="J4395" s="301">
        <v>0</v>
      </c>
    </row>
    <row r="4396" spans="2:10" ht="26.25" customHeight="1" thickTop="1" thickBot="1">
      <c r="B4396" s="301">
        <v>6109</v>
      </c>
      <c r="C4396" s="303">
        <f ca="1">+IF(D4396="","",SUBTOTAL(3,D$9:D4396))</f>
        <v>4388</v>
      </c>
      <c r="D4396" s="304">
        <v>0</v>
      </c>
      <c r="E4396" s="303">
        <v>0</v>
      </c>
      <c r="F4396" s="313">
        <v>0</v>
      </c>
      <c r="G4396" s="313">
        <v>0</v>
      </c>
      <c r="H4396" s="303" t="s">
        <v>2503</v>
      </c>
      <c r="I4396" s="301">
        <v>0</v>
      </c>
      <c r="J4396" s="301">
        <v>0</v>
      </c>
    </row>
    <row r="4397" spans="2:10" ht="26.25" customHeight="1" thickTop="1" thickBot="1">
      <c r="B4397" s="301">
        <v>6110</v>
      </c>
      <c r="C4397" s="303">
        <f ca="1">+IF(D4397="","",SUBTOTAL(3,D$9:D4397))</f>
        <v>4389</v>
      </c>
      <c r="D4397" s="304">
        <v>0</v>
      </c>
      <c r="E4397" s="303">
        <v>0</v>
      </c>
      <c r="F4397" s="313">
        <v>0</v>
      </c>
      <c r="G4397" s="313">
        <v>0</v>
      </c>
      <c r="H4397" s="303">
        <v>0</v>
      </c>
      <c r="I4397" s="301">
        <v>0</v>
      </c>
      <c r="J4397" s="301">
        <v>0</v>
      </c>
    </row>
    <row r="4398" spans="2:10" ht="26.25" customHeight="1" thickTop="1" thickBot="1">
      <c r="B4398" s="301">
        <v>6111</v>
      </c>
      <c r="C4398" s="303">
        <f ca="1">+IF(D4398="","",SUBTOTAL(3,D$9:D4398))</f>
        <v>4390</v>
      </c>
      <c r="D4398" s="304">
        <v>0</v>
      </c>
      <c r="E4398" s="303">
        <v>0</v>
      </c>
      <c r="F4398" s="313">
        <v>0</v>
      </c>
      <c r="G4398" s="313">
        <v>0</v>
      </c>
      <c r="H4398" s="303">
        <v>0</v>
      </c>
      <c r="I4398" s="301">
        <v>0</v>
      </c>
      <c r="J4398" s="301">
        <v>0</v>
      </c>
    </row>
    <row r="4399" spans="2:10" ht="26.25" customHeight="1" thickTop="1" thickBot="1">
      <c r="B4399" s="301">
        <v>6112</v>
      </c>
      <c r="C4399" s="303">
        <f ca="1">+IF(D4399="","",SUBTOTAL(3,D$9:D4399))</f>
        <v>4391</v>
      </c>
      <c r="D4399" s="304">
        <v>0</v>
      </c>
      <c r="E4399" s="303">
        <v>0</v>
      </c>
      <c r="F4399" s="313">
        <v>0</v>
      </c>
      <c r="G4399" s="313">
        <v>0</v>
      </c>
      <c r="H4399" s="303" t="s">
        <v>2504</v>
      </c>
      <c r="I4399" s="301">
        <v>0</v>
      </c>
      <c r="J4399" s="301">
        <v>0</v>
      </c>
    </row>
    <row r="4400" spans="2:10" ht="26.25" customHeight="1" thickTop="1" thickBot="1">
      <c r="B4400" s="301">
        <v>6113</v>
      </c>
      <c r="C4400" s="303">
        <f ca="1">+IF(D4400="","",SUBTOTAL(3,D$9:D4400))</f>
        <v>4392</v>
      </c>
      <c r="D4400" s="304">
        <v>0</v>
      </c>
      <c r="E4400" s="303">
        <v>0</v>
      </c>
      <c r="F4400" s="313">
        <v>0</v>
      </c>
      <c r="G4400" s="313">
        <v>0</v>
      </c>
      <c r="H4400" s="303">
        <v>0</v>
      </c>
      <c r="I4400" s="301">
        <v>0</v>
      </c>
      <c r="J4400" s="301">
        <v>0</v>
      </c>
    </row>
    <row r="4401" spans="2:10" ht="26.25" customHeight="1" thickTop="1" thickBot="1">
      <c r="B4401" s="301">
        <v>6114</v>
      </c>
      <c r="C4401" s="303">
        <f ca="1">+IF(D4401="","",SUBTOTAL(3,D$9:D4401))</f>
        <v>4393</v>
      </c>
      <c r="D4401" s="304">
        <v>0</v>
      </c>
      <c r="E4401" s="303">
        <v>0</v>
      </c>
      <c r="F4401" s="313">
        <v>0</v>
      </c>
      <c r="G4401" s="313">
        <v>0</v>
      </c>
      <c r="H4401" s="303">
        <v>0</v>
      </c>
      <c r="I4401" s="301">
        <v>0</v>
      </c>
      <c r="J4401" s="301">
        <v>0</v>
      </c>
    </row>
    <row r="4402" spans="2:10" ht="26.25" customHeight="1" thickTop="1" thickBot="1">
      <c r="B4402" s="301">
        <v>6115</v>
      </c>
      <c r="C4402" s="303">
        <f ca="1">+IF(D4402="","",SUBTOTAL(3,D$9:D4402))</f>
        <v>4394</v>
      </c>
      <c r="D4402" s="304">
        <v>0</v>
      </c>
      <c r="E4402" s="303">
        <v>0</v>
      </c>
      <c r="F4402" s="313">
        <v>0</v>
      </c>
      <c r="G4402" s="313">
        <v>0</v>
      </c>
      <c r="H4402" s="303" t="s">
        <v>2505</v>
      </c>
      <c r="I4402" s="301">
        <v>0</v>
      </c>
      <c r="J4402" s="301">
        <v>0</v>
      </c>
    </row>
    <row r="4403" spans="2:10" ht="26.25" customHeight="1" thickTop="1" thickBot="1">
      <c r="B4403" s="301">
        <v>6116</v>
      </c>
      <c r="C4403" s="303">
        <f ca="1">+IF(D4403="","",SUBTOTAL(3,D$9:D4403))</f>
        <v>4395</v>
      </c>
      <c r="D4403" s="304">
        <v>0</v>
      </c>
      <c r="E4403" s="303">
        <v>0</v>
      </c>
      <c r="F4403" s="313">
        <v>0</v>
      </c>
      <c r="G4403" s="313">
        <v>0</v>
      </c>
      <c r="H4403" s="303">
        <v>0</v>
      </c>
      <c r="I4403" s="301">
        <v>0</v>
      </c>
      <c r="J4403" s="301">
        <v>0</v>
      </c>
    </row>
    <row r="4404" spans="2:10" ht="26.25" customHeight="1" thickTop="1" thickBot="1">
      <c r="B4404" s="301">
        <v>6117</v>
      </c>
      <c r="C4404" s="303">
        <f ca="1">+IF(D4404="","",SUBTOTAL(3,D$9:D4404))</f>
        <v>4396</v>
      </c>
      <c r="D4404" s="304">
        <v>0</v>
      </c>
      <c r="E4404" s="303">
        <v>0</v>
      </c>
      <c r="F4404" s="313">
        <v>0</v>
      </c>
      <c r="G4404" s="313">
        <v>0</v>
      </c>
      <c r="H4404" s="303">
        <v>0</v>
      </c>
      <c r="I4404" s="301">
        <v>0</v>
      </c>
      <c r="J4404" s="301">
        <v>0</v>
      </c>
    </row>
    <row r="4405" spans="2:10" ht="26.25" customHeight="1" thickTop="1" thickBot="1">
      <c r="B4405" s="301">
        <v>6118</v>
      </c>
      <c r="C4405" s="303">
        <f ca="1">+IF(D4405="","",SUBTOTAL(3,D$9:D4405))</f>
        <v>4397</v>
      </c>
      <c r="D4405" s="304">
        <v>0</v>
      </c>
      <c r="E4405" s="303">
        <v>0</v>
      </c>
      <c r="F4405" s="313">
        <v>0</v>
      </c>
      <c r="G4405" s="313">
        <v>0</v>
      </c>
      <c r="H4405" s="303" t="s">
        <v>2506</v>
      </c>
      <c r="I4405" s="301">
        <v>0</v>
      </c>
      <c r="J4405" s="301">
        <v>0</v>
      </c>
    </row>
    <row r="4406" spans="2:10" ht="26.25" customHeight="1" thickTop="1" thickBot="1">
      <c r="B4406" s="301">
        <v>6119</v>
      </c>
      <c r="C4406" s="303">
        <f ca="1">+IF(D4406="","",SUBTOTAL(3,D$9:D4406))</f>
        <v>4398</v>
      </c>
      <c r="D4406" s="304">
        <v>0</v>
      </c>
      <c r="E4406" s="303">
        <v>0</v>
      </c>
      <c r="F4406" s="313">
        <v>0</v>
      </c>
      <c r="G4406" s="313">
        <v>0</v>
      </c>
      <c r="H4406" s="303">
        <v>0</v>
      </c>
      <c r="I4406" s="301">
        <v>0</v>
      </c>
      <c r="J4406" s="301">
        <v>0</v>
      </c>
    </row>
    <row r="4407" spans="2:10" ht="26.25" customHeight="1" thickTop="1" thickBot="1">
      <c r="B4407" s="301">
        <v>6120</v>
      </c>
      <c r="C4407" s="303">
        <f ca="1">+IF(D4407="","",SUBTOTAL(3,D$9:D4407))</f>
        <v>4399</v>
      </c>
      <c r="D4407" s="304">
        <v>0</v>
      </c>
      <c r="E4407" s="303">
        <v>0</v>
      </c>
      <c r="F4407" s="313">
        <v>0</v>
      </c>
      <c r="G4407" s="313">
        <v>0</v>
      </c>
      <c r="H4407" s="303">
        <v>0</v>
      </c>
      <c r="I4407" s="301">
        <v>0</v>
      </c>
      <c r="J4407" s="301">
        <v>0</v>
      </c>
    </row>
    <row r="4408" spans="2:10" ht="26.25" customHeight="1" thickTop="1" thickBot="1">
      <c r="B4408" s="301">
        <v>6121</v>
      </c>
      <c r="C4408" s="303">
        <f ca="1">+IF(D4408="","",SUBTOTAL(3,D$9:D4408))</f>
        <v>4400</v>
      </c>
      <c r="D4408" s="304">
        <v>0</v>
      </c>
      <c r="E4408" s="303">
        <v>0</v>
      </c>
      <c r="F4408" s="313">
        <v>0</v>
      </c>
      <c r="G4408" s="313">
        <v>0</v>
      </c>
      <c r="H4408" s="303" t="s">
        <v>2507</v>
      </c>
      <c r="I4408" s="301">
        <v>0</v>
      </c>
      <c r="J4408" s="301">
        <v>0</v>
      </c>
    </row>
    <row r="4409" spans="2:10" ht="26.25" customHeight="1" thickTop="1" thickBot="1">
      <c r="B4409" s="301">
        <v>6122</v>
      </c>
      <c r="C4409" s="303">
        <f ca="1">+IF(D4409="","",SUBTOTAL(3,D$9:D4409))</f>
        <v>4401</v>
      </c>
      <c r="D4409" s="304">
        <v>0</v>
      </c>
      <c r="E4409" s="303">
        <v>0</v>
      </c>
      <c r="F4409" s="313">
        <v>0</v>
      </c>
      <c r="G4409" s="313">
        <v>0</v>
      </c>
      <c r="H4409" s="303">
        <v>0</v>
      </c>
      <c r="I4409" s="301">
        <v>0</v>
      </c>
      <c r="J4409" s="301">
        <v>0</v>
      </c>
    </row>
    <row r="4410" spans="2:10" ht="26.25" customHeight="1" thickTop="1" thickBot="1">
      <c r="B4410" s="301">
        <v>6123</v>
      </c>
      <c r="C4410" s="303">
        <f ca="1">+IF(D4410="","",SUBTOTAL(3,D$9:D4410))</f>
        <v>4402</v>
      </c>
      <c r="D4410" s="304">
        <v>0</v>
      </c>
      <c r="E4410" s="303">
        <v>0</v>
      </c>
      <c r="F4410" s="313">
        <v>0</v>
      </c>
      <c r="G4410" s="313">
        <v>0</v>
      </c>
      <c r="H4410" s="303">
        <v>0</v>
      </c>
      <c r="I4410" s="301">
        <v>0</v>
      </c>
      <c r="J4410" s="301">
        <v>0</v>
      </c>
    </row>
    <row r="4411" spans="2:10" ht="26.25" customHeight="1" thickTop="1" thickBot="1">
      <c r="B4411" s="301">
        <v>6124</v>
      </c>
      <c r="C4411" s="303">
        <f ca="1">+IF(D4411="","",SUBTOTAL(3,D$9:D4411))</f>
        <v>4403</v>
      </c>
      <c r="D4411" s="304">
        <v>0</v>
      </c>
      <c r="E4411" s="303">
        <v>0</v>
      </c>
      <c r="F4411" s="313">
        <v>0</v>
      </c>
      <c r="G4411" s="313">
        <v>0</v>
      </c>
      <c r="H4411" s="303" t="s">
        <v>2508</v>
      </c>
      <c r="I4411" s="301">
        <v>0</v>
      </c>
      <c r="J4411" s="301">
        <v>0</v>
      </c>
    </row>
    <row r="4412" spans="2:10" ht="26.25" customHeight="1" thickTop="1" thickBot="1">
      <c r="B4412" s="301">
        <v>6125</v>
      </c>
      <c r="C4412" s="303">
        <f ca="1">+IF(D4412="","",SUBTOTAL(3,D$9:D4412))</f>
        <v>4404</v>
      </c>
      <c r="D4412" s="304">
        <v>0</v>
      </c>
      <c r="E4412" s="303">
        <v>0</v>
      </c>
      <c r="F4412" s="313">
        <v>0</v>
      </c>
      <c r="G4412" s="313">
        <v>0</v>
      </c>
      <c r="H4412" s="303">
        <v>0</v>
      </c>
      <c r="I4412" s="301">
        <v>0</v>
      </c>
      <c r="J4412" s="301">
        <v>0</v>
      </c>
    </row>
    <row r="4413" spans="2:10" ht="26.25" customHeight="1" thickTop="1" thickBot="1">
      <c r="B4413" s="301">
        <v>6126</v>
      </c>
      <c r="C4413" s="303">
        <f ca="1">+IF(D4413="","",SUBTOTAL(3,D$9:D4413))</f>
        <v>4405</v>
      </c>
      <c r="D4413" s="304">
        <v>0</v>
      </c>
      <c r="E4413" s="303">
        <v>0</v>
      </c>
      <c r="F4413" s="313">
        <v>0</v>
      </c>
      <c r="G4413" s="313">
        <v>0</v>
      </c>
      <c r="H4413" s="303">
        <v>0</v>
      </c>
      <c r="I4413" s="301">
        <v>0</v>
      </c>
      <c r="J4413" s="301">
        <v>0</v>
      </c>
    </row>
    <row r="4414" spans="2:10" ht="26.25" customHeight="1" thickTop="1" thickBot="1">
      <c r="B4414" s="301">
        <v>6127</v>
      </c>
      <c r="C4414" s="303">
        <f ca="1">+IF(D4414="","",SUBTOTAL(3,D$9:D4414))</f>
        <v>4406</v>
      </c>
      <c r="D4414" s="304">
        <v>0</v>
      </c>
      <c r="E4414" s="303">
        <v>0</v>
      </c>
      <c r="F4414" s="313">
        <v>0</v>
      </c>
      <c r="G4414" s="313">
        <v>0</v>
      </c>
      <c r="H4414" s="303" t="s">
        <v>2509</v>
      </c>
      <c r="I4414" s="301">
        <v>0</v>
      </c>
      <c r="J4414" s="301">
        <v>0</v>
      </c>
    </row>
    <row r="4415" spans="2:10" ht="26.25" customHeight="1" thickTop="1" thickBot="1">
      <c r="B4415" s="301">
        <v>6128</v>
      </c>
      <c r="C4415" s="303">
        <f ca="1">+IF(D4415="","",SUBTOTAL(3,D$9:D4415))</f>
        <v>4407</v>
      </c>
      <c r="D4415" s="304">
        <v>0</v>
      </c>
      <c r="E4415" s="303">
        <v>0</v>
      </c>
      <c r="F4415" s="313">
        <v>0</v>
      </c>
      <c r="G4415" s="313">
        <v>0</v>
      </c>
      <c r="H4415" s="303">
        <v>0</v>
      </c>
      <c r="I4415" s="301">
        <v>0</v>
      </c>
      <c r="J4415" s="301">
        <v>0</v>
      </c>
    </row>
    <row r="4416" spans="2:10" ht="26.25" customHeight="1" thickTop="1" thickBot="1">
      <c r="B4416" s="301">
        <v>6129</v>
      </c>
      <c r="C4416" s="303">
        <f ca="1">+IF(D4416="","",SUBTOTAL(3,D$9:D4416))</f>
        <v>4408</v>
      </c>
      <c r="D4416" s="304">
        <v>0</v>
      </c>
      <c r="E4416" s="303">
        <v>0</v>
      </c>
      <c r="F4416" s="313">
        <v>0</v>
      </c>
      <c r="G4416" s="313">
        <v>0</v>
      </c>
      <c r="H4416" s="303">
        <v>0</v>
      </c>
      <c r="I4416" s="301">
        <v>0</v>
      </c>
      <c r="J4416" s="301">
        <v>0</v>
      </c>
    </row>
    <row r="4417" spans="2:10" ht="26.25" customHeight="1" thickTop="1" thickBot="1">
      <c r="B4417" s="301">
        <v>6130</v>
      </c>
      <c r="C4417" s="303">
        <f ca="1">+IF(D4417="","",SUBTOTAL(3,D$9:D4417))</f>
        <v>4409</v>
      </c>
      <c r="D4417" s="304">
        <v>0</v>
      </c>
      <c r="E4417" s="303">
        <v>0</v>
      </c>
      <c r="F4417" s="313">
        <v>0</v>
      </c>
      <c r="G4417" s="313">
        <v>0</v>
      </c>
      <c r="H4417" s="303" t="s">
        <v>2510</v>
      </c>
      <c r="I4417" s="301">
        <v>0</v>
      </c>
      <c r="J4417" s="301">
        <v>0</v>
      </c>
    </row>
    <row r="4418" spans="2:10" ht="26.25" customHeight="1" thickTop="1" thickBot="1">
      <c r="B4418" s="301">
        <v>6131</v>
      </c>
      <c r="C4418" s="303">
        <f ca="1">+IF(D4418="","",SUBTOTAL(3,D$9:D4418))</f>
        <v>4410</v>
      </c>
      <c r="D4418" s="304">
        <v>0</v>
      </c>
      <c r="E4418" s="303">
        <v>0</v>
      </c>
      <c r="F4418" s="313">
        <v>0</v>
      </c>
      <c r="G4418" s="313">
        <v>0</v>
      </c>
      <c r="H4418" s="303">
        <v>0</v>
      </c>
      <c r="I4418" s="301">
        <v>0</v>
      </c>
      <c r="J4418" s="301">
        <v>0</v>
      </c>
    </row>
    <row r="4419" spans="2:10" ht="26.25" customHeight="1" thickTop="1" thickBot="1">
      <c r="B4419" s="301">
        <v>6132</v>
      </c>
      <c r="C4419" s="303">
        <f ca="1">+IF(D4419="","",SUBTOTAL(3,D$9:D4419))</f>
        <v>4411</v>
      </c>
      <c r="D4419" s="304">
        <v>0</v>
      </c>
      <c r="E4419" s="303">
        <v>0</v>
      </c>
      <c r="F4419" s="313">
        <v>0</v>
      </c>
      <c r="G4419" s="313">
        <v>0</v>
      </c>
      <c r="H4419" s="303">
        <v>0</v>
      </c>
      <c r="I4419" s="301">
        <v>0</v>
      </c>
      <c r="J4419" s="301">
        <v>0</v>
      </c>
    </row>
    <row r="4420" spans="2:10" ht="26.25" customHeight="1" thickTop="1" thickBot="1">
      <c r="B4420" s="301">
        <v>6133</v>
      </c>
      <c r="C4420" s="303">
        <f ca="1">+IF(D4420="","",SUBTOTAL(3,D$9:D4420))</f>
        <v>4412</v>
      </c>
      <c r="D4420" s="304">
        <v>0</v>
      </c>
      <c r="E4420" s="303">
        <v>0</v>
      </c>
      <c r="F4420" s="313">
        <v>0</v>
      </c>
      <c r="G4420" s="313">
        <v>0</v>
      </c>
      <c r="H4420" s="303" t="s">
        <v>2511</v>
      </c>
      <c r="I4420" s="301">
        <v>0</v>
      </c>
      <c r="J4420" s="301">
        <v>0</v>
      </c>
    </row>
    <row r="4421" spans="2:10" ht="26.25" customHeight="1" thickTop="1" thickBot="1">
      <c r="B4421" s="301">
        <v>6134</v>
      </c>
      <c r="C4421" s="303">
        <f ca="1">+IF(D4421="","",SUBTOTAL(3,D$9:D4421))</f>
        <v>4413</v>
      </c>
      <c r="D4421" s="304">
        <v>0</v>
      </c>
      <c r="E4421" s="303">
        <v>0</v>
      </c>
      <c r="F4421" s="313">
        <v>0</v>
      </c>
      <c r="G4421" s="313">
        <v>0</v>
      </c>
      <c r="H4421" s="303">
        <v>0</v>
      </c>
      <c r="I4421" s="301">
        <v>0</v>
      </c>
      <c r="J4421" s="301">
        <v>0</v>
      </c>
    </row>
    <row r="4422" spans="2:10" ht="26.25" customHeight="1" thickTop="1" thickBot="1">
      <c r="B4422" s="301">
        <v>6135</v>
      </c>
      <c r="C4422" s="303">
        <f ca="1">+IF(D4422="","",SUBTOTAL(3,D$9:D4422))</f>
        <v>4414</v>
      </c>
      <c r="D4422" s="304">
        <v>0</v>
      </c>
      <c r="E4422" s="303">
        <v>0</v>
      </c>
      <c r="F4422" s="313">
        <v>0</v>
      </c>
      <c r="G4422" s="313">
        <v>0</v>
      </c>
      <c r="H4422" s="303">
        <v>0</v>
      </c>
      <c r="I4422" s="301">
        <v>0</v>
      </c>
      <c r="J4422" s="301">
        <v>0</v>
      </c>
    </row>
    <row r="4423" spans="2:10" ht="26.25" customHeight="1" thickTop="1" thickBot="1">
      <c r="B4423" s="301">
        <v>6136</v>
      </c>
      <c r="C4423" s="303">
        <f ca="1">+IF(D4423="","",SUBTOTAL(3,D$9:D4423))</f>
        <v>4415</v>
      </c>
      <c r="D4423" s="304">
        <v>0</v>
      </c>
      <c r="E4423" s="303">
        <v>0</v>
      </c>
      <c r="F4423" s="313">
        <v>0</v>
      </c>
      <c r="G4423" s="313">
        <v>0</v>
      </c>
      <c r="H4423" s="303" t="s">
        <v>2512</v>
      </c>
      <c r="I4423" s="301">
        <v>0</v>
      </c>
      <c r="J4423" s="301">
        <v>0</v>
      </c>
    </row>
    <row r="4424" spans="2:10" ht="26.25" customHeight="1" thickTop="1" thickBot="1">
      <c r="B4424" s="301">
        <v>6137</v>
      </c>
      <c r="C4424" s="303">
        <f ca="1">+IF(D4424="","",SUBTOTAL(3,D$9:D4424))</f>
        <v>4416</v>
      </c>
      <c r="D4424" s="304">
        <v>0</v>
      </c>
      <c r="E4424" s="303">
        <v>0</v>
      </c>
      <c r="F4424" s="313">
        <v>0</v>
      </c>
      <c r="G4424" s="313">
        <v>0</v>
      </c>
      <c r="H4424" s="303">
        <v>0</v>
      </c>
      <c r="I4424" s="301">
        <v>0</v>
      </c>
      <c r="J4424" s="301">
        <v>0</v>
      </c>
    </row>
    <row r="4425" spans="2:10" ht="26.25" customHeight="1" thickTop="1" thickBot="1">
      <c r="B4425" s="301">
        <v>6138</v>
      </c>
      <c r="C4425" s="303">
        <f ca="1">+IF(D4425="","",SUBTOTAL(3,D$9:D4425))</f>
        <v>4417</v>
      </c>
      <c r="D4425" s="304">
        <v>0</v>
      </c>
      <c r="E4425" s="303">
        <v>0</v>
      </c>
      <c r="F4425" s="313">
        <v>0</v>
      </c>
      <c r="G4425" s="313">
        <v>0</v>
      </c>
      <c r="H4425" s="303">
        <v>0</v>
      </c>
      <c r="I4425" s="301">
        <v>0</v>
      </c>
      <c r="J4425" s="301">
        <v>0</v>
      </c>
    </row>
    <row r="4426" spans="2:10" ht="26.25" customHeight="1" thickTop="1" thickBot="1">
      <c r="B4426" s="301">
        <v>6139</v>
      </c>
      <c r="C4426" s="303">
        <f ca="1">+IF(D4426="","",SUBTOTAL(3,D$9:D4426))</f>
        <v>4418</v>
      </c>
      <c r="D4426" s="304">
        <v>0</v>
      </c>
      <c r="E4426" s="303">
        <v>0</v>
      </c>
      <c r="F4426" s="313">
        <v>0</v>
      </c>
      <c r="G4426" s="313">
        <v>0</v>
      </c>
      <c r="H4426" s="303" t="s">
        <v>2513</v>
      </c>
      <c r="I4426" s="301">
        <v>0</v>
      </c>
      <c r="J4426" s="301">
        <v>0</v>
      </c>
    </row>
    <row r="4427" spans="2:10" ht="26.25" customHeight="1" thickTop="1" thickBot="1">
      <c r="B4427" s="301">
        <v>6140</v>
      </c>
      <c r="C4427" s="303">
        <f ca="1">+IF(D4427="","",SUBTOTAL(3,D$9:D4427))</f>
        <v>4419</v>
      </c>
      <c r="D4427" s="304">
        <v>0</v>
      </c>
      <c r="E4427" s="303">
        <v>0</v>
      </c>
      <c r="F4427" s="313">
        <v>0</v>
      </c>
      <c r="G4427" s="313">
        <v>0</v>
      </c>
      <c r="H4427" s="303">
        <v>0</v>
      </c>
      <c r="I4427" s="301">
        <v>0</v>
      </c>
      <c r="J4427" s="301">
        <v>0</v>
      </c>
    </row>
    <row r="4428" spans="2:10" ht="26.25" customHeight="1" thickTop="1" thickBot="1">
      <c r="B4428" s="301">
        <v>6141</v>
      </c>
      <c r="C4428" s="303">
        <f ca="1">+IF(D4428="","",SUBTOTAL(3,D$9:D4428))</f>
        <v>4420</v>
      </c>
      <c r="D4428" s="304">
        <v>0</v>
      </c>
      <c r="E4428" s="303">
        <v>0</v>
      </c>
      <c r="F4428" s="313">
        <v>0</v>
      </c>
      <c r="G4428" s="313">
        <v>0</v>
      </c>
      <c r="H4428" s="303">
        <v>0</v>
      </c>
      <c r="I4428" s="301">
        <v>0</v>
      </c>
      <c r="J4428" s="301">
        <v>0</v>
      </c>
    </row>
    <row r="4429" spans="2:10" ht="26.25" customHeight="1" thickTop="1" thickBot="1">
      <c r="B4429" s="301">
        <v>6142</v>
      </c>
      <c r="C4429" s="303">
        <f ca="1">+IF(D4429="","",SUBTOTAL(3,D$9:D4429))</f>
        <v>4421</v>
      </c>
      <c r="D4429" s="304">
        <v>0</v>
      </c>
      <c r="E4429" s="303">
        <v>0</v>
      </c>
      <c r="F4429" s="313">
        <v>0</v>
      </c>
      <c r="G4429" s="313">
        <v>0</v>
      </c>
      <c r="H4429" s="303" t="s">
        <v>2514</v>
      </c>
      <c r="I4429" s="301">
        <v>0</v>
      </c>
      <c r="J4429" s="301">
        <v>0</v>
      </c>
    </row>
    <row r="4430" spans="2:10" ht="26.25" customHeight="1" thickTop="1" thickBot="1">
      <c r="B4430" s="301">
        <v>6143</v>
      </c>
      <c r="C4430" s="303">
        <f ca="1">+IF(D4430="","",SUBTOTAL(3,D$9:D4430))</f>
        <v>4422</v>
      </c>
      <c r="D4430" s="304">
        <v>0</v>
      </c>
      <c r="E4430" s="303">
        <v>0</v>
      </c>
      <c r="F4430" s="313">
        <v>0</v>
      </c>
      <c r="G4430" s="313">
        <v>0</v>
      </c>
      <c r="H4430" s="303">
        <v>0</v>
      </c>
      <c r="I4430" s="301">
        <v>0</v>
      </c>
      <c r="J4430" s="301">
        <v>0</v>
      </c>
    </row>
    <row r="4431" spans="2:10" ht="26.25" customHeight="1" thickTop="1" thickBot="1">
      <c r="B4431" s="301">
        <v>6144</v>
      </c>
      <c r="C4431" s="303">
        <f ca="1">+IF(D4431="","",SUBTOTAL(3,D$9:D4431))</f>
        <v>4423</v>
      </c>
      <c r="D4431" s="304">
        <v>0</v>
      </c>
      <c r="E4431" s="303">
        <v>0</v>
      </c>
      <c r="F4431" s="313">
        <v>0</v>
      </c>
      <c r="G4431" s="313">
        <v>0</v>
      </c>
      <c r="H4431" s="303">
        <v>0</v>
      </c>
      <c r="I4431" s="301">
        <v>0</v>
      </c>
      <c r="J4431" s="301">
        <v>0</v>
      </c>
    </row>
    <row r="4432" spans="2:10" ht="26.25" customHeight="1" thickTop="1" thickBot="1">
      <c r="B4432" s="301">
        <v>6145</v>
      </c>
      <c r="C4432" s="303">
        <f ca="1">+IF(D4432="","",SUBTOTAL(3,D$9:D4432))</f>
        <v>4424</v>
      </c>
      <c r="D4432" s="304">
        <v>0</v>
      </c>
      <c r="E4432" s="303">
        <v>0</v>
      </c>
      <c r="F4432" s="313">
        <v>0</v>
      </c>
      <c r="G4432" s="313">
        <v>0</v>
      </c>
      <c r="H4432" s="303" t="s">
        <v>2515</v>
      </c>
      <c r="I4432" s="301">
        <v>0</v>
      </c>
      <c r="J4432" s="301">
        <v>0</v>
      </c>
    </row>
    <row r="4433" spans="2:10" ht="26.25" customHeight="1" thickTop="1" thickBot="1">
      <c r="B4433" s="301">
        <v>6146</v>
      </c>
      <c r="C4433" s="303">
        <f ca="1">+IF(D4433="","",SUBTOTAL(3,D$9:D4433))</f>
        <v>4425</v>
      </c>
      <c r="D4433" s="304">
        <v>0</v>
      </c>
      <c r="E4433" s="303">
        <v>0</v>
      </c>
      <c r="F4433" s="313">
        <v>0</v>
      </c>
      <c r="G4433" s="313">
        <v>0</v>
      </c>
      <c r="H4433" s="303">
        <v>0</v>
      </c>
      <c r="I4433" s="301">
        <v>0</v>
      </c>
      <c r="J4433" s="301">
        <v>0</v>
      </c>
    </row>
    <row r="4434" spans="2:10" ht="26.25" customHeight="1" thickTop="1" thickBot="1">
      <c r="B4434" s="301">
        <v>6147</v>
      </c>
      <c r="C4434" s="303">
        <f ca="1">+IF(D4434="","",SUBTOTAL(3,D$9:D4434))</f>
        <v>4426</v>
      </c>
      <c r="D4434" s="304">
        <v>0</v>
      </c>
      <c r="E4434" s="303">
        <v>0</v>
      </c>
      <c r="F4434" s="313">
        <v>0</v>
      </c>
      <c r="G4434" s="313">
        <v>0</v>
      </c>
      <c r="H4434" s="303">
        <v>0</v>
      </c>
      <c r="I4434" s="301">
        <v>0</v>
      </c>
      <c r="J4434" s="301">
        <v>0</v>
      </c>
    </row>
    <row r="4435" spans="2:10" ht="26.25" customHeight="1" thickTop="1" thickBot="1">
      <c r="B4435" s="301">
        <v>6148</v>
      </c>
      <c r="C4435" s="303">
        <f ca="1">+IF(D4435="","",SUBTOTAL(3,D$9:D4435))</f>
        <v>4427</v>
      </c>
      <c r="D4435" s="304">
        <v>0</v>
      </c>
      <c r="E4435" s="303">
        <v>0</v>
      </c>
      <c r="F4435" s="313">
        <v>0</v>
      </c>
      <c r="G4435" s="313">
        <v>0</v>
      </c>
      <c r="H4435" s="303" t="s">
        <v>2516</v>
      </c>
      <c r="I4435" s="301">
        <v>0</v>
      </c>
      <c r="J4435" s="301">
        <v>0</v>
      </c>
    </row>
    <row r="4436" spans="2:10" ht="26.25" customHeight="1" thickTop="1" thickBot="1">
      <c r="B4436" s="301">
        <v>6149</v>
      </c>
      <c r="C4436" s="303">
        <f ca="1">+IF(D4436="","",SUBTOTAL(3,D$9:D4436))</f>
        <v>4428</v>
      </c>
      <c r="D4436" s="304">
        <v>0</v>
      </c>
      <c r="E4436" s="303">
        <v>0</v>
      </c>
      <c r="F4436" s="313">
        <v>0</v>
      </c>
      <c r="G4436" s="313">
        <v>0</v>
      </c>
      <c r="H4436" s="303">
        <v>0</v>
      </c>
      <c r="I4436" s="301">
        <v>0</v>
      </c>
      <c r="J4436" s="301">
        <v>0</v>
      </c>
    </row>
    <row r="4437" spans="2:10" ht="26.25" customHeight="1" thickTop="1" thickBot="1">
      <c r="B4437" s="301">
        <v>6150</v>
      </c>
      <c r="C4437" s="303">
        <f ca="1">+IF(D4437="","",SUBTOTAL(3,D$9:D4437))</f>
        <v>4429</v>
      </c>
      <c r="D4437" s="304">
        <v>0</v>
      </c>
      <c r="E4437" s="303">
        <v>0</v>
      </c>
      <c r="F4437" s="313">
        <v>0</v>
      </c>
      <c r="G4437" s="313">
        <v>0</v>
      </c>
      <c r="H4437" s="303">
        <v>0</v>
      </c>
      <c r="I4437" s="301">
        <v>0</v>
      </c>
      <c r="J4437" s="301">
        <v>0</v>
      </c>
    </row>
    <row r="4438" spans="2:10" ht="26.25" customHeight="1" thickTop="1" thickBot="1">
      <c r="B4438" s="301">
        <v>6151</v>
      </c>
      <c r="C4438" s="303">
        <f ca="1">+IF(D4438="","",SUBTOTAL(3,D$9:D4438))</f>
        <v>4430</v>
      </c>
      <c r="D4438" s="304">
        <v>0</v>
      </c>
      <c r="E4438" s="303">
        <v>0</v>
      </c>
      <c r="F4438" s="313">
        <v>0</v>
      </c>
      <c r="G4438" s="313">
        <v>0</v>
      </c>
      <c r="H4438" s="303" t="s">
        <v>2517</v>
      </c>
      <c r="I4438" s="301">
        <v>0</v>
      </c>
      <c r="J4438" s="301">
        <v>0</v>
      </c>
    </row>
    <row r="4439" spans="2:10" ht="26.25" customHeight="1" thickTop="1" thickBot="1">
      <c r="B4439" s="301">
        <v>6152</v>
      </c>
      <c r="C4439" s="303">
        <f ca="1">+IF(D4439="","",SUBTOTAL(3,D$9:D4439))</f>
        <v>4431</v>
      </c>
      <c r="D4439" s="304">
        <v>0</v>
      </c>
      <c r="E4439" s="303">
        <v>0</v>
      </c>
      <c r="F4439" s="313">
        <v>0</v>
      </c>
      <c r="G4439" s="313">
        <v>0</v>
      </c>
      <c r="H4439" s="303">
        <v>0</v>
      </c>
      <c r="I4439" s="301">
        <v>0</v>
      </c>
      <c r="J4439" s="301">
        <v>0</v>
      </c>
    </row>
    <row r="4440" spans="2:10" ht="26.25" customHeight="1" thickTop="1" thickBot="1">
      <c r="B4440" s="301">
        <v>6153</v>
      </c>
      <c r="C4440" s="303">
        <f ca="1">+IF(D4440="","",SUBTOTAL(3,D$9:D4440))</f>
        <v>4432</v>
      </c>
      <c r="D4440" s="304">
        <v>0</v>
      </c>
      <c r="E4440" s="303">
        <v>0</v>
      </c>
      <c r="F4440" s="313">
        <v>0</v>
      </c>
      <c r="G4440" s="313">
        <v>0</v>
      </c>
      <c r="H4440" s="303">
        <v>0</v>
      </c>
      <c r="I4440" s="301">
        <v>0</v>
      </c>
      <c r="J4440" s="301">
        <v>0</v>
      </c>
    </row>
    <row r="4441" spans="2:10" ht="26.25" customHeight="1" thickTop="1" thickBot="1">
      <c r="B4441" s="301">
        <v>6154</v>
      </c>
      <c r="C4441" s="303">
        <f ca="1">+IF(D4441="","",SUBTOTAL(3,D$9:D4441))</f>
        <v>4433</v>
      </c>
      <c r="D4441" s="304">
        <v>0</v>
      </c>
      <c r="E4441" s="303">
        <v>0</v>
      </c>
      <c r="F4441" s="313">
        <v>0</v>
      </c>
      <c r="G4441" s="313">
        <v>0</v>
      </c>
      <c r="H4441" s="303" t="s">
        <v>2518</v>
      </c>
      <c r="I4441" s="301">
        <v>0</v>
      </c>
      <c r="J4441" s="301">
        <v>0</v>
      </c>
    </row>
    <row r="4442" spans="2:10" ht="26.25" customHeight="1" thickTop="1" thickBot="1">
      <c r="B4442" s="301">
        <v>6155</v>
      </c>
      <c r="C4442" s="303">
        <f ca="1">+IF(D4442="","",SUBTOTAL(3,D$9:D4442))</f>
        <v>4434</v>
      </c>
      <c r="D4442" s="304">
        <v>0</v>
      </c>
      <c r="E4442" s="303">
        <v>0</v>
      </c>
      <c r="F4442" s="313">
        <v>0</v>
      </c>
      <c r="G4442" s="313">
        <v>0</v>
      </c>
      <c r="H4442" s="303">
        <v>0</v>
      </c>
      <c r="I4442" s="301">
        <v>0</v>
      </c>
      <c r="J4442" s="301">
        <v>0</v>
      </c>
    </row>
    <row r="4443" spans="2:10" ht="26.25" customHeight="1" thickTop="1" thickBot="1">
      <c r="B4443" s="301">
        <v>6156</v>
      </c>
      <c r="C4443" s="303">
        <f ca="1">+IF(D4443="","",SUBTOTAL(3,D$9:D4443))</f>
        <v>4435</v>
      </c>
      <c r="D4443" s="304">
        <v>0</v>
      </c>
      <c r="E4443" s="303">
        <v>0</v>
      </c>
      <c r="F4443" s="313">
        <v>0</v>
      </c>
      <c r="G4443" s="313">
        <v>0</v>
      </c>
      <c r="H4443" s="303">
        <v>0</v>
      </c>
      <c r="I4443" s="301">
        <v>0</v>
      </c>
      <c r="J4443" s="301">
        <v>0</v>
      </c>
    </row>
    <row r="4444" spans="2:10" ht="26.25" customHeight="1" thickTop="1" thickBot="1">
      <c r="B4444" s="301">
        <v>6157</v>
      </c>
      <c r="C4444" s="303">
        <f ca="1">+IF(D4444="","",SUBTOTAL(3,D$9:D4444))</f>
        <v>4436</v>
      </c>
      <c r="D4444" s="304">
        <v>0</v>
      </c>
      <c r="E4444" s="303">
        <v>0</v>
      </c>
      <c r="F4444" s="313">
        <v>0</v>
      </c>
      <c r="G4444" s="313">
        <v>0</v>
      </c>
      <c r="H4444" s="303" t="s">
        <v>2519</v>
      </c>
      <c r="I4444" s="301">
        <v>0</v>
      </c>
      <c r="J4444" s="301">
        <v>0</v>
      </c>
    </row>
    <row r="4445" spans="2:10" ht="26.25" customHeight="1" thickTop="1" thickBot="1">
      <c r="B4445" s="301">
        <v>6158</v>
      </c>
      <c r="C4445" s="303">
        <f ca="1">+IF(D4445="","",SUBTOTAL(3,D$9:D4445))</f>
        <v>4437</v>
      </c>
      <c r="D4445" s="304">
        <v>0</v>
      </c>
      <c r="E4445" s="303">
        <v>0</v>
      </c>
      <c r="F4445" s="313">
        <v>0</v>
      </c>
      <c r="G4445" s="313">
        <v>0</v>
      </c>
      <c r="H4445" s="303">
        <v>0</v>
      </c>
      <c r="I4445" s="301">
        <v>0</v>
      </c>
      <c r="J4445" s="301">
        <v>0</v>
      </c>
    </row>
    <row r="4446" spans="2:10" ht="26.25" customHeight="1" thickTop="1" thickBot="1">
      <c r="B4446" s="301">
        <v>6159</v>
      </c>
      <c r="C4446" s="303">
        <f ca="1">+IF(D4446="","",SUBTOTAL(3,D$9:D4446))</f>
        <v>4438</v>
      </c>
      <c r="D4446" s="304">
        <v>0</v>
      </c>
      <c r="E4446" s="303">
        <v>0</v>
      </c>
      <c r="F4446" s="313">
        <v>0</v>
      </c>
      <c r="G4446" s="313">
        <v>0</v>
      </c>
      <c r="H4446" s="303">
        <v>0</v>
      </c>
      <c r="I4446" s="301">
        <v>0</v>
      </c>
      <c r="J4446" s="301">
        <v>0</v>
      </c>
    </row>
    <row r="4447" spans="2:10" ht="26.25" customHeight="1" thickTop="1" thickBot="1">
      <c r="B4447" s="301">
        <v>6160</v>
      </c>
      <c r="C4447" s="303">
        <f ca="1">+IF(D4447="","",SUBTOTAL(3,D$9:D4447))</f>
        <v>4439</v>
      </c>
      <c r="D4447" s="304">
        <v>0</v>
      </c>
      <c r="E4447" s="303">
        <v>0</v>
      </c>
      <c r="F4447" s="313">
        <v>0</v>
      </c>
      <c r="G4447" s="313">
        <v>0</v>
      </c>
      <c r="H4447" s="303" t="s">
        <v>2520</v>
      </c>
      <c r="I4447" s="301">
        <v>0</v>
      </c>
      <c r="J4447" s="301">
        <v>0</v>
      </c>
    </row>
    <row r="4448" spans="2:10" ht="26.25" customHeight="1" thickTop="1" thickBot="1">
      <c r="B4448" s="301">
        <v>6161</v>
      </c>
      <c r="C4448" s="303">
        <f ca="1">+IF(D4448="","",SUBTOTAL(3,D$9:D4448))</f>
        <v>4440</v>
      </c>
      <c r="D4448" s="304">
        <v>0</v>
      </c>
      <c r="E4448" s="303">
        <v>0</v>
      </c>
      <c r="F4448" s="313">
        <v>0</v>
      </c>
      <c r="G4448" s="313">
        <v>0</v>
      </c>
      <c r="H4448" s="303">
        <v>0</v>
      </c>
      <c r="I4448" s="301">
        <v>0</v>
      </c>
      <c r="J4448" s="301">
        <v>0</v>
      </c>
    </row>
    <row r="4449" spans="2:10" ht="26.25" customHeight="1" thickTop="1" thickBot="1">
      <c r="B4449" s="301">
        <v>6162</v>
      </c>
      <c r="C4449" s="303">
        <f ca="1">+IF(D4449="","",SUBTOTAL(3,D$9:D4449))</f>
        <v>4441</v>
      </c>
      <c r="D4449" s="304">
        <v>0</v>
      </c>
      <c r="E4449" s="303">
        <v>0</v>
      </c>
      <c r="F4449" s="313">
        <v>0</v>
      </c>
      <c r="G4449" s="313">
        <v>0</v>
      </c>
      <c r="H4449" s="303">
        <v>0</v>
      </c>
      <c r="I4449" s="301">
        <v>0</v>
      </c>
      <c r="J4449" s="301">
        <v>0</v>
      </c>
    </row>
    <row r="4450" spans="2:10" ht="26.25" customHeight="1" thickTop="1" thickBot="1">
      <c r="B4450" s="301">
        <v>6163</v>
      </c>
      <c r="C4450" s="303">
        <f ca="1">+IF(D4450="","",SUBTOTAL(3,D$9:D4450))</f>
        <v>4442</v>
      </c>
      <c r="D4450" s="304">
        <v>0</v>
      </c>
      <c r="E4450" s="303">
        <v>0</v>
      </c>
      <c r="F4450" s="313">
        <v>0</v>
      </c>
      <c r="G4450" s="313">
        <v>0</v>
      </c>
      <c r="H4450" s="303" t="s">
        <v>2521</v>
      </c>
      <c r="I4450" s="301">
        <v>0</v>
      </c>
      <c r="J4450" s="301">
        <v>0</v>
      </c>
    </row>
    <row r="4451" spans="2:10" ht="26.25" customHeight="1" thickTop="1" thickBot="1">
      <c r="B4451" s="301">
        <v>6164</v>
      </c>
      <c r="C4451" s="303">
        <f ca="1">+IF(D4451="","",SUBTOTAL(3,D$9:D4451))</f>
        <v>4443</v>
      </c>
      <c r="D4451" s="304">
        <v>0</v>
      </c>
      <c r="E4451" s="303">
        <v>0</v>
      </c>
      <c r="F4451" s="313">
        <v>0</v>
      </c>
      <c r="G4451" s="313">
        <v>0</v>
      </c>
      <c r="H4451" s="303">
        <v>0</v>
      </c>
      <c r="I4451" s="301">
        <v>0</v>
      </c>
      <c r="J4451" s="301">
        <v>0</v>
      </c>
    </row>
    <row r="4452" spans="2:10" ht="26.25" customHeight="1" thickTop="1" thickBot="1">
      <c r="B4452" s="301">
        <v>6165</v>
      </c>
      <c r="C4452" s="303">
        <f ca="1">+IF(D4452="","",SUBTOTAL(3,D$9:D4452))</f>
        <v>4444</v>
      </c>
      <c r="D4452" s="304">
        <v>0</v>
      </c>
      <c r="E4452" s="303">
        <v>0</v>
      </c>
      <c r="F4452" s="313">
        <v>0</v>
      </c>
      <c r="G4452" s="313">
        <v>0</v>
      </c>
      <c r="H4452" s="303">
        <v>0</v>
      </c>
      <c r="I4452" s="301">
        <v>0</v>
      </c>
      <c r="J4452" s="301">
        <v>0</v>
      </c>
    </row>
    <row r="4453" spans="2:10" ht="26.25" customHeight="1" thickTop="1" thickBot="1">
      <c r="B4453" s="301">
        <v>6166</v>
      </c>
      <c r="C4453" s="303">
        <f ca="1">+IF(D4453="","",SUBTOTAL(3,D$9:D4453))</f>
        <v>4445</v>
      </c>
      <c r="D4453" s="304">
        <v>0</v>
      </c>
      <c r="E4453" s="303">
        <v>0</v>
      </c>
      <c r="F4453" s="313">
        <v>0</v>
      </c>
      <c r="G4453" s="313">
        <v>0</v>
      </c>
      <c r="H4453" s="303" t="s">
        <v>2522</v>
      </c>
      <c r="I4453" s="301">
        <v>0</v>
      </c>
      <c r="J4453" s="301">
        <v>0</v>
      </c>
    </row>
    <row r="4454" spans="2:10" ht="26.25" customHeight="1" thickTop="1" thickBot="1">
      <c r="B4454" s="301">
        <v>6167</v>
      </c>
      <c r="C4454" s="303">
        <f ca="1">+IF(D4454="","",SUBTOTAL(3,D$9:D4454))</f>
        <v>4446</v>
      </c>
      <c r="D4454" s="304">
        <v>0</v>
      </c>
      <c r="E4454" s="303">
        <v>0</v>
      </c>
      <c r="F4454" s="313">
        <v>0</v>
      </c>
      <c r="G4454" s="313">
        <v>0</v>
      </c>
      <c r="H4454" s="303">
        <v>0</v>
      </c>
      <c r="I4454" s="301">
        <v>0</v>
      </c>
      <c r="J4454" s="301">
        <v>0</v>
      </c>
    </row>
    <row r="4455" spans="2:10" ht="26.25" customHeight="1" thickTop="1" thickBot="1">
      <c r="B4455" s="301">
        <v>6168</v>
      </c>
      <c r="C4455" s="303">
        <f ca="1">+IF(D4455="","",SUBTOTAL(3,D$9:D4455))</f>
        <v>4447</v>
      </c>
      <c r="D4455" s="304">
        <v>0</v>
      </c>
      <c r="E4455" s="303">
        <v>0</v>
      </c>
      <c r="F4455" s="313">
        <v>0</v>
      </c>
      <c r="G4455" s="313">
        <v>0</v>
      </c>
      <c r="H4455" s="303">
        <v>0</v>
      </c>
      <c r="I4455" s="301">
        <v>0</v>
      </c>
      <c r="J4455" s="301">
        <v>0</v>
      </c>
    </row>
    <row r="4456" spans="2:10" ht="26.25" customHeight="1" thickTop="1" thickBot="1">
      <c r="B4456" s="301">
        <v>6169</v>
      </c>
      <c r="C4456" s="303">
        <f ca="1">+IF(D4456="","",SUBTOTAL(3,D$9:D4456))</f>
        <v>4448</v>
      </c>
      <c r="D4456" s="304">
        <v>0</v>
      </c>
      <c r="E4456" s="303">
        <v>0</v>
      </c>
      <c r="F4456" s="313">
        <v>0</v>
      </c>
      <c r="G4456" s="313">
        <v>0</v>
      </c>
      <c r="H4456" s="303" t="s">
        <v>2523</v>
      </c>
      <c r="I4456" s="301">
        <v>0</v>
      </c>
      <c r="J4456" s="301">
        <v>0</v>
      </c>
    </row>
    <row r="4457" spans="2:10" ht="26.25" customHeight="1" thickTop="1" thickBot="1">
      <c r="B4457" s="301">
        <v>6170</v>
      </c>
      <c r="C4457" s="303">
        <f ca="1">+IF(D4457="","",SUBTOTAL(3,D$9:D4457))</f>
        <v>4449</v>
      </c>
      <c r="D4457" s="304">
        <v>0</v>
      </c>
      <c r="E4457" s="303">
        <v>0</v>
      </c>
      <c r="F4457" s="313">
        <v>0</v>
      </c>
      <c r="G4457" s="313">
        <v>0</v>
      </c>
      <c r="H4457" s="303">
        <v>0</v>
      </c>
      <c r="I4457" s="301">
        <v>0</v>
      </c>
      <c r="J4457" s="301">
        <v>0</v>
      </c>
    </row>
    <row r="4458" spans="2:10" ht="26.25" customHeight="1" thickTop="1" thickBot="1">
      <c r="B4458" s="301">
        <v>6171</v>
      </c>
      <c r="C4458" s="303">
        <f ca="1">+IF(D4458="","",SUBTOTAL(3,D$9:D4458))</f>
        <v>4450</v>
      </c>
      <c r="D4458" s="304">
        <v>0</v>
      </c>
      <c r="E4458" s="303">
        <v>0</v>
      </c>
      <c r="F4458" s="313">
        <v>0</v>
      </c>
      <c r="G4458" s="313">
        <v>0</v>
      </c>
      <c r="H4458" s="303">
        <v>0</v>
      </c>
      <c r="I4458" s="301">
        <v>0</v>
      </c>
      <c r="J4458" s="301">
        <v>0</v>
      </c>
    </row>
    <row r="4459" spans="2:10" ht="26.25" customHeight="1" thickTop="1" thickBot="1">
      <c r="B4459" s="301">
        <v>6172</v>
      </c>
      <c r="C4459" s="303">
        <f ca="1">+IF(D4459="","",SUBTOTAL(3,D$9:D4459))</f>
        <v>4451</v>
      </c>
      <c r="D4459" s="304">
        <v>0</v>
      </c>
      <c r="E4459" s="303">
        <v>0</v>
      </c>
      <c r="F4459" s="313">
        <v>0</v>
      </c>
      <c r="G4459" s="313">
        <v>0</v>
      </c>
      <c r="H4459" s="303" t="s">
        <v>2524</v>
      </c>
      <c r="I4459" s="301">
        <v>0</v>
      </c>
      <c r="J4459" s="301">
        <v>0</v>
      </c>
    </row>
    <row r="4460" spans="2:10" ht="26.25" customHeight="1" thickTop="1" thickBot="1">
      <c r="B4460" s="301">
        <v>6173</v>
      </c>
      <c r="C4460" s="303">
        <f ca="1">+IF(D4460="","",SUBTOTAL(3,D$9:D4460))</f>
        <v>4452</v>
      </c>
      <c r="D4460" s="304">
        <v>0</v>
      </c>
      <c r="E4460" s="303">
        <v>0</v>
      </c>
      <c r="F4460" s="313">
        <v>0</v>
      </c>
      <c r="G4460" s="313">
        <v>0</v>
      </c>
      <c r="H4460" s="303">
        <v>0</v>
      </c>
      <c r="I4460" s="301">
        <v>0</v>
      </c>
      <c r="J4460" s="301">
        <v>0</v>
      </c>
    </row>
    <row r="4461" spans="2:10" ht="26.25" customHeight="1" thickTop="1" thickBot="1">
      <c r="B4461" s="301">
        <v>6174</v>
      </c>
      <c r="C4461" s="303">
        <f ca="1">+IF(D4461="","",SUBTOTAL(3,D$9:D4461))</f>
        <v>4453</v>
      </c>
      <c r="D4461" s="304">
        <v>0</v>
      </c>
      <c r="E4461" s="303">
        <v>0</v>
      </c>
      <c r="F4461" s="313">
        <v>0</v>
      </c>
      <c r="G4461" s="313">
        <v>0</v>
      </c>
      <c r="H4461" s="303">
        <v>0</v>
      </c>
      <c r="I4461" s="301">
        <v>0</v>
      </c>
      <c r="J4461" s="301">
        <v>0</v>
      </c>
    </row>
    <row r="4462" spans="2:10" ht="26.25" customHeight="1" thickTop="1" thickBot="1">
      <c r="B4462" s="301">
        <v>6175</v>
      </c>
      <c r="C4462" s="303">
        <f ca="1">+IF(D4462="","",SUBTOTAL(3,D$9:D4462))</f>
        <v>4454</v>
      </c>
      <c r="D4462" s="304">
        <v>0</v>
      </c>
      <c r="E4462" s="303">
        <v>0</v>
      </c>
      <c r="F4462" s="313">
        <v>0</v>
      </c>
      <c r="G4462" s="313">
        <v>0</v>
      </c>
      <c r="H4462" s="303" t="s">
        <v>2525</v>
      </c>
      <c r="I4462" s="301">
        <v>0</v>
      </c>
      <c r="J4462" s="301">
        <v>0</v>
      </c>
    </row>
    <row r="4463" spans="2:10" ht="26.25" customHeight="1" thickTop="1" thickBot="1">
      <c r="B4463" s="301">
        <v>6176</v>
      </c>
      <c r="C4463" s="303">
        <f ca="1">+IF(D4463="","",SUBTOTAL(3,D$9:D4463))</f>
        <v>4455</v>
      </c>
      <c r="D4463" s="304">
        <v>0</v>
      </c>
      <c r="E4463" s="303">
        <v>0</v>
      </c>
      <c r="F4463" s="313">
        <v>0</v>
      </c>
      <c r="G4463" s="313">
        <v>0</v>
      </c>
      <c r="H4463" s="303">
        <v>0</v>
      </c>
      <c r="I4463" s="301">
        <v>0</v>
      </c>
      <c r="J4463" s="301">
        <v>0</v>
      </c>
    </row>
    <row r="4464" spans="2:10" ht="26.25" customHeight="1" thickTop="1" thickBot="1">
      <c r="B4464" s="301">
        <v>6177</v>
      </c>
      <c r="C4464" s="303">
        <f ca="1">+IF(D4464="","",SUBTOTAL(3,D$9:D4464))</f>
        <v>4456</v>
      </c>
      <c r="D4464" s="304">
        <v>0</v>
      </c>
      <c r="E4464" s="303">
        <v>0</v>
      </c>
      <c r="F4464" s="313">
        <v>0</v>
      </c>
      <c r="G4464" s="313">
        <v>0</v>
      </c>
      <c r="H4464" s="303">
        <v>0</v>
      </c>
      <c r="I4464" s="301">
        <v>0</v>
      </c>
      <c r="J4464" s="301">
        <v>0</v>
      </c>
    </row>
    <row r="4465" spans="2:10" ht="26.25" customHeight="1" thickTop="1" thickBot="1">
      <c r="B4465" s="301">
        <v>6178</v>
      </c>
      <c r="C4465" s="303">
        <f ca="1">+IF(D4465="","",SUBTOTAL(3,D$9:D4465))</f>
        <v>4457</v>
      </c>
      <c r="D4465" s="304">
        <v>0</v>
      </c>
      <c r="E4465" s="303">
        <v>0</v>
      </c>
      <c r="F4465" s="313">
        <v>0</v>
      </c>
      <c r="G4465" s="313">
        <v>0</v>
      </c>
      <c r="H4465" s="303" t="s">
        <v>2526</v>
      </c>
      <c r="I4465" s="301">
        <v>0</v>
      </c>
      <c r="J4465" s="301">
        <v>0</v>
      </c>
    </row>
    <row r="4466" spans="2:10" ht="26.25" customHeight="1" thickTop="1" thickBot="1">
      <c r="B4466" s="301">
        <v>6179</v>
      </c>
      <c r="C4466" s="303">
        <f ca="1">+IF(D4466="","",SUBTOTAL(3,D$9:D4466))</f>
        <v>4458</v>
      </c>
      <c r="D4466" s="304">
        <v>0</v>
      </c>
      <c r="E4466" s="303">
        <v>0</v>
      </c>
      <c r="F4466" s="313">
        <v>0</v>
      </c>
      <c r="G4466" s="313">
        <v>0</v>
      </c>
      <c r="H4466" s="303">
        <v>0</v>
      </c>
      <c r="I4466" s="301">
        <v>0</v>
      </c>
      <c r="J4466" s="301">
        <v>0</v>
      </c>
    </row>
    <row r="4467" spans="2:10" ht="26.25" customHeight="1" thickTop="1" thickBot="1">
      <c r="B4467" s="301">
        <v>6180</v>
      </c>
      <c r="C4467" s="303">
        <f ca="1">+IF(D4467="","",SUBTOTAL(3,D$9:D4467))</f>
        <v>4459</v>
      </c>
      <c r="D4467" s="304">
        <v>0</v>
      </c>
      <c r="E4467" s="303">
        <v>0</v>
      </c>
      <c r="F4467" s="313">
        <v>0</v>
      </c>
      <c r="G4467" s="313">
        <v>0</v>
      </c>
      <c r="H4467" s="303">
        <v>0</v>
      </c>
      <c r="I4467" s="301">
        <v>0</v>
      </c>
      <c r="J4467" s="301">
        <v>0</v>
      </c>
    </row>
    <row r="4468" spans="2:10" ht="26.25" customHeight="1" thickTop="1" thickBot="1">
      <c r="B4468" s="301">
        <v>6181</v>
      </c>
      <c r="C4468" s="303">
        <f ca="1">+IF(D4468="","",SUBTOTAL(3,D$9:D4468))</f>
        <v>4460</v>
      </c>
      <c r="D4468" s="304">
        <v>0</v>
      </c>
      <c r="E4468" s="303">
        <v>0</v>
      </c>
      <c r="F4468" s="313">
        <v>0</v>
      </c>
      <c r="G4468" s="313">
        <v>0</v>
      </c>
      <c r="H4468" s="303" t="s">
        <v>2527</v>
      </c>
      <c r="I4468" s="301">
        <v>0</v>
      </c>
      <c r="J4468" s="301">
        <v>0</v>
      </c>
    </row>
    <row r="4469" spans="2:10" ht="26.25" customHeight="1" thickTop="1" thickBot="1">
      <c r="B4469" s="301">
        <v>6182</v>
      </c>
      <c r="C4469" s="303">
        <f ca="1">+IF(D4469="","",SUBTOTAL(3,D$9:D4469))</f>
        <v>4461</v>
      </c>
      <c r="D4469" s="304">
        <v>0</v>
      </c>
      <c r="E4469" s="303">
        <v>0</v>
      </c>
      <c r="F4469" s="313">
        <v>0</v>
      </c>
      <c r="G4469" s="313">
        <v>0</v>
      </c>
      <c r="H4469" s="303">
        <v>0</v>
      </c>
      <c r="I4469" s="301">
        <v>0</v>
      </c>
      <c r="J4469" s="301">
        <v>0</v>
      </c>
    </row>
    <row r="4470" spans="2:10" ht="26.25" customHeight="1" thickTop="1" thickBot="1">
      <c r="B4470" s="301">
        <v>6183</v>
      </c>
      <c r="C4470" s="303">
        <f ca="1">+IF(D4470="","",SUBTOTAL(3,D$9:D4470))</f>
        <v>4462</v>
      </c>
      <c r="D4470" s="304">
        <v>0</v>
      </c>
      <c r="E4470" s="303">
        <v>0</v>
      </c>
      <c r="F4470" s="313">
        <v>0</v>
      </c>
      <c r="G4470" s="313">
        <v>0</v>
      </c>
      <c r="H4470" s="303">
        <v>0</v>
      </c>
      <c r="I4470" s="301">
        <v>0</v>
      </c>
      <c r="J4470" s="301">
        <v>0</v>
      </c>
    </row>
    <row r="4471" spans="2:10" ht="26.25" customHeight="1" thickTop="1" thickBot="1">
      <c r="B4471" s="301">
        <v>6184</v>
      </c>
      <c r="C4471" s="303">
        <f ca="1">+IF(D4471="","",SUBTOTAL(3,D$9:D4471))</f>
        <v>4463</v>
      </c>
      <c r="D4471" s="304">
        <v>0</v>
      </c>
      <c r="E4471" s="303">
        <v>0</v>
      </c>
      <c r="F4471" s="313">
        <v>0</v>
      </c>
      <c r="G4471" s="313">
        <v>0</v>
      </c>
      <c r="H4471" s="303" t="s">
        <v>2528</v>
      </c>
      <c r="I4471" s="301">
        <v>0</v>
      </c>
      <c r="J4471" s="301">
        <v>0</v>
      </c>
    </row>
    <row r="4472" spans="2:10" ht="26.25" customHeight="1" thickTop="1" thickBot="1">
      <c r="B4472" s="301">
        <v>6185</v>
      </c>
      <c r="C4472" s="303">
        <f ca="1">+IF(D4472="","",SUBTOTAL(3,D$9:D4472))</f>
        <v>4464</v>
      </c>
      <c r="D4472" s="304">
        <v>0</v>
      </c>
      <c r="E4472" s="303">
        <v>0</v>
      </c>
      <c r="F4472" s="313">
        <v>0</v>
      </c>
      <c r="G4472" s="313">
        <v>0</v>
      </c>
      <c r="H4472" s="303">
        <v>0</v>
      </c>
      <c r="I4472" s="301">
        <v>0</v>
      </c>
      <c r="J4472" s="301">
        <v>0</v>
      </c>
    </row>
    <row r="4473" spans="2:10" ht="26.25" customHeight="1" thickTop="1" thickBot="1">
      <c r="B4473" s="301">
        <v>6186</v>
      </c>
      <c r="C4473" s="303">
        <f ca="1">+IF(D4473="","",SUBTOTAL(3,D$9:D4473))</f>
        <v>4465</v>
      </c>
      <c r="D4473" s="304">
        <v>0</v>
      </c>
      <c r="E4473" s="303">
        <v>0</v>
      </c>
      <c r="F4473" s="313">
        <v>0</v>
      </c>
      <c r="G4473" s="313">
        <v>0</v>
      </c>
      <c r="H4473" s="303">
        <v>0</v>
      </c>
      <c r="I4473" s="301">
        <v>0</v>
      </c>
      <c r="J4473" s="301">
        <v>0</v>
      </c>
    </row>
    <row r="4474" spans="2:10" ht="26.25" customHeight="1" thickTop="1" thickBot="1">
      <c r="B4474" s="301">
        <v>6187</v>
      </c>
      <c r="C4474" s="303">
        <f ca="1">+IF(D4474="","",SUBTOTAL(3,D$9:D4474))</f>
        <v>4466</v>
      </c>
      <c r="D4474" s="304">
        <v>0</v>
      </c>
      <c r="E4474" s="303">
        <v>0</v>
      </c>
      <c r="F4474" s="313">
        <v>0</v>
      </c>
      <c r="G4474" s="313">
        <v>0</v>
      </c>
      <c r="H4474" s="303" t="s">
        <v>2529</v>
      </c>
      <c r="I4474" s="301">
        <v>0</v>
      </c>
      <c r="J4474" s="301">
        <v>0</v>
      </c>
    </row>
    <row r="4475" spans="2:10" ht="26.25" customHeight="1" thickTop="1" thickBot="1">
      <c r="B4475" s="301">
        <v>6188</v>
      </c>
      <c r="C4475" s="303">
        <f ca="1">+IF(D4475="","",SUBTOTAL(3,D$9:D4475))</f>
        <v>4467</v>
      </c>
      <c r="D4475" s="304">
        <v>0</v>
      </c>
      <c r="E4475" s="303">
        <v>0</v>
      </c>
      <c r="F4475" s="313">
        <v>0</v>
      </c>
      <c r="G4475" s="313">
        <v>0</v>
      </c>
      <c r="H4475" s="303">
        <v>0</v>
      </c>
      <c r="I4475" s="301">
        <v>0</v>
      </c>
      <c r="J4475" s="301">
        <v>0</v>
      </c>
    </row>
    <row r="4476" spans="2:10" ht="26.25" customHeight="1" thickTop="1" thickBot="1">
      <c r="B4476" s="301">
        <v>6189</v>
      </c>
      <c r="C4476" s="303">
        <f ca="1">+IF(D4476="","",SUBTOTAL(3,D$9:D4476))</f>
        <v>4468</v>
      </c>
      <c r="D4476" s="304">
        <v>0</v>
      </c>
      <c r="E4476" s="303">
        <v>0</v>
      </c>
      <c r="F4476" s="313">
        <v>0</v>
      </c>
      <c r="G4476" s="313">
        <v>0</v>
      </c>
      <c r="H4476" s="303">
        <v>0</v>
      </c>
      <c r="I4476" s="301">
        <v>0</v>
      </c>
      <c r="J4476" s="301">
        <v>0</v>
      </c>
    </row>
    <row r="4477" spans="2:10" ht="26.25" customHeight="1" thickTop="1" thickBot="1">
      <c r="B4477" s="301">
        <v>6190</v>
      </c>
      <c r="C4477" s="303">
        <f ca="1">+IF(D4477="","",SUBTOTAL(3,D$9:D4477))</f>
        <v>4469</v>
      </c>
      <c r="D4477" s="304">
        <v>0</v>
      </c>
      <c r="E4477" s="303">
        <v>0</v>
      </c>
      <c r="F4477" s="313">
        <v>0</v>
      </c>
      <c r="G4477" s="313">
        <v>0</v>
      </c>
      <c r="H4477" s="303" t="s">
        <v>2530</v>
      </c>
      <c r="I4477" s="301">
        <v>0</v>
      </c>
      <c r="J4477" s="301">
        <v>0</v>
      </c>
    </row>
    <row r="4478" spans="2:10" ht="26.25" customHeight="1" thickTop="1" thickBot="1">
      <c r="B4478" s="301">
        <v>6191</v>
      </c>
      <c r="C4478" s="303">
        <f ca="1">+IF(D4478="","",SUBTOTAL(3,D$9:D4478))</f>
        <v>4470</v>
      </c>
      <c r="D4478" s="304">
        <v>0</v>
      </c>
      <c r="E4478" s="303">
        <v>0</v>
      </c>
      <c r="F4478" s="313">
        <v>0</v>
      </c>
      <c r="G4478" s="313">
        <v>0</v>
      </c>
      <c r="H4478" s="303">
        <v>0</v>
      </c>
      <c r="I4478" s="301">
        <v>0</v>
      </c>
      <c r="J4478" s="301">
        <v>0</v>
      </c>
    </row>
    <row r="4479" spans="2:10" ht="26.25" customHeight="1" thickTop="1" thickBot="1">
      <c r="B4479" s="301">
        <v>6192</v>
      </c>
      <c r="C4479" s="303">
        <f ca="1">+IF(D4479="","",SUBTOTAL(3,D$9:D4479))</f>
        <v>4471</v>
      </c>
      <c r="D4479" s="304">
        <v>0</v>
      </c>
      <c r="E4479" s="303">
        <v>0</v>
      </c>
      <c r="F4479" s="313">
        <v>0</v>
      </c>
      <c r="G4479" s="313">
        <v>0</v>
      </c>
      <c r="H4479" s="303">
        <v>0</v>
      </c>
      <c r="I4479" s="301">
        <v>0</v>
      </c>
      <c r="J4479" s="301">
        <v>0</v>
      </c>
    </row>
    <row r="4480" spans="2:10" ht="26.25" customHeight="1" thickTop="1" thickBot="1">
      <c r="B4480" s="301">
        <v>6193</v>
      </c>
      <c r="C4480" s="303">
        <f ca="1">+IF(D4480="","",SUBTOTAL(3,D$9:D4480))</f>
        <v>4472</v>
      </c>
      <c r="D4480" s="304">
        <v>0</v>
      </c>
      <c r="E4480" s="303">
        <v>0</v>
      </c>
      <c r="F4480" s="313">
        <v>0</v>
      </c>
      <c r="G4480" s="313">
        <v>0</v>
      </c>
      <c r="H4480" s="303" t="s">
        <v>2531</v>
      </c>
      <c r="I4480" s="301">
        <v>0</v>
      </c>
      <c r="J4480" s="301">
        <v>0</v>
      </c>
    </row>
    <row r="4481" spans="2:10" ht="26.25" customHeight="1" thickTop="1" thickBot="1">
      <c r="B4481" s="301">
        <v>6194</v>
      </c>
      <c r="C4481" s="303">
        <f ca="1">+IF(D4481="","",SUBTOTAL(3,D$9:D4481))</f>
        <v>4473</v>
      </c>
      <c r="D4481" s="304">
        <v>0</v>
      </c>
      <c r="E4481" s="303">
        <v>0</v>
      </c>
      <c r="F4481" s="313">
        <v>0</v>
      </c>
      <c r="G4481" s="313">
        <v>0</v>
      </c>
      <c r="H4481" s="303">
        <v>0</v>
      </c>
      <c r="I4481" s="301">
        <v>0</v>
      </c>
      <c r="J4481" s="301">
        <v>0</v>
      </c>
    </row>
    <row r="4482" spans="2:10" ht="26.25" customHeight="1" thickTop="1" thickBot="1">
      <c r="B4482" s="301">
        <v>6195</v>
      </c>
      <c r="C4482" s="303">
        <f ca="1">+IF(D4482="","",SUBTOTAL(3,D$9:D4482))</f>
        <v>4474</v>
      </c>
      <c r="D4482" s="304">
        <v>0</v>
      </c>
      <c r="E4482" s="303">
        <v>0</v>
      </c>
      <c r="F4482" s="313">
        <v>0</v>
      </c>
      <c r="G4482" s="313">
        <v>0</v>
      </c>
      <c r="H4482" s="303">
        <v>0</v>
      </c>
      <c r="I4482" s="301">
        <v>0</v>
      </c>
      <c r="J4482" s="301">
        <v>0</v>
      </c>
    </row>
    <row r="4483" spans="2:10" ht="26.25" customHeight="1" thickTop="1" thickBot="1">
      <c r="B4483" s="301">
        <v>6196</v>
      </c>
      <c r="C4483" s="303">
        <f ca="1">+IF(D4483="","",SUBTOTAL(3,D$9:D4483))</f>
        <v>4475</v>
      </c>
      <c r="D4483" s="304">
        <v>0</v>
      </c>
      <c r="E4483" s="303">
        <v>0</v>
      </c>
      <c r="F4483" s="313">
        <v>0</v>
      </c>
      <c r="G4483" s="313">
        <v>0</v>
      </c>
      <c r="H4483" s="303" t="s">
        <v>2532</v>
      </c>
      <c r="I4483" s="301">
        <v>0</v>
      </c>
      <c r="J4483" s="301">
        <v>0</v>
      </c>
    </row>
    <row r="4484" spans="2:10" ht="26.25" customHeight="1" thickTop="1" thickBot="1">
      <c r="B4484" s="301">
        <v>6197</v>
      </c>
      <c r="C4484" s="303">
        <f ca="1">+IF(D4484="","",SUBTOTAL(3,D$9:D4484))</f>
        <v>4476</v>
      </c>
      <c r="D4484" s="304">
        <v>0</v>
      </c>
      <c r="E4484" s="303">
        <v>0</v>
      </c>
      <c r="F4484" s="313">
        <v>0</v>
      </c>
      <c r="G4484" s="313">
        <v>0</v>
      </c>
      <c r="H4484" s="303">
        <v>0</v>
      </c>
      <c r="I4484" s="301">
        <v>0</v>
      </c>
      <c r="J4484" s="301">
        <v>0</v>
      </c>
    </row>
    <row r="4485" spans="2:10" ht="26.25" customHeight="1" thickTop="1" thickBot="1">
      <c r="B4485" s="301">
        <v>6198</v>
      </c>
      <c r="C4485" s="303">
        <f ca="1">+IF(D4485="","",SUBTOTAL(3,D$9:D4485))</f>
        <v>4477</v>
      </c>
      <c r="D4485" s="304">
        <v>0</v>
      </c>
      <c r="E4485" s="303">
        <v>0</v>
      </c>
      <c r="F4485" s="313">
        <v>0</v>
      </c>
      <c r="G4485" s="313">
        <v>0</v>
      </c>
      <c r="H4485" s="303">
        <v>0</v>
      </c>
      <c r="I4485" s="301">
        <v>0</v>
      </c>
      <c r="J4485" s="301">
        <v>0</v>
      </c>
    </row>
    <row r="4486" spans="2:10" ht="26.25" customHeight="1" thickTop="1" thickBot="1">
      <c r="B4486" s="301">
        <v>6199</v>
      </c>
      <c r="C4486" s="303">
        <f ca="1">+IF(D4486="","",SUBTOTAL(3,D$9:D4486))</f>
        <v>4478</v>
      </c>
      <c r="D4486" s="304">
        <v>0</v>
      </c>
      <c r="E4486" s="303">
        <v>0</v>
      </c>
      <c r="F4486" s="313">
        <v>0</v>
      </c>
      <c r="G4486" s="313">
        <v>0</v>
      </c>
      <c r="H4486" s="303" t="s">
        <v>2533</v>
      </c>
      <c r="I4486" s="301">
        <v>0</v>
      </c>
      <c r="J4486" s="301">
        <v>0</v>
      </c>
    </row>
    <row r="4487" spans="2:10" ht="26.25" customHeight="1" thickTop="1" thickBot="1">
      <c r="B4487" s="301">
        <v>6200</v>
      </c>
      <c r="C4487" s="303">
        <f ca="1">+IF(D4487="","",SUBTOTAL(3,D$9:D4487))</f>
        <v>4479</v>
      </c>
      <c r="D4487" s="304">
        <v>0</v>
      </c>
      <c r="E4487" s="303">
        <v>0</v>
      </c>
      <c r="F4487" s="313">
        <v>0</v>
      </c>
      <c r="G4487" s="313">
        <v>0</v>
      </c>
      <c r="H4487" s="303">
        <v>0</v>
      </c>
      <c r="I4487" s="301">
        <v>0</v>
      </c>
      <c r="J4487" s="301">
        <v>0</v>
      </c>
    </row>
    <row r="4488" spans="2:10" ht="26.25" customHeight="1" thickTop="1" thickBot="1">
      <c r="B4488" s="301">
        <v>6201</v>
      </c>
      <c r="C4488" s="303">
        <f ca="1">+IF(D4488="","",SUBTOTAL(3,D$9:D4488))</f>
        <v>4480</v>
      </c>
      <c r="D4488" s="304">
        <v>0</v>
      </c>
      <c r="E4488" s="303">
        <v>0</v>
      </c>
      <c r="F4488" s="313">
        <v>0</v>
      </c>
      <c r="G4488" s="313">
        <v>0</v>
      </c>
      <c r="H4488" s="303">
        <v>0</v>
      </c>
      <c r="I4488" s="301">
        <v>0</v>
      </c>
      <c r="J4488" s="301">
        <v>0</v>
      </c>
    </row>
    <row r="4489" spans="2:10" ht="26.25" customHeight="1" thickTop="1" thickBot="1">
      <c r="B4489" s="301">
        <v>6202</v>
      </c>
      <c r="C4489" s="303">
        <f ca="1">+IF(D4489="","",SUBTOTAL(3,D$9:D4489))</f>
        <v>4481</v>
      </c>
      <c r="D4489" s="304">
        <v>0</v>
      </c>
      <c r="E4489" s="303">
        <v>0</v>
      </c>
      <c r="F4489" s="313">
        <v>0</v>
      </c>
      <c r="G4489" s="313">
        <v>0</v>
      </c>
      <c r="H4489" s="303" t="s">
        <v>2534</v>
      </c>
      <c r="I4489" s="301">
        <v>0</v>
      </c>
      <c r="J4489" s="301">
        <v>0</v>
      </c>
    </row>
    <row r="4490" spans="2:10" ht="26.25" customHeight="1" thickTop="1" thickBot="1">
      <c r="B4490" s="301">
        <v>6203</v>
      </c>
      <c r="C4490" s="303">
        <f ca="1">+IF(D4490="","",SUBTOTAL(3,D$9:D4490))</f>
        <v>4482</v>
      </c>
      <c r="D4490" s="304">
        <v>0</v>
      </c>
      <c r="E4490" s="303">
        <v>0</v>
      </c>
      <c r="F4490" s="313">
        <v>0</v>
      </c>
      <c r="G4490" s="313">
        <v>0</v>
      </c>
      <c r="H4490" s="303">
        <v>0</v>
      </c>
      <c r="I4490" s="301">
        <v>0</v>
      </c>
      <c r="J4490" s="301">
        <v>0</v>
      </c>
    </row>
    <row r="4491" spans="2:10" ht="26.25" customHeight="1" thickTop="1" thickBot="1">
      <c r="B4491" s="301">
        <v>6204</v>
      </c>
      <c r="C4491" s="303">
        <f ca="1">+IF(D4491="","",SUBTOTAL(3,D$9:D4491))</f>
        <v>4483</v>
      </c>
      <c r="D4491" s="304">
        <v>0</v>
      </c>
      <c r="E4491" s="303">
        <v>0</v>
      </c>
      <c r="F4491" s="313">
        <v>0</v>
      </c>
      <c r="G4491" s="313">
        <v>0</v>
      </c>
      <c r="H4491" s="303">
        <v>0</v>
      </c>
      <c r="I4491" s="301">
        <v>0</v>
      </c>
      <c r="J4491" s="301">
        <v>0</v>
      </c>
    </row>
    <row r="4492" spans="2:10" ht="26.25" customHeight="1" thickTop="1" thickBot="1">
      <c r="B4492" s="301">
        <v>6205</v>
      </c>
      <c r="C4492" s="303">
        <f ca="1">+IF(D4492="","",SUBTOTAL(3,D$9:D4492))</f>
        <v>4484</v>
      </c>
      <c r="D4492" s="304">
        <v>0</v>
      </c>
      <c r="E4492" s="303">
        <v>0</v>
      </c>
      <c r="F4492" s="313">
        <v>0</v>
      </c>
      <c r="G4492" s="313">
        <v>0</v>
      </c>
      <c r="H4492" s="303" t="s">
        <v>2535</v>
      </c>
      <c r="I4492" s="301">
        <v>0</v>
      </c>
      <c r="J4492" s="301">
        <v>0</v>
      </c>
    </row>
    <row r="4493" spans="2:10" ht="26.25" customHeight="1" thickTop="1" thickBot="1">
      <c r="B4493" s="301">
        <v>6206</v>
      </c>
      <c r="C4493" s="303">
        <f ca="1">+IF(D4493="","",SUBTOTAL(3,D$9:D4493))</f>
        <v>4485</v>
      </c>
      <c r="D4493" s="304">
        <v>0</v>
      </c>
      <c r="E4493" s="303">
        <v>0</v>
      </c>
      <c r="F4493" s="313">
        <v>0</v>
      </c>
      <c r="G4493" s="313">
        <v>0</v>
      </c>
      <c r="H4493" s="303">
        <v>0</v>
      </c>
      <c r="I4493" s="301">
        <v>0</v>
      </c>
      <c r="J4493" s="301">
        <v>0</v>
      </c>
    </row>
    <row r="4494" spans="2:10" ht="26.25" customHeight="1" thickTop="1" thickBot="1">
      <c r="B4494" s="301">
        <v>6207</v>
      </c>
      <c r="C4494" s="303">
        <f ca="1">+IF(D4494="","",SUBTOTAL(3,D$9:D4494))</f>
        <v>4486</v>
      </c>
      <c r="D4494" s="304">
        <v>0</v>
      </c>
      <c r="E4494" s="303">
        <v>0</v>
      </c>
      <c r="F4494" s="313">
        <v>0</v>
      </c>
      <c r="G4494" s="313">
        <v>0</v>
      </c>
      <c r="H4494" s="303">
        <v>0</v>
      </c>
      <c r="I4494" s="301">
        <v>0</v>
      </c>
      <c r="J4494" s="301">
        <v>0</v>
      </c>
    </row>
    <row r="4495" spans="2:10" ht="26.25" customHeight="1" thickTop="1" thickBot="1">
      <c r="B4495" s="301">
        <v>6208</v>
      </c>
      <c r="C4495" s="303">
        <f ca="1">+IF(D4495="","",SUBTOTAL(3,D$9:D4495))</f>
        <v>4487</v>
      </c>
      <c r="D4495" s="304">
        <v>0</v>
      </c>
      <c r="E4495" s="303">
        <v>0</v>
      </c>
      <c r="F4495" s="313">
        <v>0</v>
      </c>
      <c r="G4495" s="313">
        <v>0</v>
      </c>
      <c r="H4495" s="303" t="s">
        <v>2536</v>
      </c>
      <c r="I4495" s="301">
        <v>0</v>
      </c>
      <c r="J4495" s="301">
        <v>0</v>
      </c>
    </row>
    <row r="4496" spans="2:10" ht="26.25" customHeight="1" thickTop="1" thickBot="1">
      <c r="B4496" s="301">
        <v>6209</v>
      </c>
      <c r="C4496" s="303">
        <f ca="1">+IF(D4496="","",SUBTOTAL(3,D$9:D4496))</f>
        <v>4488</v>
      </c>
      <c r="D4496" s="304">
        <v>0</v>
      </c>
      <c r="E4496" s="303">
        <v>0</v>
      </c>
      <c r="F4496" s="313">
        <v>0</v>
      </c>
      <c r="G4496" s="313">
        <v>0</v>
      </c>
      <c r="H4496" s="303">
        <v>0</v>
      </c>
      <c r="I4496" s="301">
        <v>0</v>
      </c>
      <c r="J4496" s="301">
        <v>0</v>
      </c>
    </row>
    <row r="4497" spans="2:10" ht="26.25" customHeight="1" thickTop="1" thickBot="1">
      <c r="B4497" s="301">
        <v>6210</v>
      </c>
      <c r="C4497" s="303">
        <f ca="1">+IF(D4497="","",SUBTOTAL(3,D$9:D4497))</f>
        <v>4489</v>
      </c>
      <c r="D4497" s="304">
        <v>0</v>
      </c>
      <c r="E4497" s="303">
        <v>0</v>
      </c>
      <c r="F4497" s="313">
        <v>0</v>
      </c>
      <c r="G4497" s="313">
        <v>0</v>
      </c>
      <c r="H4497" s="303">
        <v>0</v>
      </c>
      <c r="I4497" s="301">
        <v>0</v>
      </c>
      <c r="J4497" s="301">
        <v>0</v>
      </c>
    </row>
    <row r="4498" spans="2:10" ht="26.25" customHeight="1" thickTop="1" thickBot="1">
      <c r="B4498" s="301">
        <v>6211</v>
      </c>
      <c r="C4498" s="303">
        <f ca="1">+IF(D4498="","",SUBTOTAL(3,D$9:D4498))</f>
        <v>4490</v>
      </c>
      <c r="D4498" s="304">
        <v>0</v>
      </c>
      <c r="E4498" s="303">
        <v>0</v>
      </c>
      <c r="F4498" s="313">
        <v>0</v>
      </c>
      <c r="G4498" s="313">
        <v>0</v>
      </c>
      <c r="H4498" s="303" t="s">
        <v>2537</v>
      </c>
      <c r="I4498" s="301">
        <v>0</v>
      </c>
      <c r="J4498" s="301">
        <v>0</v>
      </c>
    </row>
    <row r="4499" spans="2:10" ht="26.25" customHeight="1" thickTop="1" thickBot="1">
      <c r="B4499" s="301">
        <v>6212</v>
      </c>
      <c r="C4499" s="303">
        <f ca="1">+IF(D4499="","",SUBTOTAL(3,D$9:D4499))</f>
        <v>4491</v>
      </c>
      <c r="D4499" s="304">
        <v>0</v>
      </c>
      <c r="E4499" s="303">
        <v>0</v>
      </c>
      <c r="F4499" s="313">
        <v>0</v>
      </c>
      <c r="G4499" s="313">
        <v>0</v>
      </c>
      <c r="H4499" s="303">
        <v>0</v>
      </c>
      <c r="I4499" s="301">
        <v>0</v>
      </c>
      <c r="J4499" s="301">
        <v>0</v>
      </c>
    </row>
    <row r="4500" spans="2:10" ht="26.25" customHeight="1" thickTop="1" thickBot="1">
      <c r="B4500" s="301">
        <v>6213</v>
      </c>
      <c r="C4500" s="303">
        <f ca="1">+IF(D4500="","",SUBTOTAL(3,D$9:D4500))</f>
        <v>4492</v>
      </c>
      <c r="D4500" s="304">
        <v>0</v>
      </c>
      <c r="E4500" s="303">
        <v>0</v>
      </c>
      <c r="F4500" s="313">
        <v>0</v>
      </c>
      <c r="G4500" s="313">
        <v>0</v>
      </c>
      <c r="H4500" s="303">
        <v>0</v>
      </c>
      <c r="I4500" s="301">
        <v>0</v>
      </c>
      <c r="J4500" s="301">
        <v>0</v>
      </c>
    </row>
    <row r="4501" spans="2:10" ht="26.25" customHeight="1" thickTop="1" thickBot="1">
      <c r="B4501" s="301">
        <v>6214</v>
      </c>
      <c r="C4501" s="303">
        <f ca="1">+IF(D4501="","",SUBTOTAL(3,D$9:D4501))</f>
        <v>4493</v>
      </c>
      <c r="D4501" s="304">
        <v>0</v>
      </c>
      <c r="E4501" s="303">
        <v>0</v>
      </c>
      <c r="F4501" s="313">
        <v>0</v>
      </c>
      <c r="G4501" s="313">
        <v>0</v>
      </c>
      <c r="H4501" s="303" t="s">
        <v>2538</v>
      </c>
      <c r="I4501" s="301">
        <v>0</v>
      </c>
      <c r="J4501" s="301">
        <v>0</v>
      </c>
    </row>
    <row r="4502" spans="2:10" ht="26.25" customHeight="1" thickTop="1" thickBot="1">
      <c r="B4502" s="301">
        <v>6215</v>
      </c>
      <c r="C4502" s="303">
        <f ca="1">+IF(D4502="","",SUBTOTAL(3,D$9:D4502))</f>
        <v>4494</v>
      </c>
      <c r="D4502" s="304">
        <v>0</v>
      </c>
      <c r="E4502" s="303">
        <v>0</v>
      </c>
      <c r="F4502" s="313">
        <v>0</v>
      </c>
      <c r="G4502" s="313">
        <v>0</v>
      </c>
      <c r="H4502" s="303">
        <v>0</v>
      </c>
      <c r="I4502" s="301">
        <v>0</v>
      </c>
      <c r="J4502" s="301">
        <v>0</v>
      </c>
    </row>
    <row r="4503" spans="2:10" ht="26.25" customHeight="1" thickTop="1" thickBot="1">
      <c r="B4503" s="301">
        <v>6216</v>
      </c>
      <c r="C4503" s="303">
        <f ca="1">+IF(D4503="","",SUBTOTAL(3,D$9:D4503))</f>
        <v>4495</v>
      </c>
      <c r="D4503" s="304">
        <v>0</v>
      </c>
      <c r="E4503" s="303">
        <v>0</v>
      </c>
      <c r="F4503" s="313">
        <v>0</v>
      </c>
      <c r="G4503" s="313">
        <v>0</v>
      </c>
      <c r="H4503" s="303">
        <v>0</v>
      </c>
      <c r="I4503" s="301">
        <v>0</v>
      </c>
      <c r="J4503" s="301">
        <v>0</v>
      </c>
    </row>
    <row r="4504" spans="2:10" ht="26.25" customHeight="1" thickTop="1" thickBot="1">
      <c r="B4504" s="301">
        <v>6217</v>
      </c>
      <c r="C4504" s="303">
        <f ca="1">+IF(D4504="","",SUBTOTAL(3,D$9:D4504))</f>
        <v>4496</v>
      </c>
      <c r="D4504" s="304">
        <v>0</v>
      </c>
      <c r="E4504" s="303">
        <v>0</v>
      </c>
      <c r="F4504" s="313">
        <v>0</v>
      </c>
      <c r="G4504" s="313">
        <v>0</v>
      </c>
      <c r="H4504" s="303" t="s">
        <v>2539</v>
      </c>
      <c r="I4504" s="301">
        <v>0</v>
      </c>
      <c r="J4504" s="301">
        <v>0</v>
      </c>
    </row>
    <row r="4505" spans="2:10" ht="26.25" customHeight="1" thickTop="1" thickBot="1">
      <c r="B4505" s="301">
        <v>6218</v>
      </c>
      <c r="C4505" s="303">
        <f ca="1">+IF(D4505="","",SUBTOTAL(3,D$9:D4505))</f>
        <v>4497</v>
      </c>
      <c r="D4505" s="304">
        <v>0</v>
      </c>
      <c r="E4505" s="303">
        <v>0</v>
      </c>
      <c r="F4505" s="313">
        <v>0</v>
      </c>
      <c r="G4505" s="313">
        <v>0</v>
      </c>
      <c r="H4505" s="303">
        <v>0</v>
      </c>
      <c r="I4505" s="301">
        <v>0</v>
      </c>
      <c r="J4505" s="301">
        <v>0</v>
      </c>
    </row>
    <row r="4506" spans="2:10" ht="26.25" customHeight="1" thickTop="1" thickBot="1">
      <c r="B4506" s="301">
        <v>6219</v>
      </c>
      <c r="C4506" s="303">
        <f ca="1">+IF(D4506="","",SUBTOTAL(3,D$9:D4506))</f>
        <v>4498</v>
      </c>
      <c r="D4506" s="304">
        <v>0</v>
      </c>
      <c r="E4506" s="303">
        <v>0</v>
      </c>
      <c r="F4506" s="313">
        <v>0</v>
      </c>
      <c r="G4506" s="313">
        <v>0</v>
      </c>
      <c r="H4506" s="303">
        <v>0</v>
      </c>
      <c r="I4506" s="301">
        <v>0</v>
      </c>
      <c r="J4506" s="301">
        <v>0</v>
      </c>
    </row>
    <row r="4507" spans="2:10" ht="26.25" customHeight="1" thickTop="1" thickBot="1">
      <c r="B4507" s="301">
        <v>6220</v>
      </c>
      <c r="C4507" s="303">
        <f ca="1">+IF(D4507="","",SUBTOTAL(3,D$9:D4507))</f>
        <v>4499</v>
      </c>
      <c r="D4507" s="304">
        <v>0</v>
      </c>
      <c r="E4507" s="303">
        <v>0</v>
      </c>
      <c r="F4507" s="313">
        <v>0</v>
      </c>
      <c r="G4507" s="313">
        <v>0</v>
      </c>
      <c r="H4507" s="303" t="s">
        <v>2540</v>
      </c>
      <c r="I4507" s="301">
        <v>0</v>
      </c>
      <c r="J4507" s="301">
        <v>0</v>
      </c>
    </row>
    <row r="4508" spans="2:10" ht="26.25" customHeight="1" thickTop="1" thickBot="1">
      <c r="B4508" s="301">
        <v>6221</v>
      </c>
      <c r="C4508" s="303">
        <f ca="1">+IF(D4508="","",SUBTOTAL(3,D$9:D4508))</f>
        <v>4500</v>
      </c>
      <c r="D4508" s="304">
        <v>0</v>
      </c>
      <c r="E4508" s="303">
        <v>0</v>
      </c>
      <c r="F4508" s="313">
        <v>0</v>
      </c>
      <c r="G4508" s="313">
        <v>0</v>
      </c>
      <c r="H4508" s="303">
        <v>0</v>
      </c>
      <c r="I4508" s="301">
        <v>0</v>
      </c>
      <c r="J4508" s="301">
        <v>0</v>
      </c>
    </row>
    <row r="4509" spans="2:10" ht="26.25" customHeight="1" thickTop="1" thickBot="1">
      <c r="B4509" s="301">
        <v>6222</v>
      </c>
      <c r="C4509" s="303">
        <f ca="1">+IF(D4509="","",SUBTOTAL(3,D$9:D4509))</f>
        <v>4501</v>
      </c>
      <c r="D4509" s="304">
        <v>0</v>
      </c>
      <c r="E4509" s="303">
        <v>0</v>
      </c>
      <c r="F4509" s="313">
        <v>0</v>
      </c>
      <c r="G4509" s="313">
        <v>0</v>
      </c>
      <c r="H4509" s="303">
        <v>0</v>
      </c>
      <c r="I4509" s="301">
        <v>0</v>
      </c>
      <c r="J4509" s="301">
        <v>0</v>
      </c>
    </row>
    <row r="4510" spans="2:10" ht="26.25" customHeight="1" thickTop="1" thickBot="1">
      <c r="B4510" s="301">
        <v>6223</v>
      </c>
      <c r="C4510" s="303">
        <f ca="1">+IF(D4510="","",SUBTOTAL(3,D$9:D4510))</f>
        <v>4502</v>
      </c>
      <c r="D4510" s="304">
        <v>0</v>
      </c>
      <c r="E4510" s="303">
        <v>0</v>
      </c>
      <c r="F4510" s="313">
        <v>0</v>
      </c>
      <c r="G4510" s="313">
        <v>0</v>
      </c>
      <c r="H4510" s="303" t="s">
        <v>2541</v>
      </c>
      <c r="I4510" s="301">
        <v>0</v>
      </c>
      <c r="J4510" s="301">
        <v>0</v>
      </c>
    </row>
    <row r="4511" spans="2:10" ht="26.25" customHeight="1" thickTop="1" thickBot="1">
      <c r="B4511" s="301">
        <v>6224</v>
      </c>
      <c r="C4511" s="303">
        <f ca="1">+IF(D4511="","",SUBTOTAL(3,D$9:D4511))</f>
        <v>4503</v>
      </c>
      <c r="D4511" s="304">
        <v>0</v>
      </c>
      <c r="E4511" s="303">
        <v>0</v>
      </c>
      <c r="F4511" s="313">
        <v>0</v>
      </c>
      <c r="G4511" s="313">
        <v>0</v>
      </c>
      <c r="H4511" s="303">
        <v>0</v>
      </c>
      <c r="I4511" s="301">
        <v>0</v>
      </c>
      <c r="J4511" s="301">
        <v>0</v>
      </c>
    </row>
    <row r="4512" spans="2:10" ht="26.25" customHeight="1" thickTop="1" thickBot="1">
      <c r="B4512" s="301">
        <v>6225</v>
      </c>
      <c r="C4512" s="303">
        <f ca="1">+IF(D4512="","",SUBTOTAL(3,D$9:D4512))</f>
        <v>4504</v>
      </c>
      <c r="D4512" s="304">
        <v>0</v>
      </c>
      <c r="E4512" s="303">
        <v>0</v>
      </c>
      <c r="F4512" s="313">
        <v>0</v>
      </c>
      <c r="G4512" s="313">
        <v>0</v>
      </c>
      <c r="H4512" s="303">
        <v>0</v>
      </c>
      <c r="I4512" s="301">
        <v>0</v>
      </c>
      <c r="J4512" s="301">
        <v>0</v>
      </c>
    </row>
    <row r="4513" spans="2:10" ht="26.25" customHeight="1" thickTop="1" thickBot="1">
      <c r="B4513" s="301">
        <v>6226</v>
      </c>
      <c r="C4513" s="303">
        <f ca="1">+IF(D4513="","",SUBTOTAL(3,D$9:D4513))</f>
        <v>4505</v>
      </c>
      <c r="D4513" s="304">
        <v>0</v>
      </c>
      <c r="E4513" s="303">
        <v>0</v>
      </c>
      <c r="F4513" s="313">
        <v>0</v>
      </c>
      <c r="G4513" s="313">
        <v>0</v>
      </c>
      <c r="H4513" s="303" t="s">
        <v>2542</v>
      </c>
      <c r="I4513" s="301">
        <v>0</v>
      </c>
      <c r="J4513" s="301">
        <v>0</v>
      </c>
    </row>
    <row r="4514" spans="2:10" ht="26.25" customHeight="1" thickTop="1" thickBot="1">
      <c r="B4514" s="301">
        <v>6227</v>
      </c>
      <c r="C4514" s="303">
        <f ca="1">+IF(D4514="","",SUBTOTAL(3,D$9:D4514))</f>
        <v>4506</v>
      </c>
      <c r="D4514" s="304">
        <v>0</v>
      </c>
      <c r="E4514" s="303">
        <v>0</v>
      </c>
      <c r="F4514" s="313">
        <v>0</v>
      </c>
      <c r="G4514" s="313">
        <v>0</v>
      </c>
      <c r="H4514" s="303">
        <v>0</v>
      </c>
      <c r="I4514" s="301">
        <v>0</v>
      </c>
      <c r="J4514" s="301">
        <v>0</v>
      </c>
    </row>
    <row r="4515" spans="2:10" ht="26.25" customHeight="1" thickTop="1" thickBot="1">
      <c r="B4515" s="301">
        <v>6228</v>
      </c>
      <c r="C4515" s="303">
        <f ca="1">+IF(D4515="","",SUBTOTAL(3,D$9:D4515))</f>
        <v>4507</v>
      </c>
      <c r="D4515" s="304">
        <v>0</v>
      </c>
      <c r="E4515" s="303">
        <v>0</v>
      </c>
      <c r="F4515" s="313">
        <v>0</v>
      </c>
      <c r="G4515" s="313">
        <v>0</v>
      </c>
      <c r="H4515" s="303">
        <v>0</v>
      </c>
      <c r="I4515" s="301">
        <v>0</v>
      </c>
      <c r="J4515" s="301">
        <v>0</v>
      </c>
    </row>
    <row r="4516" spans="2:10" ht="26.25" customHeight="1" thickTop="1" thickBot="1">
      <c r="B4516" s="301">
        <v>6229</v>
      </c>
      <c r="C4516" s="303">
        <f ca="1">+IF(D4516="","",SUBTOTAL(3,D$9:D4516))</f>
        <v>4508</v>
      </c>
      <c r="D4516" s="304">
        <v>0</v>
      </c>
      <c r="E4516" s="303">
        <v>0</v>
      </c>
      <c r="F4516" s="313">
        <v>0</v>
      </c>
      <c r="G4516" s="313">
        <v>0</v>
      </c>
      <c r="H4516" s="303" t="s">
        <v>2543</v>
      </c>
      <c r="I4516" s="301">
        <v>0</v>
      </c>
      <c r="J4516" s="301">
        <v>0</v>
      </c>
    </row>
    <row r="4517" spans="2:10" ht="26.25" customHeight="1" thickTop="1" thickBot="1">
      <c r="B4517" s="301">
        <v>6230</v>
      </c>
      <c r="C4517" s="303">
        <f ca="1">+IF(D4517="","",SUBTOTAL(3,D$9:D4517))</f>
        <v>4509</v>
      </c>
      <c r="D4517" s="304">
        <v>0</v>
      </c>
      <c r="E4517" s="303">
        <v>0</v>
      </c>
      <c r="F4517" s="313">
        <v>0</v>
      </c>
      <c r="G4517" s="313">
        <v>0</v>
      </c>
      <c r="H4517" s="303">
        <v>0</v>
      </c>
      <c r="I4517" s="301">
        <v>0</v>
      </c>
      <c r="J4517" s="301">
        <v>0</v>
      </c>
    </row>
    <row r="4518" spans="2:10" ht="26.25" customHeight="1" thickTop="1" thickBot="1">
      <c r="B4518" s="301">
        <v>6231</v>
      </c>
      <c r="C4518" s="303">
        <f ca="1">+IF(D4518="","",SUBTOTAL(3,D$9:D4518))</f>
        <v>4510</v>
      </c>
      <c r="D4518" s="304">
        <v>0</v>
      </c>
      <c r="E4518" s="303">
        <v>0</v>
      </c>
      <c r="F4518" s="313">
        <v>0</v>
      </c>
      <c r="G4518" s="313">
        <v>0</v>
      </c>
      <c r="H4518" s="303">
        <v>0</v>
      </c>
      <c r="I4518" s="301">
        <v>0</v>
      </c>
      <c r="J4518" s="301">
        <v>0</v>
      </c>
    </row>
    <row r="4519" spans="2:10" ht="26.25" customHeight="1" thickTop="1" thickBot="1">
      <c r="B4519" s="301">
        <v>6232</v>
      </c>
      <c r="C4519" s="303">
        <f ca="1">+IF(D4519="","",SUBTOTAL(3,D$9:D4519))</f>
        <v>4511</v>
      </c>
      <c r="D4519" s="304">
        <v>0</v>
      </c>
      <c r="E4519" s="303">
        <v>0</v>
      </c>
      <c r="F4519" s="313">
        <v>0</v>
      </c>
      <c r="G4519" s="313">
        <v>0</v>
      </c>
      <c r="H4519" s="303" t="s">
        <v>2544</v>
      </c>
      <c r="I4519" s="301">
        <v>0</v>
      </c>
      <c r="J4519" s="301">
        <v>0</v>
      </c>
    </row>
    <row r="4520" spans="2:10" ht="26.25" customHeight="1" thickTop="1" thickBot="1">
      <c r="B4520" s="301">
        <v>6233</v>
      </c>
      <c r="C4520" s="303">
        <f ca="1">+IF(D4520="","",SUBTOTAL(3,D$9:D4520))</f>
        <v>4512</v>
      </c>
      <c r="D4520" s="304">
        <v>0</v>
      </c>
      <c r="E4520" s="303">
        <v>0</v>
      </c>
      <c r="F4520" s="313">
        <v>0</v>
      </c>
      <c r="G4520" s="313">
        <v>0</v>
      </c>
      <c r="H4520" s="303">
        <v>0</v>
      </c>
      <c r="I4520" s="301">
        <v>0</v>
      </c>
      <c r="J4520" s="301">
        <v>0</v>
      </c>
    </row>
    <row r="4521" spans="2:10" ht="26.25" customHeight="1" thickTop="1" thickBot="1">
      <c r="B4521" s="301">
        <v>6234</v>
      </c>
      <c r="C4521" s="303">
        <f ca="1">+IF(D4521="","",SUBTOTAL(3,D$9:D4521))</f>
        <v>4513</v>
      </c>
      <c r="D4521" s="304">
        <v>0</v>
      </c>
      <c r="E4521" s="303">
        <v>0</v>
      </c>
      <c r="F4521" s="313">
        <v>0</v>
      </c>
      <c r="G4521" s="313">
        <v>0</v>
      </c>
      <c r="H4521" s="303">
        <v>0</v>
      </c>
      <c r="I4521" s="301">
        <v>0</v>
      </c>
      <c r="J4521" s="301">
        <v>0</v>
      </c>
    </row>
    <row r="4522" spans="2:10" ht="26.25" customHeight="1" thickTop="1" thickBot="1">
      <c r="B4522" s="301">
        <v>6235</v>
      </c>
      <c r="C4522" s="303">
        <f ca="1">+IF(D4522="","",SUBTOTAL(3,D$9:D4522))</f>
        <v>4514</v>
      </c>
      <c r="D4522" s="304">
        <v>0</v>
      </c>
      <c r="E4522" s="303">
        <v>0</v>
      </c>
      <c r="F4522" s="313">
        <v>0</v>
      </c>
      <c r="G4522" s="313">
        <v>0</v>
      </c>
      <c r="H4522" s="303" t="s">
        <v>2545</v>
      </c>
      <c r="I4522" s="301">
        <v>0</v>
      </c>
      <c r="J4522" s="301">
        <v>0</v>
      </c>
    </row>
    <row r="4523" spans="2:10" ht="26.25" customHeight="1" thickTop="1" thickBot="1">
      <c r="B4523" s="301">
        <v>6236</v>
      </c>
      <c r="C4523" s="303">
        <f ca="1">+IF(D4523="","",SUBTOTAL(3,D$9:D4523))</f>
        <v>4515</v>
      </c>
      <c r="D4523" s="304">
        <v>0</v>
      </c>
      <c r="E4523" s="303">
        <v>0</v>
      </c>
      <c r="F4523" s="313">
        <v>0</v>
      </c>
      <c r="G4523" s="313">
        <v>0</v>
      </c>
      <c r="H4523" s="303">
        <v>0</v>
      </c>
      <c r="I4523" s="301">
        <v>0</v>
      </c>
      <c r="J4523" s="301">
        <v>0</v>
      </c>
    </row>
    <row r="4524" spans="2:10" ht="26.25" customHeight="1" thickTop="1" thickBot="1">
      <c r="B4524" s="301">
        <v>6237</v>
      </c>
      <c r="C4524" s="303">
        <f ca="1">+IF(D4524="","",SUBTOTAL(3,D$9:D4524))</f>
        <v>4516</v>
      </c>
      <c r="D4524" s="304">
        <v>0</v>
      </c>
      <c r="E4524" s="303">
        <v>0</v>
      </c>
      <c r="F4524" s="313">
        <v>0</v>
      </c>
      <c r="G4524" s="313">
        <v>0</v>
      </c>
      <c r="H4524" s="303">
        <v>0</v>
      </c>
      <c r="I4524" s="301">
        <v>0</v>
      </c>
      <c r="J4524" s="301">
        <v>0</v>
      </c>
    </row>
    <row r="4525" spans="2:10" ht="26.25" customHeight="1" thickTop="1" thickBot="1">
      <c r="B4525" s="301">
        <v>6238</v>
      </c>
      <c r="C4525" s="303">
        <f ca="1">+IF(D4525="","",SUBTOTAL(3,D$9:D4525))</f>
        <v>4517</v>
      </c>
      <c r="D4525" s="304">
        <v>0</v>
      </c>
      <c r="E4525" s="303">
        <v>0</v>
      </c>
      <c r="F4525" s="313">
        <v>0</v>
      </c>
      <c r="G4525" s="313">
        <v>0</v>
      </c>
      <c r="H4525" s="303" t="s">
        <v>2546</v>
      </c>
      <c r="I4525" s="301">
        <v>0</v>
      </c>
      <c r="J4525" s="301">
        <v>0</v>
      </c>
    </row>
    <row r="4526" spans="2:10" ht="26.25" customHeight="1" thickTop="1" thickBot="1">
      <c r="B4526" s="301">
        <v>6239</v>
      </c>
      <c r="C4526" s="303">
        <f ca="1">+IF(D4526="","",SUBTOTAL(3,D$9:D4526))</f>
        <v>4518</v>
      </c>
      <c r="D4526" s="304">
        <v>0</v>
      </c>
      <c r="E4526" s="303">
        <v>0</v>
      </c>
      <c r="F4526" s="313">
        <v>0</v>
      </c>
      <c r="G4526" s="313">
        <v>0</v>
      </c>
      <c r="H4526" s="303">
        <v>0</v>
      </c>
      <c r="I4526" s="301">
        <v>0</v>
      </c>
      <c r="J4526" s="301">
        <v>0</v>
      </c>
    </row>
    <row r="4527" spans="2:10" ht="26.25" customHeight="1" thickTop="1" thickBot="1">
      <c r="B4527" s="301">
        <v>6240</v>
      </c>
      <c r="C4527" s="303">
        <f ca="1">+IF(D4527="","",SUBTOTAL(3,D$9:D4527))</f>
        <v>4519</v>
      </c>
      <c r="D4527" s="304">
        <v>0</v>
      </c>
      <c r="E4527" s="303">
        <v>0</v>
      </c>
      <c r="F4527" s="313">
        <v>0</v>
      </c>
      <c r="G4527" s="313">
        <v>0</v>
      </c>
      <c r="H4527" s="303">
        <v>0</v>
      </c>
      <c r="I4527" s="301">
        <v>0</v>
      </c>
      <c r="J4527" s="301">
        <v>0</v>
      </c>
    </row>
    <row r="4528" spans="2:10" ht="26.25" customHeight="1" thickTop="1" thickBot="1">
      <c r="B4528" s="301">
        <v>6241</v>
      </c>
      <c r="C4528" s="303">
        <f ca="1">+IF(D4528="","",SUBTOTAL(3,D$9:D4528))</f>
        <v>4520</v>
      </c>
      <c r="D4528" s="304">
        <v>0</v>
      </c>
      <c r="E4528" s="303">
        <v>0</v>
      </c>
      <c r="F4528" s="313">
        <v>0</v>
      </c>
      <c r="G4528" s="313">
        <v>0</v>
      </c>
      <c r="H4528" s="303" t="s">
        <v>2547</v>
      </c>
      <c r="I4528" s="301">
        <v>0</v>
      </c>
      <c r="J4528" s="301">
        <v>0</v>
      </c>
    </row>
    <row r="4529" spans="2:10" ht="26.25" customHeight="1" thickTop="1" thickBot="1">
      <c r="B4529" s="301">
        <v>6242</v>
      </c>
      <c r="C4529" s="303">
        <f ca="1">+IF(D4529="","",SUBTOTAL(3,D$9:D4529))</f>
        <v>4521</v>
      </c>
      <c r="D4529" s="304">
        <v>0</v>
      </c>
      <c r="E4529" s="303">
        <v>0</v>
      </c>
      <c r="F4529" s="313">
        <v>0</v>
      </c>
      <c r="G4529" s="313">
        <v>0</v>
      </c>
      <c r="H4529" s="303">
        <v>0</v>
      </c>
      <c r="I4529" s="301">
        <v>0</v>
      </c>
      <c r="J4529" s="301">
        <v>0</v>
      </c>
    </row>
    <row r="4530" spans="2:10" ht="26.25" customHeight="1" thickTop="1" thickBot="1">
      <c r="B4530" s="301">
        <v>6243</v>
      </c>
      <c r="C4530" s="303">
        <f ca="1">+IF(D4530="","",SUBTOTAL(3,D$9:D4530))</f>
        <v>4522</v>
      </c>
      <c r="D4530" s="304">
        <v>0</v>
      </c>
      <c r="E4530" s="303">
        <v>0</v>
      </c>
      <c r="F4530" s="313">
        <v>0</v>
      </c>
      <c r="G4530" s="313">
        <v>0</v>
      </c>
      <c r="H4530" s="303">
        <v>0</v>
      </c>
      <c r="I4530" s="301">
        <v>0</v>
      </c>
      <c r="J4530" s="301">
        <v>0</v>
      </c>
    </row>
    <row r="4531" spans="2:10" ht="26.25" customHeight="1" thickTop="1" thickBot="1">
      <c r="B4531" s="301">
        <v>6244</v>
      </c>
      <c r="C4531" s="303">
        <f ca="1">+IF(D4531="","",SUBTOTAL(3,D$9:D4531))</f>
        <v>4523</v>
      </c>
      <c r="D4531" s="304">
        <v>0</v>
      </c>
      <c r="E4531" s="303">
        <v>0</v>
      </c>
      <c r="F4531" s="313">
        <v>0</v>
      </c>
      <c r="G4531" s="313">
        <v>0</v>
      </c>
      <c r="H4531" s="303" t="s">
        <v>2548</v>
      </c>
      <c r="I4531" s="301">
        <v>0</v>
      </c>
      <c r="J4531" s="301">
        <v>0</v>
      </c>
    </row>
    <row r="4532" spans="2:10" ht="26.25" customHeight="1" thickTop="1" thickBot="1">
      <c r="B4532" s="301">
        <v>6245</v>
      </c>
      <c r="C4532" s="303">
        <f ca="1">+IF(D4532="","",SUBTOTAL(3,D$9:D4532))</f>
        <v>4524</v>
      </c>
      <c r="D4532" s="304">
        <v>0</v>
      </c>
      <c r="E4532" s="303">
        <v>0</v>
      </c>
      <c r="F4532" s="313">
        <v>0</v>
      </c>
      <c r="G4532" s="313">
        <v>0</v>
      </c>
      <c r="H4532" s="303">
        <v>0</v>
      </c>
      <c r="I4532" s="301">
        <v>0</v>
      </c>
      <c r="J4532" s="301">
        <v>0</v>
      </c>
    </row>
    <row r="4533" spans="2:10" ht="26.25" customHeight="1" thickTop="1" thickBot="1">
      <c r="B4533" s="301">
        <v>6246</v>
      </c>
      <c r="C4533" s="303">
        <f ca="1">+IF(D4533="","",SUBTOTAL(3,D$9:D4533))</f>
        <v>4525</v>
      </c>
      <c r="D4533" s="304">
        <v>0</v>
      </c>
      <c r="E4533" s="303">
        <v>0</v>
      </c>
      <c r="F4533" s="313">
        <v>0</v>
      </c>
      <c r="G4533" s="313">
        <v>0</v>
      </c>
      <c r="H4533" s="303">
        <v>0</v>
      </c>
      <c r="I4533" s="301">
        <v>0</v>
      </c>
      <c r="J4533" s="301">
        <v>0</v>
      </c>
    </row>
    <row r="4534" spans="2:10" ht="26.25" customHeight="1" thickTop="1" thickBot="1">
      <c r="B4534" s="301">
        <v>6247</v>
      </c>
      <c r="C4534" s="303">
        <f ca="1">+IF(D4534="","",SUBTOTAL(3,D$9:D4534))</f>
        <v>4526</v>
      </c>
      <c r="D4534" s="304">
        <v>0</v>
      </c>
      <c r="E4534" s="303">
        <v>0</v>
      </c>
      <c r="F4534" s="313">
        <v>0</v>
      </c>
      <c r="G4534" s="313">
        <v>0</v>
      </c>
      <c r="H4534" s="303" t="s">
        <v>2549</v>
      </c>
      <c r="I4534" s="301">
        <v>0</v>
      </c>
      <c r="J4534" s="301">
        <v>0</v>
      </c>
    </row>
    <row r="4535" spans="2:10" ht="26.25" customHeight="1" thickTop="1" thickBot="1">
      <c r="B4535" s="301">
        <v>6248</v>
      </c>
      <c r="C4535" s="303">
        <f ca="1">+IF(D4535="","",SUBTOTAL(3,D$9:D4535))</f>
        <v>4527</v>
      </c>
      <c r="D4535" s="304">
        <v>0</v>
      </c>
      <c r="E4535" s="303">
        <v>0</v>
      </c>
      <c r="F4535" s="313">
        <v>0</v>
      </c>
      <c r="G4535" s="313">
        <v>0</v>
      </c>
      <c r="H4535" s="303">
        <v>0</v>
      </c>
      <c r="I4535" s="301">
        <v>0</v>
      </c>
      <c r="J4535" s="301">
        <v>0</v>
      </c>
    </row>
    <row r="4536" spans="2:10" ht="26.25" customHeight="1" thickTop="1" thickBot="1">
      <c r="B4536" s="301">
        <v>6249</v>
      </c>
      <c r="C4536" s="303">
        <f ca="1">+IF(D4536="","",SUBTOTAL(3,D$9:D4536))</f>
        <v>4528</v>
      </c>
      <c r="D4536" s="304">
        <v>0</v>
      </c>
      <c r="E4536" s="303">
        <v>0</v>
      </c>
      <c r="F4536" s="313">
        <v>0</v>
      </c>
      <c r="G4536" s="313">
        <v>0</v>
      </c>
      <c r="H4536" s="303">
        <v>0</v>
      </c>
      <c r="I4536" s="301">
        <v>0</v>
      </c>
      <c r="J4536" s="301">
        <v>0</v>
      </c>
    </row>
    <row r="4537" spans="2:10" ht="26.25" customHeight="1" thickTop="1" thickBot="1">
      <c r="B4537" s="301">
        <v>6250</v>
      </c>
      <c r="C4537" s="303">
        <f ca="1">+IF(D4537="","",SUBTOTAL(3,D$9:D4537))</f>
        <v>4529</v>
      </c>
      <c r="D4537" s="304">
        <v>0</v>
      </c>
      <c r="E4537" s="303">
        <v>0</v>
      </c>
      <c r="F4537" s="313">
        <v>0</v>
      </c>
      <c r="G4537" s="313">
        <v>0</v>
      </c>
      <c r="H4537" s="303" t="s">
        <v>2550</v>
      </c>
      <c r="I4537" s="301">
        <v>0</v>
      </c>
      <c r="J4537" s="301">
        <v>0</v>
      </c>
    </row>
    <row r="4538" spans="2:10" ht="26.25" customHeight="1" thickTop="1" thickBot="1">
      <c r="B4538" s="301">
        <v>6251</v>
      </c>
      <c r="C4538" s="303">
        <f ca="1">+IF(D4538="","",SUBTOTAL(3,D$9:D4538))</f>
        <v>4530</v>
      </c>
      <c r="D4538" s="304">
        <v>0</v>
      </c>
      <c r="E4538" s="303">
        <v>0</v>
      </c>
      <c r="F4538" s="313">
        <v>0</v>
      </c>
      <c r="G4538" s="313">
        <v>0</v>
      </c>
      <c r="H4538" s="303">
        <v>0</v>
      </c>
      <c r="I4538" s="301">
        <v>0</v>
      </c>
      <c r="J4538" s="301">
        <v>0</v>
      </c>
    </row>
    <row r="4539" spans="2:10" ht="26.25" customHeight="1" thickTop="1" thickBot="1">
      <c r="B4539" s="301">
        <v>6252</v>
      </c>
      <c r="C4539" s="303">
        <f ca="1">+IF(D4539="","",SUBTOTAL(3,D$9:D4539))</f>
        <v>4531</v>
      </c>
      <c r="D4539" s="304">
        <v>0</v>
      </c>
      <c r="E4539" s="303">
        <v>0</v>
      </c>
      <c r="F4539" s="313">
        <v>0</v>
      </c>
      <c r="G4539" s="313">
        <v>0</v>
      </c>
      <c r="H4539" s="303">
        <v>0</v>
      </c>
      <c r="I4539" s="301">
        <v>0</v>
      </c>
      <c r="J4539" s="301">
        <v>0</v>
      </c>
    </row>
    <row r="4540" spans="2:10" ht="26.25" customHeight="1" thickTop="1" thickBot="1">
      <c r="B4540" s="301">
        <v>6253</v>
      </c>
      <c r="C4540" s="303">
        <f ca="1">+IF(D4540="","",SUBTOTAL(3,D$9:D4540))</f>
        <v>4532</v>
      </c>
      <c r="D4540" s="304">
        <v>0</v>
      </c>
      <c r="E4540" s="303">
        <v>0</v>
      </c>
      <c r="F4540" s="313">
        <v>0</v>
      </c>
      <c r="G4540" s="313">
        <v>0</v>
      </c>
      <c r="H4540" s="303" t="s">
        <v>2551</v>
      </c>
      <c r="I4540" s="301">
        <v>0</v>
      </c>
      <c r="J4540" s="301">
        <v>0</v>
      </c>
    </row>
    <row r="4541" spans="2:10" ht="26.25" customHeight="1" thickTop="1" thickBot="1">
      <c r="B4541" s="301">
        <v>6254</v>
      </c>
      <c r="C4541" s="303">
        <f ca="1">+IF(D4541="","",SUBTOTAL(3,D$9:D4541))</f>
        <v>4533</v>
      </c>
      <c r="D4541" s="304">
        <v>0</v>
      </c>
      <c r="E4541" s="303">
        <v>0</v>
      </c>
      <c r="F4541" s="313">
        <v>0</v>
      </c>
      <c r="G4541" s="313">
        <v>0</v>
      </c>
      <c r="H4541" s="303">
        <v>0</v>
      </c>
      <c r="I4541" s="301">
        <v>0</v>
      </c>
      <c r="J4541" s="301">
        <v>0</v>
      </c>
    </row>
    <row r="4542" spans="2:10" ht="26.25" customHeight="1" thickTop="1" thickBot="1">
      <c r="B4542" s="301">
        <v>6255</v>
      </c>
      <c r="C4542" s="303">
        <f ca="1">+IF(D4542="","",SUBTOTAL(3,D$9:D4542))</f>
        <v>4534</v>
      </c>
      <c r="D4542" s="304">
        <v>0</v>
      </c>
      <c r="E4542" s="303">
        <v>0</v>
      </c>
      <c r="F4542" s="313">
        <v>0</v>
      </c>
      <c r="G4542" s="313">
        <v>0</v>
      </c>
      <c r="H4542" s="303">
        <v>0</v>
      </c>
      <c r="I4542" s="301">
        <v>0</v>
      </c>
      <c r="J4542" s="301">
        <v>0</v>
      </c>
    </row>
    <row r="4543" spans="2:10" ht="26.25" customHeight="1" thickTop="1" thickBot="1">
      <c r="B4543" s="301">
        <v>6256</v>
      </c>
      <c r="C4543" s="303">
        <f ca="1">+IF(D4543="","",SUBTOTAL(3,D$9:D4543))</f>
        <v>4535</v>
      </c>
      <c r="D4543" s="304">
        <v>0</v>
      </c>
      <c r="E4543" s="303">
        <v>0</v>
      </c>
      <c r="F4543" s="313">
        <v>0</v>
      </c>
      <c r="G4543" s="313">
        <v>0</v>
      </c>
      <c r="H4543" s="303" t="s">
        <v>2552</v>
      </c>
      <c r="I4543" s="301">
        <v>0</v>
      </c>
      <c r="J4543" s="301">
        <v>0</v>
      </c>
    </row>
    <row r="4544" spans="2:10" ht="26.25" customHeight="1" thickTop="1" thickBot="1">
      <c r="B4544" s="301">
        <v>6257</v>
      </c>
      <c r="C4544" s="303">
        <f ca="1">+IF(D4544="","",SUBTOTAL(3,D$9:D4544))</f>
        <v>4536</v>
      </c>
      <c r="D4544" s="304">
        <v>0</v>
      </c>
      <c r="E4544" s="303">
        <v>0</v>
      </c>
      <c r="F4544" s="313">
        <v>0</v>
      </c>
      <c r="G4544" s="313">
        <v>0</v>
      </c>
      <c r="H4544" s="303">
        <v>0</v>
      </c>
      <c r="I4544" s="301">
        <v>0</v>
      </c>
      <c r="J4544" s="301">
        <v>0</v>
      </c>
    </row>
    <row r="4545" spans="2:10" ht="26.25" customHeight="1" thickTop="1" thickBot="1">
      <c r="B4545" s="301">
        <v>6258</v>
      </c>
      <c r="C4545" s="303">
        <f ca="1">+IF(D4545="","",SUBTOTAL(3,D$9:D4545))</f>
        <v>4537</v>
      </c>
      <c r="D4545" s="304">
        <v>0</v>
      </c>
      <c r="E4545" s="303">
        <v>0</v>
      </c>
      <c r="F4545" s="313">
        <v>0</v>
      </c>
      <c r="G4545" s="313">
        <v>0</v>
      </c>
      <c r="H4545" s="303">
        <v>0</v>
      </c>
      <c r="I4545" s="301">
        <v>0</v>
      </c>
      <c r="J4545" s="301">
        <v>0</v>
      </c>
    </row>
    <row r="4546" spans="2:10" ht="26.25" customHeight="1" thickTop="1" thickBot="1">
      <c r="B4546" s="301">
        <v>6259</v>
      </c>
      <c r="C4546" s="303">
        <f ca="1">+IF(D4546="","",SUBTOTAL(3,D$9:D4546))</f>
        <v>4538</v>
      </c>
      <c r="D4546" s="304">
        <v>0</v>
      </c>
      <c r="E4546" s="303">
        <v>0</v>
      </c>
      <c r="F4546" s="313">
        <v>0</v>
      </c>
      <c r="G4546" s="313">
        <v>0</v>
      </c>
      <c r="H4546" s="303" t="s">
        <v>2553</v>
      </c>
      <c r="I4546" s="301">
        <v>0</v>
      </c>
      <c r="J4546" s="301">
        <v>0</v>
      </c>
    </row>
    <row r="4547" spans="2:10" ht="26.25" customHeight="1" thickTop="1" thickBot="1">
      <c r="B4547" s="301">
        <v>6260</v>
      </c>
      <c r="C4547" s="303">
        <f ca="1">+IF(D4547="","",SUBTOTAL(3,D$9:D4547))</f>
        <v>4539</v>
      </c>
      <c r="D4547" s="304">
        <v>0</v>
      </c>
      <c r="E4547" s="303">
        <v>0</v>
      </c>
      <c r="F4547" s="313">
        <v>0</v>
      </c>
      <c r="G4547" s="313">
        <v>0</v>
      </c>
      <c r="H4547" s="303">
        <v>0</v>
      </c>
      <c r="I4547" s="301">
        <v>0</v>
      </c>
      <c r="J4547" s="301">
        <v>0</v>
      </c>
    </row>
    <row r="4548" spans="2:10" ht="26.25" customHeight="1" thickTop="1" thickBot="1">
      <c r="B4548" s="301">
        <v>6261</v>
      </c>
      <c r="C4548" s="303">
        <f ca="1">+IF(D4548="","",SUBTOTAL(3,D$9:D4548))</f>
        <v>4540</v>
      </c>
      <c r="D4548" s="304">
        <v>0</v>
      </c>
      <c r="E4548" s="303">
        <v>0</v>
      </c>
      <c r="F4548" s="313">
        <v>0</v>
      </c>
      <c r="G4548" s="313">
        <v>0</v>
      </c>
      <c r="H4548" s="303">
        <v>0</v>
      </c>
      <c r="I4548" s="301">
        <v>0</v>
      </c>
      <c r="J4548" s="301">
        <v>0</v>
      </c>
    </row>
    <row r="4549" spans="2:10" ht="26.25" customHeight="1" thickTop="1" thickBot="1">
      <c r="B4549" s="301">
        <v>6262</v>
      </c>
      <c r="C4549" s="303">
        <f ca="1">+IF(D4549="","",SUBTOTAL(3,D$9:D4549))</f>
        <v>4541</v>
      </c>
      <c r="D4549" s="304">
        <v>0</v>
      </c>
      <c r="E4549" s="303">
        <v>0</v>
      </c>
      <c r="F4549" s="313">
        <v>0</v>
      </c>
      <c r="G4549" s="313">
        <v>0</v>
      </c>
      <c r="H4549" s="303" t="s">
        <v>2554</v>
      </c>
      <c r="I4549" s="301">
        <v>0</v>
      </c>
      <c r="J4549" s="301">
        <v>0</v>
      </c>
    </row>
    <row r="4550" spans="2:10" ht="26.25" customHeight="1" thickTop="1" thickBot="1">
      <c r="B4550" s="301">
        <v>6263</v>
      </c>
      <c r="C4550" s="303">
        <f ca="1">+IF(D4550="","",SUBTOTAL(3,D$9:D4550))</f>
        <v>4542</v>
      </c>
      <c r="D4550" s="304">
        <v>0</v>
      </c>
      <c r="E4550" s="303">
        <v>0</v>
      </c>
      <c r="F4550" s="313">
        <v>0</v>
      </c>
      <c r="G4550" s="313">
        <v>0</v>
      </c>
      <c r="H4550" s="303">
        <v>0</v>
      </c>
      <c r="I4550" s="301">
        <v>0</v>
      </c>
      <c r="J4550" s="301">
        <v>0</v>
      </c>
    </row>
    <row r="4551" spans="2:10" ht="26.25" customHeight="1" thickTop="1" thickBot="1">
      <c r="B4551" s="301">
        <v>6264</v>
      </c>
      <c r="C4551" s="303">
        <f ca="1">+IF(D4551="","",SUBTOTAL(3,D$9:D4551))</f>
        <v>4543</v>
      </c>
      <c r="D4551" s="304">
        <v>0</v>
      </c>
      <c r="E4551" s="303">
        <v>0</v>
      </c>
      <c r="F4551" s="313">
        <v>0</v>
      </c>
      <c r="G4551" s="313">
        <v>0</v>
      </c>
      <c r="H4551" s="303">
        <v>0</v>
      </c>
      <c r="I4551" s="301">
        <v>0</v>
      </c>
      <c r="J4551" s="301">
        <v>0</v>
      </c>
    </row>
    <row r="4552" spans="2:10" ht="26.25" customHeight="1" thickTop="1" thickBot="1">
      <c r="B4552" s="301">
        <v>6265</v>
      </c>
      <c r="C4552" s="303">
        <f ca="1">+IF(D4552="","",SUBTOTAL(3,D$9:D4552))</f>
        <v>4544</v>
      </c>
      <c r="D4552" s="304">
        <v>0</v>
      </c>
      <c r="E4552" s="303">
        <v>0</v>
      </c>
      <c r="F4552" s="313">
        <v>0</v>
      </c>
      <c r="G4552" s="313">
        <v>0</v>
      </c>
      <c r="H4552" s="303" t="s">
        <v>2555</v>
      </c>
      <c r="I4552" s="301">
        <v>0</v>
      </c>
      <c r="J4552" s="301">
        <v>0</v>
      </c>
    </row>
    <row r="4553" spans="2:10" ht="26.25" customHeight="1" thickTop="1" thickBot="1">
      <c r="B4553" s="301">
        <v>6266</v>
      </c>
      <c r="C4553" s="303">
        <f ca="1">+IF(D4553="","",SUBTOTAL(3,D$9:D4553))</f>
        <v>4545</v>
      </c>
      <c r="D4553" s="304">
        <v>0</v>
      </c>
      <c r="E4553" s="303">
        <v>0</v>
      </c>
      <c r="F4553" s="313">
        <v>0</v>
      </c>
      <c r="G4553" s="313">
        <v>0</v>
      </c>
      <c r="H4553" s="303">
        <v>0</v>
      </c>
      <c r="I4553" s="301">
        <v>0</v>
      </c>
      <c r="J4553" s="301">
        <v>0</v>
      </c>
    </row>
    <row r="4554" spans="2:10" ht="26.25" customHeight="1" thickTop="1" thickBot="1">
      <c r="B4554" s="301">
        <v>6267</v>
      </c>
      <c r="C4554" s="303">
        <f ca="1">+IF(D4554="","",SUBTOTAL(3,D$9:D4554))</f>
        <v>4546</v>
      </c>
      <c r="D4554" s="304">
        <v>0</v>
      </c>
      <c r="E4554" s="303">
        <v>0</v>
      </c>
      <c r="F4554" s="313">
        <v>0</v>
      </c>
      <c r="G4554" s="313">
        <v>0</v>
      </c>
      <c r="H4554" s="303">
        <v>0</v>
      </c>
      <c r="I4554" s="301">
        <v>0</v>
      </c>
      <c r="J4554" s="301">
        <v>0</v>
      </c>
    </row>
    <row r="4555" spans="2:10" ht="26.25" customHeight="1" thickTop="1" thickBot="1">
      <c r="B4555" s="301">
        <v>6268</v>
      </c>
      <c r="C4555" s="303">
        <f ca="1">+IF(D4555="","",SUBTOTAL(3,D$9:D4555))</f>
        <v>4547</v>
      </c>
      <c r="D4555" s="304">
        <v>0</v>
      </c>
      <c r="E4555" s="303">
        <v>0</v>
      </c>
      <c r="F4555" s="313">
        <v>0</v>
      </c>
      <c r="G4555" s="313">
        <v>0</v>
      </c>
      <c r="H4555" s="303" t="s">
        <v>2556</v>
      </c>
      <c r="I4555" s="301">
        <v>0</v>
      </c>
      <c r="J4555" s="301">
        <v>0</v>
      </c>
    </row>
    <row r="4556" spans="2:10" ht="26.25" customHeight="1" thickTop="1" thickBot="1">
      <c r="B4556" s="301">
        <v>6269</v>
      </c>
      <c r="C4556" s="303">
        <f ca="1">+IF(D4556="","",SUBTOTAL(3,D$9:D4556))</f>
        <v>4548</v>
      </c>
      <c r="D4556" s="304">
        <v>0</v>
      </c>
      <c r="E4556" s="303">
        <v>0</v>
      </c>
      <c r="F4556" s="313">
        <v>0</v>
      </c>
      <c r="G4556" s="313">
        <v>0</v>
      </c>
      <c r="H4556" s="303">
        <v>0</v>
      </c>
      <c r="I4556" s="301">
        <v>0</v>
      </c>
      <c r="J4556" s="301">
        <v>0</v>
      </c>
    </row>
    <row r="4557" spans="2:10" ht="26.25" customHeight="1" thickTop="1" thickBot="1">
      <c r="B4557" s="301">
        <v>6270</v>
      </c>
      <c r="C4557" s="303">
        <f ca="1">+IF(D4557="","",SUBTOTAL(3,D$9:D4557))</f>
        <v>4549</v>
      </c>
      <c r="D4557" s="304">
        <v>0</v>
      </c>
      <c r="E4557" s="303">
        <v>0</v>
      </c>
      <c r="F4557" s="313">
        <v>0</v>
      </c>
      <c r="G4557" s="313">
        <v>0</v>
      </c>
      <c r="H4557" s="303">
        <v>0</v>
      </c>
      <c r="I4557" s="301">
        <v>0</v>
      </c>
      <c r="J4557" s="301">
        <v>0</v>
      </c>
    </row>
    <row r="4558" spans="2:10" ht="26.25" customHeight="1" thickTop="1" thickBot="1">
      <c r="B4558" s="301">
        <v>6271</v>
      </c>
      <c r="C4558" s="303">
        <f ca="1">+IF(D4558="","",SUBTOTAL(3,D$9:D4558))</f>
        <v>4550</v>
      </c>
      <c r="D4558" s="304">
        <v>0</v>
      </c>
      <c r="E4558" s="303">
        <v>0</v>
      </c>
      <c r="F4558" s="313">
        <v>0</v>
      </c>
      <c r="G4558" s="313">
        <v>0</v>
      </c>
      <c r="H4558" s="303" t="s">
        <v>2557</v>
      </c>
      <c r="I4558" s="301">
        <v>0</v>
      </c>
      <c r="J4558" s="301">
        <v>0</v>
      </c>
    </row>
    <row r="4559" spans="2:10" ht="26.25" customHeight="1" thickTop="1" thickBot="1">
      <c r="B4559" s="301">
        <v>6272</v>
      </c>
      <c r="C4559" s="303">
        <f ca="1">+IF(D4559="","",SUBTOTAL(3,D$9:D4559))</f>
        <v>4551</v>
      </c>
      <c r="D4559" s="304">
        <v>0</v>
      </c>
      <c r="E4559" s="303">
        <v>0</v>
      </c>
      <c r="F4559" s="313">
        <v>0</v>
      </c>
      <c r="G4559" s="313">
        <v>0</v>
      </c>
      <c r="H4559" s="303">
        <v>0</v>
      </c>
      <c r="I4559" s="301">
        <v>0</v>
      </c>
      <c r="J4559" s="301">
        <v>0</v>
      </c>
    </row>
    <row r="4560" spans="2:10" ht="26.25" customHeight="1" thickTop="1" thickBot="1">
      <c r="B4560" s="301">
        <v>6273</v>
      </c>
      <c r="C4560" s="303">
        <f ca="1">+IF(D4560="","",SUBTOTAL(3,D$9:D4560))</f>
        <v>4552</v>
      </c>
      <c r="D4560" s="304">
        <v>0</v>
      </c>
      <c r="E4560" s="303">
        <v>0</v>
      </c>
      <c r="F4560" s="313">
        <v>0</v>
      </c>
      <c r="G4560" s="313">
        <v>0</v>
      </c>
      <c r="H4560" s="303">
        <v>0</v>
      </c>
      <c r="I4560" s="301">
        <v>0</v>
      </c>
      <c r="J4560" s="301">
        <v>0</v>
      </c>
    </row>
    <row r="4561" spans="2:10" ht="26.25" customHeight="1" thickTop="1" thickBot="1">
      <c r="B4561" s="301">
        <v>6274</v>
      </c>
      <c r="C4561" s="303">
        <f ca="1">+IF(D4561="","",SUBTOTAL(3,D$9:D4561))</f>
        <v>4553</v>
      </c>
      <c r="D4561" s="304">
        <v>0</v>
      </c>
      <c r="E4561" s="303">
        <v>0</v>
      </c>
      <c r="F4561" s="313">
        <v>0</v>
      </c>
      <c r="G4561" s="313">
        <v>0</v>
      </c>
      <c r="H4561" s="303" t="s">
        <v>2558</v>
      </c>
      <c r="I4561" s="301">
        <v>0</v>
      </c>
      <c r="J4561" s="301">
        <v>0</v>
      </c>
    </row>
    <row r="4562" spans="2:10" ht="26.25" customHeight="1" thickTop="1" thickBot="1">
      <c r="B4562" s="301">
        <v>6275</v>
      </c>
      <c r="C4562" s="303">
        <f ca="1">+IF(D4562="","",SUBTOTAL(3,D$9:D4562))</f>
        <v>4554</v>
      </c>
      <c r="D4562" s="304">
        <v>0</v>
      </c>
      <c r="E4562" s="303">
        <v>0</v>
      </c>
      <c r="F4562" s="313">
        <v>0</v>
      </c>
      <c r="G4562" s="313">
        <v>0</v>
      </c>
      <c r="H4562" s="303">
        <v>0</v>
      </c>
      <c r="I4562" s="301">
        <v>0</v>
      </c>
      <c r="J4562" s="301">
        <v>0</v>
      </c>
    </row>
    <row r="4563" spans="2:10" ht="26.25" customHeight="1" thickTop="1" thickBot="1">
      <c r="B4563" s="301">
        <v>6276</v>
      </c>
      <c r="C4563" s="303">
        <f ca="1">+IF(D4563="","",SUBTOTAL(3,D$9:D4563))</f>
        <v>4555</v>
      </c>
      <c r="D4563" s="304">
        <v>0</v>
      </c>
      <c r="E4563" s="303">
        <v>0</v>
      </c>
      <c r="F4563" s="313">
        <v>0</v>
      </c>
      <c r="G4563" s="313">
        <v>0</v>
      </c>
      <c r="H4563" s="303">
        <v>0</v>
      </c>
      <c r="I4563" s="301">
        <v>0</v>
      </c>
      <c r="J4563" s="301">
        <v>0</v>
      </c>
    </row>
    <row r="4564" spans="2:10" ht="26.25" customHeight="1" thickTop="1" thickBot="1">
      <c r="B4564" s="301">
        <v>6277</v>
      </c>
      <c r="C4564" s="303">
        <f ca="1">+IF(D4564="","",SUBTOTAL(3,D$9:D4564))</f>
        <v>4556</v>
      </c>
      <c r="D4564" s="304">
        <v>0</v>
      </c>
      <c r="E4564" s="303">
        <v>0</v>
      </c>
      <c r="F4564" s="313">
        <v>0</v>
      </c>
      <c r="G4564" s="313">
        <v>0</v>
      </c>
      <c r="H4564" s="303" t="s">
        <v>2559</v>
      </c>
      <c r="I4564" s="301">
        <v>0</v>
      </c>
      <c r="J4564" s="301">
        <v>0</v>
      </c>
    </row>
    <row r="4565" spans="2:10" ht="26.25" customHeight="1" thickTop="1" thickBot="1">
      <c r="B4565" s="301">
        <v>6278</v>
      </c>
      <c r="C4565" s="303">
        <f ca="1">+IF(D4565="","",SUBTOTAL(3,D$9:D4565))</f>
        <v>4557</v>
      </c>
      <c r="D4565" s="304">
        <v>0</v>
      </c>
      <c r="E4565" s="303">
        <v>0</v>
      </c>
      <c r="F4565" s="313">
        <v>0</v>
      </c>
      <c r="G4565" s="313">
        <v>0</v>
      </c>
      <c r="H4565" s="303">
        <v>0</v>
      </c>
      <c r="I4565" s="301">
        <v>0</v>
      </c>
      <c r="J4565" s="301">
        <v>0</v>
      </c>
    </row>
    <row r="4566" spans="2:10" ht="26.25" customHeight="1" thickTop="1" thickBot="1">
      <c r="B4566" s="301">
        <v>6279</v>
      </c>
      <c r="C4566" s="303">
        <f ca="1">+IF(D4566="","",SUBTOTAL(3,D$9:D4566))</f>
        <v>4558</v>
      </c>
      <c r="D4566" s="304">
        <v>0</v>
      </c>
      <c r="E4566" s="303">
        <v>0</v>
      </c>
      <c r="F4566" s="313">
        <v>0</v>
      </c>
      <c r="G4566" s="313">
        <v>0</v>
      </c>
      <c r="H4566" s="303">
        <v>0</v>
      </c>
      <c r="I4566" s="301">
        <v>0</v>
      </c>
      <c r="J4566" s="301">
        <v>0</v>
      </c>
    </row>
    <row r="4567" spans="2:10" ht="26.25" customHeight="1" thickTop="1" thickBot="1">
      <c r="B4567" s="301">
        <v>6280</v>
      </c>
      <c r="C4567" s="303">
        <f ca="1">+IF(D4567="","",SUBTOTAL(3,D$9:D4567))</f>
        <v>4559</v>
      </c>
      <c r="D4567" s="304">
        <v>0</v>
      </c>
      <c r="E4567" s="303">
        <v>0</v>
      </c>
      <c r="F4567" s="313">
        <v>0</v>
      </c>
      <c r="G4567" s="313">
        <v>0</v>
      </c>
      <c r="H4567" s="303" t="s">
        <v>2560</v>
      </c>
      <c r="I4567" s="301">
        <v>0</v>
      </c>
      <c r="J4567" s="301">
        <v>0</v>
      </c>
    </row>
    <row r="4568" spans="2:10" ht="26.25" customHeight="1" thickTop="1" thickBot="1">
      <c r="B4568" s="301">
        <v>6281</v>
      </c>
      <c r="C4568" s="303">
        <f ca="1">+IF(D4568="","",SUBTOTAL(3,D$9:D4568))</f>
        <v>4560</v>
      </c>
      <c r="D4568" s="304">
        <v>0</v>
      </c>
      <c r="E4568" s="303">
        <v>0</v>
      </c>
      <c r="F4568" s="313">
        <v>0</v>
      </c>
      <c r="G4568" s="313">
        <v>0</v>
      </c>
      <c r="H4568" s="303">
        <v>0</v>
      </c>
      <c r="I4568" s="301">
        <v>0</v>
      </c>
      <c r="J4568" s="301">
        <v>0</v>
      </c>
    </row>
    <row r="4569" spans="2:10" ht="26.25" customHeight="1" thickTop="1" thickBot="1">
      <c r="B4569" s="301">
        <v>6282</v>
      </c>
      <c r="C4569" s="303">
        <f ca="1">+IF(D4569="","",SUBTOTAL(3,D$9:D4569))</f>
        <v>4561</v>
      </c>
      <c r="D4569" s="304">
        <v>0</v>
      </c>
      <c r="E4569" s="303">
        <v>0</v>
      </c>
      <c r="F4569" s="313">
        <v>0</v>
      </c>
      <c r="G4569" s="313">
        <v>0</v>
      </c>
      <c r="H4569" s="303">
        <v>0</v>
      </c>
      <c r="I4569" s="301">
        <v>0</v>
      </c>
      <c r="J4569" s="301">
        <v>0</v>
      </c>
    </row>
    <row r="4570" spans="2:10" ht="26.25" customHeight="1" thickTop="1" thickBot="1">
      <c r="B4570" s="301">
        <v>6283</v>
      </c>
      <c r="C4570" s="303">
        <f ca="1">+IF(D4570="","",SUBTOTAL(3,D$9:D4570))</f>
        <v>4562</v>
      </c>
      <c r="D4570" s="304">
        <v>0</v>
      </c>
      <c r="E4570" s="303">
        <v>0</v>
      </c>
      <c r="F4570" s="313">
        <v>0</v>
      </c>
      <c r="G4570" s="313">
        <v>0</v>
      </c>
      <c r="H4570" s="303" t="s">
        <v>2561</v>
      </c>
      <c r="I4570" s="301">
        <v>0</v>
      </c>
      <c r="J4570" s="301">
        <v>0</v>
      </c>
    </row>
    <row r="4571" spans="2:10" ht="26.25" customHeight="1" thickTop="1" thickBot="1">
      <c r="B4571" s="301">
        <v>6284</v>
      </c>
      <c r="C4571" s="303">
        <f ca="1">+IF(D4571="","",SUBTOTAL(3,D$9:D4571))</f>
        <v>4563</v>
      </c>
      <c r="D4571" s="304">
        <v>0</v>
      </c>
      <c r="E4571" s="303">
        <v>0</v>
      </c>
      <c r="F4571" s="313">
        <v>0</v>
      </c>
      <c r="G4571" s="313">
        <v>0</v>
      </c>
      <c r="H4571" s="303">
        <v>0</v>
      </c>
      <c r="I4571" s="301">
        <v>0</v>
      </c>
      <c r="J4571" s="301">
        <v>0</v>
      </c>
    </row>
    <row r="4572" spans="2:10" ht="26.25" customHeight="1" thickTop="1" thickBot="1">
      <c r="B4572" s="301">
        <v>6285</v>
      </c>
      <c r="C4572" s="303">
        <f ca="1">+IF(D4572="","",SUBTOTAL(3,D$9:D4572))</f>
        <v>4564</v>
      </c>
      <c r="D4572" s="304">
        <v>0</v>
      </c>
      <c r="E4572" s="303">
        <v>0</v>
      </c>
      <c r="F4572" s="313">
        <v>0</v>
      </c>
      <c r="G4572" s="313">
        <v>0</v>
      </c>
      <c r="H4572" s="303">
        <v>0</v>
      </c>
      <c r="I4572" s="301">
        <v>0</v>
      </c>
      <c r="J4572" s="301">
        <v>0</v>
      </c>
    </row>
    <row r="4573" spans="2:10" ht="26.25" customHeight="1" thickTop="1" thickBot="1">
      <c r="B4573" s="301">
        <v>6286</v>
      </c>
      <c r="C4573" s="303">
        <f ca="1">+IF(D4573="","",SUBTOTAL(3,D$9:D4573))</f>
        <v>4565</v>
      </c>
      <c r="D4573" s="304">
        <v>0</v>
      </c>
      <c r="E4573" s="303">
        <v>0</v>
      </c>
      <c r="F4573" s="313">
        <v>0</v>
      </c>
      <c r="G4573" s="313">
        <v>0</v>
      </c>
      <c r="H4573" s="303" t="s">
        <v>2562</v>
      </c>
      <c r="I4573" s="301">
        <v>0</v>
      </c>
      <c r="J4573" s="301">
        <v>0</v>
      </c>
    </row>
    <row r="4574" spans="2:10" ht="26.25" customHeight="1" thickTop="1" thickBot="1">
      <c r="B4574" s="301">
        <v>6287</v>
      </c>
      <c r="C4574" s="303">
        <f ca="1">+IF(D4574="","",SUBTOTAL(3,D$9:D4574))</f>
        <v>4566</v>
      </c>
      <c r="D4574" s="304">
        <v>0</v>
      </c>
      <c r="E4574" s="303">
        <v>0</v>
      </c>
      <c r="F4574" s="313">
        <v>0</v>
      </c>
      <c r="G4574" s="313">
        <v>0</v>
      </c>
      <c r="H4574" s="303">
        <v>0</v>
      </c>
      <c r="I4574" s="301">
        <v>0</v>
      </c>
      <c r="J4574" s="301">
        <v>0</v>
      </c>
    </row>
    <row r="4575" spans="2:10" ht="26.25" customHeight="1" thickTop="1" thickBot="1">
      <c r="B4575" s="301">
        <v>6288</v>
      </c>
      <c r="C4575" s="303">
        <f ca="1">+IF(D4575="","",SUBTOTAL(3,D$9:D4575))</f>
        <v>4567</v>
      </c>
      <c r="D4575" s="304">
        <v>0</v>
      </c>
      <c r="E4575" s="303">
        <v>0</v>
      </c>
      <c r="F4575" s="313">
        <v>0</v>
      </c>
      <c r="G4575" s="313">
        <v>0</v>
      </c>
      <c r="H4575" s="303">
        <v>0</v>
      </c>
      <c r="I4575" s="301">
        <v>0</v>
      </c>
      <c r="J4575" s="301">
        <v>0</v>
      </c>
    </row>
    <row r="4576" spans="2:10" ht="26.25" customHeight="1" thickTop="1" thickBot="1">
      <c r="B4576" s="301">
        <v>6289</v>
      </c>
      <c r="C4576" s="303">
        <f ca="1">+IF(D4576="","",SUBTOTAL(3,D$9:D4576))</f>
        <v>4568</v>
      </c>
      <c r="D4576" s="304">
        <v>0</v>
      </c>
      <c r="E4576" s="303">
        <v>0</v>
      </c>
      <c r="F4576" s="313">
        <v>0</v>
      </c>
      <c r="G4576" s="313">
        <v>0</v>
      </c>
      <c r="H4576" s="303" t="s">
        <v>2563</v>
      </c>
      <c r="I4576" s="301">
        <v>0</v>
      </c>
      <c r="J4576" s="301">
        <v>0</v>
      </c>
    </row>
    <row r="4577" spans="2:10" ht="26.25" customHeight="1" thickTop="1" thickBot="1">
      <c r="B4577" s="301">
        <v>6290</v>
      </c>
      <c r="C4577" s="303">
        <f ca="1">+IF(D4577="","",SUBTOTAL(3,D$9:D4577))</f>
        <v>4569</v>
      </c>
      <c r="D4577" s="304">
        <v>0</v>
      </c>
      <c r="E4577" s="303">
        <v>0</v>
      </c>
      <c r="F4577" s="313">
        <v>0</v>
      </c>
      <c r="G4577" s="313">
        <v>0</v>
      </c>
      <c r="H4577" s="303">
        <v>0</v>
      </c>
      <c r="I4577" s="301">
        <v>0</v>
      </c>
      <c r="J4577" s="301">
        <v>0</v>
      </c>
    </row>
    <row r="4578" spans="2:10" ht="26.25" customHeight="1" thickTop="1" thickBot="1">
      <c r="B4578" s="301">
        <v>6291</v>
      </c>
      <c r="C4578" s="303">
        <f ca="1">+IF(D4578="","",SUBTOTAL(3,D$9:D4578))</f>
        <v>4570</v>
      </c>
      <c r="D4578" s="304">
        <v>0</v>
      </c>
      <c r="E4578" s="303">
        <v>0</v>
      </c>
      <c r="F4578" s="313">
        <v>0</v>
      </c>
      <c r="G4578" s="313">
        <v>0</v>
      </c>
      <c r="H4578" s="303">
        <v>0</v>
      </c>
      <c r="I4578" s="301">
        <v>0</v>
      </c>
      <c r="J4578" s="301">
        <v>0</v>
      </c>
    </row>
    <row r="4579" spans="2:10" ht="26.25" customHeight="1" thickTop="1" thickBot="1">
      <c r="B4579" s="301">
        <v>6292</v>
      </c>
      <c r="C4579" s="303">
        <f ca="1">+IF(D4579="","",SUBTOTAL(3,D$9:D4579))</f>
        <v>4571</v>
      </c>
      <c r="D4579" s="304">
        <v>0</v>
      </c>
      <c r="E4579" s="303">
        <v>0</v>
      </c>
      <c r="F4579" s="313">
        <v>0</v>
      </c>
      <c r="G4579" s="313">
        <v>0</v>
      </c>
      <c r="H4579" s="303" t="s">
        <v>2564</v>
      </c>
      <c r="I4579" s="301">
        <v>0</v>
      </c>
      <c r="J4579" s="301">
        <v>0</v>
      </c>
    </row>
    <row r="4580" spans="2:10" ht="26.25" customHeight="1" thickTop="1" thickBot="1">
      <c r="B4580" s="301">
        <v>6293</v>
      </c>
      <c r="C4580" s="303">
        <f ca="1">+IF(D4580="","",SUBTOTAL(3,D$9:D4580))</f>
        <v>4572</v>
      </c>
      <c r="D4580" s="304">
        <v>0</v>
      </c>
      <c r="E4580" s="303">
        <v>0</v>
      </c>
      <c r="F4580" s="313">
        <v>0</v>
      </c>
      <c r="G4580" s="313">
        <v>0</v>
      </c>
      <c r="H4580" s="303">
        <v>0</v>
      </c>
      <c r="I4580" s="301">
        <v>0</v>
      </c>
      <c r="J4580" s="301">
        <v>0</v>
      </c>
    </row>
    <row r="4581" spans="2:10" ht="26.25" customHeight="1" thickTop="1" thickBot="1">
      <c r="B4581" s="301">
        <v>6294</v>
      </c>
      <c r="C4581" s="303">
        <f ca="1">+IF(D4581="","",SUBTOTAL(3,D$9:D4581))</f>
        <v>4573</v>
      </c>
      <c r="D4581" s="304">
        <v>0</v>
      </c>
      <c r="E4581" s="303">
        <v>0</v>
      </c>
      <c r="F4581" s="313">
        <v>0</v>
      </c>
      <c r="G4581" s="313">
        <v>0</v>
      </c>
      <c r="H4581" s="303">
        <v>0</v>
      </c>
      <c r="I4581" s="301">
        <v>0</v>
      </c>
      <c r="J4581" s="301">
        <v>0</v>
      </c>
    </row>
    <row r="4582" spans="2:10" ht="26.25" customHeight="1" thickTop="1" thickBot="1">
      <c r="B4582" s="301">
        <v>6295</v>
      </c>
      <c r="C4582" s="303">
        <f ca="1">+IF(D4582="","",SUBTOTAL(3,D$9:D4582))</f>
        <v>4574</v>
      </c>
      <c r="D4582" s="304">
        <v>0</v>
      </c>
      <c r="E4582" s="303">
        <v>0</v>
      </c>
      <c r="F4582" s="313">
        <v>0</v>
      </c>
      <c r="G4582" s="313">
        <v>0</v>
      </c>
      <c r="H4582" s="303" t="s">
        <v>2565</v>
      </c>
      <c r="I4582" s="301">
        <v>0</v>
      </c>
      <c r="J4582" s="301">
        <v>0</v>
      </c>
    </row>
    <row r="4583" spans="2:10" ht="26.25" customHeight="1" thickTop="1" thickBot="1">
      <c r="B4583" s="301">
        <v>6296</v>
      </c>
      <c r="C4583" s="303">
        <f ca="1">+IF(D4583="","",SUBTOTAL(3,D$9:D4583))</f>
        <v>4575</v>
      </c>
      <c r="D4583" s="304">
        <v>0</v>
      </c>
      <c r="E4583" s="303">
        <v>0</v>
      </c>
      <c r="F4583" s="313">
        <v>0</v>
      </c>
      <c r="G4583" s="313">
        <v>0</v>
      </c>
      <c r="H4583" s="303">
        <v>0</v>
      </c>
      <c r="I4583" s="301">
        <v>0</v>
      </c>
      <c r="J4583" s="301">
        <v>0</v>
      </c>
    </row>
    <row r="4584" spans="2:10" ht="26.25" customHeight="1" thickTop="1" thickBot="1">
      <c r="B4584" s="301">
        <v>6297</v>
      </c>
      <c r="C4584" s="303">
        <f ca="1">+IF(D4584="","",SUBTOTAL(3,D$9:D4584))</f>
        <v>4576</v>
      </c>
      <c r="D4584" s="304">
        <v>0</v>
      </c>
      <c r="E4584" s="303">
        <v>0</v>
      </c>
      <c r="F4584" s="313">
        <v>0</v>
      </c>
      <c r="G4584" s="313">
        <v>0</v>
      </c>
      <c r="H4584" s="303">
        <v>0</v>
      </c>
      <c r="I4584" s="301">
        <v>0</v>
      </c>
      <c r="J4584" s="301">
        <v>0</v>
      </c>
    </row>
    <row r="4585" spans="2:10" ht="26.25" customHeight="1" thickTop="1" thickBot="1">
      <c r="B4585" s="301">
        <v>6298</v>
      </c>
      <c r="C4585" s="303">
        <f ca="1">+IF(D4585="","",SUBTOTAL(3,D$9:D4585))</f>
        <v>4577</v>
      </c>
      <c r="D4585" s="304">
        <v>0</v>
      </c>
      <c r="E4585" s="303">
        <v>0</v>
      </c>
      <c r="F4585" s="313">
        <v>0</v>
      </c>
      <c r="G4585" s="313">
        <v>0</v>
      </c>
      <c r="H4585" s="303" t="s">
        <v>2566</v>
      </c>
      <c r="I4585" s="301">
        <v>0</v>
      </c>
      <c r="J4585" s="301">
        <v>0</v>
      </c>
    </row>
    <row r="4586" spans="2:10" ht="26.25" customHeight="1" thickTop="1" thickBot="1">
      <c r="B4586" s="301">
        <v>6299</v>
      </c>
      <c r="C4586" s="303">
        <f ca="1">+IF(D4586="","",SUBTOTAL(3,D$9:D4586))</f>
        <v>4578</v>
      </c>
      <c r="D4586" s="304">
        <v>0</v>
      </c>
      <c r="E4586" s="303">
        <v>0</v>
      </c>
      <c r="F4586" s="313">
        <v>0</v>
      </c>
      <c r="G4586" s="313">
        <v>0</v>
      </c>
      <c r="H4586" s="303">
        <v>0</v>
      </c>
      <c r="I4586" s="301">
        <v>0</v>
      </c>
      <c r="J4586" s="301">
        <v>0</v>
      </c>
    </row>
    <row r="4587" spans="2:10" ht="26.25" customHeight="1" thickTop="1" thickBot="1">
      <c r="B4587" s="301">
        <v>6300</v>
      </c>
      <c r="C4587" s="303">
        <f ca="1">+IF(D4587="","",SUBTOTAL(3,D$9:D4587))</f>
        <v>4579</v>
      </c>
      <c r="D4587" s="304">
        <v>0</v>
      </c>
      <c r="E4587" s="303">
        <v>0</v>
      </c>
      <c r="F4587" s="313">
        <v>0</v>
      </c>
      <c r="G4587" s="313">
        <v>0</v>
      </c>
      <c r="H4587" s="303">
        <v>0</v>
      </c>
      <c r="I4587" s="301">
        <v>0</v>
      </c>
      <c r="J4587" s="301">
        <v>0</v>
      </c>
    </row>
    <row r="4588" spans="2:10" ht="26.25" customHeight="1" thickTop="1" thickBot="1">
      <c r="B4588" s="301">
        <v>6301</v>
      </c>
      <c r="C4588" s="303">
        <f ca="1">+IF(D4588="","",SUBTOTAL(3,D$9:D4588))</f>
        <v>4580</v>
      </c>
      <c r="D4588" s="304">
        <v>0</v>
      </c>
      <c r="E4588" s="303">
        <v>0</v>
      </c>
      <c r="F4588" s="313">
        <v>0</v>
      </c>
      <c r="G4588" s="313">
        <v>0</v>
      </c>
      <c r="H4588" s="303" t="s">
        <v>2567</v>
      </c>
      <c r="I4588" s="301">
        <v>0</v>
      </c>
      <c r="J4588" s="301">
        <v>0</v>
      </c>
    </row>
    <row r="4589" spans="2:10" ht="26.25" customHeight="1" thickTop="1" thickBot="1">
      <c r="B4589" s="301">
        <v>6302</v>
      </c>
      <c r="C4589" s="303">
        <f ca="1">+IF(D4589="","",SUBTOTAL(3,D$9:D4589))</f>
        <v>4581</v>
      </c>
      <c r="D4589" s="304">
        <v>0</v>
      </c>
      <c r="E4589" s="303">
        <v>0</v>
      </c>
      <c r="F4589" s="313">
        <v>0</v>
      </c>
      <c r="G4589" s="313">
        <v>0</v>
      </c>
      <c r="H4589" s="303">
        <v>0</v>
      </c>
      <c r="I4589" s="301">
        <v>0</v>
      </c>
      <c r="J4589" s="301">
        <v>0</v>
      </c>
    </row>
    <row r="4590" spans="2:10" ht="26.25" customHeight="1" thickTop="1" thickBot="1">
      <c r="B4590" s="301">
        <v>6303</v>
      </c>
      <c r="C4590" s="303">
        <f ca="1">+IF(D4590="","",SUBTOTAL(3,D$9:D4590))</f>
        <v>4582</v>
      </c>
      <c r="D4590" s="304">
        <v>0</v>
      </c>
      <c r="E4590" s="303">
        <v>0</v>
      </c>
      <c r="F4590" s="313">
        <v>0</v>
      </c>
      <c r="G4590" s="313">
        <v>0</v>
      </c>
      <c r="H4590" s="303">
        <v>0</v>
      </c>
      <c r="I4590" s="301">
        <v>0</v>
      </c>
      <c r="J4590" s="301">
        <v>0</v>
      </c>
    </row>
    <row r="4591" spans="2:10" ht="26.25" customHeight="1" thickTop="1" thickBot="1">
      <c r="B4591" s="301">
        <v>6304</v>
      </c>
      <c r="C4591" s="303">
        <f ca="1">+IF(D4591="","",SUBTOTAL(3,D$9:D4591))</f>
        <v>4583</v>
      </c>
      <c r="D4591" s="304">
        <v>0</v>
      </c>
      <c r="E4591" s="303">
        <v>0</v>
      </c>
      <c r="F4591" s="313">
        <v>0</v>
      </c>
      <c r="G4591" s="313">
        <v>0</v>
      </c>
      <c r="H4591" s="303" t="s">
        <v>2568</v>
      </c>
      <c r="I4591" s="301">
        <v>0</v>
      </c>
      <c r="J4591" s="301">
        <v>0</v>
      </c>
    </row>
    <row r="4592" spans="2:10" ht="26.25" customHeight="1" thickTop="1" thickBot="1">
      <c r="B4592" s="301">
        <v>6305</v>
      </c>
      <c r="C4592" s="303">
        <f ca="1">+IF(D4592="","",SUBTOTAL(3,D$9:D4592))</f>
        <v>4584</v>
      </c>
      <c r="D4592" s="304">
        <v>0</v>
      </c>
      <c r="E4592" s="303">
        <v>0</v>
      </c>
      <c r="F4592" s="313">
        <v>0</v>
      </c>
      <c r="G4592" s="313">
        <v>0</v>
      </c>
      <c r="H4592" s="303">
        <v>0</v>
      </c>
      <c r="I4592" s="301">
        <v>0</v>
      </c>
      <c r="J4592" s="301">
        <v>0</v>
      </c>
    </row>
    <row r="4593" spans="2:10" ht="26.25" customHeight="1" thickTop="1" thickBot="1">
      <c r="B4593" s="301">
        <v>6306</v>
      </c>
      <c r="C4593" s="303">
        <f ca="1">+IF(D4593="","",SUBTOTAL(3,D$9:D4593))</f>
        <v>4585</v>
      </c>
      <c r="D4593" s="304">
        <v>0</v>
      </c>
      <c r="E4593" s="303">
        <v>0</v>
      </c>
      <c r="F4593" s="313">
        <v>0</v>
      </c>
      <c r="G4593" s="313">
        <v>0</v>
      </c>
      <c r="H4593" s="303">
        <v>0</v>
      </c>
      <c r="I4593" s="301">
        <v>0</v>
      </c>
      <c r="J4593" s="301">
        <v>0</v>
      </c>
    </row>
    <row r="4594" spans="2:10" ht="26.25" customHeight="1" thickTop="1" thickBot="1">
      <c r="B4594" s="301">
        <v>6307</v>
      </c>
      <c r="C4594" s="303">
        <f ca="1">+IF(D4594="","",SUBTOTAL(3,D$9:D4594))</f>
        <v>4586</v>
      </c>
      <c r="D4594" s="304">
        <v>0</v>
      </c>
      <c r="E4594" s="303">
        <v>0</v>
      </c>
      <c r="F4594" s="313">
        <v>0</v>
      </c>
      <c r="G4594" s="313">
        <v>0</v>
      </c>
      <c r="H4594" s="303" t="s">
        <v>2569</v>
      </c>
      <c r="I4594" s="301">
        <v>0</v>
      </c>
      <c r="J4594" s="301">
        <v>0</v>
      </c>
    </row>
    <row r="4595" spans="2:10" ht="26.25" customHeight="1" thickTop="1" thickBot="1">
      <c r="B4595" s="301">
        <v>6308</v>
      </c>
      <c r="C4595" s="303">
        <f ca="1">+IF(D4595="","",SUBTOTAL(3,D$9:D4595))</f>
        <v>4587</v>
      </c>
      <c r="D4595" s="304">
        <v>0</v>
      </c>
      <c r="E4595" s="303">
        <v>0</v>
      </c>
      <c r="F4595" s="313">
        <v>0</v>
      </c>
      <c r="G4595" s="313">
        <v>0</v>
      </c>
      <c r="H4595" s="303">
        <v>0</v>
      </c>
      <c r="I4595" s="301">
        <v>0</v>
      </c>
      <c r="J4595" s="301">
        <v>0</v>
      </c>
    </row>
    <row r="4596" spans="2:10" ht="26.25" customHeight="1" thickTop="1" thickBot="1">
      <c r="B4596" s="301">
        <v>6309</v>
      </c>
      <c r="C4596" s="303">
        <f ca="1">+IF(D4596="","",SUBTOTAL(3,D$9:D4596))</f>
        <v>4588</v>
      </c>
      <c r="D4596" s="304">
        <v>0</v>
      </c>
      <c r="E4596" s="303">
        <v>0</v>
      </c>
      <c r="F4596" s="313">
        <v>0</v>
      </c>
      <c r="G4596" s="313">
        <v>0</v>
      </c>
      <c r="H4596" s="303">
        <v>0</v>
      </c>
      <c r="I4596" s="301">
        <v>0</v>
      </c>
      <c r="J4596" s="301">
        <v>0</v>
      </c>
    </row>
    <row r="4597" spans="2:10" ht="26.25" customHeight="1" thickTop="1" thickBot="1">
      <c r="B4597" s="301">
        <v>6310</v>
      </c>
      <c r="C4597" s="303">
        <f ca="1">+IF(D4597="","",SUBTOTAL(3,D$9:D4597))</f>
        <v>4589</v>
      </c>
      <c r="D4597" s="304">
        <v>0</v>
      </c>
      <c r="E4597" s="303">
        <v>0</v>
      </c>
      <c r="F4597" s="313">
        <v>0</v>
      </c>
      <c r="G4597" s="313">
        <v>0</v>
      </c>
      <c r="H4597" s="303" t="s">
        <v>2570</v>
      </c>
      <c r="I4597" s="301">
        <v>0</v>
      </c>
      <c r="J4597" s="301">
        <v>0</v>
      </c>
    </row>
    <row r="4598" spans="2:10" ht="26.25" customHeight="1" thickTop="1" thickBot="1">
      <c r="B4598" s="301">
        <v>6311</v>
      </c>
      <c r="C4598" s="303">
        <f ca="1">+IF(D4598="","",SUBTOTAL(3,D$9:D4598))</f>
        <v>4590</v>
      </c>
      <c r="D4598" s="304">
        <v>0</v>
      </c>
      <c r="E4598" s="303">
        <v>0</v>
      </c>
      <c r="F4598" s="313">
        <v>0</v>
      </c>
      <c r="G4598" s="313">
        <v>0</v>
      </c>
      <c r="H4598" s="303">
        <v>0</v>
      </c>
      <c r="I4598" s="301">
        <v>0</v>
      </c>
      <c r="J4598" s="301">
        <v>0</v>
      </c>
    </row>
    <row r="4599" spans="2:10" ht="26.25" customHeight="1" thickTop="1" thickBot="1">
      <c r="B4599" s="301">
        <v>6312</v>
      </c>
      <c r="C4599" s="303">
        <f ca="1">+IF(D4599="","",SUBTOTAL(3,D$9:D4599))</f>
        <v>4591</v>
      </c>
      <c r="D4599" s="304">
        <v>0</v>
      </c>
      <c r="E4599" s="303">
        <v>0</v>
      </c>
      <c r="F4599" s="313">
        <v>0</v>
      </c>
      <c r="G4599" s="313">
        <v>0</v>
      </c>
      <c r="H4599" s="303">
        <v>0</v>
      </c>
      <c r="I4599" s="301">
        <v>0</v>
      </c>
      <c r="J4599" s="301">
        <v>0</v>
      </c>
    </row>
    <row r="4600" spans="2:10" ht="26.25" customHeight="1" thickTop="1" thickBot="1">
      <c r="B4600" s="301">
        <v>6313</v>
      </c>
      <c r="C4600" s="303">
        <f ca="1">+IF(D4600="","",SUBTOTAL(3,D$9:D4600))</f>
        <v>4592</v>
      </c>
      <c r="D4600" s="304">
        <v>0</v>
      </c>
      <c r="E4600" s="303">
        <v>0</v>
      </c>
      <c r="F4600" s="313">
        <v>0</v>
      </c>
      <c r="G4600" s="313">
        <v>0</v>
      </c>
      <c r="H4600" s="303" t="s">
        <v>2571</v>
      </c>
      <c r="I4600" s="301">
        <v>0</v>
      </c>
      <c r="J4600" s="301">
        <v>0</v>
      </c>
    </row>
    <row r="4601" spans="2:10" ht="26.25" customHeight="1" thickTop="1" thickBot="1">
      <c r="B4601" s="301">
        <v>6314</v>
      </c>
      <c r="C4601" s="303">
        <f ca="1">+IF(D4601="","",SUBTOTAL(3,D$9:D4601))</f>
        <v>4593</v>
      </c>
      <c r="D4601" s="304">
        <v>0</v>
      </c>
      <c r="E4601" s="303">
        <v>0</v>
      </c>
      <c r="F4601" s="313">
        <v>0</v>
      </c>
      <c r="G4601" s="313">
        <v>0</v>
      </c>
      <c r="H4601" s="303">
        <v>0</v>
      </c>
      <c r="I4601" s="301">
        <v>0</v>
      </c>
      <c r="J4601" s="301">
        <v>0</v>
      </c>
    </row>
    <row r="4602" spans="2:10" ht="26.25" customHeight="1" thickTop="1" thickBot="1">
      <c r="B4602" s="301">
        <v>6315</v>
      </c>
      <c r="C4602" s="303">
        <f ca="1">+IF(D4602="","",SUBTOTAL(3,D$9:D4602))</f>
        <v>4594</v>
      </c>
      <c r="D4602" s="304">
        <v>0</v>
      </c>
      <c r="E4602" s="303">
        <v>0</v>
      </c>
      <c r="F4602" s="313">
        <v>0</v>
      </c>
      <c r="G4602" s="313">
        <v>0</v>
      </c>
      <c r="H4602" s="303">
        <v>0</v>
      </c>
      <c r="I4602" s="301">
        <v>0</v>
      </c>
      <c r="J4602" s="301">
        <v>0</v>
      </c>
    </row>
    <row r="4603" spans="2:10" ht="26.25" customHeight="1" thickTop="1" thickBot="1">
      <c r="B4603" s="301">
        <v>6316</v>
      </c>
      <c r="C4603" s="303">
        <f ca="1">+IF(D4603="","",SUBTOTAL(3,D$9:D4603))</f>
        <v>4595</v>
      </c>
      <c r="D4603" s="304">
        <v>0</v>
      </c>
      <c r="E4603" s="303">
        <v>0</v>
      </c>
      <c r="F4603" s="313">
        <v>0</v>
      </c>
      <c r="G4603" s="313">
        <v>0</v>
      </c>
      <c r="H4603" s="303" t="s">
        <v>2572</v>
      </c>
      <c r="I4603" s="301">
        <v>0</v>
      </c>
      <c r="J4603" s="301">
        <v>0</v>
      </c>
    </row>
    <row r="4604" spans="2:10" ht="26.25" customHeight="1" thickTop="1" thickBot="1">
      <c r="B4604" s="301">
        <v>6317</v>
      </c>
      <c r="C4604" s="303">
        <f ca="1">+IF(D4604="","",SUBTOTAL(3,D$9:D4604))</f>
        <v>4596</v>
      </c>
      <c r="D4604" s="304">
        <v>0</v>
      </c>
      <c r="E4604" s="303">
        <v>0</v>
      </c>
      <c r="F4604" s="313">
        <v>0</v>
      </c>
      <c r="G4604" s="313">
        <v>0</v>
      </c>
      <c r="H4604" s="303">
        <v>0</v>
      </c>
      <c r="I4604" s="301">
        <v>0</v>
      </c>
      <c r="J4604" s="301">
        <v>0</v>
      </c>
    </row>
    <row r="4605" spans="2:10" ht="26.25" customHeight="1" thickTop="1" thickBot="1">
      <c r="B4605" s="301">
        <v>6318</v>
      </c>
      <c r="C4605" s="303">
        <f ca="1">+IF(D4605="","",SUBTOTAL(3,D$9:D4605))</f>
        <v>4597</v>
      </c>
      <c r="D4605" s="304">
        <v>0</v>
      </c>
      <c r="E4605" s="303">
        <v>0</v>
      </c>
      <c r="F4605" s="313">
        <v>0</v>
      </c>
      <c r="G4605" s="313">
        <v>0</v>
      </c>
      <c r="H4605" s="303">
        <v>0</v>
      </c>
      <c r="I4605" s="301">
        <v>0</v>
      </c>
      <c r="J4605" s="301">
        <v>0</v>
      </c>
    </row>
    <row r="4606" spans="2:10" ht="26.25" customHeight="1" thickTop="1" thickBot="1">
      <c r="B4606" s="301">
        <v>6319</v>
      </c>
      <c r="C4606" s="303">
        <f ca="1">+IF(D4606="","",SUBTOTAL(3,D$9:D4606))</f>
        <v>4598</v>
      </c>
      <c r="D4606" s="304">
        <v>0</v>
      </c>
      <c r="E4606" s="303">
        <v>0</v>
      </c>
      <c r="F4606" s="313">
        <v>0</v>
      </c>
      <c r="G4606" s="313">
        <v>0</v>
      </c>
      <c r="H4606" s="303" t="s">
        <v>2573</v>
      </c>
      <c r="I4606" s="301">
        <v>0</v>
      </c>
      <c r="J4606" s="301">
        <v>0</v>
      </c>
    </row>
    <row r="4607" spans="2:10" ht="26.25" customHeight="1" thickTop="1" thickBot="1">
      <c r="B4607" s="301">
        <v>6320</v>
      </c>
      <c r="C4607" s="303">
        <f ca="1">+IF(D4607="","",SUBTOTAL(3,D$9:D4607))</f>
        <v>4599</v>
      </c>
      <c r="D4607" s="304">
        <v>0</v>
      </c>
      <c r="E4607" s="303">
        <v>0</v>
      </c>
      <c r="F4607" s="313">
        <v>0</v>
      </c>
      <c r="G4607" s="313">
        <v>0</v>
      </c>
      <c r="H4607" s="303">
        <v>0</v>
      </c>
      <c r="I4607" s="301">
        <v>0</v>
      </c>
      <c r="J4607" s="301">
        <v>0</v>
      </c>
    </row>
    <row r="4608" spans="2:10" ht="26.25" customHeight="1" thickTop="1" thickBot="1">
      <c r="B4608" s="301">
        <v>6321</v>
      </c>
      <c r="C4608" s="303">
        <f ca="1">+IF(D4608="","",SUBTOTAL(3,D$9:D4608))</f>
        <v>4600</v>
      </c>
      <c r="D4608" s="304">
        <v>0</v>
      </c>
      <c r="E4608" s="303">
        <v>0</v>
      </c>
      <c r="F4608" s="313">
        <v>0</v>
      </c>
      <c r="G4608" s="313">
        <v>0</v>
      </c>
      <c r="H4608" s="303">
        <v>0</v>
      </c>
      <c r="I4608" s="301">
        <v>0</v>
      </c>
      <c r="J4608" s="301">
        <v>0</v>
      </c>
    </row>
    <row r="4609" spans="2:10" ht="26.25" customHeight="1" thickTop="1" thickBot="1">
      <c r="B4609" s="301">
        <v>6322</v>
      </c>
      <c r="C4609" s="303">
        <f ca="1">+IF(D4609="","",SUBTOTAL(3,D$9:D4609))</f>
        <v>4601</v>
      </c>
      <c r="D4609" s="304">
        <v>0</v>
      </c>
      <c r="E4609" s="303">
        <v>0</v>
      </c>
      <c r="F4609" s="313">
        <v>0</v>
      </c>
      <c r="G4609" s="313">
        <v>0</v>
      </c>
      <c r="H4609" s="303" t="s">
        <v>2574</v>
      </c>
      <c r="I4609" s="301">
        <v>0</v>
      </c>
      <c r="J4609" s="301">
        <v>0</v>
      </c>
    </row>
    <row r="4610" spans="2:10" ht="26.25" customHeight="1" thickTop="1" thickBot="1">
      <c r="B4610" s="301">
        <v>6323</v>
      </c>
      <c r="C4610" s="303">
        <f ca="1">+IF(D4610="","",SUBTOTAL(3,D$9:D4610))</f>
        <v>4602</v>
      </c>
      <c r="D4610" s="304">
        <v>0</v>
      </c>
      <c r="E4610" s="303">
        <v>0</v>
      </c>
      <c r="F4610" s="313">
        <v>0</v>
      </c>
      <c r="G4610" s="313">
        <v>0</v>
      </c>
      <c r="H4610" s="303">
        <v>0</v>
      </c>
      <c r="I4610" s="301">
        <v>0</v>
      </c>
      <c r="J4610" s="301">
        <v>0</v>
      </c>
    </row>
    <row r="4611" spans="2:10" ht="26.25" customHeight="1" thickTop="1" thickBot="1">
      <c r="B4611" s="301">
        <v>6324</v>
      </c>
      <c r="C4611" s="303">
        <f ca="1">+IF(D4611="","",SUBTOTAL(3,D$9:D4611))</f>
        <v>4603</v>
      </c>
      <c r="D4611" s="304">
        <v>0</v>
      </c>
      <c r="E4611" s="303">
        <v>0</v>
      </c>
      <c r="F4611" s="313">
        <v>0</v>
      </c>
      <c r="G4611" s="313">
        <v>0</v>
      </c>
      <c r="H4611" s="303">
        <v>0</v>
      </c>
      <c r="I4611" s="301">
        <v>0</v>
      </c>
      <c r="J4611" s="301">
        <v>0</v>
      </c>
    </row>
    <row r="4612" spans="2:10" ht="26.25" customHeight="1" thickTop="1" thickBot="1">
      <c r="B4612" s="301">
        <v>6325</v>
      </c>
      <c r="C4612" s="303">
        <f ca="1">+IF(D4612="","",SUBTOTAL(3,D$9:D4612))</f>
        <v>4604</v>
      </c>
      <c r="D4612" s="304">
        <v>0</v>
      </c>
      <c r="E4612" s="303">
        <v>0</v>
      </c>
      <c r="F4612" s="313">
        <v>0</v>
      </c>
      <c r="G4612" s="313">
        <v>0</v>
      </c>
      <c r="H4612" s="303" t="s">
        <v>2575</v>
      </c>
      <c r="I4612" s="301">
        <v>0</v>
      </c>
      <c r="J4612" s="301">
        <v>0</v>
      </c>
    </row>
    <row r="4613" spans="2:10" ht="26.25" customHeight="1" thickTop="1" thickBot="1">
      <c r="B4613" s="301">
        <v>6326</v>
      </c>
      <c r="C4613" s="303">
        <f ca="1">+IF(D4613="","",SUBTOTAL(3,D$9:D4613))</f>
        <v>4605</v>
      </c>
      <c r="D4613" s="304">
        <v>0</v>
      </c>
      <c r="E4613" s="303">
        <v>0</v>
      </c>
      <c r="F4613" s="313">
        <v>0</v>
      </c>
      <c r="G4613" s="313">
        <v>0</v>
      </c>
      <c r="H4613" s="303">
        <v>0</v>
      </c>
      <c r="I4613" s="301">
        <v>0</v>
      </c>
      <c r="J4613" s="301">
        <v>0</v>
      </c>
    </row>
    <row r="4614" spans="2:10" ht="26.25" customHeight="1" thickTop="1" thickBot="1">
      <c r="B4614" s="301">
        <v>6327</v>
      </c>
      <c r="C4614" s="303">
        <f ca="1">+IF(D4614="","",SUBTOTAL(3,D$9:D4614))</f>
        <v>4606</v>
      </c>
      <c r="D4614" s="304">
        <v>0</v>
      </c>
      <c r="E4614" s="303">
        <v>0</v>
      </c>
      <c r="F4614" s="313">
        <v>0</v>
      </c>
      <c r="G4614" s="313">
        <v>0</v>
      </c>
      <c r="H4614" s="303">
        <v>0</v>
      </c>
      <c r="I4614" s="301">
        <v>0</v>
      </c>
      <c r="J4614" s="301">
        <v>0</v>
      </c>
    </row>
    <row r="4615" spans="2:10" ht="26.25" customHeight="1" thickTop="1" thickBot="1">
      <c r="B4615" s="301">
        <v>6328</v>
      </c>
      <c r="C4615" s="303">
        <f ca="1">+IF(D4615="","",SUBTOTAL(3,D$9:D4615))</f>
        <v>4607</v>
      </c>
      <c r="D4615" s="304">
        <v>0</v>
      </c>
      <c r="E4615" s="303">
        <v>0</v>
      </c>
      <c r="F4615" s="313">
        <v>0</v>
      </c>
      <c r="G4615" s="313">
        <v>0</v>
      </c>
      <c r="H4615" s="303" t="s">
        <v>2576</v>
      </c>
      <c r="I4615" s="301">
        <v>0</v>
      </c>
      <c r="J4615" s="301">
        <v>0</v>
      </c>
    </row>
    <row r="4616" spans="2:10" ht="26.25" customHeight="1" thickTop="1" thickBot="1">
      <c r="B4616" s="301">
        <v>6329</v>
      </c>
      <c r="C4616" s="303">
        <f ca="1">+IF(D4616="","",SUBTOTAL(3,D$9:D4616))</f>
        <v>4608</v>
      </c>
      <c r="D4616" s="304">
        <v>0</v>
      </c>
      <c r="E4616" s="303">
        <v>0</v>
      </c>
      <c r="F4616" s="313">
        <v>0</v>
      </c>
      <c r="G4616" s="313">
        <v>0</v>
      </c>
      <c r="H4616" s="303">
        <v>0</v>
      </c>
      <c r="I4616" s="301">
        <v>0</v>
      </c>
      <c r="J4616" s="301">
        <v>0</v>
      </c>
    </row>
    <row r="4617" spans="2:10" ht="26.25" customHeight="1" thickTop="1" thickBot="1">
      <c r="B4617" s="301">
        <v>6330</v>
      </c>
      <c r="C4617" s="303">
        <f ca="1">+IF(D4617="","",SUBTOTAL(3,D$9:D4617))</f>
        <v>4609</v>
      </c>
      <c r="D4617" s="304">
        <v>0</v>
      </c>
      <c r="E4617" s="303">
        <v>0</v>
      </c>
      <c r="F4617" s="313">
        <v>0</v>
      </c>
      <c r="G4617" s="313">
        <v>0</v>
      </c>
      <c r="H4617" s="303">
        <v>0</v>
      </c>
      <c r="I4617" s="301">
        <v>0</v>
      </c>
      <c r="J4617" s="301">
        <v>0</v>
      </c>
    </row>
    <row r="4618" spans="2:10" ht="26.25" customHeight="1" thickTop="1" thickBot="1">
      <c r="B4618" s="301">
        <v>6331</v>
      </c>
      <c r="C4618" s="303">
        <f ca="1">+IF(D4618="","",SUBTOTAL(3,D$9:D4618))</f>
        <v>4610</v>
      </c>
      <c r="D4618" s="304">
        <v>0</v>
      </c>
      <c r="E4618" s="303">
        <v>0</v>
      </c>
      <c r="F4618" s="313">
        <v>0</v>
      </c>
      <c r="G4618" s="313">
        <v>0</v>
      </c>
      <c r="H4618" s="303" t="s">
        <v>2577</v>
      </c>
      <c r="I4618" s="301">
        <v>0</v>
      </c>
      <c r="J4618" s="301">
        <v>0</v>
      </c>
    </row>
    <row r="4619" spans="2:10" ht="26.25" customHeight="1" thickTop="1" thickBot="1">
      <c r="B4619" s="301">
        <v>6332</v>
      </c>
      <c r="C4619" s="303">
        <f ca="1">+IF(D4619="","",SUBTOTAL(3,D$9:D4619))</f>
        <v>4611</v>
      </c>
      <c r="D4619" s="304">
        <v>0</v>
      </c>
      <c r="E4619" s="303">
        <v>0</v>
      </c>
      <c r="F4619" s="313">
        <v>0</v>
      </c>
      <c r="G4619" s="313">
        <v>0</v>
      </c>
      <c r="H4619" s="303">
        <v>0</v>
      </c>
      <c r="I4619" s="301">
        <v>0</v>
      </c>
      <c r="J4619" s="301">
        <v>0</v>
      </c>
    </row>
    <row r="4620" spans="2:10" ht="26.25" customHeight="1" thickTop="1" thickBot="1">
      <c r="B4620" s="301">
        <v>6333</v>
      </c>
      <c r="C4620" s="303">
        <f ca="1">+IF(D4620="","",SUBTOTAL(3,D$9:D4620))</f>
        <v>4612</v>
      </c>
      <c r="D4620" s="304">
        <v>0</v>
      </c>
      <c r="E4620" s="303">
        <v>0</v>
      </c>
      <c r="F4620" s="313">
        <v>0</v>
      </c>
      <c r="G4620" s="313">
        <v>0</v>
      </c>
      <c r="H4620" s="303">
        <v>0</v>
      </c>
      <c r="I4620" s="301">
        <v>0</v>
      </c>
      <c r="J4620" s="301">
        <v>0</v>
      </c>
    </row>
    <row r="4621" spans="2:10" ht="26.25" customHeight="1" thickTop="1" thickBot="1">
      <c r="B4621" s="301">
        <v>6334</v>
      </c>
      <c r="C4621" s="303">
        <f ca="1">+IF(D4621="","",SUBTOTAL(3,D$9:D4621))</f>
        <v>4613</v>
      </c>
      <c r="D4621" s="304">
        <v>0</v>
      </c>
      <c r="E4621" s="303">
        <v>0</v>
      </c>
      <c r="F4621" s="313">
        <v>0</v>
      </c>
      <c r="G4621" s="313">
        <v>0</v>
      </c>
      <c r="H4621" s="303" t="s">
        <v>2578</v>
      </c>
      <c r="I4621" s="301">
        <v>0</v>
      </c>
      <c r="J4621" s="301">
        <v>0</v>
      </c>
    </row>
    <row r="4622" spans="2:10" ht="26.25" customHeight="1" thickTop="1" thickBot="1">
      <c r="B4622" s="301">
        <v>6335</v>
      </c>
      <c r="C4622" s="303">
        <f ca="1">+IF(D4622="","",SUBTOTAL(3,D$9:D4622))</f>
        <v>4614</v>
      </c>
      <c r="D4622" s="304">
        <v>0</v>
      </c>
      <c r="E4622" s="303">
        <v>0</v>
      </c>
      <c r="F4622" s="313">
        <v>0</v>
      </c>
      <c r="G4622" s="313">
        <v>0</v>
      </c>
      <c r="H4622" s="303">
        <v>0</v>
      </c>
      <c r="I4622" s="301">
        <v>0</v>
      </c>
      <c r="J4622" s="301">
        <v>0</v>
      </c>
    </row>
    <row r="4623" spans="2:10" ht="26.25" customHeight="1" thickTop="1" thickBot="1">
      <c r="B4623" s="301">
        <v>6336</v>
      </c>
      <c r="C4623" s="303">
        <f ca="1">+IF(D4623="","",SUBTOTAL(3,D$9:D4623))</f>
        <v>4615</v>
      </c>
      <c r="D4623" s="304">
        <v>0</v>
      </c>
      <c r="E4623" s="303">
        <v>0</v>
      </c>
      <c r="F4623" s="313">
        <v>0</v>
      </c>
      <c r="G4623" s="313">
        <v>0</v>
      </c>
      <c r="H4623" s="303">
        <v>0</v>
      </c>
      <c r="I4623" s="301">
        <v>0</v>
      </c>
      <c r="J4623" s="301">
        <v>0</v>
      </c>
    </row>
    <row r="4624" spans="2:10" ht="26.25" customHeight="1" thickTop="1" thickBot="1">
      <c r="B4624" s="301">
        <v>6337</v>
      </c>
      <c r="C4624" s="303">
        <f ca="1">+IF(D4624="","",SUBTOTAL(3,D$9:D4624))</f>
        <v>4616</v>
      </c>
      <c r="D4624" s="304">
        <v>0</v>
      </c>
      <c r="E4624" s="303">
        <v>0</v>
      </c>
      <c r="F4624" s="313">
        <v>0</v>
      </c>
      <c r="G4624" s="313">
        <v>0</v>
      </c>
      <c r="H4624" s="303" t="s">
        <v>2579</v>
      </c>
      <c r="I4624" s="301">
        <v>0</v>
      </c>
      <c r="J4624" s="301">
        <v>0</v>
      </c>
    </row>
    <row r="4625" spans="2:10" ht="26.25" customHeight="1" thickTop="1" thickBot="1">
      <c r="B4625" s="301">
        <v>6338</v>
      </c>
      <c r="C4625" s="303">
        <f ca="1">+IF(D4625="","",SUBTOTAL(3,D$9:D4625))</f>
        <v>4617</v>
      </c>
      <c r="D4625" s="304">
        <v>0</v>
      </c>
      <c r="E4625" s="303">
        <v>0</v>
      </c>
      <c r="F4625" s="313">
        <v>0</v>
      </c>
      <c r="G4625" s="313">
        <v>0</v>
      </c>
      <c r="H4625" s="303">
        <v>0</v>
      </c>
      <c r="I4625" s="301">
        <v>0</v>
      </c>
      <c r="J4625" s="301">
        <v>0</v>
      </c>
    </row>
    <row r="4626" spans="2:10" ht="26.25" customHeight="1" thickTop="1" thickBot="1">
      <c r="B4626" s="301">
        <v>6339</v>
      </c>
      <c r="C4626" s="303">
        <f ca="1">+IF(D4626="","",SUBTOTAL(3,D$9:D4626))</f>
        <v>4618</v>
      </c>
      <c r="D4626" s="304">
        <v>0</v>
      </c>
      <c r="E4626" s="303">
        <v>0</v>
      </c>
      <c r="F4626" s="313">
        <v>0</v>
      </c>
      <c r="G4626" s="313">
        <v>0</v>
      </c>
      <c r="H4626" s="303">
        <v>0</v>
      </c>
      <c r="I4626" s="301">
        <v>0</v>
      </c>
      <c r="J4626" s="301">
        <v>0</v>
      </c>
    </row>
    <row r="4627" spans="2:10" ht="26.25" customHeight="1" thickTop="1" thickBot="1">
      <c r="B4627" s="301">
        <v>6340</v>
      </c>
      <c r="C4627" s="303">
        <f ca="1">+IF(D4627="","",SUBTOTAL(3,D$9:D4627))</f>
        <v>4619</v>
      </c>
      <c r="D4627" s="304">
        <v>0</v>
      </c>
      <c r="E4627" s="303">
        <v>0</v>
      </c>
      <c r="F4627" s="313">
        <v>0</v>
      </c>
      <c r="G4627" s="313">
        <v>0</v>
      </c>
      <c r="H4627" s="303" t="s">
        <v>2580</v>
      </c>
      <c r="I4627" s="301">
        <v>0</v>
      </c>
      <c r="J4627" s="301">
        <v>0</v>
      </c>
    </row>
    <row r="4628" spans="2:10" ht="26.25" customHeight="1" thickTop="1" thickBot="1">
      <c r="B4628" s="301">
        <v>6341</v>
      </c>
      <c r="C4628" s="303">
        <f ca="1">+IF(D4628="","",SUBTOTAL(3,D$9:D4628))</f>
        <v>4620</v>
      </c>
      <c r="D4628" s="304">
        <v>0</v>
      </c>
      <c r="E4628" s="303">
        <v>0</v>
      </c>
      <c r="F4628" s="313">
        <v>0</v>
      </c>
      <c r="G4628" s="313">
        <v>0</v>
      </c>
      <c r="H4628" s="303">
        <v>0</v>
      </c>
      <c r="I4628" s="301">
        <v>0</v>
      </c>
      <c r="J4628" s="301">
        <v>0</v>
      </c>
    </row>
    <row r="4629" spans="2:10" ht="26.25" customHeight="1" thickTop="1" thickBot="1">
      <c r="B4629" s="301">
        <v>6342</v>
      </c>
      <c r="C4629" s="303">
        <f ca="1">+IF(D4629="","",SUBTOTAL(3,D$9:D4629))</f>
        <v>4621</v>
      </c>
      <c r="D4629" s="304">
        <v>0</v>
      </c>
      <c r="E4629" s="303">
        <v>0</v>
      </c>
      <c r="F4629" s="313">
        <v>0</v>
      </c>
      <c r="G4629" s="313">
        <v>0</v>
      </c>
      <c r="H4629" s="303">
        <v>0</v>
      </c>
      <c r="I4629" s="301">
        <v>0</v>
      </c>
      <c r="J4629" s="301">
        <v>0</v>
      </c>
    </row>
    <row r="4630" spans="2:10" ht="26.25" customHeight="1" thickTop="1" thickBot="1">
      <c r="B4630" s="301">
        <v>6343</v>
      </c>
      <c r="C4630" s="303">
        <f ca="1">+IF(D4630="","",SUBTOTAL(3,D$9:D4630))</f>
        <v>4622</v>
      </c>
      <c r="D4630" s="304">
        <v>0</v>
      </c>
      <c r="E4630" s="303">
        <v>0</v>
      </c>
      <c r="F4630" s="313">
        <v>0</v>
      </c>
      <c r="G4630" s="313">
        <v>0</v>
      </c>
      <c r="H4630" s="303" t="s">
        <v>2581</v>
      </c>
      <c r="I4630" s="301">
        <v>0</v>
      </c>
      <c r="J4630" s="301">
        <v>0</v>
      </c>
    </row>
    <row r="4631" spans="2:10" ht="26.25" customHeight="1" thickTop="1" thickBot="1">
      <c r="B4631" s="301">
        <v>6344</v>
      </c>
      <c r="C4631" s="303">
        <f ca="1">+IF(D4631="","",SUBTOTAL(3,D$9:D4631))</f>
        <v>4623</v>
      </c>
      <c r="D4631" s="304">
        <v>0</v>
      </c>
      <c r="E4631" s="303">
        <v>0</v>
      </c>
      <c r="F4631" s="313">
        <v>0</v>
      </c>
      <c r="G4631" s="313">
        <v>0</v>
      </c>
      <c r="H4631" s="303">
        <v>0</v>
      </c>
      <c r="I4631" s="301">
        <v>0</v>
      </c>
      <c r="J4631" s="301">
        <v>0</v>
      </c>
    </row>
    <row r="4632" spans="2:10" ht="26.25" customHeight="1" thickTop="1" thickBot="1">
      <c r="B4632" s="301">
        <v>6345</v>
      </c>
      <c r="C4632" s="303">
        <f ca="1">+IF(D4632="","",SUBTOTAL(3,D$9:D4632))</f>
        <v>4624</v>
      </c>
      <c r="D4632" s="304">
        <v>0</v>
      </c>
      <c r="E4632" s="303">
        <v>0</v>
      </c>
      <c r="F4632" s="313">
        <v>0</v>
      </c>
      <c r="G4632" s="313">
        <v>0</v>
      </c>
      <c r="H4632" s="303">
        <v>0</v>
      </c>
      <c r="I4632" s="301">
        <v>0</v>
      </c>
      <c r="J4632" s="301">
        <v>0</v>
      </c>
    </row>
    <row r="4633" spans="2:10" ht="26.25" customHeight="1" thickTop="1" thickBot="1">
      <c r="B4633" s="301">
        <v>6346</v>
      </c>
      <c r="C4633" s="303">
        <f ca="1">+IF(D4633="","",SUBTOTAL(3,D$9:D4633))</f>
        <v>4625</v>
      </c>
      <c r="D4633" s="304">
        <v>0</v>
      </c>
      <c r="E4633" s="303">
        <v>0</v>
      </c>
      <c r="F4633" s="313">
        <v>0</v>
      </c>
      <c r="G4633" s="313">
        <v>0</v>
      </c>
      <c r="H4633" s="303" t="s">
        <v>2582</v>
      </c>
      <c r="I4633" s="301">
        <v>0</v>
      </c>
      <c r="J4633" s="301">
        <v>0</v>
      </c>
    </row>
    <row r="4634" spans="2:10" ht="26.25" customHeight="1" thickTop="1" thickBot="1">
      <c r="B4634" s="301">
        <v>6347</v>
      </c>
      <c r="C4634" s="303">
        <f ca="1">+IF(D4634="","",SUBTOTAL(3,D$9:D4634))</f>
        <v>4626</v>
      </c>
      <c r="D4634" s="304">
        <v>0</v>
      </c>
      <c r="E4634" s="303">
        <v>0</v>
      </c>
      <c r="F4634" s="313">
        <v>0</v>
      </c>
      <c r="G4634" s="313">
        <v>0</v>
      </c>
      <c r="H4634" s="303">
        <v>0</v>
      </c>
      <c r="I4634" s="301">
        <v>0</v>
      </c>
      <c r="J4634" s="301">
        <v>0</v>
      </c>
    </row>
    <row r="4635" spans="2:10" ht="26.25" customHeight="1" thickTop="1" thickBot="1">
      <c r="B4635" s="301">
        <v>6348</v>
      </c>
      <c r="C4635" s="303">
        <f ca="1">+IF(D4635="","",SUBTOTAL(3,D$9:D4635))</f>
        <v>4627</v>
      </c>
      <c r="D4635" s="304">
        <v>0</v>
      </c>
      <c r="E4635" s="303">
        <v>0</v>
      </c>
      <c r="F4635" s="313">
        <v>0</v>
      </c>
      <c r="G4635" s="313">
        <v>0</v>
      </c>
      <c r="H4635" s="303">
        <v>0</v>
      </c>
      <c r="I4635" s="301">
        <v>0</v>
      </c>
      <c r="J4635" s="301">
        <v>0</v>
      </c>
    </row>
    <row r="4636" spans="2:10" ht="26.25" customHeight="1" thickTop="1" thickBot="1">
      <c r="B4636" s="301">
        <v>6349</v>
      </c>
      <c r="C4636" s="303">
        <f ca="1">+IF(D4636="","",SUBTOTAL(3,D$9:D4636))</f>
        <v>4628</v>
      </c>
      <c r="D4636" s="304">
        <v>0</v>
      </c>
      <c r="E4636" s="303">
        <v>0</v>
      </c>
      <c r="F4636" s="313">
        <v>0</v>
      </c>
      <c r="G4636" s="313">
        <v>0</v>
      </c>
      <c r="H4636" s="303" t="s">
        <v>2583</v>
      </c>
      <c r="I4636" s="301">
        <v>0</v>
      </c>
      <c r="J4636" s="301">
        <v>0</v>
      </c>
    </row>
    <row r="4637" spans="2:10" ht="26.25" customHeight="1" thickTop="1" thickBot="1">
      <c r="B4637" s="301">
        <v>6350</v>
      </c>
      <c r="C4637" s="303">
        <f ca="1">+IF(D4637="","",SUBTOTAL(3,D$9:D4637))</f>
        <v>4629</v>
      </c>
      <c r="D4637" s="304">
        <v>0</v>
      </c>
      <c r="E4637" s="303">
        <v>0</v>
      </c>
      <c r="F4637" s="313">
        <v>0</v>
      </c>
      <c r="G4637" s="313">
        <v>0</v>
      </c>
      <c r="H4637" s="303">
        <v>0</v>
      </c>
      <c r="I4637" s="301">
        <v>0</v>
      </c>
      <c r="J4637" s="301">
        <v>0</v>
      </c>
    </row>
    <row r="4638" spans="2:10" ht="26.25" customHeight="1" thickTop="1" thickBot="1">
      <c r="B4638" s="301">
        <v>6351</v>
      </c>
      <c r="C4638" s="303">
        <f ca="1">+IF(D4638="","",SUBTOTAL(3,D$9:D4638))</f>
        <v>4630</v>
      </c>
      <c r="D4638" s="304">
        <v>0</v>
      </c>
      <c r="E4638" s="303">
        <v>0</v>
      </c>
      <c r="F4638" s="313">
        <v>0</v>
      </c>
      <c r="G4638" s="313">
        <v>0</v>
      </c>
      <c r="H4638" s="303">
        <v>0</v>
      </c>
      <c r="I4638" s="301">
        <v>0</v>
      </c>
      <c r="J4638" s="301">
        <v>0</v>
      </c>
    </row>
    <row r="4639" spans="2:10" ht="26.25" customHeight="1" thickTop="1" thickBot="1">
      <c r="B4639" s="301">
        <v>6352</v>
      </c>
      <c r="C4639" s="303">
        <f ca="1">+IF(D4639="","",SUBTOTAL(3,D$9:D4639))</f>
        <v>4631</v>
      </c>
      <c r="D4639" s="304">
        <v>0</v>
      </c>
      <c r="E4639" s="303">
        <v>0</v>
      </c>
      <c r="F4639" s="313">
        <v>0</v>
      </c>
      <c r="G4639" s="313">
        <v>0</v>
      </c>
      <c r="H4639" s="303" t="s">
        <v>2584</v>
      </c>
      <c r="I4639" s="301">
        <v>0</v>
      </c>
      <c r="J4639" s="301">
        <v>0</v>
      </c>
    </row>
    <row r="4640" spans="2:10" ht="26.25" customHeight="1" thickTop="1" thickBot="1">
      <c r="B4640" s="301">
        <v>6353</v>
      </c>
      <c r="C4640" s="303">
        <f ca="1">+IF(D4640="","",SUBTOTAL(3,D$9:D4640))</f>
        <v>4632</v>
      </c>
      <c r="D4640" s="304">
        <v>0</v>
      </c>
      <c r="E4640" s="303">
        <v>0</v>
      </c>
      <c r="F4640" s="313">
        <v>0</v>
      </c>
      <c r="G4640" s="313">
        <v>0</v>
      </c>
      <c r="H4640" s="303">
        <v>0</v>
      </c>
      <c r="I4640" s="301">
        <v>0</v>
      </c>
      <c r="J4640" s="301">
        <v>0</v>
      </c>
    </row>
    <row r="4641" spans="2:10" ht="26.25" customHeight="1" thickTop="1" thickBot="1">
      <c r="B4641" s="301">
        <v>6354</v>
      </c>
      <c r="C4641" s="303">
        <f ca="1">+IF(D4641="","",SUBTOTAL(3,D$9:D4641))</f>
        <v>4633</v>
      </c>
      <c r="D4641" s="304">
        <v>0</v>
      </c>
      <c r="E4641" s="303">
        <v>0</v>
      </c>
      <c r="F4641" s="313">
        <v>0</v>
      </c>
      <c r="G4641" s="313">
        <v>0</v>
      </c>
      <c r="H4641" s="303">
        <v>0</v>
      </c>
      <c r="I4641" s="301">
        <v>0</v>
      </c>
      <c r="J4641" s="301">
        <v>0</v>
      </c>
    </row>
    <row r="4642" spans="2:10" ht="26.25" customHeight="1" thickTop="1" thickBot="1">
      <c r="B4642" s="301">
        <v>6355</v>
      </c>
      <c r="C4642" s="303">
        <f ca="1">+IF(D4642="","",SUBTOTAL(3,D$9:D4642))</f>
        <v>4634</v>
      </c>
      <c r="D4642" s="304">
        <v>0</v>
      </c>
      <c r="E4642" s="303">
        <v>0</v>
      </c>
      <c r="F4642" s="313">
        <v>0</v>
      </c>
      <c r="G4642" s="313">
        <v>0</v>
      </c>
      <c r="H4642" s="303" t="s">
        <v>2585</v>
      </c>
      <c r="I4642" s="301">
        <v>0</v>
      </c>
      <c r="J4642" s="301">
        <v>0</v>
      </c>
    </row>
    <row r="4643" spans="2:10" ht="26.25" customHeight="1" thickTop="1" thickBot="1">
      <c r="B4643" s="301">
        <v>6356</v>
      </c>
      <c r="C4643" s="303">
        <f ca="1">+IF(D4643="","",SUBTOTAL(3,D$9:D4643))</f>
        <v>4635</v>
      </c>
      <c r="D4643" s="304">
        <v>0</v>
      </c>
      <c r="E4643" s="303">
        <v>0</v>
      </c>
      <c r="F4643" s="313">
        <v>0</v>
      </c>
      <c r="G4643" s="313">
        <v>0</v>
      </c>
      <c r="H4643" s="303">
        <v>0</v>
      </c>
      <c r="I4643" s="301">
        <v>0</v>
      </c>
      <c r="J4643" s="301">
        <v>0</v>
      </c>
    </row>
    <row r="4644" spans="2:10" ht="26.25" customHeight="1" thickTop="1" thickBot="1">
      <c r="B4644" s="301">
        <v>6357</v>
      </c>
      <c r="C4644" s="303">
        <f ca="1">+IF(D4644="","",SUBTOTAL(3,D$9:D4644))</f>
        <v>4636</v>
      </c>
      <c r="D4644" s="304">
        <v>0</v>
      </c>
      <c r="E4644" s="303">
        <v>0</v>
      </c>
      <c r="F4644" s="313">
        <v>0</v>
      </c>
      <c r="G4644" s="313">
        <v>0</v>
      </c>
      <c r="H4644" s="303">
        <v>0</v>
      </c>
      <c r="I4644" s="301">
        <v>0</v>
      </c>
      <c r="J4644" s="301">
        <v>0</v>
      </c>
    </row>
    <row r="4645" spans="2:10" ht="26.25" customHeight="1" thickTop="1" thickBot="1">
      <c r="B4645" s="301">
        <v>6358</v>
      </c>
      <c r="C4645" s="303">
        <f ca="1">+IF(D4645="","",SUBTOTAL(3,D$9:D4645))</f>
        <v>4637</v>
      </c>
      <c r="D4645" s="304">
        <v>0</v>
      </c>
      <c r="E4645" s="303">
        <v>0</v>
      </c>
      <c r="F4645" s="313">
        <v>0</v>
      </c>
      <c r="G4645" s="313">
        <v>0</v>
      </c>
      <c r="H4645" s="303" t="s">
        <v>2586</v>
      </c>
      <c r="I4645" s="301">
        <v>0</v>
      </c>
      <c r="J4645" s="301">
        <v>0</v>
      </c>
    </row>
    <row r="4646" spans="2:10" ht="26.25" customHeight="1" thickTop="1" thickBot="1">
      <c r="B4646" s="301">
        <v>6359</v>
      </c>
      <c r="C4646" s="303">
        <f ca="1">+IF(D4646="","",SUBTOTAL(3,D$9:D4646))</f>
        <v>4638</v>
      </c>
      <c r="D4646" s="304">
        <v>0</v>
      </c>
      <c r="E4646" s="303">
        <v>0</v>
      </c>
      <c r="F4646" s="313">
        <v>0</v>
      </c>
      <c r="G4646" s="313">
        <v>0</v>
      </c>
      <c r="H4646" s="303">
        <v>0</v>
      </c>
      <c r="I4646" s="301">
        <v>0</v>
      </c>
      <c r="J4646" s="301">
        <v>0</v>
      </c>
    </row>
    <row r="4647" spans="2:10" ht="26.25" customHeight="1" thickTop="1" thickBot="1">
      <c r="B4647" s="301">
        <v>6360</v>
      </c>
      <c r="C4647" s="303">
        <f ca="1">+IF(D4647="","",SUBTOTAL(3,D$9:D4647))</f>
        <v>4639</v>
      </c>
      <c r="D4647" s="304">
        <v>0</v>
      </c>
      <c r="E4647" s="303">
        <v>0</v>
      </c>
      <c r="F4647" s="313">
        <v>0</v>
      </c>
      <c r="G4647" s="313">
        <v>0</v>
      </c>
      <c r="H4647" s="303">
        <v>0</v>
      </c>
      <c r="I4647" s="301">
        <v>0</v>
      </c>
      <c r="J4647" s="301">
        <v>0</v>
      </c>
    </row>
    <row r="4648" spans="2:10" ht="26.25" customHeight="1" thickTop="1" thickBot="1">
      <c r="B4648" s="301">
        <v>6361</v>
      </c>
      <c r="C4648" s="303">
        <f ca="1">+IF(D4648="","",SUBTOTAL(3,D$9:D4648))</f>
        <v>4640</v>
      </c>
      <c r="D4648" s="304">
        <v>0</v>
      </c>
      <c r="E4648" s="303">
        <v>0</v>
      </c>
      <c r="F4648" s="313">
        <v>0</v>
      </c>
      <c r="G4648" s="313">
        <v>0</v>
      </c>
      <c r="H4648" s="303" t="s">
        <v>2587</v>
      </c>
      <c r="I4648" s="301">
        <v>0</v>
      </c>
      <c r="J4648" s="301">
        <v>0</v>
      </c>
    </row>
    <row r="4649" spans="2:10" ht="26.25" customHeight="1" thickTop="1" thickBot="1">
      <c r="B4649" s="301">
        <v>6362</v>
      </c>
      <c r="C4649" s="303">
        <f ca="1">+IF(D4649="","",SUBTOTAL(3,D$9:D4649))</f>
        <v>4641</v>
      </c>
      <c r="D4649" s="304">
        <v>0</v>
      </c>
      <c r="E4649" s="303">
        <v>0</v>
      </c>
      <c r="F4649" s="313">
        <v>0</v>
      </c>
      <c r="G4649" s="313">
        <v>0</v>
      </c>
      <c r="H4649" s="303">
        <v>0</v>
      </c>
      <c r="I4649" s="301">
        <v>0</v>
      </c>
      <c r="J4649" s="301">
        <v>0</v>
      </c>
    </row>
    <row r="4650" spans="2:10" ht="26.25" customHeight="1" thickTop="1" thickBot="1">
      <c r="B4650" s="301">
        <v>6363</v>
      </c>
      <c r="C4650" s="303">
        <f ca="1">+IF(D4650="","",SUBTOTAL(3,D$9:D4650))</f>
        <v>4642</v>
      </c>
      <c r="D4650" s="304">
        <v>0</v>
      </c>
      <c r="E4650" s="303">
        <v>0</v>
      </c>
      <c r="F4650" s="313">
        <v>0</v>
      </c>
      <c r="G4650" s="313">
        <v>0</v>
      </c>
      <c r="H4650" s="303">
        <v>0</v>
      </c>
      <c r="I4650" s="301">
        <v>0</v>
      </c>
      <c r="J4650" s="301">
        <v>0</v>
      </c>
    </row>
    <row r="4651" spans="2:10" ht="26.25" customHeight="1" thickTop="1" thickBot="1">
      <c r="B4651" s="301">
        <v>6364</v>
      </c>
      <c r="C4651" s="303">
        <f ca="1">+IF(D4651="","",SUBTOTAL(3,D$9:D4651))</f>
        <v>4643</v>
      </c>
      <c r="D4651" s="304">
        <v>0</v>
      </c>
      <c r="E4651" s="303">
        <v>0</v>
      </c>
      <c r="F4651" s="313">
        <v>0</v>
      </c>
      <c r="G4651" s="313">
        <v>0</v>
      </c>
      <c r="H4651" s="303" t="s">
        <v>2588</v>
      </c>
      <c r="I4651" s="301">
        <v>0</v>
      </c>
      <c r="J4651" s="301">
        <v>0</v>
      </c>
    </row>
    <row r="4652" spans="2:10" ht="26.25" customHeight="1" thickTop="1" thickBot="1">
      <c r="B4652" s="301">
        <v>6365</v>
      </c>
      <c r="C4652" s="303">
        <f ca="1">+IF(D4652="","",SUBTOTAL(3,D$9:D4652))</f>
        <v>4644</v>
      </c>
      <c r="D4652" s="304">
        <v>0</v>
      </c>
      <c r="E4652" s="303">
        <v>0</v>
      </c>
      <c r="F4652" s="313">
        <v>0</v>
      </c>
      <c r="G4652" s="313">
        <v>0</v>
      </c>
      <c r="H4652" s="303">
        <v>0</v>
      </c>
      <c r="I4652" s="301">
        <v>0</v>
      </c>
      <c r="J4652" s="301">
        <v>0</v>
      </c>
    </row>
    <row r="4653" spans="2:10" ht="26.25" customHeight="1" thickTop="1" thickBot="1">
      <c r="B4653" s="301">
        <v>6366</v>
      </c>
      <c r="C4653" s="303">
        <f ca="1">+IF(D4653="","",SUBTOTAL(3,D$9:D4653))</f>
        <v>4645</v>
      </c>
      <c r="D4653" s="304">
        <v>0</v>
      </c>
      <c r="E4653" s="303">
        <v>0</v>
      </c>
      <c r="F4653" s="313">
        <v>0</v>
      </c>
      <c r="G4653" s="313">
        <v>0</v>
      </c>
      <c r="H4653" s="303">
        <v>0</v>
      </c>
      <c r="I4653" s="301">
        <v>0</v>
      </c>
      <c r="J4653" s="301">
        <v>0</v>
      </c>
    </row>
    <row r="4654" spans="2:10" ht="26.25" customHeight="1" thickTop="1" thickBot="1">
      <c r="B4654" s="301">
        <v>6367</v>
      </c>
      <c r="C4654" s="303">
        <f ca="1">+IF(D4654="","",SUBTOTAL(3,D$9:D4654))</f>
        <v>4646</v>
      </c>
      <c r="D4654" s="304">
        <v>0</v>
      </c>
      <c r="E4654" s="303">
        <v>0</v>
      </c>
      <c r="F4654" s="313">
        <v>0</v>
      </c>
      <c r="G4654" s="313">
        <v>0</v>
      </c>
      <c r="H4654" s="303" t="s">
        <v>2589</v>
      </c>
      <c r="I4654" s="301">
        <v>0</v>
      </c>
      <c r="J4654" s="301">
        <v>0</v>
      </c>
    </row>
    <row r="4655" spans="2:10" ht="26.25" customHeight="1" thickTop="1" thickBot="1">
      <c r="B4655" s="301">
        <v>6368</v>
      </c>
      <c r="C4655" s="303">
        <f ca="1">+IF(D4655="","",SUBTOTAL(3,D$9:D4655))</f>
        <v>4647</v>
      </c>
      <c r="D4655" s="304">
        <v>0</v>
      </c>
      <c r="E4655" s="303">
        <v>0</v>
      </c>
      <c r="F4655" s="313">
        <v>0</v>
      </c>
      <c r="G4655" s="313">
        <v>0</v>
      </c>
      <c r="H4655" s="303">
        <v>0</v>
      </c>
      <c r="I4655" s="301">
        <v>0</v>
      </c>
      <c r="J4655" s="301">
        <v>0</v>
      </c>
    </row>
    <row r="4656" spans="2:10" ht="26.25" customHeight="1" thickTop="1" thickBot="1">
      <c r="B4656" s="301">
        <v>6369</v>
      </c>
      <c r="C4656" s="303">
        <f ca="1">+IF(D4656="","",SUBTOTAL(3,D$9:D4656))</f>
        <v>4648</v>
      </c>
      <c r="D4656" s="304">
        <v>0</v>
      </c>
      <c r="E4656" s="303">
        <v>0</v>
      </c>
      <c r="F4656" s="313">
        <v>0</v>
      </c>
      <c r="G4656" s="313">
        <v>0</v>
      </c>
      <c r="H4656" s="303">
        <v>0</v>
      </c>
      <c r="I4656" s="301">
        <v>0</v>
      </c>
      <c r="J4656" s="301">
        <v>0</v>
      </c>
    </row>
    <row r="4657" spans="2:10" ht="26.25" customHeight="1" thickTop="1" thickBot="1">
      <c r="B4657" s="301">
        <v>6370</v>
      </c>
      <c r="C4657" s="303">
        <f ca="1">+IF(D4657="","",SUBTOTAL(3,D$9:D4657))</f>
        <v>4649</v>
      </c>
      <c r="D4657" s="304">
        <v>0</v>
      </c>
      <c r="E4657" s="303">
        <v>0</v>
      </c>
      <c r="F4657" s="313">
        <v>0</v>
      </c>
      <c r="G4657" s="313">
        <v>0</v>
      </c>
      <c r="H4657" s="303" t="s">
        <v>2590</v>
      </c>
      <c r="I4657" s="301">
        <v>0</v>
      </c>
      <c r="J4657" s="301">
        <v>0</v>
      </c>
    </row>
    <row r="4658" spans="2:10" ht="26.25" customHeight="1" thickTop="1" thickBot="1">
      <c r="B4658" s="301">
        <v>6371</v>
      </c>
      <c r="C4658" s="303">
        <f ca="1">+IF(D4658="","",SUBTOTAL(3,D$9:D4658))</f>
        <v>4650</v>
      </c>
      <c r="D4658" s="304">
        <v>0</v>
      </c>
      <c r="E4658" s="303">
        <v>0</v>
      </c>
      <c r="F4658" s="313">
        <v>0</v>
      </c>
      <c r="G4658" s="313">
        <v>0</v>
      </c>
      <c r="H4658" s="303">
        <v>0</v>
      </c>
      <c r="I4658" s="301">
        <v>0</v>
      </c>
      <c r="J4658" s="301">
        <v>0</v>
      </c>
    </row>
    <row r="4659" spans="2:10" ht="26.25" customHeight="1" thickTop="1" thickBot="1">
      <c r="B4659" s="301">
        <v>6372</v>
      </c>
      <c r="C4659" s="303">
        <f ca="1">+IF(D4659="","",SUBTOTAL(3,D$9:D4659))</f>
        <v>4651</v>
      </c>
      <c r="D4659" s="304">
        <v>0</v>
      </c>
      <c r="E4659" s="303">
        <v>0</v>
      </c>
      <c r="F4659" s="313">
        <v>0</v>
      </c>
      <c r="G4659" s="313">
        <v>0</v>
      </c>
      <c r="H4659" s="303">
        <v>0</v>
      </c>
      <c r="I4659" s="301">
        <v>0</v>
      </c>
      <c r="J4659" s="301">
        <v>0</v>
      </c>
    </row>
    <row r="4660" spans="2:10" ht="26.25" customHeight="1" thickTop="1" thickBot="1">
      <c r="B4660" s="301">
        <v>6373</v>
      </c>
      <c r="C4660" s="303">
        <f ca="1">+IF(D4660="","",SUBTOTAL(3,D$9:D4660))</f>
        <v>4652</v>
      </c>
      <c r="D4660" s="304">
        <v>0</v>
      </c>
      <c r="E4660" s="303">
        <v>0</v>
      </c>
      <c r="F4660" s="313">
        <v>0</v>
      </c>
      <c r="G4660" s="313">
        <v>0</v>
      </c>
      <c r="H4660" s="303" t="s">
        <v>2591</v>
      </c>
      <c r="I4660" s="301">
        <v>0</v>
      </c>
      <c r="J4660" s="301">
        <v>0</v>
      </c>
    </row>
    <row r="4661" spans="2:10" ht="26.25" customHeight="1" thickTop="1" thickBot="1">
      <c r="B4661" s="301">
        <v>6374</v>
      </c>
      <c r="C4661" s="303">
        <f ca="1">+IF(D4661="","",SUBTOTAL(3,D$9:D4661))</f>
        <v>4653</v>
      </c>
      <c r="D4661" s="304">
        <v>0</v>
      </c>
      <c r="E4661" s="303">
        <v>0</v>
      </c>
      <c r="F4661" s="313">
        <v>0</v>
      </c>
      <c r="G4661" s="313">
        <v>0</v>
      </c>
      <c r="H4661" s="303">
        <v>0</v>
      </c>
      <c r="I4661" s="301">
        <v>0</v>
      </c>
      <c r="J4661" s="301">
        <v>0</v>
      </c>
    </row>
    <row r="4662" spans="2:10" ht="26.25" customHeight="1" thickTop="1" thickBot="1">
      <c r="B4662" s="301">
        <v>6375</v>
      </c>
      <c r="C4662" s="303">
        <f ca="1">+IF(D4662="","",SUBTOTAL(3,D$9:D4662))</f>
        <v>4654</v>
      </c>
      <c r="D4662" s="304">
        <v>0</v>
      </c>
      <c r="E4662" s="303">
        <v>0</v>
      </c>
      <c r="F4662" s="313">
        <v>0</v>
      </c>
      <c r="G4662" s="313">
        <v>0</v>
      </c>
      <c r="H4662" s="303">
        <v>0</v>
      </c>
      <c r="I4662" s="301">
        <v>0</v>
      </c>
      <c r="J4662" s="301">
        <v>0</v>
      </c>
    </row>
    <row r="4663" spans="2:10" ht="26.25" customHeight="1" thickTop="1" thickBot="1">
      <c r="B4663" s="301">
        <v>6376</v>
      </c>
      <c r="C4663" s="303">
        <f ca="1">+IF(D4663="","",SUBTOTAL(3,D$9:D4663))</f>
        <v>4655</v>
      </c>
      <c r="D4663" s="304">
        <v>0</v>
      </c>
      <c r="E4663" s="303">
        <v>0</v>
      </c>
      <c r="F4663" s="313">
        <v>0</v>
      </c>
      <c r="G4663" s="313">
        <v>0</v>
      </c>
      <c r="H4663" s="303" t="s">
        <v>2592</v>
      </c>
      <c r="I4663" s="301">
        <v>0</v>
      </c>
      <c r="J4663" s="301">
        <v>0</v>
      </c>
    </row>
    <row r="4664" spans="2:10" ht="26.25" customHeight="1" thickTop="1" thickBot="1">
      <c r="B4664" s="301">
        <v>6377</v>
      </c>
      <c r="C4664" s="303">
        <f ca="1">+IF(D4664="","",SUBTOTAL(3,D$9:D4664))</f>
        <v>4656</v>
      </c>
      <c r="D4664" s="304">
        <v>0</v>
      </c>
      <c r="E4664" s="303">
        <v>0</v>
      </c>
      <c r="F4664" s="313">
        <v>0</v>
      </c>
      <c r="G4664" s="313">
        <v>0</v>
      </c>
      <c r="H4664" s="303">
        <v>0</v>
      </c>
      <c r="I4664" s="301">
        <v>0</v>
      </c>
      <c r="J4664" s="301">
        <v>0</v>
      </c>
    </row>
    <row r="4665" spans="2:10" ht="26.25" customHeight="1" thickTop="1" thickBot="1">
      <c r="B4665" s="301">
        <v>6378</v>
      </c>
      <c r="C4665" s="303">
        <f ca="1">+IF(D4665="","",SUBTOTAL(3,D$9:D4665))</f>
        <v>4657</v>
      </c>
      <c r="D4665" s="304">
        <v>0</v>
      </c>
      <c r="E4665" s="303">
        <v>0</v>
      </c>
      <c r="F4665" s="313">
        <v>0</v>
      </c>
      <c r="G4665" s="313">
        <v>0</v>
      </c>
      <c r="H4665" s="303">
        <v>0</v>
      </c>
      <c r="I4665" s="301">
        <v>0</v>
      </c>
      <c r="J4665" s="301">
        <v>0</v>
      </c>
    </row>
    <row r="4666" spans="2:10" ht="26.25" customHeight="1" thickTop="1" thickBot="1">
      <c r="B4666" s="301">
        <v>6379</v>
      </c>
      <c r="C4666" s="303">
        <f ca="1">+IF(D4666="","",SUBTOTAL(3,D$9:D4666))</f>
        <v>4658</v>
      </c>
      <c r="D4666" s="304">
        <v>0</v>
      </c>
      <c r="E4666" s="303">
        <v>0</v>
      </c>
      <c r="F4666" s="313">
        <v>0</v>
      </c>
      <c r="G4666" s="313">
        <v>0</v>
      </c>
      <c r="H4666" s="303" t="s">
        <v>2593</v>
      </c>
      <c r="I4666" s="301">
        <v>0</v>
      </c>
      <c r="J4666" s="301">
        <v>0</v>
      </c>
    </row>
    <row r="4667" spans="2:10" ht="26.25" customHeight="1" thickTop="1" thickBot="1">
      <c r="B4667" s="301">
        <v>6380</v>
      </c>
      <c r="C4667" s="303">
        <f ca="1">+IF(D4667="","",SUBTOTAL(3,D$9:D4667))</f>
        <v>4659</v>
      </c>
      <c r="D4667" s="304">
        <v>0</v>
      </c>
      <c r="E4667" s="303">
        <v>0</v>
      </c>
      <c r="F4667" s="313">
        <v>0</v>
      </c>
      <c r="G4667" s="313">
        <v>0</v>
      </c>
      <c r="H4667" s="303">
        <v>0</v>
      </c>
      <c r="I4667" s="301">
        <v>0</v>
      </c>
      <c r="J4667" s="301">
        <v>0</v>
      </c>
    </row>
    <row r="4668" spans="2:10" ht="26.25" customHeight="1" thickTop="1" thickBot="1">
      <c r="B4668" s="301">
        <v>6381</v>
      </c>
      <c r="C4668" s="303">
        <f ca="1">+IF(D4668="","",SUBTOTAL(3,D$9:D4668))</f>
        <v>4660</v>
      </c>
      <c r="D4668" s="304">
        <v>0</v>
      </c>
      <c r="E4668" s="303">
        <v>0</v>
      </c>
      <c r="F4668" s="313">
        <v>0</v>
      </c>
      <c r="G4668" s="313">
        <v>0</v>
      </c>
      <c r="H4668" s="303">
        <v>0</v>
      </c>
      <c r="I4668" s="301">
        <v>0</v>
      </c>
      <c r="J4668" s="301">
        <v>0</v>
      </c>
    </row>
    <row r="4669" spans="2:10" ht="26.25" customHeight="1" thickTop="1" thickBot="1">
      <c r="B4669" s="301">
        <v>6382</v>
      </c>
      <c r="C4669" s="303">
        <f ca="1">+IF(D4669="","",SUBTOTAL(3,D$9:D4669))</f>
        <v>4661</v>
      </c>
      <c r="D4669" s="304">
        <v>0</v>
      </c>
      <c r="E4669" s="303">
        <v>0</v>
      </c>
      <c r="F4669" s="313">
        <v>0</v>
      </c>
      <c r="G4669" s="313">
        <v>0</v>
      </c>
      <c r="H4669" s="303" t="s">
        <v>2594</v>
      </c>
      <c r="I4669" s="301">
        <v>0</v>
      </c>
      <c r="J4669" s="301">
        <v>0</v>
      </c>
    </row>
    <row r="4670" spans="2:10" ht="26.25" customHeight="1" thickTop="1" thickBot="1">
      <c r="B4670" s="301">
        <v>6383</v>
      </c>
      <c r="C4670" s="303">
        <f ca="1">+IF(D4670="","",SUBTOTAL(3,D$9:D4670))</f>
        <v>4662</v>
      </c>
      <c r="D4670" s="304">
        <v>0</v>
      </c>
      <c r="E4670" s="303">
        <v>0</v>
      </c>
      <c r="F4670" s="313">
        <v>0</v>
      </c>
      <c r="G4670" s="313">
        <v>0</v>
      </c>
      <c r="H4670" s="303">
        <v>0</v>
      </c>
      <c r="I4670" s="301">
        <v>0</v>
      </c>
      <c r="J4670" s="301">
        <v>0</v>
      </c>
    </row>
    <row r="4671" spans="2:10" ht="26.25" customHeight="1" thickTop="1" thickBot="1">
      <c r="B4671" s="301">
        <v>6384</v>
      </c>
      <c r="C4671" s="303">
        <f ca="1">+IF(D4671="","",SUBTOTAL(3,D$9:D4671))</f>
        <v>4663</v>
      </c>
      <c r="D4671" s="304">
        <v>0</v>
      </c>
      <c r="E4671" s="303">
        <v>0</v>
      </c>
      <c r="F4671" s="313">
        <v>0</v>
      </c>
      <c r="G4671" s="313">
        <v>0</v>
      </c>
      <c r="H4671" s="303">
        <v>0</v>
      </c>
      <c r="I4671" s="301">
        <v>0</v>
      </c>
      <c r="J4671" s="301">
        <v>0</v>
      </c>
    </row>
    <row r="4672" spans="2:10" ht="26.25" customHeight="1" thickTop="1" thickBot="1">
      <c r="B4672" s="301">
        <v>6385</v>
      </c>
      <c r="C4672" s="303">
        <f ca="1">+IF(D4672="","",SUBTOTAL(3,D$9:D4672))</f>
        <v>4664</v>
      </c>
      <c r="D4672" s="304">
        <v>0</v>
      </c>
      <c r="E4672" s="303">
        <v>0</v>
      </c>
      <c r="F4672" s="313">
        <v>0</v>
      </c>
      <c r="G4672" s="313">
        <v>0</v>
      </c>
      <c r="H4672" s="303" t="s">
        <v>2595</v>
      </c>
      <c r="I4672" s="301">
        <v>0</v>
      </c>
      <c r="J4672" s="301">
        <v>0</v>
      </c>
    </row>
    <row r="4673" spans="2:10" ht="26.25" customHeight="1" thickTop="1" thickBot="1">
      <c r="B4673" s="301">
        <v>6386</v>
      </c>
      <c r="C4673" s="303">
        <f ca="1">+IF(D4673="","",SUBTOTAL(3,D$9:D4673))</f>
        <v>4665</v>
      </c>
      <c r="D4673" s="304">
        <v>0</v>
      </c>
      <c r="E4673" s="303">
        <v>0</v>
      </c>
      <c r="F4673" s="313">
        <v>0</v>
      </c>
      <c r="G4673" s="313">
        <v>0</v>
      </c>
      <c r="H4673" s="303">
        <v>0</v>
      </c>
      <c r="I4673" s="301">
        <v>0</v>
      </c>
      <c r="J4673" s="301">
        <v>0</v>
      </c>
    </row>
    <row r="4674" spans="2:10" ht="26.25" customHeight="1" thickTop="1" thickBot="1">
      <c r="B4674" s="301">
        <v>6387</v>
      </c>
      <c r="C4674" s="303">
        <f ca="1">+IF(D4674="","",SUBTOTAL(3,D$9:D4674))</f>
        <v>4666</v>
      </c>
      <c r="D4674" s="304">
        <v>0</v>
      </c>
      <c r="E4674" s="303">
        <v>0</v>
      </c>
      <c r="F4674" s="313">
        <v>0</v>
      </c>
      <c r="G4674" s="313">
        <v>0</v>
      </c>
      <c r="H4674" s="303">
        <v>0</v>
      </c>
      <c r="I4674" s="301">
        <v>0</v>
      </c>
      <c r="J4674" s="301">
        <v>0</v>
      </c>
    </row>
    <row r="4675" spans="2:10" ht="26.25" customHeight="1" thickTop="1" thickBot="1">
      <c r="B4675" s="301">
        <v>6388</v>
      </c>
      <c r="C4675" s="303">
        <f ca="1">+IF(D4675="","",SUBTOTAL(3,D$9:D4675))</f>
        <v>4667</v>
      </c>
      <c r="D4675" s="304">
        <v>0</v>
      </c>
      <c r="E4675" s="303">
        <v>0</v>
      </c>
      <c r="F4675" s="313">
        <v>0</v>
      </c>
      <c r="G4675" s="313">
        <v>0</v>
      </c>
      <c r="H4675" s="303" t="s">
        <v>2596</v>
      </c>
      <c r="I4675" s="301">
        <v>0</v>
      </c>
      <c r="J4675" s="301">
        <v>0</v>
      </c>
    </row>
    <row r="4676" spans="2:10" ht="26.25" customHeight="1" thickTop="1" thickBot="1">
      <c r="B4676" s="301">
        <v>6389</v>
      </c>
      <c r="C4676" s="303">
        <f ca="1">+IF(D4676="","",SUBTOTAL(3,D$9:D4676))</f>
        <v>4668</v>
      </c>
      <c r="D4676" s="304">
        <v>0</v>
      </c>
      <c r="E4676" s="303">
        <v>0</v>
      </c>
      <c r="F4676" s="313">
        <v>0</v>
      </c>
      <c r="G4676" s="313">
        <v>0</v>
      </c>
      <c r="H4676" s="303">
        <v>0</v>
      </c>
      <c r="I4676" s="301">
        <v>0</v>
      </c>
      <c r="J4676" s="301">
        <v>0</v>
      </c>
    </row>
    <row r="4677" spans="2:10" ht="26.25" customHeight="1" thickTop="1" thickBot="1">
      <c r="B4677" s="301">
        <v>6390</v>
      </c>
      <c r="C4677" s="303">
        <f ca="1">+IF(D4677="","",SUBTOTAL(3,D$9:D4677))</f>
        <v>4669</v>
      </c>
      <c r="D4677" s="304">
        <v>0</v>
      </c>
      <c r="E4677" s="303">
        <v>0</v>
      </c>
      <c r="F4677" s="313">
        <v>0</v>
      </c>
      <c r="G4677" s="313">
        <v>0</v>
      </c>
      <c r="H4677" s="303">
        <v>0</v>
      </c>
      <c r="I4677" s="301">
        <v>0</v>
      </c>
      <c r="J4677" s="301">
        <v>0</v>
      </c>
    </row>
    <row r="4678" spans="2:10" ht="26.25" customHeight="1" thickTop="1" thickBot="1">
      <c r="B4678" s="301">
        <v>6391</v>
      </c>
      <c r="C4678" s="303">
        <f ca="1">+IF(D4678="","",SUBTOTAL(3,D$9:D4678))</f>
        <v>4670</v>
      </c>
      <c r="D4678" s="304">
        <v>0</v>
      </c>
      <c r="E4678" s="303">
        <v>0</v>
      </c>
      <c r="F4678" s="313">
        <v>0</v>
      </c>
      <c r="G4678" s="313">
        <v>0</v>
      </c>
      <c r="H4678" s="303" t="s">
        <v>2597</v>
      </c>
      <c r="I4678" s="301">
        <v>0</v>
      </c>
      <c r="J4678" s="301">
        <v>0</v>
      </c>
    </row>
    <row r="4679" spans="2:10" ht="26.25" customHeight="1" thickTop="1" thickBot="1">
      <c r="B4679" s="301">
        <v>6392</v>
      </c>
      <c r="C4679" s="303">
        <f ca="1">+IF(D4679="","",SUBTOTAL(3,D$9:D4679))</f>
        <v>4671</v>
      </c>
      <c r="D4679" s="304">
        <v>0</v>
      </c>
      <c r="E4679" s="303">
        <v>0</v>
      </c>
      <c r="F4679" s="313">
        <v>0</v>
      </c>
      <c r="G4679" s="313">
        <v>0</v>
      </c>
      <c r="H4679" s="303">
        <v>0</v>
      </c>
      <c r="I4679" s="301">
        <v>0</v>
      </c>
      <c r="J4679" s="301">
        <v>0</v>
      </c>
    </row>
    <row r="4680" spans="2:10" ht="26.25" customHeight="1" thickTop="1" thickBot="1">
      <c r="B4680" s="301">
        <v>6393</v>
      </c>
      <c r="C4680" s="303">
        <f ca="1">+IF(D4680="","",SUBTOTAL(3,D$9:D4680))</f>
        <v>4672</v>
      </c>
      <c r="D4680" s="304">
        <v>0</v>
      </c>
      <c r="E4680" s="303">
        <v>0</v>
      </c>
      <c r="F4680" s="313">
        <v>0</v>
      </c>
      <c r="G4680" s="313">
        <v>0</v>
      </c>
      <c r="H4680" s="303">
        <v>0</v>
      </c>
      <c r="I4680" s="301">
        <v>0</v>
      </c>
      <c r="J4680" s="301">
        <v>0</v>
      </c>
    </row>
    <row r="4681" spans="2:10" ht="26.25" customHeight="1" thickTop="1" thickBot="1">
      <c r="B4681" s="301">
        <v>6394</v>
      </c>
      <c r="C4681" s="303">
        <f ca="1">+IF(D4681="","",SUBTOTAL(3,D$9:D4681))</f>
        <v>4673</v>
      </c>
      <c r="D4681" s="304">
        <v>0</v>
      </c>
      <c r="E4681" s="303">
        <v>0</v>
      </c>
      <c r="F4681" s="313">
        <v>0</v>
      </c>
      <c r="G4681" s="313">
        <v>0</v>
      </c>
      <c r="H4681" s="303" t="s">
        <v>2598</v>
      </c>
      <c r="I4681" s="301">
        <v>0</v>
      </c>
      <c r="J4681" s="301">
        <v>0</v>
      </c>
    </row>
    <row r="4682" spans="2:10" ht="26.25" customHeight="1" thickTop="1" thickBot="1">
      <c r="B4682" s="301">
        <v>6395</v>
      </c>
      <c r="C4682" s="303">
        <f ca="1">+IF(D4682="","",SUBTOTAL(3,D$9:D4682))</f>
        <v>4674</v>
      </c>
      <c r="D4682" s="304">
        <v>0</v>
      </c>
      <c r="E4682" s="303">
        <v>0</v>
      </c>
      <c r="F4682" s="313">
        <v>0</v>
      </c>
      <c r="G4682" s="313">
        <v>0</v>
      </c>
      <c r="H4682" s="303">
        <v>0</v>
      </c>
      <c r="I4682" s="301">
        <v>0</v>
      </c>
      <c r="J4682" s="301">
        <v>0</v>
      </c>
    </row>
    <row r="4683" spans="2:10" ht="26.25" customHeight="1" thickTop="1" thickBot="1">
      <c r="B4683" s="301">
        <v>6396</v>
      </c>
      <c r="C4683" s="303">
        <f ca="1">+IF(D4683="","",SUBTOTAL(3,D$9:D4683))</f>
        <v>4675</v>
      </c>
      <c r="D4683" s="304">
        <v>0</v>
      </c>
      <c r="E4683" s="303">
        <v>0</v>
      </c>
      <c r="F4683" s="313">
        <v>0</v>
      </c>
      <c r="G4683" s="313">
        <v>0</v>
      </c>
      <c r="H4683" s="303">
        <v>0</v>
      </c>
      <c r="I4683" s="301">
        <v>0</v>
      </c>
      <c r="J4683" s="301">
        <v>0</v>
      </c>
    </row>
    <row r="4684" spans="2:10" ht="26.25" customHeight="1" thickTop="1" thickBot="1">
      <c r="B4684" s="301">
        <v>6397</v>
      </c>
      <c r="C4684" s="303">
        <f ca="1">+IF(D4684="","",SUBTOTAL(3,D$9:D4684))</f>
        <v>4676</v>
      </c>
      <c r="D4684" s="304">
        <v>0</v>
      </c>
      <c r="E4684" s="303">
        <v>0</v>
      </c>
      <c r="F4684" s="313">
        <v>0</v>
      </c>
      <c r="G4684" s="313">
        <v>0</v>
      </c>
      <c r="H4684" s="303" t="s">
        <v>2599</v>
      </c>
      <c r="I4684" s="301">
        <v>0</v>
      </c>
      <c r="J4684" s="301">
        <v>0</v>
      </c>
    </row>
    <row r="4685" spans="2:10" ht="26.25" customHeight="1" thickTop="1" thickBot="1">
      <c r="B4685" s="301">
        <v>6398</v>
      </c>
      <c r="C4685" s="303">
        <f ca="1">+IF(D4685="","",SUBTOTAL(3,D$9:D4685))</f>
        <v>4677</v>
      </c>
      <c r="D4685" s="304">
        <v>0</v>
      </c>
      <c r="E4685" s="303">
        <v>0</v>
      </c>
      <c r="F4685" s="313">
        <v>0</v>
      </c>
      <c r="G4685" s="313">
        <v>0</v>
      </c>
      <c r="H4685" s="303">
        <v>0</v>
      </c>
      <c r="I4685" s="301">
        <v>0</v>
      </c>
      <c r="J4685" s="301">
        <v>0</v>
      </c>
    </row>
    <row r="4686" spans="2:10" ht="26.25" customHeight="1" thickTop="1" thickBot="1">
      <c r="B4686" s="301">
        <v>6399</v>
      </c>
      <c r="C4686" s="303">
        <f ca="1">+IF(D4686="","",SUBTOTAL(3,D$9:D4686))</f>
        <v>4678</v>
      </c>
      <c r="D4686" s="304">
        <v>0</v>
      </c>
      <c r="E4686" s="303">
        <v>0</v>
      </c>
      <c r="F4686" s="313">
        <v>0</v>
      </c>
      <c r="G4686" s="313">
        <v>0</v>
      </c>
      <c r="H4686" s="303">
        <v>0</v>
      </c>
      <c r="I4686" s="301">
        <v>0</v>
      </c>
      <c r="J4686" s="301">
        <v>0</v>
      </c>
    </row>
    <row r="4687" spans="2:10" ht="26.25" customHeight="1" thickTop="1" thickBot="1">
      <c r="B4687" s="301">
        <v>6400</v>
      </c>
      <c r="C4687" s="303">
        <f ca="1">+IF(D4687="","",SUBTOTAL(3,D$9:D4687))</f>
        <v>4679</v>
      </c>
      <c r="D4687" s="304">
        <v>0</v>
      </c>
      <c r="E4687" s="303">
        <v>0</v>
      </c>
      <c r="F4687" s="313">
        <v>0</v>
      </c>
      <c r="G4687" s="313">
        <v>0</v>
      </c>
      <c r="H4687" s="303" t="s">
        <v>2600</v>
      </c>
      <c r="I4687" s="301">
        <v>0</v>
      </c>
      <c r="J4687" s="301">
        <v>0</v>
      </c>
    </row>
    <row r="4688" spans="2:10" ht="26.25" customHeight="1" thickTop="1" thickBot="1">
      <c r="B4688" s="301">
        <v>6401</v>
      </c>
      <c r="C4688" s="303">
        <f ca="1">+IF(D4688="","",SUBTOTAL(3,D$9:D4688))</f>
        <v>4680</v>
      </c>
      <c r="D4688" s="304">
        <v>0</v>
      </c>
      <c r="E4688" s="303">
        <v>0</v>
      </c>
      <c r="F4688" s="313">
        <v>0</v>
      </c>
      <c r="G4688" s="313">
        <v>0</v>
      </c>
      <c r="H4688" s="303">
        <v>0</v>
      </c>
      <c r="I4688" s="301">
        <v>0</v>
      </c>
      <c r="J4688" s="301">
        <v>0</v>
      </c>
    </row>
    <row r="4689" spans="2:10" ht="26.25" customHeight="1" thickTop="1" thickBot="1">
      <c r="B4689" s="301">
        <v>6402</v>
      </c>
      <c r="C4689" s="303">
        <f ca="1">+IF(D4689="","",SUBTOTAL(3,D$9:D4689))</f>
        <v>4681</v>
      </c>
      <c r="D4689" s="304">
        <v>0</v>
      </c>
      <c r="E4689" s="303">
        <v>0</v>
      </c>
      <c r="F4689" s="313">
        <v>0</v>
      </c>
      <c r="G4689" s="313">
        <v>0</v>
      </c>
      <c r="H4689" s="303">
        <v>0</v>
      </c>
      <c r="I4689" s="301">
        <v>0</v>
      </c>
      <c r="J4689" s="301">
        <v>0</v>
      </c>
    </row>
    <row r="4690" spans="2:10" ht="26.25" customHeight="1" thickTop="1" thickBot="1">
      <c r="B4690" s="301">
        <v>6403</v>
      </c>
      <c r="C4690" s="303">
        <f ca="1">+IF(D4690="","",SUBTOTAL(3,D$9:D4690))</f>
        <v>4682</v>
      </c>
      <c r="D4690" s="304">
        <v>0</v>
      </c>
      <c r="E4690" s="303">
        <v>0</v>
      </c>
      <c r="F4690" s="313">
        <v>0</v>
      </c>
      <c r="G4690" s="313">
        <v>0</v>
      </c>
      <c r="H4690" s="303" t="s">
        <v>2601</v>
      </c>
      <c r="I4690" s="301">
        <v>0</v>
      </c>
      <c r="J4690" s="301">
        <v>0</v>
      </c>
    </row>
    <row r="4691" spans="2:10" ht="26.25" customHeight="1" thickTop="1" thickBot="1">
      <c r="B4691" s="301">
        <v>6404</v>
      </c>
      <c r="C4691" s="303">
        <f ca="1">+IF(D4691="","",SUBTOTAL(3,D$9:D4691))</f>
        <v>4683</v>
      </c>
      <c r="D4691" s="304">
        <v>0</v>
      </c>
      <c r="E4691" s="303">
        <v>0</v>
      </c>
      <c r="F4691" s="313">
        <v>0</v>
      </c>
      <c r="G4691" s="313">
        <v>0</v>
      </c>
      <c r="H4691" s="303">
        <v>0</v>
      </c>
      <c r="I4691" s="301">
        <v>0</v>
      </c>
      <c r="J4691" s="301">
        <v>0</v>
      </c>
    </row>
    <row r="4692" spans="2:10" ht="26.25" customHeight="1" thickTop="1" thickBot="1">
      <c r="B4692" s="301">
        <v>6405</v>
      </c>
      <c r="C4692" s="303">
        <f ca="1">+IF(D4692="","",SUBTOTAL(3,D$9:D4692))</f>
        <v>4684</v>
      </c>
      <c r="D4692" s="304">
        <v>0</v>
      </c>
      <c r="E4692" s="303">
        <v>0</v>
      </c>
      <c r="F4692" s="313">
        <v>0</v>
      </c>
      <c r="G4692" s="313">
        <v>0</v>
      </c>
      <c r="H4692" s="303">
        <v>0</v>
      </c>
      <c r="I4692" s="301">
        <v>0</v>
      </c>
      <c r="J4692" s="301">
        <v>0</v>
      </c>
    </row>
    <row r="4693" spans="2:10" ht="26.25" customHeight="1" thickTop="1" thickBot="1">
      <c r="B4693" s="301">
        <v>6406</v>
      </c>
      <c r="C4693" s="303">
        <f ca="1">+IF(D4693="","",SUBTOTAL(3,D$9:D4693))</f>
        <v>4685</v>
      </c>
      <c r="D4693" s="304">
        <v>0</v>
      </c>
      <c r="E4693" s="303">
        <v>0</v>
      </c>
      <c r="F4693" s="313">
        <v>0</v>
      </c>
      <c r="G4693" s="313">
        <v>0</v>
      </c>
      <c r="H4693" s="303" t="s">
        <v>2602</v>
      </c>
      <c r="I4693" s="301">
        <v>0</v>
      </c>
      <c r="J4693" s="301">
        <v>0</v>
      </c>
    </row>
    <row r="4694" spans="2:10" ht="26.25" customHeight="1" thickTop="1" thickBot="1">
      <c r="B4694" s="301">
        <v>6407</v>
      </c>
      <c r="C4694" s="303">
        <f ca="1">+IF(D4694="","",SUBTOTAL(3,D$9:D4694))</f>
        <v>4686</v>
      </c>
      <c r="D4694" s="304">
        <v>0</v>
      </c>
      <c r="E4694" s="303">
        <v>0</v>
      </c>
      <c r="F4694" s="313">
        <v>0</v>
      </c>
      <c r="G4694" s="313">
        <v>0</v>
      </c>
      <c r="H4694" s="303">
        <v>0</v>
      </c>
      <c r="I4694" s="301">
        <v>0</v>
      </c>
      <c r="J4694" s="301">
        <v>0</v>
      </c>
    </row>
    <row r="4695" spans="2:10" ht="26.25" customHeight="1" thickTop="1" thickBot="1">
      <c r="B4695" s="301">
        <v>6408</v>
      </c>
      <c r="C4695" s="303">
        <f ca="1">+IF(D4695="","",SUBTOTAL(3,D$9:D4695))</f>
        <v>4687</v>
      </c>
      <c r="D4695" s="304">
        <v>0</v>
      </c>
      <c r="E4695" s="303">
        <v>0</v>
      </c>
      <c r="F4695" s="313">
        <v>0</v>
      </c>
      <c r="G4695" s="313">
        <v>0</v>
      </c>
      <c r="H4695" s="303">
        <v>0</v>
      </c>
      <c r="I4695" s="301">
        <v>0</v>
      </c>
      <c r="J4695" s="301">
        <v>0</v>
      </c>
    </row>
    <row r="4696" spans="2:10" ht="26.25" customHeight="1" thickTop="1" thickBot="1">
      <c r="B4696" s="301">
        <v>6409</v>
      </c>
      <c r="C4696" s="303">
        <f ca="1">+IF(D4696="","",SUBTOTAL(3,D$9:D4696))</f>
        <v>4688</v>
      </c>
      <c r="D4696" s="304">
        <v>0</v>
      </c>
      <c r="E4696" s="303">
        <v>0</v>
      </c>
      <c r="F4696" s="313">
        <v>0</v>
      </c>
      <c r="G4696" s="313">
        <v>0</v>
      </c>
      <c r="H4696" s="303" t="s">
        <v>2603</v>
      </c>
      <c r="I4696" s="301">
        <v>0</v>
      </c>
      <c r="J4696" s="301">
        <v>0</v>
      </c>
    </row>
    <row r="4697" spans="2:10" ht="26.25" customHeight="1" thickTop="1" thickBot="1">
      <c r="B4697" s="301">
        <v>6410</v>
      </c>
      <c r="C4697" s="303">
        <f ca="1">+IF(D4697="","",SUBTOTAL(3,D$9:D4697))</f>
        <v>4689</v>
      </c>
      <c r="D4697" s="304">
        <v>0</v>
      </c>
      <c r="E4697" s="303">
        <v>0</v>
      </c>
      <c r="F4697" s="313">
        <v>0</v>
      </c>
      <c r="G4697" s="313">
        <v>0</v>
      </c>
      <c r="H4697" s="303">
        <v>0</v>
      </c>
      <c r="I4697" s="301">
        <v>0</v>
      </c>
      <c r="J4697" s="301">
        <v>0</v>
      </c>
    </row>
    <row r="4698" spans="2:10" ht="26.25" customHeight="1" thickTop="1" thickBot="1">
      <c r="B4698" s="301">
        <v>6411</v>
      </c>
      <c r="C4698" s="303">
        <f ca="1">+IF(D4698="","",SUBTOTAL(3,D$9:D4698))</f>
        <v>4690</v>
      </c>
      <c r="D4698" s="304">
        <v>0</v>
      </c>
      <c r="E4698" s="303">
        <v>0</v>
      </c>
      <c r="F4698" s="313">
        <v>0</v>
      </c>
      <c r="G4698" s="313">
        <v>0</v>
      </c>
      <c r="H4698" s="303">
        <v>0</v>
      </c>
      <c r="I4698" s="301">
        <v>0</v>
      </c>
      <c r="J4698" s="301">
        <v>0</v>
      </c>
    </row>
    <row r="4699" spans="2:10" ht="26.25" customHeight="1" thickTop="1" thickBot="1">
      <c r="B4699" s="301">
        <v>6412</v>
      </c>
      <c r="C4699" s="303">
        <f ca="1">+IF(D4699="","",SUBTOTAL(3,D$9:D4699))</f>
        <v>4691</v>
      </c>
      <c r="D4699" s="304">
        <v>0</v>
      </c>
      <c r="E4699" s="303">
        <v>0</v>
      </c>
      <c r="F4699" s="313">
        <v>0</v>
      </c>
      <c r="G4699" s="313">
        <v>0</v>
      </c>
      <c r="H4699" s="303" t="s">
        <v>2604</v>
      </c>
      <c r="I4699" s="301">
        <v>0</v>
      </c>
      <c r="J4699" s="301">
        <v>0</v>
      </c>
    </row>
    <row r="4700" spans="2:10" ht="26.25" customHeight="1" thickTop="1" thickBot="1">
      <c r="B4700" s="301">
        <v>6413</v>
      </c>
      <c r="C4700" s="303">
        <f ca="1">+IF(D4700="","",SUBTOTAL(3,D$9:D4700))</f>
        <v>4692</v>
      </c>
      <c r="D4700" s="304">
        <v>0</v>
      </c>
      <c r="E4700" s="303">
        <v>0</v>
      </c>
      <c r="F4700" s="313">
        <v>0</v>
      </c>
      <c r="G4700" s="313">
        <v>0</v>
      </c>
      <c r="H4700" s="303">
        <v>0</v>
      </c>
      <c r="I4700" s="301">
        <v>0</v>
      </c>
      <c r="J4700" s="301">
        <v>0</v>
      </c>
    </row>
    <row r="4701" spans="2:10" ht="26.25" customHeight="1" thickTop="1" thickBot="1">
      <c r="B4701" s="301">
        <v>6414</v>
      </c>
      <c r="C4701" s="303">
        <f ca="1">+IF(D4701="","",SUBTOTAL(3,D$9:D4701))</f>
        <v>4693</v>
      </c>
      <c r="D4701" s="304">
        <v>0</v>
      </c>
      <c r="E4701" s="303">
        <v>0</v>
      </c>
      <c r="F4701" s="313">
        <v>0</v>
      </c>
      <c r="G4701" s="313">
        <v>0</v>
      </c>
      <c r="H4701" s="303">
        <v>0</v>
      </c>
      <c r="I4701" s="301">
        <v>0</v>
      </c>
      <c r="J4701" s="301">
        <v>0</v>
      </c>
    </row>
    <row r="4702" spans="2:10" ht="26.25" customHeight="1" thickTop="1" thickBot="1">
      <c r="B4702" s="301">
        <v>6415</v>
      </c>
      <c r="C4702" s="303">
        <f ca="1">+IF(D4702="","",SUBTOTAL(3,D$9:D4702))</f>
        <v>4694</v>
      </c>
      <c r="D4702" s="304">
        <v>0</v>
      </c>
      <c r="E4702" s="303">
        <v>0</v>
      </c>
      <c r="F4702" s="313">
        <v>0</v>
      </c>
      <c r="G4702" s="313">
        <v>0</v>
      </c>
      <c r="H4702" s="303" t="s">
        <v>2605</v>
      </c>
      <c r="I4702" s="301">
        <v>0</v>
      </c>
      <c r="J4702" s="301">
        <v>0</v>
      </c>
    </row>
    <row r="4703" spans="2:10" ht="26.25" customHeight="1" thickTop="1" thickBot="1">
      <c r="B4703" s="301">
        <v>6416</v>
      </c>
      <c r="C4703" s="303">
        <f ca="1">+IF(D4703="","",SUBTOTAL(3,D$9:D4703))</f>
        <v>4695</v>
      </c>
      <c r="D4703" s="304">
        <v>0</v>
      </c>
      <c r="E4703" s="303">
        <v>0</v>
      </c>
      <c r="F4703" s="313">
        <v>0</v>
      </c>
      <c r="G4703" s="313">
        <v>0</v>
      </c>
      <c r="H4703" s="303">
        <v>0</v>
      </c>
      <c r="I4703" s="301">
        <v>0</v>
      </c>
      <c r="J4703" s="301">
        <v>0</v>
      </c>
    </row>
    <row r="4704" spans="2:10" ht="26.25" customHeight="1" thickTop="1" thickBot="1">
      <c r="B4704" s="301">
        <v>6417</v>
      </c>
      <c r="C4704" s="303">
        <f ca="1">+IF(D4704="","",SUBTOTAL(3,D$9:D4704))</f>
        <v>4696</v>
      </c>
      <c r="D4704" s="304">
        <v>0</v>
      </c>
      <c r="E4704" s="303">
        <v>0</v>
      </c>
      <c r="F4704" s="313">
        <v>0</v>
      </c>
      <c r="G4704" s="313">
        <v>0</v>
      </c>
      <c r="H4704" s="303">
        <v>0</v>
      </c>
      <c r="I4704" s="301">
        <v>0</v>
      </c>
      <c r="J4704" s="301">
        <v>0</v>
      </c>
    </row>
    <row r="4705" spans="2:10" ht="26.25" customHeight="1" thickTop="1" thickBot="1">
      <c r="B4705" s="301">
        <v>6418</v>
      </c>
      <c r="C4705" s="303">
        <f ca="1">+IF(D4705="","",SUBTOTAL(3,D$9:D4705))</f>
        <v>4697</v>
      </c>
      <c r="D4705" s="304">
        <v>0</v>
      </c>
      <c r="E4705" s="303">
        <v>0</v>
      </c>
      <c r="F4705" s="313">
        <v>0</v>
      </c>
      <c r="G4705" s="313">
        <v>0</v>
      </c>
      <c r="H4705" s="303" t="s">
        <v>2606</v>
      </c>
      <c r="I4705" s="301">
        <v>0</v>
      </c>
      <c r="J4705" s="301">
        <v>0</v>
      </c>
    </row>
    <row r="4706" spans="2:10" ht="26.25" customHeight="1" thickTop="1" thickBot="1">
      <c r="B4706" s="301">
        <v>6419</v>
      </c>
      <c r="C4706" s="303">
        <f ca="1">+IF(D4706="","",SUBTOTAL(3,D$9:D4706))</f>
        <v>4698</v>
      </c>
      <c r="D4706" s="304">
        <v>0</v>
      </c>
      <c r="E4706" s="303">
        <v>0</v>
      </c>
      <c r="F4706" s="313">
        <v>0</v>
      </c>
      <c r="G4706" s="313">
        <v>0</v>
      </c>
      <c r="H4706" s="303">
        <v>0</v>
      </c>
      <c r="I4706" s="301">
        <v>0</v>
      </c>
      <c r="J4706" s="301">
        <v>0</v>
      </c>
    </row>
    <row r="4707" spans="2:10" ht="26.25" customHeight="1" thickTop="1" thickBot="1">
      <c r="B4707" s="301">
        <v>6420</v>
      </c>
      <c r="C4707" s="303">
        <f ca="1">+IF(D4707="","",SUBTOTAL(3,D$9:D4707))</f>
        <v>4699</v>
      </c>
      <c r="D4707" s="304">
        <v>0</v>
      </c>
      <c r="E4707" s="303">
        <v>0</v>
      </c>
      <c r="F4707" s="313">
        <v>0</v>
      </c>
      <c r="G4707" s="313">
        <v>0</v>
      </c>
      <c r="H4707" s="303">
        <v>0</v>
      </c>
      <c r="I4707" s="301">
        <v>0</v>
      </c>
      <c r="J4707" s="301">
        <v>0</v>
      </c>
    </row>
    <row r="4708" spans="2:10" ht="26.25" customHeight="1" thickTop="1" thickBot="1">
      <c r="B4708" s="301">
        <v>6421</v>
      </c>
      <c r="C4708" s="303">
        <f ca="1">+IF(D4708="","",SUBTOTAL(3,D$9:D4708))</f>
        <v>4700</v>
      </c>
      <c r="D4708" s="304">
        <v>0</v>
      </c>
      <c r="E4708" s="303">
        <v>0</v>
      </c>
      <c r="F4708" s="313">
        <v>0</v>
      </c>
      <c r="G4708" s="313">
        <v>0</v>
      </c>
      <c r="H4708" s="303" t="s">
        <v>2607</v>
      </c>
      <c r="I4708" s="301">
        <v>0</v>
      </c>
      <c r="J4708" s="301">
        <v>0</v>
      </c>
    </row>
    <row r="4709" spans="2:10" ht="26.25" customHeight="1" thickTop="1" thickBot="1">
      <c r="B4709" s="301">
        <v>6422</v>
      </c>
      <c r="C4709" s="303">
        <f ca="1">+IF(D4709="","",SUBTOTAL(3,D$9:D4709))</f>
        <v>4701</v>
      </c>
      <c r="D4709" s="304">
        <v>0</v>
      </c>
      <c r="E4709" s="303">
        <v>0</v>
      </c>
      <c r="F4709" s="313">
        <v>0</v>
      </c>
      <c r="G4709" s="313">
        <v>0</v>
      </c>
      <c r="H4709" s="303">
        <v>0</v>
      </c>
      <c r="I4709" s="301">
        <v>0</v>
      </c>
      <c r="J4709" s="301">
        <v>0</v>
      </c>
    </row>
    <row r="4710" spans="2:10" ht="26.25" customHeight="1" thickTop="1" thickBot="1">
      <c r="B4710" s="301">
        <v>6423</v>
      </c>
      <c r="C4710" s="303">
        <f ca="1">+IF(D4710="","",SUBTOTAL(3,D$9:D4710))</f>
        <v>4702</v>
      </c>
      <c r="D4710" s="304">
        <v>0</v>
      </c>
      <c r="E4710" s="303">
        <v>0</v>
      </c>
      <c r="F4710" s="313">
        <v>0</v>
      </c>
      <c r="G4710" s="313">
        <v>0</v>
      </c>
      <c r="H4710" s="303">
        <v>0</v>
      </c>
      <c r="I4710" s="301">
        <v>0</v>
      </c>
      <c r="J4710" s="301">
        <v>0</v>
      </c>
    </row>
    <row r="4711" spans="2:10" ht="26.25" customHeight="1" thickTop="1" thickBot="1">
      <c r="B4711" s="301">
        <v>6424</v>
      </c>
      <c r="C4711" s="303">
        <f ca="1">+IF(D4711="","",SUBTOTAL(3,D$9:D4711))</f>
        <v>4703</v>
      </c>
      <c r="D4711" s="304">
        <v>0</v>
      </c>
      <c r="E4711" s="303">
        <v>0</v>
      </c>
      <c r="F4711" s="313">
        <v>0</v>
      </c>
      <c r="G4711" s="313">
        <v>0</v>
      </c>
      <c r="H4711" s="303" t="s">
        <v>2608</v>
      </c>
      <c r="I4711" s="301">
        <v>0</v>
      </c>
      <c r="J4711" s="301">
        <v>0</v>
      </c>
    </row>
    <row r="4712" spans="2:10" ht="26.25" customHeight="1" thickTop="1" thickBot="1">
      <c r="B4712" s="301">
        <v>6425</v>
      </c>
      <c r="C4712" s="303">
        <f ca="1">+IF(D4712="","",SUBTOTAL(3,D$9:D4712))</f>
        <v>4704</v>
      </c>
      <c r="D4712" s="304">
        <v>0</v>
      </c>
      <c r="E4712" s="303">
        <v>0</v>
      </c>
      <c r="F4712" s="313">
        <v>0</v>
      </c>
      <c r="G4712" s="313">
        <v>0</v>
      </c>
      <c r="H4712" s="303">
        <v>0</v>
      </c>
      <c r="I4712" s="301">
        <v>0</v>
      </c>
      <c r="J4712" s="301">
        <v>0</v>
      </c>
    </row>
    <row r="4713" spans="2:10" ht="26.25" customHeight="1" thickTop="1" thickBot="1">
      <c r="B4713" s="301">
        <v>6426</v>
      </c>
      <c r="C4713" s="303">
        <f ca="1">+IF(D4713="","",SUBTOTAL(3,D$9:D4713))</f>
        <v>4705</v>
      </c>
      <c r="D4713" s="304">
        <v>0</v>
      </c>
      <c r="E4713" s="303">
        <v>0</v>
      </c>
      <c r="F4713" s="313">
        <v>0</v>
      </c>
      <c r="G4713" s="313">
        <v>0</v>
      </c>
      <c r="H4713" s="303">
        <v>0</v>
      </c>
      <c r="I4713" s="301">
        <v>0</v>
      </c>
      <c r="J4713" s="301">
        <v>0</v>
      </c>
    </row>
    <row r="4714" spans="2:10" ht="26.25" customHeight="1" thickTop="1" thickBot="1">
      <c r="B4714" s="301">
        <v>6427</v>
      </c>
      <c r="C4714" s="303">
        <f ca="1">+IF(D4714="","",SUBTOTAL(3,D$9:D4714))</f>
        <v>4706</v>
      </c>
      <c r="D4714" s="304">
        <v>0</v>
      </c>
      <c r="E4714" s="303">
        <v>0</v>
      </c>
      <c r="F4714" s="313">
        <v>0</v>
      </c>
      <c r="G4714" s="313">
        <v>0</v>
      </c>
      <c r="H4714" s="303" t="s">
        <v>2609</v>
      </c>
      <c r="I4714" s="301">
        <v>0</v>
      </c>
      <c r="J4714" s="301">
        <v>0</v>
      </c>
    </row>
    <row r="4715" spans="2:10" ht="26.25" customHeight="1" thickTop="1" thickBot="1">
      <c r="B4715" s="301">
        <v>6428</v>
      </c>
      <c r="C4715" s="303">
        <f ca="1">+IF(D4715="","",SUBTOTAL(3,D$9:D4715))</f>
        <v>4707</v>
      </c>
      <c r="D4715" s="304">
        <v>0</v>
      </c>
      <c r="E4715" s="303">
        <v>0</v>
      </c>
      <c r="F4715" s="313">
        <v>0</v>
      </c>
      <c r="G4715" s="313">
        <v>0</v>
      </c>
      <c r="H4715" s="303">
        <v>0</v>
      </c>
      <c r="I4715" s="301">
        <v>0</v>
      </c>
      <c r="J4715" s="301">
        <v>0</v>
      </c>
    </row>
    <row r="4716" spans="2:10" ht="26.25" customHeight="1" thickTop="1" thickBot="1">
      <c r="B4716" s="301">
        <v>6429</v>
      </c>
      <c r="C4716" s="303">
        <f ca="1">+IF(D4716="","",SUBTOTAL(3,D$9:D4716))</f>
        <v>4708</v>
      </c>
      <c r="D4716" s="304">
        <v>0</v>
      </c>
      <c r="E4716" s="303">
        <v>0</v>
      </c>
      <c r="F4716" s="313">
        <v>0</v>
      </c>
      <c r="G4716" s="313">
        <v>0</v>
      </c>
      <c r="H4716" s="303">
        <v>0</v>
      </c>
      <c r="I4716" s="301">
        <v>0</v>
      </c>
      <c r="J4716" s="301">
        <v>0</v>
      </c>
    </row>
    <row r="4717" spans="2:10" ht="26.25" customHeight="1" thickTop="1" thickBot="1">
      <c r="B4717" s="301">
        <v>6430</v>
      </c>
      <c r="C4717" s="303">
        <f ca="1">+IF(D4717="","",SUBTOTAL(3,D$9:D4717))</f>
        <v>4709</v>
      </c>
      <c r="D4717" s="304">
        <v>0</v>
      </c>
      <c r="E4717" s="303">
        <v>0</v>
      </c>
      <c r="F4717" s="313">
        <v>0</v>
      </c>
      <c r="G4717" s="313">
        <v>0</v>
      </c>
      <c r="H4717" s="303" t="s">
        <v>2610</v>
      </c>
      <c r="I4717" s="301">
        <v>0</v>
      </c>
      <c r="J4717" s="301">
        <v>0</v>
      </c>
    </row>
    <row r="4718" spans="2:10" ht="26.25" customHeight="1" thickTop="1" thickBot="1">
      <c r="B4718" s="301">
        <v>6431</v>
      </c>
      <c r="C4718" s="303">
        <f ca="1">+IF(D4718="","",SUBTOTAL(3,D$9:D4718))</f>
        <v>4710</v>
      </c>
      <c r="D4718" s="304">
        <v>0</v>
      </c>
      <c r="E4718" s="303">
        <v>0</v>
      </c>
      <c r="F4718" s="313">
        <v>0</v>
      </c>
      <c r="G4718" s="313">
        <v>0</v>
      </c>
      <c r="H4718" s="303">
        <v>0</v>
      </c>
      <c r="I4718" s="301">
        <v>0</v>
      </c>
      <c r="J4718" s="301">
        <v>0</v>
      </c>
    </row>
    <row r="4719" spans="2:10" ht="26.25" customHeight="1" thickTop="1" thickBot="1">
      <c r="B4719" s="301">
        <v>6432</v>
      </c>
      <c r="C4719" s="303">
        <f ca="1">+IF(D4719="","",SUBTOTAL(3,D$9:D4719))</f>
        <v>4711</v>
      </c>
      <c r="D4719" s="304">
        <v>0</v>
      </c>
      <c r="E4719" s="303">
        <v>0</v>
      </c>
      <c r="F4719" s="313">
        <v>0</v>
      </c>
      <c r="G4719" s="313">
        <v>0</v>
      </c>
      <c r="H4719" s="303">
        <v>0</v>
      </c>
      <c r="I4719" s="301">
        <v>0</v>
      </c>
      <c r="J4719" s="301">
        <v>0</v>
      </c>
    </row>
    <row r="4720" spans="2:10" ht="26.25" customHeight="1" thickTop="1" thickBot="1">
      <c r="B4720" s="301">
        <v>6433</v>
      </c>
      <c r="C4720" s="303">
        <f ca="1">+IF(D4720="","",SUBTOTAL(3,D$9:D4720))</f>
        <v>4712</v>
      </c>
      <c r="D4720" s="304">
        <v>0</v>
      </c>
      <c r="E4720" s="303">
        <v>0</v>
      </c>
      <c r="F4720" s="313">
        <v>0</v>
      </c>
      <c r="G4720" s="313">
        <v>0</v>
      </c>
      <c r="H4720" s="303" t="s">
        <v>2611</v>
      </c>
      <c r="I4720" s="301">
        <v>0</v>
      </c>
      <c r="J4720" s="301">
        <v>0</v>
      </c>
    </row>
    <row r="4721" spans="2:10" ht="26.25" customHeight="1" thickTop="1" thickBot="1">
      <c r="B4721" s="301">
        <v>6434</v>
      </c>
      <c r="C4721" s="303">
        <f ca="1">+IF(D4721="","",SUBTOTAL(3,D$9:D4721))</f>
        <v>4713</v>
      </c>
      <c r="D4721" s="304">
        <v>0</v>
      </c>
      <c r="E4721" s="303">
        <v>0</v>
      </c>
      <c r="F4721" s="313">
        <v>0</v>
      </c>
      <c r="G4721" s="313">
        <v>0</v>
      </c>
      <c r="H4721" s="303">
        <v>0</v>
      </c>
      <c r="I4721" s="301">
        <v>0</v>
      </c>
      <c r="J4721" s="301">
        <v>0</v>
      </c>
    </row>
    <row r="4722" spans="2:10" ht="26.25" customHeight="1" thickTop="1" thickBot="1">
      <c r="B4722" s="301">
        <v>6435</v>
      </c>
      <c r="C4722" s="303">
        <f ca="1">+IF(D4722="","",SUBTOTAL(3,D$9:D4722))</f>
        <v>4714</v>
      </c>
      <c r="D4722" s="304">
        <v>0</v>
      </c>
      <c r="E4722" s="303">
        <v>0</v>
      </c>
      <c r="F4722" s="313">
        <v>0</v>
      </c>
      <c r="G4722" s="313">
        <v>0</v>
      </c>
      <c r="H4722" s="303">
        <v>0</v>
      </c>
      <c r="I4722" s="301">
        <v>0</v>
      </c>
      <c r="J4722" s="301">
        <v>0</v>
      </c>
    </row>
    <row r="4723" spans="2:10" ht="26.25" customHeight="1" thickTop="1" thickBot="1">
      <c r="B4723" s="301">
        <v>6436</v>
      </c>
      <c r="C4723" s="303">
        <f ca="1">+IF(D4723="","",SUBTOTAL(3,D$9:D4723))</f>
        <v>4715</v>
      </c>
      <c r="D4723" s="304">
        <v>0</v>
      </c>
      <c r="E4723" s="303">
        <v>0</v>
      </c>
      <c r="F4723" s="313">
        <v>0</v>
      </c>
      <c r="G4723" s="313">
        <v>0</v>
      </c>
      <c r="H4723" s="303" t="s">
        <v>2612</v>
      </c>
      <c r="I4723" s="301">
        <v>0</v>
      </c>
      <c r="J4723" s="301">
        <v>0</v>
      </c>
    </row>
    <row r="4724" spans="2:10" ht="26.25" customHeight="1" thickTop="1" thickBot="1">
      <c r="B4724" s="301">
        <v>6437</v>
      </c>
      <c r="C4724" s="303">
        <f ca="1">+IF(D4724="","",SUBTOTAL(3,D$9:D4724))</f>
        <v>4716</v>
      </c>
      <c r="D4724" s="304">
        <v>0</v>
      </c>
      <c r="E4724" s="303">
        <v>0</v>
      </c>
      <c r="F4724" s="313">
        <v>0</v>
      </c>
      <c r="G4724" s="313">
        <v>0</v>
      </c>
      <c r="H4724" s="303">
        <v>0</v>
      </c>
      <c r="I4724" s="301">
        <v>0</v>
      </c>
      <c r="J4724" s="301">
        <v>0</v>
      </c>
    </row>
    <row r="4725" spans="2:10" ht="26.25" customHeight="1" thickTop="1" thickBot="1">
      <c r="B4725" s="301">
        <v>6438</v>
      </c>
      <c r="C4725" s="303">
        <f ca="1">+IF(D4725="","",SUBTOTAL(3,D$9:D4725))</f>
        <v>4717</v>
      </c>
      <c r="D4725" s="304">
        <v>0</v>
      </c>
      <c r="E4725" s="303">
        <v>0</v>
      </c>
      <c r="F4725" s="313">
        <v>0</v>
      </c>
      <c r="G4725" s="313">
        <v>0</v>
      </c>
      <c r="H4725" s="303">
        <v>0</v>
      </c>
      <c r="I4725" s="301">
        <v>0</v>
      </c>
      <c r="J4725" s="301">
        <v>0</v>
      </c>
    </row>
    <row r="4726" spans="2:10" ht="26.25" customHeight="1" thickTop="1" thickBot="1">
      <c r="B4726" s="301">
        <v>6439</v>
      </c>
      <c r="C4726" s="303">
        <f ca="1">+IF(D4726="","",SUBTOTAL(3,D$9:D4726))</f>
        <v>4718</v>
      </c>
      <c r="D4726" s="304">
        <v>0</v>
      </c>
      <c r="E4726" s="303">
        <v>0</v>
      </c>
      <c r="F4726" s="313">
        <v>0</v>
      </c>
      <c r="G4726" s="313">
        <v>0</v>
      </c>
      <c r="H4726" s="303" t="s">
        <v>2613</v>
      </c>
      <c r="I4726" s="301">
        <v>0</v>
      </c>
      <c r="J4726" s="301">
        <v>0</v>
      </c>
    </row>
    <row r="4727" spans="2:10" ht="26.25" customHeight="1" thickTop="1" thickBot="1">
      <c r="B4727" s="301">
        <v>6440</v>
      </c>
      <c r="C4727" s="303">
        <f ca="1">+IF(D4727="","",SUBTOTAL(3,D$9:D4727))</f>
        <v>4719</v>
      </c>
      <c r="D4727" s="304">
        <v>0</v>
      </c>
      <c r="E4727" s="303">
        <v>0</v>
      </c>
      <c r="F4727" s="313">
        <v>0</v>
      </c>
      <c r="G4727" s="313">
        <v>0</v>
      </c>
      <c r="H4727" s="303">
        <v>0</v>
      </c>
      <c r="I4727" s="301">
        <v>0</v>
      </c>
      <c r="J4727" s="301">
        <v>0</v>
      </c>
    </row>
    <row r="4728" spans="2:10" ht="26.25" customHeight="1" thickTop="1" thickBot="1">
      <c r="B4728" s="301">
        <v>6441</v>
      </c>
      <c r="C4728" s="303">
        <f ca="1">+IF(D4728="","",SUBTOTAL(3,D$9:D4728))</f>
        <v>4720</v>
      </c>
      <c r="D4728" s="304">
        <v>0</v>
      </c>
      <c r="E4728" s="303">
        <v>0</v>
      </c>
      <c r="F4728" s="313">
        <v>0</v>
      </c>
      <c r="G4728" s="313">
        <v>0</v>
      </c>
      <c r="H4728" s="303">
        <v>0</v>
      </c>
      <c r="I4728" s="301">
        <v>0</v>
      </c>
      <c r="J4728" s="301">
        <v>0</v>
      </c>
    </row>
    <row r="4729" spans="2:10" ht="26.25" customHeight="1" thickTop="1" thickBot="1">
      <c r="B4729" s="301">
        <v>6442</v>
      </c>
      <c r="C4729" s="303">
        <f ca="1">+IF(D4729="","",SUBTOTAL(3,D$9:D4729))</f>
        <v>4721</v>
      </c>
      <c r="D4729" s="304">
        <v>0</v>
      </c>
      <c r="E4729" s="303">
        <v>0</v>
      </c>
      <c r="F4729" s="313">
        <v>0</v>
      </c>
      <c r="G4729" s="313">
        <v>0</v>
      </c>
      <c r="H4729" s="303" t="s">
        <v>2614</v>
      </c>
      <c r="I4729" s="301">
        <v>0</v>
      </c>
      <c r="J4729" s="301">
        <v>0</v>
      </c>
    </row>
    <row r="4730" spans="2:10" ht="26.25" customHeight="1" thickTop="1" thickBot="1">
      <c r="B4730" s="301">
        <v>6443</v>
      </c>
      <c r="C4730" s="303">
        <f ca="1">+IF(D4730="","",SUBTOTAL(3,D$9:D4730))</f>
        <v>4722</v>
      </c>
      <c r="D4730" s="304">
        <v>0</v>
      </c>
      <c r="E4730" s="303">
        <v>0</v>
      </c>
      <c r="F4730" s="313">
        <v>0</v>
      </c>
      <c r="G4730" s="313">
        <v>0</v>
      </c>
      <c r="H4730" s="303">
        <v>0</v>
      </c>
      <c r="I4730" s="301">
        <v>0</v>
      </c>
      <c r="J4730" s="301">
        <v>0</v>
      </c>
    </row>
    <row r="4731" spans="2:10" ht="26.25" customHeight="1" thickTop="1" thickBot="1">
      <c r="B4731" s="301">
        <v>6444</v>
      </c>
      <c r="C4731" s="303">
        <f ca="1">+IF(D4731="","",SUBTOTAL(3,D$9:D4731))</f>
        <v>4723</v>
      </c>
      <c r="D4731" s="304">
        <v>0</v>
      </c>
      <c r="E4731" s="303">
        <v>0</v>
      </c>
      <c r="F4731" s="313">
        <v>0</v>
      </c>
      <c r="G4731" s="313">
        <v>0</v>
      </c>
      <c r="H4731" s="303">
        <v>0</v>
      </c>
      <c r="I4731" s="301">
        <v>0</v>
      </c>
      <c r="J4731" s="301">
        <v>0</v>
      </c>
    </row>
    <row r="4732" spans="2:10" ht="26.25" customHeight="1" thickTop="1" thickBot="1">
      <c r="B4732" s="301">
        <v>6445</v>
      </c>
      <c r="C4732" s="303">
        <f ca="1">+IF(D4732="","",SUBTOTAL(3,D$9:D4732))</f>
        <v>4724</v>
      </c>
      <c r="D4732" s="304">
        <v>0</v>
      </c>
      <c r="E4732" s="303">
        <v>0</v>
      </c>
      <c r="F4732" s="313">
        <v>0</v>
      </c>
      <c r="G4732" s="313">
        <v>0</v>
      </c>
      <c r="H4732" s="303" t="s">
        <v>2615</v>
      </c>
      <c r="I4732" s="301">
        <v>0</v>
      </c>
      <c r="J4732" s="301">
        <v>0</v>
      </c>
    </row>
    <row r="4733" spans="2:10" ht="26.25" customHeight="1" thickTop="1" thickBot="1">
      <c r="B4733" s="301">
        <v>6446</v>
      </c>
      <c r="C4733" s="303">
        <f ca="1">+IF(D4733="","",SUBTOTAL(3,D$9:D4733))</f>
        <v>4725</v>
      </c>
      <c r="D4733" s="304">
        <v>0</v>
      </c>
      <c r="E4733" s="303">
        <v>0</v>
      </c>
      <c r="F4733" s="313">
        <v>0</v>
      </c>
      <c r="G4733" s="313">
        <v>0</v>
      </c>
      <c r="H4733" s="303">
        <v>0</v>
      </c>
      <c r="I4733" s="301">
        <v>0</v>
      </c>
      <c r="J4733" s="301">
        <v>0</v>
      </c>
    </row>
    <row r="4734" spans="2:10" ht="26.25" customHeight="1" thickTop="1" thickBot="1">
      <c r="B4734" s="301">
        <v>6447</v>
      </c>
      <c r="C4734" s="303">
        <f ca="1">+IF(D4734="","",SUBTOTAL(3,D$9:D4734))</f>
        <v>4726</v>
      </c>
      <c r="D4734" s="304">
        <v>0</v>
      </c>
      <c r="E4734" s="303">
        <v>0</v>
      </c>
      <c r="F4734" s="313">
        <v>0</v>
      </c>
      <c r="G4734" s="313">
        <v>0</v>
      </c>
      <c r="H4734" s="303">
        <v>0</v>
      </c>
      <c r="I4734" s="301">
        <v>0</v>
      </c>
      <c r="J4734" s="301">
        <v>0</v>
      </c>
    </row>
    <row r="4735" spans="2:10" ht="26.25" customHeight="1" thickTop="1" thickBot="1">
      <c r="B4735" s="301">
        <v>6448</v>
      </c>
      <c r="C4735" s="303">
        <f ca="1">+IF(D4735="","",SUBTOTAL(3,D$9:D4735))</f>
        <v>4727</v>
      </c>
      <c r="D4735" s="304">
        <v>0</v>
      </c>
      <c r="E4735" s="303">
        <v>0</v>
      </c>
      <c r="F4735" s="313">
        <v>0</v>
      </c>
      <c r="G4735" s="313">
        <v>0</v>
      </c>
      <c r="H4735" s="303" t="s">
        <v>2616</v>
      </c>
      <c r="I4735" s="301">
        <v>0</v>
      </c>
      <c r="J4735" s="301">
        <v>0</v>
      </c>
    </row>
    <row r="4736" spans="2:10" ht="26.25" customHeight="1" thickTop="1" thickBot="1">
      <c r="B4736" s="301">
        <v>6449</v>
      </c>
      <c r="C4736" s="303">
        <f ca="1">+IF(D4736="","",SUBTOTAL(3,D$9:D4736))</f>
        <v>4728</v>
      </c>
      <c r="D4736" s="304">
        <v>0</v>
      </c>
      <c r="E4736" s="303">
        <v>0</v>
      </c>
      <c r="F4736" s="313">
        <v>0</v>
      </c>
      <c r="G4736" s="313">
        <v>0</v>
      </c>
      <c r="H4736" s="303">
        <v>0</v>
      </c>
      <c r="I4736" s="301">
        <v>0</v>
      </c>
      <c r="J4736" s="301">
        <v>0</v>
      </c>
    </row>
    <row r="4737" spans="2:10" ht="26.25" customHeight="1" thickTop="1" thickBot="1">
      <c r="B4737" s="301">
        <v>6450</v>
      </c>
      <c r="C4737" s="303">
        <f ca="1">+IF(D4737="","",SUBTOTAL(3,D$9:D4737))</f>
        <v>4729</v>
      </c>
      <c r="D4737" s="304">
        <v>0</v>
      </c>
      <c r="E4737" s="303">
        <v>0</v>
      </c>
      <c r="F4737" s="313">
        <v>0</v>
      </c>
      <c r="G4737" s="313">
        <v>0</v>
      </c>
      <c r="H4737" s="303">
        <v>0</v>
      </c>
      <c r="I4737" s="301">
        <v>0</v>
      </c>
      <c r="J4737" s="301">
        <v>0</v>
      </c>
    </row>
    <row r="4738" spans="2:10" ht="26.25" customHeight="1" thickTop="1" thickBot="1">
      <c r="B4738" s="301">
        <v>6451</v>
      </c>
      <c r="C4738" s="303">
        <f ca="1">+IF(D4738="","",SUBTOTAL(3,D$9:D4738))</f>
        <v>4730</v>
      </c>
      <c r="D4738" s="304">
        <v>0</v>
      </c>
      <c r="E4738" s="303">
        <v>0</v>
      </c>
      <c r="F4738" s="313">
        <v>0</v>
      </c>
      <c r="G4738" s="313">
        <v>0</v>
      </c>
      <c r="H4738" s="303" t="s">
        <v>2617</v>
      </c>
      <c r="I4738" s="301">
        <v>0</v>
      </c>
      <c r="J4738" s="301">
        <v>0</v>
      </c>
    </row>
    <row r="4739" spans="2:10" ht="26.25" customHeight="1" thickTop="1" thickBot="1">
      <c r="B4739" s="301">
        <v>6452</v>
      </c>
      <c r="C4739" s="303">
        <f ca="1">+IF(D4739="","",SUBTOTAL(3,D$9:D4739))</f>
        <v>4731</v>
      </c>
      <c r="D4739" s="304">
        <v>0</v>
      </c>
      <c r="E4739" s="303">
        <v>0</v>
      </c>
      <c r="F4739" s="313">
        <v>0</v>
      </c>
      <c r="G4739" s="313">
        <v>0</v>
      </c>
      <c r="H4739" s="303">
        <v>0</v>
      </c>
      <c r="I4739" s="301">
        <v>0</v>
      </c>
      <c r="J4739" s="301">
        <v>0</v>
      </c>
    </row>
    <row r="4740" spans="2:10" ht="26.25" customHeight="1" thickTop="1" thickBot="1">
      <c r="B4740" s="301">
        <v>6453</v>
      </c>
      <c r="C4740" s="303">
        <f ca="1">+IF(D4740="","",SUBTOTAL(3,D$9:D4740))</f>
        <v>4732</v>
      </c>
      <c r="D4740" s="304">
        <v>0</v>
      </c>
      <c r="E4740" s="303">
        <v>0</v>
      </c>
      <c r="F4740" s="313">
        <v>0</v>
      </c>
      <c r="G4740" s="313">
        <v>0</v>
      </c>
      <c r="H4740" s="303">
        <v>0</v>
      </c>
      <c r="I4740" s="301">
        <v>0</v>
      </c>
      <c r="J4740" s="301">
        <v>0</v>
      </c>
    </row>
    <row r="4741" spans="2:10" ht="26.25" customHeight="1" thickTop="1" thickBot="1">
      <c r="B4741" s="301">
        <v>6454</v>
      </c>
      <c r="C4741" s="303">
        <f ca="1">+IF(D4741="","",SUBTOTAL(3,D$9:D4741))</f>
        <v>4733</v>
      </c>
      <c r="D4741" s="304">
        <v>0</v>
      </c>
      <c r="E4741" s="303">
        <v>0</v>
      </c>
      <c r="F4741" s="313">
        <v>0</v>
      </c>
      <c r="G4741" s="313">
        <v>0</v>
      </c>
      <c r="H4741" s="303" t="s">
        <v>2618</v>
      </c>
      <c r="I4741" s="301">
        <v>0</v>
      </c>
      <c r="J4741" s="301">
        <v>0</v>
      </c>
    </row>
    <row r="4742" spans="2:10" ht="26.25" customHeight="1" thickTop="1" thickBot="1">
      <c r="B4742" s="301">
        <v>6455</v>
      </c>
      <c r="C4742" s="303">
        <f ca="1">+IF(D4742="","",SUBTOTAL(3,D$9:D4742))</f>
        <v>4734</v>
      </c>
      <c r="D4742" s="304">
        <v>0</v>
      </c>
      <c r="E4742" s="303">
        <v>0</v>
      </c>
      <c r="F4742" s="313">
        <v>0</v>
      </c>
      <c r="G4742" s="313">
        <v>0</v>
      </c>
      <c r="H4742" s="303">
        <v>0</v>
      </c>
      <c r="I4742" s="301">
        <v>0</v>
      </c>
      <c r="J4742" s="301">
        <v>0</v>
      </c>
    </row>
    <row r="4743" spans="2:10" ht="26.25" customHeight="1" thickTop="1" thickBot="1">
      <c r="B4743" s="301">
        <v>6456</v>
      </c>
      <c r="C4743" s="303">
        <f ca="1">+IF(D4743="","",SUBTOTAL(3,D$9:D4743))</f>
        <v>4735</v>
      </c>
      <c r="D4743" s="304">
        <v>0</v>
      </c>
      <c r="E4743" s="303">
        <v>0</v>
      </c>
      <c r="F4743" s="313">
        <v>0</v>
      </c>
      <c r="G4743" s="313">
        <v>0</v>
      </c>
      <c r="H4743" s="303">
        <v>0</v>
      </c>
      <c r="I4743" s="301">
        <v>0</v>
      </c>
      <c r="J4743" s="301">
        <v>0</v>
      </c>
    </row>
    <row r="4744" spans="2:10" ht="26.25" customHeight="1" thickTop="1" thickBot="1">
      <c r="B4744" s="301">
        <v>6457</v>
      </c>
      <c r="C4744" s="303">
        <f ca="1">+IF(D4744="","",SUBTOTAL(3,D$9:D4744))</f>
        <v>4736</v>
      </c>
      <c r="D4744" s="304">
        <v>0</v>
      </c>
      <c r="E4744" s="303">
        <v>0</v>
      </c>
      <c r="F4744" s="313">
        <v>0</v>
      </c>
      <c r="G4744" s="313">
        <v>0</v>
      </c>
      <c r="H4744" s="303" t="s">
        <v>2619</v>
      </c>
      <c r="I4744" s="301">
        <v>0</v>
      </c>
      <c r="J4744" s="301">
        <v>0</v>
      </c>
    </row>
    <row r="4745" spans="2:10" ht="26.25" customHeight="1" thickTop="1" thickBot="1">
      <c r="B4745" s="301">
        <v>6458</v>
      </c>
      <c r="C4745" s="303">
        <f ca="1">+IF(D4745="","",SUBTOTAL(3,D$9:D4745))</f>
        <v>4737</v>
      </c>
      <c r="D4745" s="304">
        <v>0</v>
      </c>
      <c r="E4745" s="303">
        <v>0</v>
      </c>
      <c r="F4745" s="313">
        <v>0</v>
      </c>
      <c r="G4745" s="313">
        <v>0</v>
      </c>
      <c r="H4745" s="303">
        <v>0</v>
      </c>
      <c r="I4745" s="301">
        <v>0</v>
      </c>
      <c r="J4745" s="301">
        <v>0</v>
      </c>
    </row>
    <row r="4746" spans="2:10" ht="26.25" customHeight="1" thickTop="1" thickBot="1">
      <c r="B4746" s="301">
        <v>6459</v>
      </c>
      <c r="C4746" s="303">
        <f ca="1">+IF(D4746="","",SUBTOTAL(3,D$9:D4746))</f>
        <v>4738</v>
      </c>
      <c r="D4746" s="304">
        <v>0</v>
      </c>
      <c r="E4746" s="303">
        <v>0</v>
      </c>
      <c r="F4746" s="313">
        <v>0</v>
      </c>
      <c r="G4746" s="313">
        <v>0</v>
      </c>
      <c r="H4746" s="303">
        <v>0</v>
      </c>
      <c r="I4746" s="301">
        <v>0</v>
      </c>
      <c r="J4746" s="301">
        <v>0</v>
      </c>
    </row>
    <row r="4747" spans="2:10" ht="26.25" customHeight="1" thickTop="1" thickBot="1">
      <c r="B4747" s="301">
        <v>6460</v>
      </c>
      <c r="C4747" s="303">
        <f ca="1">+IF(D4747="","",SUBTOTAL(3,D$9:D4747))</f>
        <v>4739</v>
      </c>
      <c r="D4747" s="304">
        <v>0</v>
      </c>
      <c r="E4747" s="303">
        <v>0</v>
      </c>
      <c r="F4747" s="313">
        <v>0</v>
      </c>
      <c r="G4747" s="313">
        <v>0</v>
      </c>
      <c r="H4747" s="303" t="s">
        <v>2620</v>
      </c>
      <c r="I4747" s="301">
        <v>0</v>
      </c>
      <c r="J4747" s="301">
        <v>0</v>
      </c>
    </row>
    <row r="4748" spans="2:10" ht="26.25" customHeight="1" thickTop="1" thickBot="1">
      <c r="B4748" s="301">
        <v>6461</v>
      </c>
      <c r="C4748" s="303">
        <f ca="1">+IF(D4748="","",SUBTOTAL(3,D$9:D4748))</f>
        <v>4740</v>
      </c>
      <c r="D4748" s="304">
        <v>0</v>
      </c>
      <c r="E4748" s="303">
        <v>0</v>
      </c>
      <c r="F4748" s="313">
        <v>0</v>
      </c>
      <c r="G4748" s="313">
        <v>0</v>
      </c>
      <c r="H4748" s="303">
        <v>0</v>
      </c>
      <c r="I4748" s="301">
        <v>0</v>
      </c>
      <c r="J4748" s="301">
        <v>0</v>
      </c>
    </row>
    <row r="4749" spans="2:10" ht="26.25" customHeight="1" thickTop="1" thickBot="1">
      <c r="B4749" s="301">
        <v>6462</v>
      </c>
      <c r="C4749" s="303">
        <f ca="1">+IF(D4749="","",SUBTOTAL(3,D$9:D4749))</f>
        <v>4741</v>
      </c>
      <c r="D4749" s="304">
        <v>0</v>
      </c>
      <c r="E4749" s="303">
        <v>0</v>
      </c>
      <c r="F4749" s="313">
        <v>0</v>
      </c>
      <c r="G4749" s="313">
        <v>0</v>
      </c>
      <c r="H4749" s="303">
        <v>0</v>
      </c>
      <c r="I4749" s="301">
        <v>0</v>
      </c>
      <c r="J4749" s="301">
        <v>0</v>
      </c>
    </row>
    <row r="4750" spans="2:10" ht="26.25" customHeight="1" thickTop="1" thickBot="1">
      <c r="B4750" s="301">
        <v>6463</v>
      </c>
      <c r="C4750" s="303">
        <f ca="1">+IF(D4750="","",SUBTOTAL(3,D$9:D4750))</f>
        <v>4742</v>
      </c>
      <c r="D4750" s="304">
        <v>0</v>
      </c>
      <c r="E4750" s="303">
        <v>0</v>
      </c>
      <c r="F4750" s="313">
        <v>0</v>
      </c>
      <c r="G4750" s="313">
        <v>0</v>
      </c>
      <c r="H4750" s="303" t="s">
        <v>2621</v>
      </c>
      <c r="I4750" s="301">
        <v>0</v>
      </c>
      <c r="J4750" s="301">
        <v>0</v>
      </c>
    </row>
    <row r="4751" spans="2:10" ht="26.25" customHeight="1" thickTop="1" thickBot="1">
      <c r="B4751" s="301">
        <v>6464</v>
      </c>
      <c r="C4751" s="303">
        <f ca="1">+IF(D4751="","",SUBTOTAL(3,D$9:D4751))</f>
        <v>4743</v>
      </c>
      <c r="D4751" s="304">
        <v>0</v>
      </c>
      <c r="E4751" s="303">
        <v>0</v>
      </c>
      <c r="F4751" s="313">
        <v>0</v>
      </c>
      <c r="G4751" s="313">
        <v>0</v>
      </c>
      <c r="H4751" s="303">
        <v>0</v>
      </c>
      <c r="I4751" s="301">
        <v>0</v>
      </c>
      <c r="J4751" s="301">
        <v>0</v>
      </c>
    </row>
    <row r="4752" spans="2:10" ht="26.25" customHeight="1" thickTop="1" thickBot="1">
      <c r="B4752" s="301">
        <v>6465</v>
      </c>
      <c r="C4752" s="303">
        <f ca="1">+IF(D4752="","",SUBTOTAL(3,D$9:D4752))</f>
        <v>4744</v>
      </c>
      <c r="D4752" s="304">
        <v>0</v>
      </c>
      <c r="E4752" s="303">
        <v>0</v>
      </c>
      <c r="F4752" s="313">
        <v>0</v>
      </c>
      <c r="G4752" s="313">
        <v>0</v>
      </c>
      <c r="H4752" s="303">
        <v>0</v>
      </c>
      <c r="I4752" s="301">
        <v>0</v>
      </c>
      <c r="J4752" s="301">
        <v>0</v>
      </c>
    </row>
    <row r="4753" spans="2:10" ht="26.25" customHeight="1" thickTop="1" thickBot="1">
      <c r="B4753" s="301">
        <v>6466</v>
      </c>
      <c r="C4753" s="303">
        <f ca="1">+IF(D4753="","",SUBTOTAL(3,D$9:D4753))</f>
        <v>4745</v>
      </c>
      <c r="D4753" s="304">
        <v>0</v>
      </c>
      <c r="E4753" s="303">
        <v>0</v>
      </c>
      <c r="F4753" s="313">
        <v>0</v>
      </c>
      <c r="G4753" s="313">
        <v>0</v>
      </c>
      <c r="H4753" s="303" t="s">
        <v>2622</v>
      </c>
      <c r="I4753" s="301">
        <v>0</v>
      </c>
      <c r="J4753" s="301">
        <v>0</v>
      </c>
    </row>
    <row r="4754" spans="2:10" ht="26.25" customHeight="1" thickTop="1" thickBot="1">
      <c r="B4754" s="301">
        <v>6467</v>
      </c>
      <c r="C4754" s="303">
        <f ca="1">+IF(D4754="","",SUBTOTAL(3,D$9:D4754))</f>
        <v>4746</v>
      </c>
      <c r="D4754" s="304">
        <v>0</v>
      </c>
      <c r="E4754" s="303">
        <v>0</v>
      </c>
      <c r="F4754" s="313">
        <v>0</v>
      </c>
      <c r="G4754" s="313">
        <v>0</v>
      </c>
      <c r="H4754" s="303">
        <v>0</v>
      </c>
      <c r="I4754" s="301">
        <v>0</v>
      </c>
      <c r="J4754" s="301">
        <v>0</v>
      </c>
    </row>
    <row r="4755" spans="2:10" ht="26.25" customHeight="1" thickTop="1" thickBot="1">
      <c r="B4755" s="301">
        <v>6468</v>
      </c>
      <c r="C4755" s="303">
        <f ca="1">+IF(D4755="","",SUBTOTAL(3,D$9:D4755))</f>
        <v>4747</v>
      </c>
      <c r="D4755" s="304">
        <v>0</v>
      </c>
      <c r="E4755" s="303">
        <v>0</v>
      </c>
      <c r="F4755" s="313">
        <v>0</v>
      </c>
      <c r="G4755" s="313">
        <v>0</v>
      </c>
      <c r="H4755" s="303">
        <v>0</v>
      </c>
      <c r="I4755" s="301">
        <v>0</v>
      </c>
      <c r="J4755" s="301">
        <v>0</v>
      </c>
    </row>
    <row r="4756" spans="2:10" ht="26.25" customHeight="1" thickTop="1" thickBot="1">
      <c r="B4756" s="301">
        <v>6469</v>
      </c>
      <c r="C4756" s="303">
        <f ca="1">+IF(D4756="","",SUBTOTAL(3,D$9:D4756))</f>
        <v>4748</v>
      </c>
      <c r="D4756" s="304">
        <v>0</v>
      </c>
      <c r="E4756" s="303">
        <v>0</v>
      </c>
      <c r="F4756" s="313">
        <v>0</v>
      </c>
      <c r="G4756" s="313">
        <v>0</v>
      </c>
      <c r="H4756" s="303" t="s">
        <v>2623</v>
      </c>
      <c r="I4756" s="301">
        <v>0</v>
      </c>
      <c r="J4756" s="301">
        <v>0</v>
      </c>
    </row>
    <row r="4757" spans="2:10" ht="26.25" customHeight="1" thickTop="1" thickBot="1">
      <c r="B4757" s="301">
        <v>6470</v>
      </c>
      <c r="C4757" s="303">
        <f ca="1">+IF(D4757="","",SUBTOTAL(3,D$9:D4757))</f>
        <v>4749</v>
      </c>
      <c r="D4757" s="304">
        <v>0</v>
      </c>
      <c r="E4757" s="303">
        <v>0</v>
      </c>
      <c r="F4757" s="313">
        <v>0</v>
      </c>
      <c r="G4757" s="313">
        <v>0</v>
      </c>
      <c r="H4757" s="303">
        <v>0</v>
      </c>
      <c r="I4757" s="301">
        <v>0</v>
      </c>
      <c r="J4757" s="301">
        <v>0</v>
      </c>
    </row>
    <row r="4758" spans="2:10" ht="26.25" customHeight="1" thickTop="1" thickBot="1">
      <c r="B4758" s="301">
        <v>6471</v>
      </c>
      <c r="C4758" s="303">
        <f ca="1">+IF(D4758="","",SUBTOTAL(3,D$9:D4758))</f>
        <v>4750</v>
      </c>
      <c r="D4758" s="304">
        <v>0</v>
      </c>
      <c r="E4758" s="303">
        <v>0</v>
      </c>
      <c r="F4758" s="313">
        <v>0</v>
      </c>
      <c r="G4758" s="313">
        <v>0</v>
      </c>
      <c r="H4758" s="303">
        <v>0</v>
      </c>
      <c r="I4758" s="301">
        <v>0</v>
      </c>
      <c r="J4758" s="301">
        <v>0</v>
      </c>
    </row>
    <row r="4759" spans="2:10" ht="26.25" customHeight="1" thickTop="1" thickBot="1">
      <c r="B4759" s="301">
        <v>6472</v>
      </c>
      <c r="C4759" s="303">
        <f ca="1">+IF(D4759="","",SUBTOTAL(3,D$9:D4759))</f>
        <v>4751</v>
      </c>
      <c r="D4759" s="304">
        <v>0</v>
      </c>
      <c r="E4759" s="303">
        <v>0</v>
      </c>
      <c r="F4759" s="313">
        <v>0</v>
      </c>
      <c r="G4759" s="313">
        <v>0</v>
      </c>
      <c r="H4759" s="303" t="s">
        <v>2624</v>
      </c>
      <c r="I4759" s="301">
        <v>0</v>
      </c>
      <c r="J4759" s="301">
        <v>0</v>
      </c>
    </row>
    <row r="4760" spans="2:10" ht="26.25" customHeight="1" thickTop="1" thickBot="1">
      <c r="B4760" s="301">
        <v>6473</v>
      </c>
      <c r="C4760" s="303">
        <f ca="1">+IF(D4760="","",SUBTOTAL(3,D$9:D4760))</f>
        <v>4752</v>
      </c>
      <c r="D4760" s="304">
        <v>0</v>
      </c>
      <c r="E4760" s="303">
        <v>0</v>
      </c>
      <c r="F4760" s="313">
        <v>0</v>
      </c>
      <c r="G4760" s="313">
        <v>0</v>
      </c>
      <c r="H4760" s="303">
        <v>0</v>
      </c>
      <c r="I4760" s="301">
        <v>0</v>
      </c>
      <c r="J4760" s="301">
        <v>0</v>
      </c>
    </row>
    <row r="4761" spans="2:10" ht="26.25" customHeight="1" thickTop="1" thickBot="1">
      <c r="B4761" s="301">
        <v>6474</v>
      </c>
      <c r="C4761" s="303">
        <f ca="1">+IF(D4761="","",SUBTOTAL(3,D$9:D4761))</f>
        <v>4753</v>
      </c>
      <c r="D4761" s="304">
        <v>0</v>
      </c>
      <c r="E4761" s="303">
        <v>0</v>
      </c>
      <c r="F4761" s="313">
        <v>0</v>
      </c>
      <c r="G4761" s="313">
        <v>0</v>
      </c>
      <c r="H4761" s="303">
        <v>0</v>
      </c>
      <c r="I4761" s="301">
        <v>0</v>
      </c>
      <c r="J4761" s="301">
        <v>0</v>
      </c>
    </row>
    <row r="4762" spans="2:10" ht="26.25" customHeight="1" thickTop="1" thickBot="1">
      <c r="B4762" s="301">
        <v>6475</v>
      </c>
      <c r="C4762" s="303">
        <f ca="1">+IF(D4762="","",SUBTOTAL(3,D$9:D4762))</f>
        <v>4754</v>
      </c>
      <c r="D4762" s="304">
        <v>0</v>
      </c>
      <c r="E4762" s="303">
        <v>0</v>
      </c>
      <c r="F4762" s="313">
        <v>0</v>
      </c>
      <c r="G4762" s="313">
        <v>0</v>
      </c>
      <c r="H4762" s="303" t="s">
        <v>2625</v>
      </c>
      <c r="I4762" s="301">
        <v>0</v>
      </c>
      <c r="J4762" s="301">
        <v>0</v>
      </c>
    </row>
    <row r="4763" spans="2:10" ht="26.25" customHeight="1" thickTop="1" thickBot="1">
      <c r="B4763" s="301">
        <v>6476</v>
      </c>
      <c r="C4763" s="303">
        <f ca="1">+IF(D4763="","",SUBTOTAL(3,D$9:D4763))</f>
        <v>4755</v>
      </c>
      <c r="D4763" s="304">
        <v>0</v>
      </c>
      <c r="E4763" s="303">
        <v>0</v>
      </c>
      <c r="F4763" s="313">
        <v>0</v>
      </c>
      <c r="G4763" s="313">
        <v>0</v>
      </c>
      <c r="H4763" s="303">
        <v>0</v>
      </c>
      <c r="I4763" s="301">
        <v>0</v>
      </c>
      <c r="J4763" s="301">
        <v>0</v>
      </c>
    </row>
    <row r="4764" spans="2:10" ht="26.25" customHeight="1" thickTop="1" thickBot="1">
      <c r="B4764" s="301">
        <v>6477</v>
      </c>
      <c r="C4764" s="303">
        <f ca="1">+IF(D4764="","",SUBTOTAL(3,D$9:D4764))</f>
        <v>4756</v>
      </c>
      <c r="D4764" s="304">
        <v>0</v>
      </c>
      <c r="E4764" s="303">
        <v>0</v>
      </c>
      <c r="F4764" s="313">
        <v>0</v>
      </c>
      <c r="G4764" s="313">
        <v>0</v>
      </c>
      <c r="H4764" s="303">
        <v>0</v>
      </c>
      <c r="I4764" s="301">
        <v>0</v>
      </c>
      <c r="J4764" s="301">
        <v>0</v>
      </c>
    </row>
    <row r="4765" spans="2:10" ht="26.25" customHeight="1" thickTop="1" thickBot="1">
      <c r="B4765" s="301">
        <v>6478</v>
      </c>
      <c r="C4765" s="303">
        <f ca="1">+IF(D4765="","",SUBTOTAL(3,D$9:D4765))</f>
        <v>4757</v>
      </c>
      <c r="D4765" s="304">
        <v>0</v>
      </c>
      <c r="E4765" s="303">
        <v>0</v>
      </c>
      <c r="F4765" s="313">
        <v>0</v>
      </c>
      <c r="G4765" s="313">
        <v>0</v>
      </c>
      <c r="H4765" s="303" t="s">
        <v>2626</v>
      </c>
      <c r="I4765" s="301">
        <v>0</v>
      </c>
      <c r="J4765" s="301">
        <v>0</v>
      </c>
    </row>
    <row r="4766" spans="2:10" ht="26.25" customHeight="1" thickTop="1" thickBot="1">
      <c r="B4766" s="301">
        <v>6479</v>
      </c>
      <c r="C4766" s="303">
        <f ca="1">+IF(D4766="","",SUBTOTAL(3,D$9:D4766))</f>
        <v>4758</v>
      </c>
      <c r="D4766" s="304">
        <v>0</v>
      </c>
      <c r="E4766" s="303">
        <v>0</v>
      </c>
      <c r="F4766" s="313">
        <v>0</v>
      </c>
      <c r="G4766" s="313">
        <v>0</v>
      </c>
      <c r="H4766" s="303">
        <v>0</v>
      </c>
      <c r="I4766" s="301">
        <v>0</v>
      </c>
      <c r="J4766" s="301">
        <v>0</v>
      </c>
    </row>
    <row r="4767" spans="2:10" ht="26.25" customHeight="1" thickTop="1" thickBot="1">
      <c r="B4767" s="301">
        <v>6480</v>
      </c>
      <c r="C4767" s="303">
        <f ca="1">+IF(D4767="","",SUBTOTAL(3,D$9:D4767))</f>
        <v>4759</v>
      </c>
      <c r="D4767" s="304">
        <v>0</v>
      </c>
      <c r="E4767" s="303">
        <v>0</v>
      </c>
      <c r="F4767" s="313">
        <v>0</v>
      </c>
      <c r="G4767" s="313">
        <v>0</v>
      </c>
      <c r="H4767" s="303">
        <v>0</v>
      </c>
      <c r="I4767" s="301">
        <v>0</v>
      </c>
      <c r="J4767" s="301">
        <v>0</v>
      </c>
    </row>
    <row r="4768" spans="2:10" ht="26.25" customHeight="1" thickTop="1" thickBot="1">
      <c r="B4768" s="301">
        <v>6481</v>
      </c>
      <c r="C4768" s="303">
        <f ca="1">+IF(D4768="","",SUBTOTAL(3,D$9:D4768))</f>
        <v>4760</v>
      </c>
      <c r="D4768" s="304">
        <v>0</v>
      </c>
      <c r="E4768" s="303">
        <v>0</v>
      </c>
      <c r="F4768" s="313">
        <v>0</v>
      </c>
      <c r="G4768" s="313">
        <v>0</v>
      </c>
      <c r="H4768" s="303" t="s">
        <v>2627</v>
      </c>
      <c r="I4768" s="301">
        <v>0</v>
      </c>
      <c r="J4768" s="301">
        <v>0</v>
      </c>
    </row>
    <row r="4769" spans="2:10" ht="26.25" customHeight="1" thickTop="1" thickBot="1">
      <c r="B4769" s="301">
        <v>6482</v>
      </c>
      <c r="C4769" s="303">
        <f ca="1">+IF(D4769="","",SUBTOTAL(3,D$9:D4769))</f>
        <v>4761</v>
      </c>
      <c r="D4769" s="304">
        <v>0</v>
      </c>
      <c r="E4769" s="303">
        <v>0</v>
      </c>
      <c r="F4769" s="313">
        <v>0</v>
      </c>
      <c r="G4769" s="313">
        <v>0</v>
      </c>
      <c r="H4769" s="303">
        <v>0</v>
      </c>
      <c r="I4769" s="301">
        <v>0</v>
      </c>
      <c r="J4769" s="301">
        <v>0</v>
      </c>
    </row>
    <row r="4770" spans="2:10" ht="26.25" customHeight="1" thickTop="1" thickBot="1">
      <c r="B4770" s="301">
        <v>6483</v>
      </c>
      <c r="C4770" s="303">
        <f ca="1">+IF(D4770="","",SUBTOTAL(3,D$9:D4770))</f>
        <v>4762</v>
      </c>
      <c r="D4770" s="304">
        <v>0</v>
      </c>
      <c r="E4770" s="303">
        <v>0</v>
      </c>
      <c r="F4770" s="313">
        <v>0</v>
      </c>
      <c r="G4770" s="313">
        <v>0</v>
      </c>
      <c r="H4770" s="303">
        <v>0</v>
      </c>
      <c r="I4770" s="301">
        <v>0</v>
      </c>
      <c r="J4770" s="301">
        <v>0</v>
      </c>
    </row>
    <row r="4771" spans="2:10" ht="26.25" customHeight="1" thickTop="1" thickBot="1">
      <c r="B4771" s="301">
        <v>6484</v>
      </c>
      <c r="C4771" s="303">
        <f ca="1">+IF(D4771="","",SUBTOTAL(3,D$9:D4771))</f>
        <v>4763</v>
      </c>
      <c r="D4771" s="304">
        <v>0</v>
      </c>
      <c r="E4771" s="303">
        <v>0</v>
      </c>
      <c r="F4771" s="313">
        <v>0</v>
      </c>
      <c r="G4771" s="313">
        <v>0</v>
      </c>
      <c r="H4771" s="303" t="s">
        <v>2628</v>
      </c>
      <c r="I4771" s="301">
        <v>0</v>
      </c>
      <c r="J4771" s="301">
        <v>0</v>
      </c>
    </row>
    <row r="4772" spans="2:10" ht="26.25" customHeight="1" thickTop="1" thickBot="1">
      <c r="B4772" s="301">
        <v>6485</v>
      </c>
      <c r="C4772" s="303">
        <f ca="1">+IF(D4772="","",SUBTOTAL(3,D$9:D4772))</f>
        <v>4764</v>
      </c>
      <c r="D4772" s="304">
        <v>0</v>
      </c>
      <c r="E4772" s="303">
        <v>0</v>
      </c>
      <c r="F4772" s="313">
        <v>0</v>
      </c>
      <c r="G4772" s="313">
        <v>0</v>
      </c>
      <c r="H4772" s="303">
        <v>0</v>
      </c>
      <c r="I4772" s="301">
        <v>0</v>
      </c>
      <c r="J4772" s="301">
        <v>0</v>
      </c>
    </row>
    <row r="4773" spans="2:10" ht="26.25" customHeight="1" thickTop="1" thickBot="1">
      <c r="B4773" s="301">
        <v>6486</v>
      </c>
      <c r="C4773" s="303">
        <f ca="1">+IF(D4773="","",SUBTOTAL(3,D$9:D4773))</f>
        <v>4765</v>
      </c>
      <c r="D4773" s="304">
        <v>0</v>
      </c>
      <c r="E4773" s="303">
        <v>0</v>
      </c>
      <c r="F4773" s="313">
        <v>0</v>
      </c>
      <c r="G4773" s="313">
        <v>0</v>
      </c>
      <c r="H4773" s="303">
        <v>0</v>
      </c>
      <c r="I4773" s="301">
        <v>0</v>
      </c>
      <c r="J4773" s="301">
        <v>0</v>
      </c>
    </row>
    <row r="4774" spans="2:10" ht="26.25" customHeight="1" thickTop="1" thickBot="1">
      <c r="B4774" s="301">
        <v>6487</v>
      </c>
      <c r="C4774" s="303">
        <f ca="1">+IF(D4774="","",SUBTOTAL(3,D$9:D4774))</f>
        <v>4766</v>
      </c>
      <c r="D4774" s="304">
        <v>0</v>
      </c>
      <c r="E4774" s="303">
        <v>0</v>
      </c>
      <c r="F4774" s="313">
        <v>0</v>
      </c>
      <c r="G4774" s="313">
        <v>0</v>
      </c>
      <c r="H4774" s="303" t="s">
        <v>2629</v>
      </c>
      <c r="I4774" s="301">
        <v>0</v>
      </c>
      <c r="J4774" s="301">
        <v>0</v>
      </c>
    </row>
    <row r="4775" spans="2:10" ht="26.25" customHeight="1" thickTop="1" thickBot="1">
      <c r="B4775" s="301">
        <v>6488</v>
      </c>
      <c r="C4775" s="303">
        <f ca="1">+IF(D4775="","",SUBTOTAL(3,D$9:D4775))</f>
        <v>4767</v>
      </c>
      <c r="D4775" s="304">
        <v>0</v>
      </c>
      <c r="E4775" s="303">
        <v>0</v>
      </c>
      <c r="F4775" s="313">
        <v>0</v>
      </c>
      <c r="G4775" s="313">
        <v>0</v>
      </c>
      <c r="H4775" s="303">
        <v>0</v>
      </c>
      <c r="I4775" s="301">
        <v>0</v>
      </c>
      <c r="J4775" s="301">
        <v>0</v>
      </c>
    </row>
    <row r="4776" spans="2:10" ht="26.25" customHeight="1" thickTop="1" thickBot="1">
      <c r="B4776" s="301">
        <v>6489</v>
      </c>
      <c r="C4776" s="303">
        <f ca="1">+IF(D4776="","",SUBTOTAL(3,D$9:D4776))</f>
        <v>4768</v>
      </c>
      <c r="D4776" s="304">
        <v>0</v>
      </c>
      <c r="E4776" s="303">
        <v>0</v>
      </c>
      <c r="F4776" s="313">
        <v>0</v>
      </c>
      <c r="G4776" s="313">
        <v>0</v>
      </c>
      <c r="H4776" s="303">
        <v>0</v>
      </c>
      <c r="I4776" s="301">
        <v>0</v>
      </c>
      <c r="J4776" s="301">
        <v>0</v>
      </c>
    </row>
    <row r="4777" spans="2:10" ht="26.25" customHeight="1" thickTop="1" thickBot="1">
      <c r="B4777" s="301">
        <v>6490</v>
      </c>
      <c r="C4777" s="303">
        <f ca="1">+IF(D4777="","",SUBTOTAL(3,D$9:D4777))</f>
        <v>4769</v>
      </c>
      <c r="D4777" s="304">
        <v>0</v>
      </c>
      <c r="E4777" s="303">
        <v>0</v>
      </c>
      <c r="F4777" s="313">
        <v>0</v>
      </c>
      <c r="G4777" s="313">
        <v>0</v>
      </c>
      <c r="H4777" s="303" t="s">
        <v>2630</v>
      </c>
      <c r="I4777" s="301">
        <v>0</v>
      </c>
      <c r="J4777" s="301">
        <v>0</v>
      </c>
    </row>
    <row r="4778" spans="2:10" ht="26.25" customHeight="1" thickTop="1" thickBot="1">
      <c r="B4778" s="301">
        <v>6491</v>
      </c>
      <c r="C4778" s="303">
        <f ca="1">+IF(D4778="","",SUBTOTAL(3,D$9:D4778))</f>
        <v>4770</v>
      </c>
      <c r="D4778" s="304">
        <v>0</v>
      </c>
      <c r="E4778" s="303">
        <v>0</v>
      </c>
      <c r="F4778" s="313">
        <v>0</v>
      </c>
      <c r="G4778" s="313">
        <v>0</v>
      </c>
      <c r="H4778" s="303">
        <v>0</v>
      </c>
      <c r="I4778" s="301">
        <v>0</v>
      </c>
      <c r="J4778" s="301">
        <v>0</v>
      </c>
    </row>
    <row r="4779" spans="2:10" ht="26.25" customHeight="1" thickTop="1" thickBot="1">
      <c r="B4779" s="301">
        <v>6492</v>
      </c>
      <c r="C4779" s="303">
        <f ca="1">+IF(D4779="","",SUBTOTAL(3,D$9:D4779))</f>
        <v>4771</v>
      </c>
      <c r="D4779" s="304">
        <v>0</v>
      </c>
      <c r="E4779" s="303">
        <v>0</v>
      </c>
      <c r="F4779" s="313">
        <v>0</v>
      </c>
      <c r="G4779" s="313">
        <v>0</v>
      </c>
      <c r="H4779" s="303">
        <v>0</v>
      </c>
      <c r="I4779" s="301">
        <v>0</v>
      </c>
      <c r="J4779" s="301">
        <v>0</v>
      </c>
    </row>
    <row r="4780" spans="2:10" ht="26.25" customHeight="1" thickTop="1" thickBot="1">
      <c r="B4780" s="301">
        <v>6493</v>
      </c>
      <c r="C4780" s="303">
        <f ca="1">+IF(D4780="","",SUBTOTAL(3,D$9:D4780))</f>
        <v>4772</v>
      </c>
      <c r="D4780" s="304">
        <v>0</v>
      </c>
      <c r="E4780" s="303">
        <v>0</v>
      </c>
      <c r="F4780" s="313">
        <v>0</v>
      </c>
      <c r="G4780" s="313">
        <v>0</v>
      </c>
      <c r="H4780" s="303" t="s">
        <v>2631</v>
      </c>
      <c r="I4780" s="301">
        <v>0</v>
      </c>
      <c r="J4780" s="301">
        <v>0</v>
      </c>
    </row>
    <row r="4781" spans="2:10" ht="26.25" customHeight="1" thickTop="1" thickBot="1">
      <c r="B4781" s="301">
        <v>6494</v>
      </c>
      <c r="C4781" s="303">
        <f ca="1">+IF(D4781="","",SUBTOTAL(3,D$9:D4781))</f>
        <v>4773</v>
      </c>
      <c r="D4781" s="304">
        <v>0</v>
      </c>
      <c r="E4781" s="303">
        <v>0</v>
      </c>
      <c r="F4781" s="313">
        <v>0</v>
      </c>
      <c r="G4781" s="313">
        <v>0</v>
      </c>
      <c r="H4781" s="303">
        <v>0</v>
      </c>
      <c r="I4781" s="301">
        <v>0</v>
      </c>
      <c r="J4781" s="301">
        <v>0</v>
      </c>
    </row>
    <row r="4782" spans="2:10" ht="26.25" customHeight="1" thickTop="1" thickBot="1">
      <c r="B4782" s="301">
        <v>6495</v>
      </c>
      <c r="C4782" s="303">
        <f ca="1">+IF(D4782="","",SUBTOTAL(3,D$9:D4782))</f>
        <v>4774</v>
      </c>
      <c r="D4782" s="304">
        <v>0</v>
      </c>
      <c r="E4782" s="303">
        <v>0</v>
      </c>
      <c r="F4782" s="313">
        <v>0</v>
      </c>
      <c r="G4782" s="313">
        <v>0</v>
      </c>
      <c r="H4782" s="303">
        <v>0</v>
      </c>
      <c r="I4782" s="301">
        <v>0</v>
      </c>
      <c r="J4782" s="301">
        <v>0</v>
      </c>
    </row>
    <row r="4783" spans="2:10" ht="26.25" customHeight="1" thickTop="1" thickBot="1">
      <c r="B4783" s="301">
        <v>6496</v>
      </c>
      <c r="C4783" s="303">
        <f ca="1">+IF(D4783="","",SUBTOTAL(3,D$9:D4783))</f>
        <v>4775</v>
      </c>
      <c r="D4783" s="304">
        <v>0</v>
      </c>
      <c r="E4783" s="303">
        <v>0</v>
      </c>
      <c r="F4783" s="313">
        <v>0</v>
      </c>
      <c r="G4783" s="313">
        <v>0</v>
      </c>
      <c r="H4783" s="303" t="s">
        <v>2632</v>
      </c>
      <c r="I4783" s="301">
        <v>0</v>
      </c>
      <c r="J4783" s="301">
        <v>0</v>
      </c>
    </row>
    <row r="4784" spans="2:10" ht="26.25" customHeight="1" thickTop="1" thickBot="1">
      <c r="B4784" s="301">
        <v>6497</v>
      </c>
      <c r="C4784" s="303">
        <f ca="1">+IF(D4784="","",SUBTOTAL(3,D$9:D4784))</f>
        <v>4776</v>
      </c>
      <c r="D4784" s="304">
        <v>0</v>
      </c>
      <c r="E4784" s="303">
        <v>0</v>
      </c>
      <c r="F4784" s="313">
        <v>0</v>
      </c>
      <c r="G4784" s="313">
        <v>0</v>
      </c>
      <c r="H4784" s="303">
        <v>0</v>
      </c>
      <c r="I4784" s="301">
        <v>0</v>
      </c>
      <c r="J4784" s="301">
        <v>0</v>
      </c>
    </row>
    <row r="4785" spans="2:10" ht="26.25" customHeight="1" thickTop="1" thickBot="1">
      <c r="B4785" s="301">
        <v>6498</v>
      </c>
      <c r="C4785" s="303">
        <f ca="1">+IF(D4785="","",SUBTOTAL(3,D$9:D4785))</f>
        <v>4777</v>
      </c>
      <c r="D4785" s="304">
        <v>0</v>
      </c>
      <c r="E4785" s="303">
        <v>0</v>
      </c>
      <c r="F4785" s="313">
        <v>0</v>
      </c>
      <c r="G4785" s="313">
        <v>0</v>
      </c>
      <c r="H4785" s="303">
        <v>0</v>
      </c>
      <c r="I4785" s="301">
        <v>0</v>
      </c>
      <c r="J4785" s="301">
        <v>0</v>
      </c>
    </row>
    <row r="4786" spans="2:10" ht="26.25" customHeight="1" thickTop="1" thickBot="1">
      <c r="B4786" s="301">
        <v>6499</v>
      </c>
      <c r="C4786" s="303">
        <f ca="1">+IF(D4786="","",SUBTOTAL(3,D$9:D4786))</f>
        <v>4778</v>
      </c>
      <c r="D4786" s="304">
        <v>0</v>
      </c>
      <c r="E4786" s="303">
        <v>0</v>
      </c>
      <c r="F4786" s="313">
        <v>0</v>
      </c>
      <c r="G4786" s="313">
        <v>0</v>
      </c>
      <c r="H4786" s="303" t="s">
        <v>2633</v>
      </c>
      <c r="I4786" s="301">
        <v>0</v>
      </c>
      <c r="J4786" s="301">
        <v>0</v>
      </c>
    </row>
    <row r="4787" spans="2:10" ht="26.25" customHeight="1" thickTop="1" thickBot="1">
      <c r="B4787" s="301">
        <v>6500</v>
      </c>
      <c r="C4787" s="303">
        <f ca="1">+IF(D4787="","",SUBTOTAL(3,D$9:D4787))</f>
        <v>4779</v>
      </c>
      <c r="D4787" s="304">
        <v>0</v>
      </c>
      <c r="E4787" s="303">
        <v>0</v>
      </c>
      <c r="F4787" s="313">
        <v>0</v>
      </c>
      <c r="G4787" s="313">
        <v>0</v>
      </c>
      <c r="H4787" s="303">
        <v>0</v>
      </c>
      <c r="I4787" s="301">
        <v>0</v>
      </c>
      <c r="J4787" s="301">
        <v>0</v>
      </c>
    </row>
    <row r="4788" spans="2:10" ht="26.25" customHeight="1" thickTop="1" thickBot="1">
      <c r="B4788" s="301">
        <v>6501</v>
      </c>
      <c r="C4788" s="303">
        <f ca="1">+IF(D4788="","",SUBTOTAL(3,D$9:D4788))</f>
        <v>4780</v>
      </c>
      <c r="D4788" s="304">
        <v>0</v>
      </c>
      <c r="E4788" s="303">
        <v>0</v>
      </c>
      <c r="F4788" s="313">
        <v>0</v>
      </c>
      <c r="G4788" s="313">
        <v>0</v>
      </c>
      <c r="H4788" s="303">
        <v>0</v>
      </c>
      <c r="I4788" s="301">
        <v>0</v>
      </c>
      <c r="J4788" s="301">
        <v>0</v>
      </c>
    </row>
    <row r="4789" spans="2:10" ht="26.25" customHeight="1" thickTop="1" thickBot="1">
      <c r="B4789" s="301">
        <v>6502</v>
      </c>
      <c r="C4789" s="303">
        <f ca="1">+IF(D4789="","",SUBTOTAL(3,D$9:D4789))</f>
        <v>4781</v>
      </c>
      <c r="D4789" s="304">
        <v>0</v>
      </c>
      <c r="E4789" s="303">
        <v>0</v>
      </c>
      <c r="F4789" s="313">
        <v>0</v>
      </c>
      <c r="G4789" s="313">
        <v>0</v>
      </c>
      <c r="H4789" s="303" t="s">
        <v>2634</v>
      </c>
      <c r="I4789" s="301">
        <v>0</v>
      </c>
      <c r="J4789" s="301">
        <v>0</v>
      </c>
    </row>
    <row r="4790" spans="2:10" ht="26.25" customHeight="1" thickTop="1" thickBot="1">
      <c r="B4790" s="301">
        <v>6503</v>
      </c>
      <c r="C4790" s="303">
        <f ca="1">+IF(D4790="","",SUBTOTAL(3,D$9:D4790))</f>
        <v>4782</v>
      </c>
      <c r="D4790" s="304">
        <v>0</v>
      </c>
      <c r="E4790" s="303">
        <v>0</v>
      </c>
      <c r="F4790" s="313">
        <v>0</v>
      </c>
      <c r="G4790" s="313">
        <v>0</v>
      </c>
      <c r="H4790" s="303">
        <v>0</v>
      </c>
      <c r="I4790" s="301">
        <v>0</v>
      </c>
      <c r="J4790" s="301">
        <v>0</v>
      </c>
    </row>
    <row r="4791" spans="2:10" ht="26.25" customHeight="1" thickTop="1" thickBot="1">
      <c r="B4791" s="301">
        <v>6504</v>
      </c>
      <c r="C4791" s="303">
        <f ca="1">+IF(D4791="","",SUBTOTAL(3,D$9:D4791))</f>
        <v>4783</v>
      </c>
      <c r="D4791" s="304">
        <v>0</v>
      </c>
      <c r="E4791" s="303">
        <v>0</v>
      </c>
      <c r="F4791" s="313">
        <v>0</v>
      </c>
      <c r="G4791" s="313">
        <v>0</v>
      </c>
      <c r="H4791" s="303">
        <v>0</v>
      </c>
      <c r="I4791" s="301">
        <v>0</v>
      </c>
      <c r="J4791" s="301">
        <v>0</v>
      </c>
    </row>
    <row r="4792" spans="2:10" ht="26.25" customHeight="1" thickTop="1" thickBot="1">
      <c r="B4792" s="301">
        <v>6505</v>
      </c>
      <c r="C4792" s="303">
        <f ca="1">+IF(D4792="","",SUBTOTAL(3,D$9:D4792))</f>
        <v>4784</v>
      </c>
      <c r="D4792" s="304">
        <v>0</v>
      </c>
      <c r="E4792" s="303">
        <v>0</v>
      </c>
      <c r="F4792" s="313">
        <v>0</v>
      </c>
      <c r="G4792" s="313">
        <v>0</v>
      </c>
      <c r="H4792" s="303" t="s">
        <v>2635</v>
      </c>
      <c r="I4792" s="301">
        <v>0</v>
      </c>
      <c r="J4792" s="301">
        <v>0</v>
      </c>
    </row>
    <row r="4793" spans="2:10" ht="26.25" customHeight="1" thickTop="1" thickBot="1">
      <c r="B4793" s="301">
        <v>6506</v>
      </c>
      <c r="C4793" s="303">
        <f ca="1">+IF(D4793="","",SUBTOTAL(3,D$9:D4793))</f>
        <v>4785</v>
      </c>
      <c r="D4793" s="304">
        <v>0</v>
      </c>
      <c r="E4793" s="303">
        <v>0</v>
      </c>
      <c r="F4793" s="313">
        <v>0</v>
      </c>
      <c r="G4793" s="313">
        <v>0</v>
      </c>
      <c r="H4793" s="303">
        <v>0</v>
      </c>
      <c r="I4793" s="301">
        <v>0</v>
      </c>
      <c r="J4793" s="301">
        <v>0</v>
      </c>
    </row>
    <row r="4794" spans="2:10" ht="26.25" customHeight="1" thickTop="1" thickBot="1">
      <c r="B4794" s="301">
        <v>6507</v>
      </c>
      <c r="C4794" s="303">
        <f ca="1">+IF(D4794="","",SUBTOTAL(3,D$9:D4794))</f>
        <v>4786</v>
      </c>
      <c r="D4794" s="304">
        <v>0</v>
      </c>
      <c r="E4794" s="303">
        <v>0</v>
      </c>
      <c r="F4794" s="313">
        <v>0</v>
      </c>
      <c r="G4794" s="313">
        <v>0</v>
      </c>
      <c r="H4794" s="303">
        <v>0</v>
      </c>
      <c r="I4794" s="301">
        <v>0</v>
      </c>
      <c r="J4794" s="301">
        <v>0</v>
      </c>
    </row>
    <row r="4795" spans="2:10" ht="26.25" customHeight="1" thickTop="1" thickBot="1">
      <c r="B4795" s="301">
        <v>6508</v>
      </c>
      <c r="C4795" s="303">
        <f ca="1">+IF(D4795="","",SUBTOTAL(3,D$9:D4795))</f>
        <v>4787</v>
      </c>
      <c r="D4795" s="304">
        <v>0</v>
      </c>
      <c r="E4795" s="303">
        <v>0</v>
      </c>
      <c r="F4795" s="313">
        <v>0</v>
      </c>
      <c r="G4795" s="313">
        <v>0</v>
      </c>
      <c r="H4795" s="303" t="s">
        <v>2636</v>
      </c>
      <c r="I4795" s="301">
        <v>0</v>
      </c>
      <c r="J4795" s="301">
        <v>0</v>
      </c>
    </row>
    <row r="4796" spans="2:10" ht="26.25" customHeight="1" thickTop="1" thickBot="1">
      <c r="B4796" s="301">
        <v>6509</v>
      </c>
      <c r="C4796" s="303">
        <f ca="1">+IF(D4796="","",SUBTOTAL(3,D$9:D4796))</f>
        <v>4788</v>
      </c>
      <c r="D4796" s="304">
        <v>0</v>
      </c>
      <c r="E4796" s="303">
        <v>0</v>
      </c>
      <c r="F4796" s="313">
        <v>0</v>
      </c>
      <c r="G4796" s="313">
        <v>0</v>
      </c>
      <c r="H4796" s="303">
        <v>0</v>
      </c>
      <c r="I4796" s="301">
        <v>0</v>
      </c>
      <c r="J4796" s="301">
        <v>0</v>
      </c>
    </row>
    <row r="4797" spans="2:10" ht="26.25" customHeight="1" thickTop="1" thickBot="1">
      <c r="B4797" s="301">
        <v>6510</v>
      </c>
      <c r="C4797" s="303">
        <f ca="1">+IF(D4797="","",SUBTOTAL(3,D$9:D4797))</f>
        <v>4789</v>
      </c>
      <c r="D4797" s="304">
        <v>0</v>
      </c>
      <c r="E4797" s="303">
        <v>0</v>
      </c>
      <c r="F4797" s="313">
        <v>0</v>
      </c>
      <c r="G4797" s="313">
        <v>0</v>
      </c>
      <c r="H4797" s="303">
        <v>0</v>
      </c>
      <c r="I4797" s="301">
        <v>0</v>
      </c>
      <c r="J4797" s="301">
        <v>0</v>
      </c>
    </row>
    <row r="4798" spans="2:10" ht="26.25" customHeight="1" thickTop="1" thickBot="1">
      <c r="B4798" s="301">
        <v>6511</v>
      </c>
      <c r="C4798" s="303">
        <f ca="1">+IF(D4798="","",SUBTOTAL(3,D$9:D4798))</f>
        <v>4790</v>
      </c>
      <c r="D4798" s="304">
        <v>0</v>
      </c>
      <c r="E4798" s="303">
        <v>0</v>
      </c>
      <c r="F4798" s="313">
        <v>0</v>
      </c>
      <c r="G4798" s="313">
        <v>0</v>
      </c>
      <c r="H4798" s="303" t="s">
        <v>2637</v>
      </c>
      <c r="I4798" s="301">
        <v>0</v>
      </c>
      <c r="J4798" s="301">
        <v>0</v>
      </c>
    </row>
    <row r="4799" spans="2:10" ht="26.25" customHeight="1" thickTop="1" thickBot="1">
      <c r="B4799" s="301">
        <v>6512</v>
      </c>
      <c r="C4799" s="303">
        <f ca="1">+IF(D4799="","",SUBTOTAL(3,D$9:D4799))</f>
        <v>4791</v>
      </c>
      <c r="D4799" s="304">
        <v>0</v>
      </c>
      <c r="E4799" s="303">
        <v>0</v>
      </c>
      <c r="F4799" s="313">
        <v>0</v>
      </c>
      <c r="G4799" s="313">
        <v>0</v>
      </c>
      <c r="H4799" s="303">
        <v>0</v>
      </c>
      <c r="I4799" s="301">
        <v>0</v>
      </c>
      <c r="J4799" s="301">
        <v>0</v>
      </c>
    </row>
    <row r="4800" spans="2:10" ht="26.25" customHeight="1" thickTop="1" thickBot="1">
      <c r="B4800" s="301">
        <v>6513</v>
      </c>
      <c r="C4800" s="303">
        <f ca="1">+IF(D4800="","",SUBTOTAL(3,D$9:D4800))</f>
        <v>4792</v>
      </c>
      <c r="D4800" s="304">
        <v>0</v>
      </c>
      <c r="E4800" s="303">
        <v>0</v>
      </c>
      <c r="F4800" s="313">
        <v>0</v>
      </c>
      <c r="G4800" s="313">
        <v>0</v>
      </c>
      <c r="H4800" s="303">
        <v>0</v>
      </c>
      <c r="I4800" s="301">
        <v>0</v>
      </c>
      <c r="J4800" s="301">
        <v>0</v>
      </c>
    </row>
    <row r="4801" spans="2:10" ht="26.25" customHeight="1" thickTop="1" thickBot="1">
      <c r="B4801" s="301">
        <v>6514</v>
      </c>
      <c r="C4801" s="303">
        <f ca="1">+IF(D4801="","",SUBTOTAL(3,D$9:D4801))</f>
        <v>4793</v>
      </c>
      <c r="D4801" s="304">
        <v>0</v>
      </c>
      <c r="E4801" s="303">
        <v>0</v>
      </c>
      <c r="F4801" s="313">
        <v>0</v>
      </c>
      <c r="G4801" s="313">
        <v>0</v>
      </c>
      <c r="H4801" s="303" t="s">
        <v>2638</v>
      </c>
      <c r="I4801" s="301">
        <v>0</v>
      </c>
      <c r="J4801" s="301">
        <v>0</v>
      </c>
    </row>
    <row r="4802" spans="2:10" ht="26.25" customHeight="1" thickTop="1" thickBot="1">
      <c r="B4802" s="301">
        <v>6515</v>
      </c>
      <c r="C4802" s="303">
        <f ca="1">+IF(D4802="","",SUBTOTAL(3,D$9:D4802))</f>
        <v>4794</v>
      </c>
      <c r="D4802" s="304">
        <v>0</v>
      </c>
      <c r="E4802" s="303">
        <v>0</v>
      </c>
      <c r="F4802" s="313">
        <v>0</v>
      </c>
      <c r="G4802" s="313">
        <v>0</v>
      </c>
      <c r="H4802" s="303">
        <v>0</v>
      </c>
      <c r="I4802" s="301">
        <v>0</v>
      </c>
      <c r="J4802" s="301">
        <v>0</v>
      </c>
    </row>
    <row r="4803" spans="2:10" ht="26.25" customHeight="1" thickTop="1" thickBot="1">
      <c r="B4803" s="301">
        <v>6516</v>
      </c>
      <c r="C4803" s="303">
        <f ca="1">+IF(D4803="","",SUBTOTAL(3,D$9:D4803))</f>
        <v>4795</v>
      </c>
      <c r="D4803" s="304">
        <v>0</v>
      </c>
      <c r="E4803" s="303">
        <v>0</v>
      </c>
      <c r="F4803" s="313">
        <v>0</v>
      </c>
      <c r="G4803" s="313">
        <v>0</v>
      </c>
      <c r="H4803" s="303">
        <v>0</v>
      </c>
      <c r="I4803" s="301">
        <v>0</v>
      </c>
      <c r="J4803" s="301">
        <v>0</v>
      </c>
    </row>
    <row r="4804" spans="2:10" ht="26.25" customHeight="1" thickTop="1" thickBot="1">
      <c r="B4804" s="301">
        <v>6517</v>
      </c>
      <c r="C4804" s="303">
        <f ca="1">+IF(D4804="","",SUBTOTAL(3,D$9:D4804))</f>
        <v>4796</v>
      </c>
      <c r="D4804" s="304">
        <v>0</v>
      </c>
      <c r="E4804" s="303">
        <v>0</v>
      </c>
      <c r="F4804" s="313">
        <v>0</v>
      </c>
      <c r="G4804" s="313">
        <v>0</v>
      </c>
      <c r="H4804" s="303" t="s">
        <v>2639</v>
      </c>
      <c r="I4804" s="301">
        <v>0</v>
      </c>
      <c r="J4804" s="301">
        <v>0</v>
      </c>
    </row>
    <row r="4805" spans="2:10" ht="26.25" customHeight="1" thickTop="1" thickBot="1">
      <c r="B4805" s="301">
        <v>6518</v>
      </c>
      <c r="C4805" s="303">
        <f ca="1">+IF(D4805="","",SUBTOTAL(3,D$9:D4805))</f>
        <v>4797</v>
      </c>
      <c r="D4805" s="304">
        <v>0</v>
      </c>
      <c r="E4805" s="303">
        <v>0</v>
      </c>
      <c r="F4805" s="313">
        <v>0</v>
      </c>
      <c r="G4805" s="313">
        <v>0</v>
      </c>
      <c r="H4805" s="303">
        <v>0</v>
      </c>
      <c r="I4805" s="301">
        <v>0</v>
      </c>
      <c r="J4805" s="301">
        <v>0</v>
      </c>
    </row>
    <row r="4806" spans="2:10" ht="26.25" customHeight="1" thickTop="1" thickBot="1">
      <c r="B4806" s="301">
        <v>6519</v>
      </c>
      <c r="C4806" s="303">
        <f ca="1">+IF(D4806="","",SUBTOTAL(3,D$9:D4806))</f>
        <v>4798</v>
      </c>
      <c r="D4806" s="304">
        <v>0</v>
      </c>
      <c r="E4806" s="303">
        <v>0</v>
      </c>
      <c r="F4806" s="313">
        <v>0</v>
      </c>
      <c r="G4806" s="313">
        <v>0</v>
      </c>
      <c r="H4806" s="303">
        <v>0</v>
      </c>
      <c r="I4806" s="301">
        <v>0</v>
      </c>
      <c r="J4806" s="301">
        <v>0</v>
      </c>
    </row>
    <row r="4807" spans="2:10" ht="26.25" customHeight="1" thickTop="1" thickBot="1">
      <c r="B4807" s="301">
        <v>6520</v>
      </c>
      <c r="C4807" s="303">
        <f ca="1">+IF(D4807="","",SUBTOTAL(3,D$9:D4807))</f>
        <v>4799</v>
      </c>
      <c r="D4807" s="304">
        <v>0</v>
      </c>
      <c r="E4807" s="303">
        <v>0</v>
      </c>
      <c r="F4807" s="313">
        <v>0</v>
      </c>
      <c r="G4807" s="313">
        <v>0</v>
      </c>
      <c r="H4807" s="303" t="s">
        <v>2640</v>
      </c>
      <c r="I4807" s="301">
        <v>0</v>
      </c>
      <c r="J4807" s="301">
        <v>0</v>
      </c>
    </row>
    <row r="4808" spans="2:10" ht="26.25" customHeight="1" thickTop="1" thickBot="1">
      <c r="B4808" s="301">
        <v>6521</v>
      </c>
      <c r="C4808" s="303">
        <f ca="1">+IF(D4808="","",SUBTOTAL(3,D$9:D4808))</f>
        <v>4800</v>
      </c>
      <c r="D4808" s="304">
        <v>0</v>
      </c>
      <c r="E4808" s="303">
        <v>0</v>
      </c>
      <c r="F4808" s="313">
        <v>0</v>
      </c>
      <c r="G4808" s="313">
        <v>0</v>
      </c>
      <c r="H4808" s="303">
        <v>0</v>
      </c>
      <c r="I4808" s="301">
        <v>0</v>
      </c>
      <c r="J4808" s="301">
        <v>0</v>
      </c>
    </row>
    <row r="4809" spans="2:10" ht="26.25" customHeight="1" thickTop="1" thickBot="1">
      <c r="B4809" s="301">
        <v>6522</v>
      </c>
      <c r="C4809" s="303">
        <f ca="1">+IF(D4809="","",SUBTOTAL(3,D$9:D4809))</f>
        <v>4801</v>
      </c>
      <c r="D4809" s="304">
        <v>0</v>
      </c>
      <c r="E4809" s="303">
        <v>0</v>
      </c>
      <c r="F4809" s="313">
        <v>0</v>
      </c>
      <c r="G4809" s="313">
        <v>0</v>
      </c>
      <c r="H4809" s="303">
        <v>0</v>
      </c>
      <c r="I4809" s="301">
        <v>0</v>
      </c>
      <c r="J4809" s="301">
        <v>0</v>
      </c>
    </row>
    <row r="4810" spans="2:10" ht="26.25" customHeight="1" thickTop="1" thickBot="1">
      <c r="B4810" s="301">
        <v>6523</v>
      </c>
      <c r="C4810" s="303">
        <f ca="1">+IF(D4810="","",SUBTOTAL(3,D$9:D4810))</f>
        <v>4802</v>
      </c>
      <c r="D4810" s="304">
        <v>0</v>
      </c>
      <c r="E4810" s="303">
        <v>0</v>
      </c>
      <c r="F4810" s="313">
        <v>0</v>
      </c>
      <c r="G4810" s="313">
        <v>0</v>
      </c>
      <c r="H4810" s="303" t="s">
        <v>2641</v>
      </c>
      <c r="I4810" s="301">
        <v>0</v>
      </c>
      <c r="J4810" s="301">
        <v>0</v>
      </c>
    </row>
    <row r="4811" spans="2:10" ht="26.25" customHeight="1" thickTop="1" thickBot="1">
      <c r="B4811" s="301">
        <v>6524</v>
      </c>
      <c r="C4811" s="303">
        <f ca="1">+IF(D4811="","",SUBTOTAL(3,D$9:D4811))</f>
        <v>4803</v>
      </c>
      <c r="D4811" s="304">
        <v>0</v>
      </c>
      <c r="E4811" s="303">
        <v>0</v>
      </c>
      <c r="F4811" s="313">
        <v>0</v>
      </c>
      <c r="G4811" s="313">
        <v>0</v>
      </c>
      <c r="H4811" s="303">
        <v>0</v>
      </c>
      <c r="I4811" s="301">
        <v>0</v>
      </c>
      <c r="J4811" s="301">
        <v>0</v>
      </c>
    </row>
    <row r="4812" spans="2:10" ht="26.25" customHeight="1" thickTop="1" thickBot="1">
      <c r="B4812" s="301">
        <v>6525</v>
      </c>
      <c r="C4812" s="303">
        <f ca="1">+IF(D4812="","",SUBTOTAL(3,D$9:D4812))</f>
        <v>4804</v>
      </c>
      <c r="D4812" s="304">
        <v>0</v>
      </c>
      <c r="E4812" s="303">
        <v>0</v>
      </c>
      <c r="F4812" s="313">
        <v>0</v>
      </c>
      <c r="G4812" s="313">
        <v>0</v>
      </c>
      <c r="H4812" s="303">
        <v>0</v>
      </c>
      <c r="I4812" s="301">
        <v>0</v>
      </c>
      <c r="J4812" s="301">
        <v>0</v>
      </c>
    </row>
    <row r="4813" spans="2:10" ht="26.25" customHeight="1" thickTop="1" thickBot="1">
      <c r="B4813" s="301">
        <v>6526</v>
      </c>
      <c r="C4813" s="303">
        <f ca="1">+IF(D4813="","",SUBTOTAL(3,D$9:D4813))</f>
        <v>4805</v>
      </c>
      <c r="D4813" s="304">
        <v>0</v>
      </c>
      <c r="E4813" s="303">
        <v>0</v>
      </c>
      <c r="F4813" s="313">
        <v>0</v>
      </c>
      <c r="G4813" s="313">
        <v>0</v>
      </c>
      <c r="H4813" s="303" t="s">
        <v>2642</v>
      </c>
      <c r="I4813" s="301">
        <v>0</v>
      </c>
      <c r="J4813" s="301">
        <v>0</v>
      </c>
    </row>
    <row r="4814" spans="2:10" ht="26.25" customHeight="1" thickTop="1" thickBot="1">
      <c r="B4814" s="301">
        <v>6527</v>
      </c>
      <c r="C4814" s="303">
        <f ca="1">+IF(D4814="","",SUBTOTAL(3,D$9:D4814))</f>
        <v>4806</v>
      </c>
      <c r="D4814" s="304">
        <v>0</v>
      </c>
      <c r="E4814" s="303">
        <v>0</v>
      </c>
      <c r="F4814" s="313">
        <v>0</v>
      </c>
      <c r="G4814" s="313">
        <v>0</v>
      </c>
      <c r="H4814" s="303">
        <v>0</v>
      </c>
      <c r="I4814" s="301">
        <v>0</v>
      </c>
      <c r="J4814" s="301">
        <v>0</v>
      </c>
    </row>
    <row r="4815" spans="2:10" ht="26.25" customHeight="1" thickTop="1" thickBot="1">
      <c r="B4815" s="301">
        <v>6528</v>
      </c>
      <c r="C4815" s="303">
        <f ca="1">+IF(D4815="","",SUBTOTAL(3,D$9:D4815))</f>
        <v>4807</v>
      </c>
      <c r="D4815" s="304">
        <v>0</v>
      </c>
      <c r="E4815" s="303">
        <v>0</v>
      </c>
      <c r="F4815" s="313">
        <v>0</v>
      </c>
      <c r="G4815" s="313">
        <v>0</v>
      </c>
      <c r="H4815" s="303">
        <v>0</v>
      </c>
      <c r="I4815" s="301">
        <v>0</v>
      </c>
      <c r="J4815" s="301">
        <v>0</v>
      </c>
    </row>
    <row r="4816" spans="2:10" ht="26.25" customHeight="1" thickTop="1" thickBot="1">
      <c r="B4816" s="301">
        <v>6529</v>
      </c>
      <c r="C4816" s="303">
        <f ca="1">+IF(D4816="","",SUBTOTAL(3,D$9:D4816))</f>
        <v>4808</v>
      </c>
      <c r="D4816" s="304">
        <v>0</v>
      </c>
      <c r="E4816" s="303">
        <v>0</v>
      </c>
      <c r="F4816" s="313">
        <v>0</v>
      </c>
      <c r="G4816" s="313">
        <v>0</v>
      </c>
      <c r="H4816" s="303" t="s">
        <v>2643</v>
      </c>
      <c r="I4816" s="301">
        <v>0</v>
      </c>
      <c r="J4816" s="301">
        <v>0</v>
      </c>
    </row>
    <row r="4817" spans="2:10" ht="26.25" customHeight="1" thickTop="1" thickBot="1">
      <c r="B4817" s="301">
        <v>6530</v>
      </c>
      <c r="C4817" s="303">
        <f ca="1">+IF(D4817="","",SUBTOTAL(3,D$9:D4817))</f>
        <v>4809</v>
      </c>
      <c r="D4817" s="304">
        <v>0</v>
      </c>
      <c r="E4817" s="303">
        <v>0</v>
      </c>
      <c r="F4817" s="313">
        <v>0</v>
      </c>
      <c r="G4817" s="313">
        <v>0</v>
      </c>
      <c r="H4817" s="303">
        <v>0</v>
      </c>
      <c r="I4817" s="301">
        <v>0</v>
      </c>
      <c r="J4817" s="301">
        <v>0</v>
      </c>
    </row>
    <row r="4818" spans="2:10" ht="26.25" customHeight="1" thickTop="1" thickBot="1">
      <c r="B4818" s="301">
        <v>6531</v>
      </c>
      <c r="C4818" s="303">
        <f ca="1">+IF(D4818="","",SUBTOTAL(3,D$9:D4818))</f>
        <v>4810</v>
      </c>
      <c r="D4818" s="304">
        <v>0</v>
      </c>
      <c r="E4818" s="303">
        <v>0</v>
      </c>
      <c r="F4818" s="313">
        <v>0</v>
      </c>
      <c r="G4818" s="313">
        <v>0</v>
      </c>
      <c r="H4818" s="303">
        <v>0</v>
      </c>
      <c r="I4818" s="301">
        <v>0</v>
      </c>
      <c r="J4818" s="301">
        <v>0</v>
      </c>
    </row>
    <row r="4819" spans="2:10" ht="26.25" customHeight="1" thickTop="1" thickBot="1">
      <c r="B4819" s="301">
        <v>6532</v>
      </c>
      <c r="C4819" s="303">
        <f ca="1">+IF(D4819="","",SUBTOTAL(3,D$9:D4819))</f>
        <v>4811</v>
      </c>
      <c r="D4819" s="304">
        <v>0</v>
      </c>
      <c r="E4819" s="303">
        <v>0</v>
      </c>
      <c r="F4819" s="313">
        <v>0</v>
      </c>
      <c r="G4819" s="313">
        <v>0</v>
      </c>
      <c r="H4819" s="303" t="s">
        <v>2644</v>
      </c>
      <c r="I4819" s="301">
        <v>0</v>
      </c>
      <c r="J4819" s="301">
        <v>0</v>
      </c>
    </row>
    <row r="4820" spans="2:10" ht="26.25" customHeight="1" thickTop="1" thickBot="1">
      <c r="B4820" s="301">
        <v>6533</v>
      </c>
      <c r="C4820" s="303">
        <f ca="1">+IF(D4820="","",SUBTOTAL(3,D$9:D4820))</f>
        <v>4812</v>
      </c>
      <c r="D4820" s="304">
        <v>0</v>
      </c>
      <c r="E4820" s="303">
        <v>0</v>
      </c>
      <c r="F4820" s="313">
        <v>0</v>
      </c>
      <c r="G4820" s="313">
        <v>0</v>
      </c>
      <c r="H4820" s="303">
        <v>0</v>
      </c>
      <c r="I4820" s="301">
        <v>0</v>
      </c>
      <c r="J4820" s="301">
        <v>0</v>
      </c>
    </row>
    <row r="4821" spans="2:10" ht="26.25" customHeight="1" thickTop="1" thickBot="1">
      <c r="B4821" s="301">
        <v>6534</v>
      </c>
      <c r="C4821" s="303">
        <f ca="1">+IF(D4821="","",SUBTOTAL(3,D$9:D4821))</f>
        <v>4813</v>
      </c>
      <c r="D4821" s="304">
        <v>0</v>
      </c>
      <c r="E4821" s="303">
        <v>0</v>
      </c>
      <c r="F4821" s="313">
        <v>0</v>
      </c>
      <c r="G4821" s="313">
        <v>0</v>
      </c>
      <c r="H4821" s="303">
        <v>0</v>
      </c>
      <c r="I4821" s="301">
        <v>0</v>
      </c>
      <c r="J4821" s="301">
        <v>0</v>
      </c>
    </row>
    <row r="4822" spans="2:10" ht="26.25" customHeight="1" thickTop="1" thickBot="1">
      <c r="B4822" s="301">
        <v>6535</v>
      </c>
      <c r="C4822" s="303">
        <f ca="1">+IF(D4822="","",SUBTOTAL(3,D$9:D4822))</f>
        <v>4814</v>
      </c>
      <c r="D4822" s="304">
        <v>0</v>
      </c>
      <c r="E4822" s="303">
        <v>0</v>
      </c>
      <c r="F4822" s="313">
        <v>0</v>
      </c>
      <c r="G4822" s="313">
        <v>0</v>
      </c>
      <c r="H4822" s="303" t="s">
        <v>2645</v>
      </c>
      <c r="I4822" s="301">
        <v>0</v>
      </c>
      <c r="J4822" s="301">
        <v>0</v>
      </c>
    </row>
    <row r="4823" spans="2:10" ht="26.25" customHeight="1" thickTop="1" thickBot="1">
      <c r="B4823" s="301">
        <v>6536</v>
      </c>
      <c r="C4823" s="303">
        <f ca="1">+IF(D4823="","",SUBTOTAL(3,D$9:D4823))</f>
        <v>4815</v>
      </c>
      <c r="D4823" s="304">
        <v>0</v>
      </c>
      <c r="E4823" s="303">
        <v>0</v>
      </c>
      <c r="F4823" s="313">
        <v>0</v>
      </c>
      <c r="G4823" s="313">
        <v>0</v>
      </c>
      <c r="H4823" s="303">
        <v>0</v>
      </c>
      <c r="I4823" s="301">
        <v>0</v>
      </c>
      <c r="J4823" s="301">
        <v>0</v>
      </c>
    </row>
    <row r="4824" spans="2:10" ht="26.25" customHeight="1" thickTop="1" thickBot="1">
      <c r="B4824" s="301">
        <v>6537</v>
      </c>
      <c r="C4824" s="303">
        <f ca="1">+IF(D4824="","",SUBTOTAL(3,D$9:D4824))</f>
        <v>4816</v>
      </c>
      <c r="D4824" s="304">
        <v>0</v>
      </c>
      <c r="E4824" s="303">
        <v>0</v>
      </c>
      <c r="F4824" s="313">
        <v>0</v>
      </c>
      <c r="G4824" s="313">
        <v>0</v>
      </c>
      <c r="H4824" s="303">
        <v>0</v>
      </c>
      <c r="I4824" s="301">
        <v>0</v>
      </c>
      <c r="J4824" s="301">
        <v>0</v>
      </c>
    </row>
    <row r="4825" spans="2:10" ht="26.25" customHeight="1" thickTop="1" thickBot="1">
      <c r="B4825" s="301">
        <v>6538</v>
      </c>
      <c r="C4825" s="303">
        <f ca="1">+IF(D4825="","",SUBTOTAL(3,D$9:D4825))</f>
        <v>4817</v>
      </c>
      <c r="D4825" s="304">
        <v>0</v>
      </c>
      <c r="E4825" s="303">
        <v>0</v>
      </c>
      <c r="F4825" s="313">
        <v>0</v>
      </c>
      <c r="G4825" s="313">
        <v>0</v>
      </c>
      <c r="H4825" s="303" t="s">
        <v>2646</v>
      </c>
      <c r="I4825" s="301">
        <v>0</v>
      </c>
      <c r="J4825" s="301">
        <v>0</v>
      </c>
    </row>
    <row r="4826" spans="2:10" ht="26.25" customHeight="1" thickTop="1" thickBot="1">
      <c r="B4826" s="301">
        <v>6539</v>
      </c>
      <c r="C4826" s="303">
        <f ca="1">+IF(D4826="","",SUBTOTAL(3,D$9:D4826))</f>
        <v>4818</v>
      </c>
      <c r="D4826" s="304">
        <v>0</v>
      </c>
      <c r="E4826" s="303">
        <v>0</v>
      </c>
      <c r="F4826" s="313">
        <v>0</v>
      </c>
      <c r="G4826" s="313">
        <v>0</v>
      </c>
      <c r="H4826" s="303">
        <v>0</v>
      </c>
      <c r="I4826" s="301">
        <v>0</v>
      </c>
      <c r="J4826" s="301">
        <v>0</v>
      </c>
    </row>
    <row r="4827" spans="2:10" ht="26.25" customHeight="1" thickTop="1" thickBot="1">
      <c r="B4827" s="301">
        <v>6540</v>
      </c>
      <c r="C4827" s="303">
        <f ca="1">+IF(D4827="","",SUBTOTAL(3,D$9:D4827))</f>
        <v>4819</v>
      </c>
      <c r="D4827" s="304">
        <v>0</v>
      </c>
      <c r="E4827" s="303">
        <v>0</v>
      </c>
      <c r="F4827" s="313">
        <v>0</v>
      </c>
      <c r="G4827" s="313">
        <v>0</v>
      </c>
      <c r="H4827" s="303">
        <v>0</v>
      </c>
      <c r="I4827" s="301">
        <v>0</v>
      </c>
      <c r="J4827" s="301">
        <v>0</v>
      </c>
    </row>
    <row r="4828" spans="2:10" ht="26.25" customHeight="1" thickTop="1" thickBot="1">
      <c r="B4828" s="301">
        <v>6541</v>
      </c>
      <c r="C4828" s="303">
        <f ca="1">+IF(D4828="","",SUBTOTAL(3,D$9:D4828))</f>
        <v>4820</v>
      </c>
      <c r="D4828" s="304">
        <v>0</v>
      </c>
      <c r="E4828" s="303">
        <v>0</v>
      </c>
      <c r="F4828" s="313">
        <v>0</v>
      </c>
      <c r="G4828" s="313">
        <v>0</v>
      </c>
      <c r="H4828" s="303" t="s">
        <v>2647</v>
      </c>
      <c r="I4828" s="301">
        <v>0</v>
      </c>
      <c r="J4828" s="301">
        <v>0</v>
      </c>
    </row>
    <row r="4829" spans="2:10" ht="26.25" customHeight="1" thickTop="1" thickBot="1">
      <c r="B4829" s="301">
        <v>6542</v>
      </c>
      <c r="C4829" s="303">
        <f ca="1">+IF(D4829="","",SUBTOTAL(3,D$9:D4829))</f>
        <v>4821</v>
      </c>
      <c r="D4829" s="304">
        <v>0</v>
      </c>
      <c r="E4829" s="303">
        <v>0</v>
      </c>
      <c r="F4829" s="313">
        <v>0</v>
      </c>
      <c r="G4829" s="313">
        <v>0</v>
      </c>
      <c r="H4829" s="303">
        <v>0</v>
      </c>
      <c r="I4829" s="301">
        <v>0</v>
      </c>
      <c r="J4829" s="301">
        <v>0</v>
      </c>
    </row>
    <row r="4830" spans="2:10" ht="26.25" customHeight="1" thickTop="1" thickBot="1">
      <c r="B4830" s="301">
        <v>6543</v>
      </c>
      <c r="C4830" s="303">
        <f ca="1">+IF(D4830="","",SUBTOTAL(3,D$9:D4830))</f>
        <v>4822</v>
      </c>
      <c r="D4830" s="304">
        <v>0</v>
      </c>
      <c r="E4830" s="303">
        <v>0</v>
      </c>
      <c r="F4830" s="313">
        <v>0</v>
      </c>
      <c r="G4830" s="313">
        <v>0</v>
      </c>
      <c r="H4830" s="303">
        <v>0</v>
      </c>
      <c r="I4830" s="301">
        <v>0</v>
      </c>
      <c r="J4830" s="301">
        <v>0</v>
      </c>
    </row>
    <row r="4831" spans="2:10" ht="26.25" customHeight="1" thickTop="1" thickBot="1">
      <c r="B4831" s="301">
        <v>6544</v>
      </c>
      <c r="C4831" s="303">
        <f ca="1">+IF(D4831="","",SUBTOTAL(3,D$9:D4831))</f>
        <v>4823</v>
      </c>
      <c r="D4831" s="304">
        <v>0</v>
      </c>
      <c r="E4831" s="303">
        <v>0</v>
      </c>
      <c r="F4831" s="313">
        <v>0</v>
      </c>
      <c r="G4831" s="313">
        <v>0</v>
      </c>
      <c r="H4831" s="303" t="s">
        <v>2648</v>
      </c>
      <c r="I4831" s="301">
        <v>0</v>
      </c>
      <c r="J4831" s="301">
        <v>0</v>
      </c>
    </row>
    <row r="4832" spans="2:10" ht="26.25" customHeight="1" thickTop="1" thickBot="1">
      <c r="B4832" s="301">
        <v>6545</v>
      </c>
      <c r="C4832" s="303">
        <f ca="1">+IF(D4832="","",SUBTOTAL(3,D$9:D4832))</f>
        <v>4824</v>
      </c>
      <c r="D4832" s="304">
        <v>0</v>
      </c>
      <c r="E4832" s="303">
        <v>0</v>
      </c>
      <c r="F4832" s="313">
        <v>0</v>
      </c>
      <c r="G4832" s="313">
        <v>0</v>
      </c>
      <c r="H4832" s="303">
        <v>0</v>
      </c>
      <c r="I4832" s="301">
        <v>0</v>
      </c>
      <c r="J4832" s="301">
        <v>0</v>
      </c>
    </row>
    <row r="4833" spans="2:10" ht="26.25" customHeight="1" thickTop="1" thickBot="1">
      <c r="B4833" s="301">
        <v>6546</v>
      </c>
      <c r="C4833" s="303">
        <f ca="1">+IF(D4833="","",SUBTOTAL(3,D$9:D4833))</f>
        <v>4825</v>
      </c>
      <c r="D4833" s="304">
        <v>0</v>
      </c>
      <c r="E4833" s="303">
        <v>0</v>
      </c>
      <c r="F4833" s="313">
        <v>0</v>
      </c>
      <c r="G4833" s="313">
        <v>0</v>
      </c>
      <c r="H4833" s="303">
        <v>0</v>
      </c>
      <c r="I4833" s="301">
        <v>0</v>
      </c>
      <c r="J4833" s="301">
        <v>0</v>
      </c>
    </row>
    <row r="4834" spans="2:10" ht="26.25" customHeight="1" thickTop="1" thickBot="1">
      <c r="B4834" s="301">
        <v>6547</v>
      </c>
      <c r="C4834" s="303">
        <f ca="1">+IF(D4834="","",SUBTOTAL(3,D$9:D4834))</f>
        <v>4826</v>
      </c>
      <c r="D4834" s="304">
        <v>0</v>
      </c>
      <c r="E4834" s="303">
        <v>0</v>
      </c>
      <c r="F4834" s="313">
        <v>0</v>
      </c>
      <c r="G4834" s="313">
        <v>0</v>
      </c>
      <c r="H4834" s="303" t="s">
        <v>2649</v>
      </c>
      <c r="I4834" s="301">
        <v>0</v>
      </c>
      <c r="J4834" s="301">
        <v>0</v>
      </c>
    </row>
    <row r="4835" spans="2:10" ht="26.25" customHeight="1" thickTop="1" thickBot="1">
      <c r="B4835" s="301">
        <v>6548</v>
      </c>
      <c r="C4835" s="303">
        <f ca="1">+IF(D4835="","",SUBTOTAL(3,D$9:D4835))</f>
        <v>4827</v>
      </c>
      <c r="D4835" s="304">
        <v>0</v>
      </c>
      <c r="E4835" s="303">
        <v>0</v>
      </c>
      <c r="F4835" s="313">
        <v>0</v>
      </c>
      <c r="G4835" s="313">
        <v>0</v>
      </c>
      <c r="H4835" s="303">
        <v>0</v>
      </c>
      <c r="I4835" s="301">
        <v>0</v>
      </c>
      <c r="J4835" s="301">
        <v>0</v>
      </c>
    </row>
    <row r="4836" spans="2:10" ht="26.25" customHeight="1" thickTop="1" thickBot="1">
      <c r="B4836" s="301">
        <v>6549</v>
      </c>
      <c r="C4836" s="303">
        <f ca="1">+IF(D4836="","",SUBTOTAL(3,D$9:D4836))</f>
        <v>4828</v>
      </c>
      <c r="D4836" s="304">
        <v>0</v>
      </c>
      <c r="E4836" s="303">
        <v>0</v>
      </c>
      <c r="F4836" s="313">
        <v>0</v>
      </c>
      <c r="G4836" s="313">
        <v>0</v>
      </c>
      <c r="H4836" s="303">
        <v>0</v>
      </c>
      <c r="I4836" s="301">
        <v>0</v>
      </c>
      <c r="J4836" s="301">
        <v>0</v>
      </c>
    </row>
    <row r="4837" spans="2:10" ht="26.25" customHeight="1" thickTop="1" thickBot="1">
      <c r="B4837" s="301">
        <v>6550</v>
      </c>
      <c r="C4837" s="303">
        <f ca="1">+IF(D4837="","",SUBTOTAL(3,D$9:D4837))</f>
        <v>4829</v>
      </c>
      <c r="D4837" s="304">
        <v>0</v>
      </c>
      <c r="E4837" s="303">
        <v>0</v>
      </c>
      <c r="F4837" s="313">
        <v>0</v>
      </c>
      <c r="G4837" s="313">
        <v>0</v>
      </c>
      <c r="H4837" s="303" t="s">
        <v>2650</v>
      </c>
      <c r="I4837" s="301">
        <v>0</v>
      </c>
      <c r="J4837" s="301">
        <v>0</v>
      </c>
    </row>
    <row r="4838" spans="2:10" ht="26.25" customHeight="1" thickTop="1" thickBot="1">
      <c r="B4838" s="301">
        <v>6551</v>
      </c>
      <c r="C4838" s="303">
        <f ca="1">+IF(D4838="","",SUBTOTAL(3,D$9:D4838))</f>
        <v>4830</v>
      </c>
      <c r="D4838" s="304">
        <v>0</v>
      </c>
      <c r="E4838" s="303">
        <v>0</v>
      </c>
      <c r="F4838" s="313">
        <v>0</v>
      </c>
      <c r="G4838" s="313">
        <v>0</v>
      </c>
      <c r="H4838" s="303">
        <v>0</v>
      </c>
      <c r="I4838" s="301">
        <v>0</v>
      </c>
      <c r="J4838" s="301">
        <v>0</v>
      </c>
    </row>
    <row r="4839" spans="2:10" ht="26.25" customHeight="1" thickTop="1" thickBot="1">
      <c r="B4839" s="301">
        <v>6552</v>
      </c>
      <c r="C4839" s="303">
        <f ca="1">+IF(D4839="","",SUBTOTAL(3,D$9:D4839))</f>
        <v>4831</v>
      </c>
      <c r="D4839" s="304">
        <v>0</v>
      </c>
      <c r="E4839" s="303">
        <v>0</v>
      </c>
      <c r="F4839" s="313">
        <v>0</v>
      </c>
      <c r="G4839" s="313">
        <v>0</v>
      </c>
      <c r="H4839" s="303">
        <v>0</v>
      </c>
      <c r="I4839" s="301">
        <v>0</v>
      </c>
      <c r="J4839" s="301">
        <v>0</v>
      </c>
    </row>
    <row r="4840" spans="2:10" ht="26.25" customHeight="1" thickTop="1" thickBot="1">
      <c r="B4840" s="301">
        <v>6553</v>
      </c>
      <c r="C4840" s="303">
        <f ca="1">+IF(D4840="","",SUBTOTAL(3,D$9:D4840))</f>
        <v>4832</v>
      </c>
      <c r="D4840" s="304">
        <v>0</v>
      </c>
      <c r="E4840" s="303">
        <v>0</v>
      </c>
      <c r="F4840" s="313">
        <v>0</v>
      </c>
      <c r="G4840" s="313">
        <v>0</v>
      </c>
      <c r="H4840" s="303" t="s">
        <v>2651</v>
      </c>
      <c r="I4840" s="301">
        <v>0</v>
      </c>
      <c r="J4840" s="301">
        <v>0</v>
      </c>
    </row>
    <row r="4841" spans="2:10" ht="26.25" customHeight="1" thickTop="1" thickBot="1">
      <c r="B4841" s="301">
        <v>6554</v>
      </c>
      <c r="C4841" s="303">
        <f ca="1">+IF(D4841="","",SUBTOTAL(3,D$9:D4841))</f>
        <v>4833</v>
      </c>
      <c r="D4841" s="304">
        <v>0</v>
      </c>
      <c r="E4841" s="303">
        <v>0</v>
      </c>
      <c r="F4841" s="313">
        <v>0</v>
      </c>
      <c r="G4841" s="313">
        <v>0</v>
      </c>
      <c r="H4841" s="303">
        <v>0</v>
      </c>
      <c r="I4841" s="301">
        <v>0</v>
      </c>
      <c r="J4841" s="301">
        <v>0</v>
      </c>
    </row>
    <row r="4842" spans="2:10" ht="26.25" customHeight="1" thickTop="1" thickBot="1">
      <c r="B4842" s="301">
        <v>6555</v>
      </c>
      <c r="C4842" s="303">
        <f ca="1">+IF(D4842="","",SUBTOTAL(3,D$9:D4842))</f>
        <v>4834</v>
      </c>
      <c r="D4842" s="304">
        <v>0</v>
      </c>
      <c r="E4842" s="303">
        <v>0</v>
      </c>
      <c r="F4842" s="313">
        <v>0</v>
      </c>
      <c r="G4842" s="313">
        <v>0</v>
      </c>
      <c r="H4842" s="303">
        <v>0</v>
      </c>
      <c r="I4842" s="301">
        <v>0</v>
      </c>
      <c r="J4842" s="301">
        <v>0</v>
      </c>
    </row>
    <row r="4843" spans="2:10" ht="26.25" customHeight="1" thickTop="1" thickBot="1">
      <c r="B4843" s="301">
        <v>6556</v>
      </c>
      <c r="C4843" s="303">
        <f ca="1">+IF(D4843="","",SUBTOTAL(3,D$9:D4843))</f>
        <v>4835</v>
      </c>
      <c r="D4843" s="304">
        <v>0</v>
      </c>
      <c r="E4843" s="303">
        <v>0</v>
      </c>
      <c r="F4843" s="313">
        <v>0</v>
      </c>
      <c r="G4843" s="313">
        <v>0</v>
      </c>
      <c r="H4843" s="303" t="s">
        <v>2652</v>
      </c>
      <c r="I4843" s="301">
        <v>0</v>
      </c>
      <c r="J4843" s="301">
        <v>0</v>
      </c>
    </row>
    <row r="4844" spans="2:10" ht="26.25" customHeight="1" thickTop="1" thickBot="1">
      <c r="B4844" s="301">
        <v>6557</v>
      </c>
      <c r="C4844" s="303">
        <f ca="1">+IF(D4844="","",SUBTOTAL(3,D$9:D4844))</f>
        <v>4836</v>
      </c>
      <c r="D4844" s="304">
        <v>0</v>
      </c>
      <c r="E4844" s="303">
        <v>0</v>
      </c>
      <c r="F4844" s="313">
        <v>0</v>
      </c>
      <c r="G4844" s="313">
        <v>0</v>
      </c>
      <c r="H4844" s="303">
        <v>0</v>
      </c>
      <c r="I4844" s="301">
        <v>0</v>
      </c>
      <c r="J4844" s="301">
        <v>0</v>
      </c>
    </row>
    <row r="4845" spans="2:10" ht="26.25" customHeight="1" thickTop="1" thickBot="1">
      <c r="B4845" s="301">
        <v>6558</v>
      </c>
      <c r="C4845" s="303">
        <f ca="1">+IF(D4845="","",SUBTOTAL(3,D$9:D4845))</f>
        <v>4837</v>
      </c>
      <c r="D4845" s="304">
        <v>0</v>
      </c>
      <c r="E4845" s="303">
        <v>0</v>
      </c>
      <c r="F4845" s="313">
        <v>0</v>
      </c>
      <c r="G4845" s="313">
        <v>0</v>
      </c>
      <c r="H4845" s="303">
        <v>0</v>
      </c>
      <c r="I4845" s="301">
        <v>0</v>
      </c>
      <c r="J4845" s="301">
        <v>0</v>
      </c>
    </row>
    <row r="4846" spans="2:10" ht="26.25" customHeight="1" thickTop="1" thickBot="1">
      <c r="B4846" s="301">
        <v>6559</v>
      </c>
      <c r="C4846" s="303">
        <f ca="1">+IF(D4846="","",SUBTOTAL(3,D$9:D4846))</f>
        <v>4838</v>
      </c>
      <c r="D4846" s="304">
        <v>0</v>
      </c>
      <c r="E4846" s="303">
        <v>0</v>
      </c>
      <c r="F4846" s="313">
        <v>0</v>
      </c>
      <c r="G4846" s="313">
        <v>0</v>
      </c>
      <c r="H4846" s="303" t="s">
        <v>2653</v>
      </c>
      <c r="I4846" s="301">
        <v>0</v>
      </c>
      <c r="J4846" s="301">
        <v>0</v>
      </c>
    </row>
    <row r="4847" spans="2:10" ht="26.25" customHeight="1" thickTop="1" thickBot="1">
      <c r="B4847" s="301">
        <v>6560</v>
      </c>
      <c r="C4847" s="303">
        <f ca="1">+IF(D4847="","",SUBTOTAL(3,D$9:D4847))</f>
        <v>4839</v>
      </c>
      <c r="D4847" s="304">
        <v>0</v>
      </c>
      <c r="E4847" s="303">
        <v>0</v>
      </c>
      <c r="F4847" s="313">
        <v>0</v>
      </c>
      <c r="G4847" s="313">
        <v>0</v>
      </c>
      <c r="H4847" s="303">
        <v>0</v>
      </c>
      <c r="I4847" s="301">
        <v>0</v>
      </c>
      <c r="J4847" s="301">
        <v>0</v>
      </c>
    </row>
    <row r="4848" spans="2:10" ht="26.25" customHeight="1" thickTop="1" thickBot="1">
      <c r="B4848" s="301">
        <v>6561</v>
      </c>
      <c r="C4848" s="303">
        <f ca="1">+IF(D4848="","",SUBTOTAL(3,D$9:D4848))</f>
        <v>4840</v>
      </c>
      <c r="D4848" s="304">
        <v>0</v>
      </c>
      <c r="E4848" s="303">
        <v>0</v>
      </c>
      <c r="F4848" s="313">
        <v>0</v>
      </c>
      <c r="G4848" s="313">
        <v>0</v>
      </c>
      <c r="H4848" s="303">
        <v>0</v>
      </c>
      <c r="I4848" s="301">
        <v>0</v>
      </c>
      <c r="J4848" s="301">
        <v>0</v>
      </c>
    </row>
    <row r="4849" spans="2:10" ht="26.25" customHeight="1" thickTop="1" thickBot="1">
      <c r="B4849" s="301">
        <v>6562</v>
      </c>
      <c r="C4849" s="303">
        <f ca="1">+IF(D4849="","",SUBTOTAL(3,D$9:D4849))</f>
        <v>4841</v>
      </c>
      <c r="D4849" s="304">
        <v>0</v>
      </c>
      <c r="E4849" s="303">
        <v>0</v>
      </c>
      <c r="F4849" s="313">
        <v>0</v>
      </c>
      <c r="G4849" s="313">
        <v>0</v>
      </c>
      <c r="H4849" s="303" t="s">
        <v>2654</v>
      </c>
      <c r="I4849" s="301">
        <v>0</v>
      </c>
      <c r="J4849" s="301">
        <v>0</v>
      </c>
    </row>
    <row r="4850" spans="2:10" ht="26.25" customHeight="1" thickTop="1" thickBot="1">
      <c r="B4850" s="301">
        <v>6563</v>
      </c>
      <c r="C4850" s="303">
        <f ca="1">+IF(D4850="","",SUBTOTAL(3,D$9:D4850))</f>
        <v>4842</v>
      </c>
      <c r="D4850" s="304">
        <v>0</v>
      </c>
      <c r="E4850" s="303">
        <v>0</v>
      </c>
      <c r="F4850" s="313">
        <v>0</v>
      </c>
      <c r="G4850" s="313">
        <v>0</v>
      </c>
      <c r="H4850" s="303">
        <v>0</v>
      </c>
      <c r="I4850" s="301">
        <v>0</v>
      </c>
      <c r="J4850" s="301">
        <v>0</v>
      </c>
    </row>
    <row r="4851" spans="2:10" ht="26.25" customHeight="1" thickTop="1" thickBot="1">
      <c r="B4851" s="301">
        <v>6564</v>
      </c>
      <c r="C4851" s="303">
        <f ca="1">+IF(D4851="","",SUBTOTAL(3,D$9:D4851))</f>
        <v>4843</v>
      </c>
      <c r="D4851" s="304">
        <v>0</v>
      </c>
      <c r="E4851" s="303">
        <v>0</v>
      </c>
      <c r="F4851" s="313">
        <v>0</v>
      </c>
      <c r="G4851" s="313">
        <v>0</v>
      </c>
      <c r="H4851" s="303">
        <v>0</v>
      </c>
      <c r="I4851" s="301">
        <v>0</v>
      </c>
      <c r="J4851" s="301">
        <v>0</v>
      </c>
    </row>
    <row r="4852" spans="2:10" ht="26.25" customHeight="1" thickTop="1" thickBot="1">
      <c r="B4852" s="301">
        <v>6565</v>
      </c>
      <c r="C4852" s="303">
        <f ca="1">+IF(D4852="","",SUBTOTAL(3,D$9:D4852))</f>
        <v>4844</v>
      </c>
      <c r="D4852" s="304">
        <v>0</v>
      </c>
      <c r="E4852" s="303">
        <v>0</v>
      </c>
      <c r="F4852" s="313">
        <v>0</v>
      </c>
      <c r="G4852" s="313">
        <v>0</v>
      </c>
      <c r="H4852" s="303" t="s">
        <v>2655</v>
      </c>
      <c r="I4852" s="301">
        <v>0</v>
      </c>
      <c r="J4852" s="301">
        <v>0</v>
      </c>
    </row>
    <row r="4853" spans="2:10" ht="26.25" customHeight="1" thickTop="1" thickBot="1">
      <c r="B4853" s="301">
        <v>6566</v>
      </c>
      <c r="C4853" s="303">
        <f ca="1">+IF(D4853="","",SUBTOTAL(3,D$9:D4853))</f>
        <v>4845</v>
      </c>
      <c r="D4853" s="304">
        <v>0</v>
      </c>
      <c r="E4853" s="303">
        <v>0</v>
      </c>
      <c r="F4853" s="313">
        <v>0</v>
      </c>
      <c r="G4853" s="313">
        <v>0</v>
      </c>
      <c r="H4853" s="303">
        <v>0</v>
      </c>
      <c r="I4853" s="301">
        <v>0</v>
      </c>
      <c r="J4853" s="301">
        <v>0</v>
      </c>
    </row>
    <row r="4854" spans="2:10" ht="26.25" customHeight="1" thickTop="1" thickBot="1">
      <c r="B4854" s="301">
        <v>6567</v>
      </c>
      <c r="C4854" s="303">
        <f ca="1">+IF(D4854="","",SUBTOTAL(3,D$9:D4854))</f>
        <v>4846</v>
      </c>
      <c r="D4854" s="304">
        <v>0</v>
      </c>
      <c r="E4854" s="303">
        <v>0</v>
      </c>
      <c r="F4854" s="313">
        <v>0</v>
      </c>
      <c r="G4854" s="313">
        <v>0</v>
      </c>
      <c r="H4854" s="303">
        <v>0</v>
      </c>
      <c r="I4854" s="301">
        <v>0</v>
      </c>
      <c r="J4854" s="301">
        <v>0</v>
      </c>
    </row>
    <row r="4855" spans="2:10" ht="26.25" customHeight="1" thickTop="1" thickBot="1">
      <c r="B4855" s="301">
        <v>6568</v>
      </c>
      <c r="C4855" s="303">
        <f ca="1">+IF(D4855="","",SUBTOTAL(3,D$9:D4855))</f>
        <v>4847</v>
      </c>
      <c r="D4855" s="304">
        <v>0</v>
      </c>
      <c r="E4855" s="303">
        <v>0</v>
      </c>
      <c r="F4855" s="313">
        <v>0</v>
      </c>
      <c r="G4855" s="313">
        <v>0</v>
      </c>
      <c r="H4855" s="303" t="s">
        <v>2656</v>
      </c>
      <c r="I4855" s="301">
        <v>0</v>
      </c>
      <c r="J4855" s="301">
        <v>0</v>
      </c>
    </row>
    <row r="4856" spans="2:10" ht="26.25" customHeight="1" thickTop="1" thickBot="1">
      <c r="B4856" s="301">
        <v>6569</v>
      </c>
      <c r="C4856" s="303">
        <f ca="1">+IF(D4856="","",SUBTOTAL(3,D$9:D4856))</f>
        <v>4848</v>
      </c>
      <c r="D4856" s="304">
        <v>0</v>
      </c>
      <c r="E4856" s="303">
        <v>0</v>
      </c>
      <c r="F4856" s="313">
        <v>0</v>
      </c>
      <c r="G4856" s="313">
        <v>0</v>
      </c>
      <c r="H4856" s="303">
        <v>0</v>
      </c>
      <c r="I4856" s="301">
        <v>0</v>
      </c>
      <c r="J4856" s="301">
        <v>0</v>
      </c>
    </row>
    <row r="4857" spans="2:10" ht="26.25" customHeight="1" thickTop="1" thickBot="1">
      <c r="B4857" s="301">
        <v>6570</v>
      </c>
      <c r="C4857" s="303">
        <f ca="1">+IF(D4857="","",SUBTOTAL(3,D$9:D4857))</f>
        <v>4849</v>
      </c>
      <c r="D4857" s="304">
        <v>0</v>
      </c>
      <c r="E4857" s="303">
        <v>0</v>
      </c>
      <c r="F4857" s="313">
        <v>0</v>
      </c>
      <c r="G4857" s="313">
        <v>0</v>
      </c>
      <c r="H4857" s="303">
        <v>0</v>
      </c>
      <c r="I4857" s="301">
        <v>0</v>
      </c>
      <c r="J4857" s="301">
        <v>0</v>
      </c>
    </row>
    <row r="4858" spans="2:10" ht="26.25" customHeight="1" thickTop="1" thickBot="1">
      <c r="B4858" s="301">
        <v>6571</v>
      </c>
      <c r="C4858" s="303">
        <f ca="1">+IF(D4858="","",SUBTOTAL(3,D$9:D4858))</f>
        <v>4850</v>
      </c>
      <c r="D4858" s="304">
        <v>0</v>
      </c>
      <c r="E4858" s="303">
        <v>0</v>
      </c>
      <c r="F4858" s="313">
        <v>0</v>
      </c>
      <c r="G4858" s="313">
        <v>0</v>
      </c>
      <c r="H4858" s="303" t="s">
        <v>2657</v>
      </c>
      <c r="I4858" s="301">
        <v>0</v>
      </c>
      <c r="J4858" s="301">
        <v>0</v>
      </c>
    </row>
    <row r="4859" spans="2:10" ht="26.25" customHeight="1" thickTop="1" thickBot="1">
      <c r="B4859" s="301">
        <v>6572</v>
      </c>
      <c r="C4859" s="303">
        <f ca="1">+IF(D4859="","",SUBTOTAL(3,D$9:D4859))</f>
        <v>4851</v>
      </c>
      <c r="D4859" s="304">
        <v>0</v>
      </c>
      <c r="E4859" s="303">
        <v>0</v>
      </c>
      <c r="F4859" s="313">
        <v>0</v>
      </c>
      <c r="G4859" s="313">
        <v>0</v>
      </c>
      <c r="H4859" s="303">
        <v>0</v>
      </c>
      <c r="I4859" s="301">
        <v>0</v>
      </c>
      <c r="J4859" s="301">
        <v>0</v>
      </c>
    </row>
    <row r="4860" spans="2:10" ht="26.25" customHeight="1" thickTop="1" thickBot="1">
      <c r="B4860" s="301">
        <v>6573</v>
      </c>
      <c r="C4860" s="303">
        <f ca="1">+IF(D4860="","",SUBTOTAL(3,D$9:D4860))</f>
        <v>4852</v>
      </c>
      <c r="D4860" s="304">
        <v>0</v>
      </c>
      <c r="E4860" s="303">
        <v>0</v>
      </c>
      <c r="F4860" s="313">
        <v>0</v>
      </c>
      <c r="G4860" s="313">
        <v>0</v>
      </c>
      <c r="H4860" s="303">
        <v>0</v>
      </c>
      <c r="I4860" s="301">
        <v>0</v>
      </c>
      <c r="J4860" s="301">
        <v>0</v>
      </c>
    </row>
    <row r="4861" spans="2:10" ht="26.25" customHeight="1" thickTop="1" thickBot="1">
      <c r="B4861" s="301">
        <v>6574</v>
      </c>
      <c r="C4861" s="303">
        <f ca="1">+IF(D4861="","",SUBTOTAL(3,D$9:D4861))</f>
        <v>4853</v>
      </c>
      <c r="D4861" s="304">
        <v>0</v>
      </c>
      <c r="E4861" s="303">
        <v>0</v>
      </c>
      <c r="F4861" s="313">
        <v>0</v>
      </c>
      <c r="G4861" s="313">
        <v>0</v>
      </c>
      <c r="H4861" s="303" t="s">
        <v>2658</v>
      </c>
      <c r="I4861" s="301">
        <v>0</v>
      </c>
      <c r="J4861" s="301">
        <v>0</v>
      </c>
    </row>
    <row r="4862" spans="2:10" ht="26.25" customHeight="1" thickTop="1" thickBot="1">
      <c r="B4862" s="301">
        <v>6575</v>
      </c>
      <c r="C4862" s="303">
        <f ca="1">+IF(D4862="","",SUBTOTAL(3,D$9:D4862))</f>
        <v>4854</v>
      </c>
      <c r="D4862" s="304">
        <v>0</v>
      </c>
      <c r="E4862" s="303">
        <v>0</v>
      </c>
      <c r="F4862" s="313">
        <v>0</v>
      </c>
      <c r="G4862" s="313">
        <v>0</v>
      </c>
      <c r="H4862" s="303">
        <v>0</v>
      </c>
      <c r="I4862" s="301">
        <v>0</v>
      </c>
      <c r="J4862" s="301">
        <v>0</v>
      </c>
    </row>
    <row r="4863" spans="2:10" ht="26.25" customHeight="1" thickTop="1" thickBot="1">
      <c r="B4863" s="301">
        <v>6576</v>
      </c>
      <c r="C4863" s="303">
        <f ca="1">+IF(D4863="","",SUBTOTAL(3,D$9:D4863))</f>
        <v>4855</v>
      </c>
      <c r="D4863" s="304">
        <v>0</v>
      </c>
      <c r="E4863" s="303">
        <v>0</v>
      </c>
      <c r="F4863" s="313">
        <v>0</v>
      </c>
      <c r="G4863" s="313">
        <v>0</v>
      </c>
      <c r="H4863" s="303">
        <v>0</v>
      </c>
      <c r="I4863" s="301">
        <v>0</v>
      </c>
      <c r="J4863" s="301">
        <v>0</v>
      </c>
    </row>
    <row r="4864" spans="2:10" ht="26.25" customHeight="1" thickTop="1" thickBot="1">
      <c r="B4864" s="301">
        <v>6577</v>
      </c>
      <c r="C4864" s="303">
        <f ca="1">+IF(D4864="","",SUBTOTAL(3,D$9:D4864))</f>
        <v>4856</v>
      </c>
      <c r="D4864" s="304">
        <v>0</v>
      </c>
      <c r="E4864" s="303">
        <v>0</v>
      </c>
      <c r="F4864" s="313">
        <v>0</v>
      </c>
      <c r="G4864" s="313">
        <v>0</v>
      </c>
      <c r="H4864" s="303" t="s">
        <v>2659</v>
      </c>
      <c r="I4864" s="301">
        <v>0</v>
      </c>
      <c r="J4864" s="301">
        <v>0</v>
      </c>
    </row>
    <row r="4865" spans="2:10" ht="26.25" customHeight="1" thickTop="1" thickBot="1">
      <c r="B4865" s="301">
        <v>6578</v>
      </c>
      <c r="C4865" s="303">
        <f ca="1">+IF(D4865="","",SUBTOTAL(3,D$9:D4865))</f>
        <v>4857</v>
      </c>
      <c r="D4865" s="304">
        <v>0</v>
      </c>
      <c r="E4865" s="303">
        <v>0</v>
      </c>
      <c r="F4865" s="313">
        <v>0</v>
      </c>
      <c r="G4865" s="313">
        <v>0</v>
      </c>
      <c r="H4865" s="303">
        <v>0</v>
      </c>
      <c r="I4865" s="301">
        <v>0</v>
      </c>
      <c r="J4865" s="301">
        <v>0</v>
      </c>
    </row>
    <row r="4866" spans="2:10" ht="26.25" customHeight="1" thickTop="1" thickBot="1">
      <c r="B4866" s="301">
        <v>6579</v>
      </c>
      <c r="C4866" s="303">
        <f ca="1">+IF(D4866="","",SUBTOTAL(3,D$9:D4866))</f>
        <v>4858</v>
      </c>
      <c r="D4866" s="304">
        <v>0</v>
      </c>
      <c r="E4866" s="303">
        <v>0</v>
      </c>
      <c r="F4866" s="313">
        <v>0</v>
      </c>
      <c r="G4866" s="313">
        <v>0</v>
      </c>
      <c r="H4866" s="303">
        <v>0</v>
      </c>
      <c r="I4866" s="301">
        <v>0</v>
      </c>
      <c r="J4866" s="301">
        <v>0</v>
      </c>
    </row>
    <row r="4867" spans="2:10" ht="26.25" customHeight="1" thickTop="1" thickBot="1">
      <c r="B4867" s="301">
        <v>6580</v>
      </c>
      <c r="C4867" s="303">
        <f ca="1">+IF(D4867="","",SUBTOTAL(3,D$9:D4867))</f>
        <v>4859</v>
      </c>
      <c r="D4867" s="304">
        <v>0</v>
      </c>
      <c r="E4867" s="303">
        <v>0</v>
      </c>
      <c r="F4867" s="313">
        <v>0</v>
      </c>
      <c r="G4867" s="313">
        <v>0</v>
      </c>
      <c r="H4867" s="303" t="s">
        <v>2660</v>
      </c>
      <c r="I4867" s="301">
        <v>0</v>
      </c>
      <c r="J4867" s="301">
        <v>0</v>
      </c>
    </row>
    <row r="4868" spans="2:10" ht="26.25" customHeight="1" thickTop="1" thickBot="1">
      <c r="B4868" s="301">
        <v>6581</v>
      </c>
      <c r="C4868" s="303">
        <f ca="1">+IF(D4868="","",SUBTOTAL(3,D$9:D4868))</f>
        <v>4860</v>
      </c>
      <c r="D4868" s="304">
        <v>0</v>
      </c>
      <c r="E4868" s="303">
        <v>0</v>
      </c>
      <c r="F4868" s="313">
        <v>0</v>
      </c>
      <c r="G4868" s="313">
        <v>0</v>
      </c>
      <c r="H4868" s="303">
        <v>0</v>
      </c>
      <c r="I4868" s="301">
        <v>0</v>
      </c>
      <c r="J4868" s="301">
        <v>0</v>
      </c>
    </row>
    <row r="4869" spans="2:10" ht="26.25" customHeight="1" thickTop="1" thickBot="1">
      <c r="B4869" s="301">
        <v>6582</v>
      </c>
      <c r="C4869" s="303">
        <f ca="1">+IF(D4869="","",SUBTOTAL(3,D$9:D4869))</f>
        <v>4861</v>
      </c>
      <c r="D4869" s="304">
        <v>0</v>
      </c>
      <c r="E4869" s="303">
        <v>0</v>
      </c>
      <c r="F4869" s="313">
        <v>0</v>
      </c>
      <c r="G4869" s="313">
        <v>0</v>
      </c>
      <c r="H4869" s="303">
        <v>0</v>
      </c>
      <c r="I4869" s="301">
        <v>0</v>
      </c>
      <c r="J4869" s="301">
        <v>0</v>
      </c>
    </row>
    <row r="4870" spans="2:10" ht="26.25" customHeight="1" thickTop="1" thickBot="1">
      <c r="B4870" s="301">
        <v>6583</v>
      </c>
      <c r="C4870" s="303">
        <f ca="1">+IF(D4870="","",SUBTOTAL(3,D$9:D4870))</f>
        <v>4862</v>
      </c>
      <c r="D4870" s="304">
        <v>0</v>
      </c>
      <c r="E4870" s="303">
        <v>0</v>
      </c>
      <c r="F4870" s="313">
        <v>0</v>
      </c>
      <c r="G4870" s="313">
        <v>0</v>
      </c>
      <c r="H4870" s="303" t="s">
        <v>2661</v>
      </c>
      <c r="I4870" s="301">
        <v>0</v>
      </c>
      <c r="J4870" s="301">
        <v>0</v>
      </c>
    </row>
    <row r="4871" spans="2:10" ht="26.25" customHeight="1" thickTop="1" thickBot="1">
      <c r="B4871" s="301">
        <v>6584</v>
      </c>
      <c r="C4871" s="303">
        <f ca="1">+IF(D4871="","",SUBTOTAL(3,D$9:D4871))</f>
        <v>4863</v>
      </c>
      <c r="D4871" s="304">
        <v>0</v>
      </c>
      <c r="E4871" s="303">
        <v>0</v>
      </c>
      <c r="F4871" s="313">
        <v>0</v>
      </c>
      <c r="G4871" s="313">
        <v>0</v>
      </c>
      <c r="H4871" s="303">
        <v>0</v>
      </c>
      <c r="I4871" s="301">
        <v>0</v>
      </c>
      <c r="J4871" s="301">
        <v>0</v>
      </c>
    </row>
    <row r="4872" spans="2:10" ht="26.25" customHeight="1" thickTop="1" thickBot="1">
      <c r="B4872" s="301">
        <v>6585</v>
      </c>
      <c r="C4872" s="303">
        <f ca="1">+IF(D4872="","",SUBTOTAL(3,D$9:D4872))</f>
        <v>4864</v>
      </c>
      <c r="D4872" s="304">
        <v>0</v>
      </c>
      <c r="E4872" s="303">
        <v>0</v>
      </c>
      <c r="F4872" s="313">
        <v>0</v>
      </c>
      <c r="G4872" s="313">
        <v>0</v>
      </c>
      <c r="H4872" s="303">
        <v>0</v>
      </c>
      <c r="I4872" s="301">
        <v>0</v>
      </c>
      <c r="J4872" s="301">
        <v>0</v>
      </c>
    </row>
    <row r="4873" spans="2:10" ht="26.25" customHeight="1" thickTop="1" thickBot="1">
      <c r="B4873" s="301">
        <v>6586</v>
      </c>
      <c r="C4873" s="303">
        <f ca="1">+IF(D4873="","",SUBTOTAL(3,D$9:D4873))</f>
        <v>4865</v>
      </c>
      <c r="D4873" s="304">
        <v>0</v>
      </c>
      <c r="E4873" s="303">
        <v>0</v>
      </c>
      <c r="F4873" s="313">
        <v>0</v>
      </c>
      <c r="G4873" s="313">
        <v>0</v>
      </c>
      <c r="H4873" s="303" t="s">
        <v>2662</v>
      </c>
      <c r="I4873" s="301">
        <v>0</v>
      </c>
      <c r="J4873" s="301">
        <v>0</v>
      </c>
    </row>
    <row r="4874" spans="2:10" ht="26.25" customHeight="1" thickTop="1" thickBot="1">
      <c r="B4874" s="301">
        <v>6587</v>
      </c>
      <c r="C4874" s="303">
        <f ca="1">+IF(D4874="","",SUBTOTAL(3,D$9:D4874))</f>
        <v>4866</v>
      </c>
      <c r="D4874" s="304">
        <v>0</v>
      </c>
      <c r="E4874" s="303">
        <v>0</v>
      </c>
      <c r="F4874" s="313">
        <v>0</v>
      </c>
      <c r="G4874" s="313">
        <v>0</v>
      </c>
      <c r="H4874" s="303">
        <v>0</v>
      </c>
      <c r="I4874" s="301">
        <v>0</v>
      </c>
      <c r="J4874" s="301">
        <v>0</v>
      </c>
    </row>
    <row r="4875" spans="2:10" ht="26.25" customHeight="1" thickTop="1" thickBot="1">
      <c r="B4875" s="301">
        <v>6588</v>
      </c>
      <c r="C4875" s="303">
        <f ca="1">+IF(D4875="","",SUBTOTAL(3,D$9:D4875))</f>
        <v>4867</v>
      </c>
      <c r="D4875" s="304">
        <v>0</v>
      </c>
      <c r="E4875" s="303">
        <v>0</v>
      </c>
      <c r="F4875" s="313">
        <v>0</v>
      </c>
      <c r="G4875" s="313">
        <v>0</v>
      </c>
      <c r="H4875" s="303">
        <v>0</v>
      </c>
      <c r="I4875" s="301">
        <v>0</v>
      </c>
      <c r="J4875" s="301">
        <v>0</v>
      </c>
    </row>
    <row r="4876" spans="2:10" ht="26.25" customHeight="1" thickTop="1" thickBot="1">
      <c r="B4876" s="301">
        <v>6589</v>
      </c>
      <c r="C4876" s="303">
        <f ca="1">+IF(D4876="","",SUBTOTAL(3,D$9:D4876))</f>
        <v>4868</v>
      </c>
      <c r="D4876" s="304">
        <v>0</v>
      </c>
      <c r="E4876" s="303">
        <v>0</v>
      </c>
      <c r="F4876" s="313">
        <v>0</v>
      </c>
      <c r="G4876" s="313">
        <v>0</v>
      </c>
      <c r="H4876" s="303" t="s">
        <v>2663</v>
      </c>
      <c r="I4876" s="301">
        <v>0</v>
      </c>
      <c r="J4876" s="301">
        <v>0</v>
      </c>
    </row>
    <row r="4877" spans="2:10" ht="26.25" customHeight="1" thickTop="1" thickBot="1">
      <c r="B4877" s="301">
        <v>6590</v>
      </c>
      <c r="C4877" s="303">
        <f ca="1">+IF(D4877="","",SUBTOTAL(3,D$9:D4877))</f>
        <v>4869</v>
      </c>
      <c r="D4877" s="304">
        <v>0</v>
      </c>
      <c r="E4877" s="303">
        <v>0</v>
      </c>
      <c r="F4877" s="313">
        <v>0</v>
      </c>
      <c r="G4877" s="313">
        <v>0</v>
      </c>
      <c r="H4877" s="303">
        <v>0</v>
      </c>
      <c r="I4877" s="301">
        <v>0</v>
      </c>
      <c r="J4877" s="301">
        <v>0</v>
      </c>
    </row>
    <row r="4878" spans="2:10" ht="26.25" customHeight="1" thickTop="1" thickBot="1">
      <c r="B4878" s="301">
        <v>6591</v>
      </c>
      <c r="C4878" s="303">
        <f ca="1">+IF(D4878="","",SUBTOTAL(3,D$9:D4878))</f>
        <v>4870</v>
      </c>
      <c r="D4878" s="304">
        <v>0</v>
      </c>
      <c r="E4878" s="303">
        <v>0</v>
      </c>
      <c r="F4878" s="313">
        <v>0</v>
      </c>
      <c r="G4878" s="313">
        <v>0</v>
      </c>
      <c r="H4878" s="303">
        <v>0</v>
      </c>
      <c r="I4878" s="301">
        <v>0</v>
      </c>
      <c r="J4878" s="301">
        <v>0</v>
      </c>
    </row>
    <row r="4879" spans="2:10" ht="26.25" customHeight="1" thickTop="1" thickBot="1">
      <c r="B4879" s="301">
        <v>6592</v>
      </c>
      <c r="C4879" s="303">
        <f ca="1">+IF(D4879="","",SUBTOTAL(3,D$9:D4879))</f>
        <v>4871</v>
      </c>
      <c r="D4879" s="304">
        <v>0</v>
      </c>
      <c r="E4879" s="303">
        <v>0</v>
      </c>
      <c r="F4879" s="313">
        <v>0</v>
      </c>
      <c r="G4879" s="313">
        <v>0</v>
      </c>
      <c r="H4879" s="303" t="s">
        <v>2664</v>
      </c>
      <c r="I4879" s="301">
        <v>0</v>
      </c>
      <c r="J4879" s="301">
        <v>0</v>
      </c>
    </row>
    <row r="4880" spans="2:10" ht="26.25" customHeight="1" thickTop="1" thickBot="1">
      <c r="B4880" s="301">
        <v>6593</v>
      </c>
      <c r="C4880" s="303">
        <f ca="1">+IF(D4880="","",SUBTOTAL(3,D$9:D4880))</f>
        <v>4872</v>
      </c>
      <c r="D4880" s="304">
        <v>0</v>
      </c>
      <c r="E4880" s="303">
        <v>0</v>
      </c>
      <c r="F4880" s="313">
        <v>0</v>
      </c>
      <c r="G4880" s="313">
        <v>0</v>
      </c>
      <c r="H4880" s="303">
        <v>0</v>
      </c>
      <c r="I4880" s="301">
        <v>0</v>
      </c>
      <c r="J4880" s="301">
        <v>0</v>
      </c>
    </row>
    <row r="4881" spans="2:10" ht="26.25" customHeight="1" thickTop="1" thickBot="1">
      <c r="B4881" s="301">
        <v>6594</v>
      </c>
      <c r="C4881" s="303">
        <f ca="1">+IF(D4881="","",SUBTOTAL(3,D$9:D4881))</f>
        <v>4873</v>
      </c>
      <c r="D4881" s="304">
        <v>0</v>
      </c>
      <c r="E4881" s="303">
        <v>0</v>
      </c>
      <c r="F4881" s="313">
        <v>0</v>
      </c>
      <c r="G4881" s="313">
        <v>0</v>
      </c>
      <c r="H4881" s="303">
        <v>0</v>
      </c>
      <c r="I4881" s="301">
        <v>0</v>
      </c>
      <c r="J4881" s="301">
        <v>0</v>
      </c>
    </row>
    <row r="4882" spans="2:10" ht="26.25" customHeight="1" thickTop="1" thickBot="1">
      <c r="B4882" s="301">
        <v>6595</v>
      </c>
      <c r="C4882" s="303">
        <f ca="1">+IF(D4882="","",SUBTOTAL(3,D$9:D4882))</f>
        <v>4874</v>
      </c>
      <c r="D4882" s="304">
        <v>0</v>
      </c>
      <c r="E4882" s="303">
        <v>0</v>
      </c>
      <c r="F4882" s="313">
        <v>0</v>
      </c>
      <c r="G4882" s="313">
        <v>0</v>
      </c>
      <c r="H4882" s="303" t="s">
        <v>2665</v>
      </c>
      <c r="I4882" s="301">
        <v>0</v>
      </c>
      <c r="J4882" s="301">
        <v>0</v>
      </c>
    </row>
    <row r="4883" spans="2:10" ht="26.25" customHeight="1" thickTop="1" thickBot="1">
      <c r="B4883" s="301">
        <v>6596</v>
      </c>
      <c r="C4883" s="303">
        <f ca="1">+IF(D4883="","",SUBTOTAL(3,D$9:D4883))</f>
        <v>4875</v>
      </c>
      <c r="D4883" s="304">
        <v>0</v>
      </c>
      <c r="E4883" s="303">
        <v>0</v>
      </c>
      <c r="F4883" s="313">
        <v>0</v>
      </c>
      <c r="G4883" s="313">
        <v>0</v>
      </c>
      <c r="H4883" s="303">
        <v>0</v>
      </c>
      <c r="I4883" s="301">
        <v>0</v>
      </c>
      <c r="J4883" s="301">
        <v>0</v>
      </c>
    </row>
    <row r="4884" spans="2:10" ht="26.25" customHeight="1" thickTop="1" thickBot="1">
      <c r="B4884" s="301">
        <v>6597</v>
      </c>
      <c r="C4884" s="303">
        <f ca="1">+IF(D4884="","",SUBTOTAL(3,D$9:D4884))</f>
        <v>4876</v>
      </c>
      <c r="D4884" s="304">
        <v>0</v>
      </c>
      <c r="E4884" s="303">
        <v>0</v>
      </c>
      <c r="F4884" s="313">
        <v>0</v>
      </c>
      <c r="G4884" s="313">
        <v>0</v>
      </c>
      <c r="H4884" s="303">
        <v>0</v>
      </c>
      <c r="I4884" s="301">
        <v>0</v>
      </c>
      <c r="J4884" s="301">
        <v>0</v>
      </c>
    </row>
    <row r="4885" spans="2:10" ht="26.25" customHeight="1" thickTop="1" thickBot="1">
      <c r="B4885" s="301">
        <v>6598</v>
      </c>
      <c r="C4885" s="303">
        <f ca="1">+IF(D4885="","",SUBTOTAL(3,D$9:D4885))</f>
        <v>4877</v>
      </c>
      <c r="D4885" s="304">
        <v>0</v>
      </c>
      <c r="E4885" s="303">
        <v>0</v>
      </c>
      <c r="F4885" s="313">
        <v>0</v>
      </c>
      <c r="G4885" s="313">
        <v>0</v>
      </c>
      <c r="H4885" s="303" t="s">
        <v>2666</v>
      </c>
      <c r="I4885" s="301">
        <v>0</v>
      </c>
      <c r="J4885" s="301">
        <v>0</v>
      </c>
    </row>
    <row r="4886" spans="2:10" ht="26.25" customHeight="1" thickTop="1" thickBot="1">
      <c r="B4886" s="301">
        <v>6599</v>
      </c>
      <c r="C4886" s="303">
        <f ca="1">+IF(D4886="","",SUBTOTAL(3,D$9:D4886))</f>
        <v>4878</v>
      </c>
      <c r="D4886" s="304">
        <v>0</v>
      </c>
      <c r="E4886" s="303">
        <v>0</v>
      </c>
      <c r="F4886" s="313">
        <v>0</v>
      </c>
      <c r="G4886" s="313">
        <v>0</v>
      </c>
      <c r="H4886" s="303">
        <v>0</v>
      </c>
      <c r="I4886" s="301">
        <v>0</v>
      </c>
      <c r="J4886" s="301">
        <v>0</v>
      </c>
    </row>
    <row r="4887" spans="2:10" ht="26.25" customHeight="1" thickTop="1" thickBot="1">
      <c r="B4887" s="301">
        <v>6600</v>
      </c>
      <c r="C4887" s="303">
        <f ca="1">+IF(D4887="","",SUBTOTAL(3,D$9:D4887))</f>
        <v>4879</v>
      </c>
      <c r="D4887" s="304">
        <v>0</v>
      </c>
      <c r="E4887" s="303">
        <v>0</v>
      </c>
      <c r="F4887" s="313">
        <v>0</v>
      </c>
      <c r="G4887" s="313">
        <v>0</v>
      </c>
      <c r="H4887" s="303">
        <v>0</v>
      </c>
      <c r="I4887" s="301">
        <v>0</v>
      </c>
      <c r="J4887" s="301">
        <v>0</v>
      </c>
    </row>
    <row r="4888" spans="2:10" ht="26.25" customHeight="1" thickTop="1" thickBot="1">
      <c r="B4888" s="301">
        <v>6601</v>
      </c>
      <c r="C4888" s="303">
        <f ca="1">+IF(D4888="","",SUBTOTAL(3,D$9:D4888))</f>
        <v>4880</v>
      </c>
      <c r="D4888" s="304">
        <v>0</v>
      </c>
      <c r="E4888" s="303">
        <v>0</v>
      </c>
      <c r="F4888" s="313">
        <v>0</v>
      </c>
      <c r="G4888" s="313">
        <v>0</v>
      </c>
      <c r="H4888" s="303" t="s">
        <v>2667</v>
      </c>
      <c r="I4888" s="301">
        <v>0</v>
      </c>
      <c r="J4888" s="301">
        <v>0</v>
      </c>
    </row>
    <row r="4889" spans="2:10" ht="26.25" customHeight="1" thickTop="1" thickBot="1">
      <c r="B4889" s="301">
        <v>6602</v>
      </c>
      <c r="C4889" s="303">
        <f ca="1">+IF(D4889="","",SUBTOTAL(3,D$9:D4889))</f>
        <v>4881</v>
      </c>
      <c r="D4889" s="304">
        <v>0</v>
      </c>
      <c r="E4889" s="303">
        <v>0</v>
      </c>
      <c r="F4889" s="313">
        <v>0</v>
      </c>
      <c r="G4889" s="313">
        <v>0</v>
      </c>
      <c r="H4889" s="303">
        <v>0</v>
      </c>
      <c r="I4889" s="301">
        <v>0</v>
      </c>
      <c r="J4889" s="301">
        <v>0</v>
      </c>
    </row>
    <row r="4890" spans="2:10" ht="26.25" customHeight="1" thickTop="1" thickBot="1">
      <c r="B4890" s="301">
        <v>6603</v>
      </c>
      <c r="C4890" s="303">
        <f ca="1">+IF(D4890="","",SUBTOTAL(3,D$9:D4890))</f>
        <v>4882</v>
      </c>
      <c r="D4890" s="304">
        <v>0</v>
      </c>
      <c r="E4890" s="303">
        <v>0</v>
      </c>
      <c r="F4890" s="313">
        <v>0</v>
      </c>
      <c r="G4890" s="313">
        <v>0</v>
      </c>
      <c r="H4890" s="303">
        <v>0</v>
      </c>
      <c r="I4890" s="301">
        <v>0</v>
      </c>
      <c r="J4890" s="301">
        <v>0</v>
      </c>
    </row>
    <row r="4891" spans="2:10" ht="26.25" customHeight="1" thickTop="1" thickBot="1">
      <c r="B4891" s="301">
        <v>6604</v>
      </c>
      <c r="C4891" s="303">
        <f ca="1">+IF(D4891="","",SUBTOTAL(3,D$9:D4891))</f>
        <v>4883</v>
      </c>
      <c r="D4891" s="304">
        <v>0</v>
      </c>
      <c r="E4891" s="303">
        <v>0</v>
      </c>
      <c r="F4891" s="313">
        <v>0</v>
      </c>
      <c r="G4891" s="313">
        <v>0</v>
      </c>
      <c r="H4891" s="303" t="s">
        <v>2668</v>
      </c>
      <c r="I4891" s="301">
        <v>0</v>
      </c>
      <c r="J4891" s="301">
        <v>0</v>
      </c>
    </row>
    <row r="4892" spans="2:10" ht="26.25" customHeight="1" thickTop="1" thickBot="1">
      <c r="B4892" s="301">
        <v>6605</v>
      </c>
      <c r="C4892" s="303">
        <f ca="1">+IF(D4892="","",SUBTOTAL(3,D$9:D4892))</f>
        <v>4884</v>
      </c>
      <c r="D4892" s="304">
        <v>0</v>
      </c>
      <c r="E4892" s="303">
        <v>0</v>
      </c>
      <c r="F4892" s="313">
        <v>0</v>
      </c>
      <c r="G4892" s="313">
        <v>0</v>
      </c>
      <c r="H4892" s="303">
        <v>0</v>
      </c>
      <c r="I4892" s="301">
        <v>0</v>
      </c>
      <c r="J4892" s="301">
        <v>0</v>
      </c>
    </row>
    <row r="4893" spans="2:10" ht="26.25" customHeight="1" thickTop="1" thickBot="1">
      <c r="B4893" s="301">
        <v>6606</v>
      </c>
      <c r="C4893" s="303">
        <f ca="1">+IF(D4893="","",SUBTOTAL(3,D$9:D4893))</f>
        <v>4885</v>
      </c>
      <c r="D4893" s="304">
        <v>0</v>
      </c>
      <c r="E4893" s="303">
        <v>0</v>
      </c>
      <c r="F4893" s="313">
        <v>0</v>
      </c>
      <c r="G4893" s="313">
        <v>0</v>
      </c>
      <c r="H4893" s="303">
        <v>0</v>
      </c>
      <c r="I4893" s="301">
        <v>0</v>
      </c>
      <c r="J4893" s="301">
        <v>0</v>
      </c>
    </row>
    <row r="4894" spans="2:10" ht="26.25" customHeight="1" thickTop="1" thickBot="1">
      <c r="B4894" s="301">
        <v>6607</v>
      </c>
      <c r="C4894" s="303">
        <f ca="1">+IF(D4894="","",SUBTOTAL(3,D$9:D4894))</f>
        <v>4886</v>
      </c>
      <c r="D4894" s="304">
        <v>0</v>
      </c>
      <c r="E4894" s="303">
        <v>0</v>
      </c>
      <c r="F4894" s="313">
        <v>0</v>
      </c>
      <c r="G4894" s="313">
        <v>0</v>
      </c>
      <c r="H4894" s="303" t="s">
        <v>2669</v>
      </c>
      <c r="I4894" s="301">
        <v>0</v>
      </c>
      <c r="J4894" s="301">
        <v>0</v>
      </c>
    </row>
    <row r="4895" spans="2:10" ht="26.25" customHeight="1" thickTop="1" thickBot="1">
      <c r="B4895" s="301">
        <v>6608</v>
      </c>
      <c r="C4895" s="303">
        <f ca="1">+IF(D4895="","",SUBTOTAL(3,D$9:D4895))</f>
        <v>4887</v>
      </c>
      <c r="D4895" s="304">
        <v>0</v>
      </c>
      <c r="E4895" s="303">
        <v>0</v>
      </c>
      <c r="F4895" s="313">
        <v>0</v>
      </c>
      <c r="G4895" s="313">
        <v>0</v>
      </c>
      <c r="H4895" s="303">
        <v>0</v>
      </c>
      <c r="I4895" s="301">
        <v>0</v>
      </c>
      <c r="J4895" s="301">
        <v>0</v>
      </c>
    </row>
    <row r="4896" spans="2:10" ht="26.25" customHeight="1" thickTop="1" thickBot="1">
      <c r="B4896" s="301">
        <v>6609</v>
      </c>
      <c r="C4896" s="303">
        <f ca="1">+IF(D4896="","",SUBTOTAL(3,D$9:D4896))</f>
        <v>4888</v>
      </c>
      <c r="D4896" s="304">
        <v>0</v>
      </c>
      <c r="E4896" s="303">
        <v>0</v>
      </c>
      <c r="F4896" s="313">
        <v>0</v>
      </c>
      <c r="G4896" s="313">
        <v>0</v>
      </c>
      <c r="H4896" s="303">
        <v>0</v>
      </c>
      <c r="I4896" s="301">
        <v>0</v>
      </c>
      <c r="J4896" s="301">
        <v>0</v>
      </c>
    </row>
    <row r="4897" spans="2:10" ht="26.25" customHeight="1" thickTop="1" thickBot="1">
      <c r="B4897" s="301">
        <v>6610</v>
      </c>
      <c r="C4897" s="303">
        <f ca="1">+IF(D4897="","",SUBTOTAL(3,D$9:D4897))</f>
        <v>4889</v>
      </c>
      <c r="D4897" s="304">
        <v>0</v>
      </c>
      <c r="E4897" s="303">
        <v>0</v>
      </c>
      <c r="F4897" s="313">
        <v>0</v>
      </c>
      <c r="G4897" s="313">
        <v>0</v>
      </c>
      <c r="H4897" s="303" t="s">
        <v>2670</v>
      </c>
      <c r="I4897" s="301">
        <v>0</v>
      </c>
      <c r="J4897" s="301">
        <v>0</v>
      </c>
    </row>
    <row r="4898" spans="2:10" ht="26.25" customHeight="1" thickTop="1" thickBot="1">
      <c r="B4898" s="301">
        <v>6611</v>
      </c>
      <c r="C4898" s="303">
        <f ca="1">+IF(D4898="","",SUBTOTAL(3,D$9:D4898))</f>
        <v>4890</v>
      </c>
      <c r="D4898" s="304">
        <v>0</v>
      </c>
      <c r="E4898" s="303">
        <v>0</v>
      </c>
      <c r="F4898" s="313">
        <v>0</v>
      </c>
      <c r="G4898" s="313">
        <v>0</v>
      </c>
      <c r="H4898" s="303">
        <v>0</v>
      </c>
      <c r="I4898" s="301">
        <v>0</v>
      </c>
      <c r="J4898" s="301">
        <v>0</v>
      </c>
    </row>
    <row r="4899" spans="2:10" ht="26.25" customHeight="1" thickTop="1" thickBot="1">
      <c r="B4899" s="301">
        <v>6612</v>
      </c>
      <c r="C4899" s="303">
        <f ca="1">+IF(D4899="","",SUBTOTAL(3,D$9:D4899))</f>
        <v>4891</v>
      </c>
      <c r="D4899" s="304">
        <v>0</v>
      </c>
      <c r="E4899" s="303">
        <v>0</v>
      </c>
      <c r="F4899" s="313">
        <v>0</v>
      </c>
      <c r="G4899" s="313">
        <v>0</v>
      </c>
      <c r="H4899" s="303">
        <v>0</v>
      </c>
      <c r="I4899" s="301">
        <v>0</v>
      </c>
      <c r="J4899" s="301">
        <v>0</v>
      </c>
    </row>
    <row r="4900" spans="2:10" ht="26.25" customHeight="1" thickTop="1" thickBot="1">
      <c r="B4900" s="301">
        <v>6613</v>
      </c>
      <c r="C4900" s="303">
        <f ca="1">+IF(D4900="","",SUBTOTAL(3,D$9:D4900))</f>
        <v>4892</v>
      </c>
      <c r="D4900" s="304">
        <v>0</v>
      </c>
      <c r="E4900" s="303">
        <v>0</v>
      </c>
      <c r="F4900" s="313">
        <v>0</v>
      </c>
      <c r="G4900" s="313">
        <v>0</v>
      </c>
      <c r="H4900" s="303" t="s">
        <v>2671</v>
      </c>
      <c r="I4900" s="301">
        <v>0</v>
      </c>
      <c r="J4900" s="301">
        <v>0</v>
      </c>
    </row>
    <row r="4901" spans="2:10" ht="26.25" customHeight="1" thickTop="1" thickBot="1">
      <c r="B4901" s="301">
        <v>6614</v>
      </c>
      <c r="C4901" s="303">
        <f ca="1">+IF(D4901="","",SUBTOTAL(3,D$9:D4901))</f>
        <v>4893</v>
      </c>
      <c r="D4901" s="304">
        <v>0</v>
      </c>
      <c r="E4901" s="303">
        <v>0</v>
      </c>
      <c r="F4901" s="313">
        <v>0</v>
      </c>
      <c r="G4901" s="313">
        <v>0</v>
      </c>
      <c r="H4901" s="303">
        <v>0</v>
      </c>
      <c r="I4901" s="301">
        <v>0</v>
      </c>
      <c r="J4901" s="301">
        <v>0</v>
      </c>
    </row>
    <row r="4902" spans="2:10" ht="26.25" customHeight="1" thickTop="1" thickBot="1">
      <c r="B4902" s="301">
        <v>6615</v>
      </c>
      <c r="C4902" s="303">
        <f ca="1">+IF(D4902="","",SUBTOTAL(3,D$9:D4902))</f>
        <v>4894</v>
      </c>
      <c r="D4902" s="304">
        <v>0</v>
      </c>
      <c r="E4902" s="303">
        <v>0</v>
      </c>
      <c r="F4902" s="313">
        <v>0</v>
      </c>
      <c r="G4902" s="313">
        <v>0</v>
      </c>
      <c r="H4902" s="303">
        <v>0</v>
      </c>
      <c r="I4902" s="301">
        <v>0</v>
      </c>
      <c r="J4902" s="301">
        <v>0</v>
      </c>
    </row>
    <row r="4903" spans="2:10" ht="26.25" customHeight="1" thickTop="1" thickBot="1">
      <c r="B4903" s="301">
        <v>6616</v>
      </c>
      <c r="C4903" s="303">
        <f ca="1">+IF(D4903="","",SUBTOTAL(3,D$9:D4903))</f>
        <v>4895</v>
      </c>
      <c r="D4903" s="304">
        <v>0</v>
      </c>
      <c r="E4903" s="303">
        <v>0</v>
      </c>
      <c r="F4903" s="313">
        <v>0</v>
      </c>
      <c r="G4903" s="313">
        <v>0</v>
      </c>
      <c r="H4903" s="303" t="s">
        <v>2672</v>
      </c>
      <c r="I4903" s="301">
        <v>0</v>
      </c>
      <c r="J4903" s="301">
        <v>0</v>
      </c>
    </row>
    <row r="4904" spans="2:10" ht="26.25" customHeight="1" thickTop="1" thickBot="1">
      <c r="B4904" s="301">
        <v>6617</v>
      </c>
      <c r="C4904" s="303">
        <f ca="1">+IF(D4904="","",SUBTOTAL(3,D$9:D4904))</f>
        <v>4896</v>
      </c>
      <c r="D4904" s="304">
        <v>0</v>
      </c>
      <c r="E4904" s="303">
        <v>0</v>
      </c>
      <c r="F4904" s="313">
        <v>0</v>
      </c>
      <c r="G4904" s="313">
        <v>0</v>
      </c>
      <c r="H4904" s="303">
        <v>0</v>
      </c>
      <c r="I4904" s="301">
        <v>0</v>
      </c>
      <c r="J4904" s="301">
        <v>0</v>
      </c>
    </row>
    <row r="4905" spans="2:10" ht="26.25" customHeight="1" thickTop="1" thickBot="1">
      <c r="B4905" s="301">
        <v>6618</v>
      </c>
      <c r="C4905" s="303">
        <f ca="1">+IF(D4905="","",SUBTOTAL(3,D$9:D4905))</f>
        <v>4897</v>
      </c>
      <c r="D4905" s="304">
        <v>0</v>
      </c>
      <c r="E4905" s="303">
        <v>0</v>
      </c>
      <c r="F4905" s="313">
        <v>0</v>
      </c>
      <c r="G4905" s="313">
        <v>0</v>
      </c>
      <c r="H4905" s="303">
        <v>0</v>
      </c>
      <c r="I4905" s="301">
        <v>0</v>
      </c>
      <c r="J4905" s="301">
        <v>0</v>
      </c>
    </row>
    <row r="4906" spans="2:10" ht="26.25" customHeight="1" thickTop="1" thickBot="1">
      <c r="B4906" s="301">
        <v>6619</v>
      </c>
      <c r="C4906" s="303">
        <f ca="1">+IF(D4906="","",SUBTOTAL(3,D$9:D4906))</f>
        <v>4898</v>
      </c>
      <c r="D4906" s="304">
        <v>0</v>
      </c>
      <c r="E4906" s="303">
        <v>0</v>
      </c>
      <c r="F4906" s="313">
        <v>0</v>
      </c>
      <c r="G4906" s="313">
        <v>0</v>
      </c>
      <c r="H4906" s="303" t="s">
        <v>2673</v>
      </c>
      <c r="I4906" s="301">
        <v>0</v>
      </c>
      <c r="J4906" s="301">
        <v>0</v>
      </c>
    </row>
    <row r="4907" spans="2:10" ht="26.25" customHeight="1" thickTop="1" thickBot="1">
      <c r="B4907" s="301">
        <v>6620</v>
      </c>
      <c r="C4907" s="303">
        <f ca="1">+IF(D4907="","",SUBTOTAL(3,D$9:D4907))</f>
        <v>4899</v>
      </c>
      <c r="D4907" s="304">
        <v>0</v>
      </c>
      <c r="E4907" s="303">
        <v>0</v>
      </c>
      <c r="F4907" s="313">
        <v>0</v>
      </c>
      <c r="G4907" s="313">
        <v>0</v>
      </c>
      <c r="H4907" s="303">
        <v>0</v>
      </c>
      <c r="I4907" s="301">
        <v>0</v>
      </c>
      <c r="J4907" s="301">
        <v>0</v>
      </c>
    </row>
    <row r="4908" spans="2:10" ht="26.25" customHeight="1" thickTop="1" thickBot="1">
      <c r="B4908" s="301">
        <v>6621</v>
      </c>
      <c r="C4908" s="303">
        <f ca="1">+IF(D4908="","",SUBTOTAL(3,D$9:D4908))</f>
        <v>4900</v>
      </c>
      <c r="D4908" s="304">
        <v>0</v>
      </c>
      <c r="E4908" s="303">
        <v>0</v>
      </c>
      <c r="F4908" s="313">
        <v>0</v>
      </c>
      <c r="G4908" s="313">
        <v>0</v>
      </c>
      <c r="H4908" s="303">
        <v>0</v>
      </c>
      <c r="I4908" s="301">
        <v>0</v>
      </c>
      <c r="J4908" s="301">
        <v>0</v>
      </c>
    </row>
    <row r="4909" spans="2:10" ht="26.25" customHeight="1" thickTop="1" thickBot="1">
      <c r="B4909" s="301">
        <v>6622</v>
      </c>
      <c r="C4909" s="303">
        <f ca="1">+IF(D4909="","",SUBTOTAL(3,D$9:D4909))</f>
        <v>4901</v>
      </c>
      <c r="D4909" s="304">
        <v>0</v>
      </c>
      <c r="E4909" s="303">
        <v>0</v>
      </c>
      <c r="F4909" s="313">
        <v>0</v>
      </c>
      <c r="G4909" s="313">
        <v>0</v>
      </c>
      <c r="H4909" s="303" t="s">
        <v>2674</v>
      </c>
      <c r="I4909" s="301">
        <v>0</v>
      </c>
      <c r="J4909" s="301">
        <v>0</v>
      </c>
    </row>
    <row r="4910" spans="2:10" ht="26.25" customHeight="1" thickTop="1" thickBot="1">
      <c r="B4910" s="301">
        <v>6623</v>
      </c>
      <c r="C4910" s="303">
        <f ca="1">+IF(D4910="","",SUBTOTAL(3,D$9:D4910))</f>
        <v>4902</v>
      </c>
      <c r="D4910" s="304">
        <v>0</v>
      </c>
      <c r="E4910" s="303">
        <v>0</v>
      </c>
      <c r="F4910" s="313">
        <v>0</v>
      </c>
      <c r="G4910" s="313">
        <v>0</v>
      </c>
      <c r="H4910" s="303">
        <v>0</v>
      </c>
      <c r="I4910" s="301">
        <v>0</v>
      </c>
      <c r="J4910" s="301">
        <v>0</v>
      </c>
    </row>
    <row r="4911" spans="2:10" ht="26.25" customHeight="1" thickTop="1" thickBot="1">
      <c r="B4911" s="301">
        <v>6624</v>
      </c>
      <c r="C4911" s="303">
        <f ca="1">+IF(D4911="","",SUBTOTAL(3,D$9:D4911))</f>
        <v>4903</v>
      </c>
      <c r="D4911" s="304">
        <v>0</v>
      </c>
      <c r="E4911" s="303">
        <v>0</v>
      </c>
      <c r="F4911" s="313">
        <v>0</v>
      </c>
      <c r="G4911" s="313">
        <v>0</v>
      </c>
      <c r="H4911" s="303">
        <v>0</v>
      </c>
      <c r="I4911" s="301">
        <v>0</v>
      </c>
      <c r="J4911" s="301">
        <v>0</v>
      </c>
    </row>
    <row r="4912" spans="2:10" ht="26.25" customHeight="1" thickTop="1" thickBot="1">
      <c r="B4912" s="301">
        <v>6625</v>
      </c>
      <c r="C4912" s="303">
        <f ca="1">+IF(D4912="","",SUBTOTAL(3,D$9:D4912))</f>
        <v>4904</v>
      </c>
      <c r="D4912" s="304">
        <v>0</v>
      </c>
      <c r="E4912" s="303">
        <v>0</v>
      </c>
      <c r="F4912" s="313">
        <v>0</v>
      </c>
      <c r="G4912" s="313">
        <v>0</v>
      </c>
      <c r="H4912" s="303" t="s">
        <v>2675</v>
      </c>
      <c r="I4912" s="301">
        <v>0</v>
      </c>
      <c r="J4912" s="301">
        <v>0</v>
      </c>
    </row>
    <row r="4913" spans="2:10" ht="26.25" customHeight="1" thickTop="1" thickBot="1">
      <c r="B4913" s="301">
        <v>6626</v>
      </c>
      <c r="C4913" s="303">
        <f ca="1">+IF(D4913="","",SUBTOTAL(3,D$9:D4913))</f>
        <v>4905</v>
      </c>
      <c r="D4913" s="304">
        <v>0</v>
      </c>
      <c r="E4913" s="303">
        <v>0</v>
      </c>
      <c r="F4913" s="313">
        <v>0</v>
      </c>
      <c r="G4913" s="313">
        <v>0</v>
      </c>
      <c r="H4913" s="303">
        <v>0</v>
      </c>
      <c r="I4913" s="301">
        <v>0</v>
      </c>
      <c r="J4913" s="301">
        <v>0</v>
      </c>
    </row>
    <row r="4914" spans="2:10" ht="26.25" customHeight="1" thickTop="1" thickBot="1">
      <c r="B4914" s="301">
        <v>6627</v>
      </c>
      <c r="C4914" s="303">
        <f ca="1">+IF(D4914="","",SUBTOTAL(3,D$9:D4914))</f>
        <v>4906</v>
      </c>
      <c r="D4914" s="304">
        <v>0</v>
      </c>
      <c r="E4914" s="303">
        <v>0</v>
      </c>
      <c r="F4914" s="313">
        <v>0</v>
      </c>
      <c r="G4914" s="313">
        <v>0</v>
      </c>
      <c r="H4914" s="303">
        <v>0</v>
      </c>
      <c r="I4914" s="301">
        <v>0</v>
      </c>
      <c r="J4914" s="301">
        <v>0</v>
      </c>
    </row>
    <row r="4915" spans="2:10" ht="26.25" customHeight="1" thickTop="1" thickBot="1">
      <c r="B4915" s="301">
        <v>6628</v>
      </c>
      <c r="C4915" s="303">
        <f ca="1">+IF(D4915="","",SUBTOTAL(3,D$9:D4915))</f>
        <v>4907</v>
      </c>
      <c r="D4915" s="304">
        <v>0</v>
      </c>
      <c r="E4915" s="303">
        <v>0</v>
      </c>
      <c r="F4915" s="313">
        <v>0</v>
      </c>
      <c r="G4915" s="313">
        <v>0</v>
      </c>
      <c r="H4915" s="303" t="s">
        <v>2676</v>
      </c>
      <c r="I4915" s="301">
        <v>0</v>
      </c>
      <c r="J4915" s="301">
        <v>0</v>
      </c>
    </row>
    <row r="4916" spans="2:10" ht="26.25" customHeight="1" thickTop="1" thickBot="1">
      <c r="B4916" s="301">
        <v>6629</v>
      </c>
      <c r="C4916" s="303">
        <f ca="1">+IF(D4916="","",SUBTOTAL(3,D$9:D4916))</f>
        <v>4908</v>
      </c>
      <c r="D4916" s="304">
        <v>0</v>
      </c>
      <c r="E4916" s="303">
        <v>0</v>
      </c>
      <c r="F4916" s="313">
        <v>0</v>
      </c>
      <c r="G4916" s="313">
        <v>0</v>
      </c>
      <c r="H4916" s="303">
        <v>0</v>
      </c>
      <c r="I4916" s="301">
        <v>0</v>
      </c>
      <c r="J4916" s="301">
        <v>0</v>
      </c>
    </row>
    <row r="4917" spans="2:10" ht="26.25" customHeight="1" thickTop="1" thickBot="1">
      <c r="B4917" s="301">
        <v>6630</v>
      </c>
      <c r="C4917" s="303">
        <f ca="1">+IF(D4917="","",SUBTOTAL(3,D$9:D4917))</f>
        <v>4909</v>
      </c>
      <c r="D4917" s="304">
        <v>0</v>
      </c>
      <c r="E4917" s="303">
        <v>0</v>
      </c>
      <c r="F4917" s="313">
        <v>0</v>
      </c>
      <c r="G4917" s="313">
        <v>0</v>
      </c>
      <c r="H4917" s="303">
        <v>0</v>
      </c>
      <c r="I4917" s="301">
        <v>0</v>
      </c>
      <c r="J4917" s="301">
        <v>0</v>
      </c>
    </row>
    <row r="4918" spans="2:10" ht="26.25" customHeight="1" thickTop="1" thickBot="1">
      <c r="B4918" s="301">
        <v>6631</v>
      </c>
      <c r="C4918" s="303">
        <f ca="1">+IF(D4918="","",SUBTOTAL(3,D$9:D4918))</f>
        <v>4910</v>
      </c>
      <c r="D4918" s="304">
        <v>0</v>
      </c>
      <c r="E4918" s="303">
        <v>0</v>
      </c>
      <c r="F4918" s="313">
        <v>0</v>
      </c>
      <c r="G4918" s="313">
        <v>0</v>
      </c>
      <c r="H4918" s="303" t="s">
        <v>2677</v>
      </c>
      <c r="I4918" s="301">
        <v>0</v>
      </c>
      <c r="J4918" s="301">
        <v>0</v>
      </c>
    </row>
    <row r="4919" spans="2:10" ht="26.25" customHeight="1" thickTop="1" thickBot="1">
      <c r="B4919" s="301">
        <v>6632</v>
      </c>
      <c r="C4919" s="303">
        <f ca="1">+IF(D4919="","",SUBTOTAL(3,D$9:D4919))</f>
        <v>4911</v>
      </c>
      <c r="D4919" s="304">
        <v>0</v>
      </c>
      <c r="E4919" s="303">
        <v>0</v>
      </c>
      <c r="F4919" s="313">
        <v>0</v>
      </c>
      <c r="G4919" s="313">
        <v>0</v>
      </c>
      <c r="H4919" s="303">
        <v>0</v>
      </c>
      <c r="I4919" s="301">
        <v>0</v>
      </c>
      <c r="J4919" s="301">
        <v>0</v>
      </c>
    </row>
    <row r="4920" spans="2:10" ht="26.25" customHeight="1" thickTop="1" thickBot="1">
      <c r="B4920" s="301">
        <v>6633</v>
      </c>
      <c r="C4920" s="303">
        <f ca="1">+IF(D4920="","",SUBTOTAL(3,D$9:D4920))</f>
        <v>4912</v>
      </c>
      <c r="D4920" s="304">
        <v>0</v>
      </c>
      <c r="E4920" s="303">
        <v>0</v>
      </c>
      <c r="F4920" s="313">
        <v>0</v>
      </c>
      <c r="G4920" s="313">
        <v>0</v>
      </c>
      <c r="H4920" s="303">
        <v>0</v>
      </c>
      <c r="I4920" s="301">
        <v>0</v>
      </c>
      <c r="J4920" s="301">
        <v>0</v>
      </c>
    </row>
    <row r="4921" spans="2:10" ht="26.25" customHeight="1" thickTop="1" thickBot="1">
      <c r="B4921" s="301">
        <v>6634</v>
      </c>
      <c r="C4921" s="303">
        <f ca="1">+IF(D4921="","",SUBTOTAL(3,D$9:D4921))</f>
        <v>4913</v>
      </c>
      <c r="D4921" s="304">
        <v>0</v>
      </c>
      <c r="E4921" s="303">
        <v>0</v>
      </c>
      <c r="F4921" s="313">
        <v>0</v>
      </c>
      <c r="G4921" s="313">
        <v>0</v>
      </c>
      <c r="H4921" s="303" t="s">
        <v>2678</v>
      </c>
      <c r="I4921" s="301">
        <v>0</v>
      </c>
      <c r="J4921" s="301">
        <v>0</v>
      </c>
    </row>
    <row r="4922" spans="2:10" ht="26.25" customHeight="1" thickTop="1" thickBot="1">
      <c r="B4922" s="301">
        <v>6635</v>
      </c>
      <c r="C4922" s="303">
        <f ca="1">+IF(D4922="","",SUBTOTAL(3,D$9:D4922))</f>
        <v>4914</v>
      </c>
      <c r="D4922" s="304">
        <v>0</v>
      </c>
      <c r="E4922" s="303">
        <v>0</v>
      </c>
      <c r="F4922" s="313">
        <v>0</v>
      </c>
      <c r="G4922" s="313">
        <v>0</v>
      </c>
      <c r="H4922" s="303">
        <v>0</v>
      </c>
      <c r="I4922" s="301">
        <v>0</v>
      </c>
      <c r="J4922" s="301">
        <v>0</v>
      </c>
    </row>
    <row r="4923" spans="2:10" ht="26.25" customHeight="1" thickTop="1" thickBot="1">
      <c r="B4923" s="301">
        <v>6636</v>
      </c>
      <c r="C4923" s="303">
        <f ca="1">+IF(D4923="","",SUBTOTAL(3,D$9:D4923))</f>
        <v>4915</v>
      </c>
      <c r="D4923" s="304">
        <v>0</v>
      </c>
      <c r="E4923" s="303">
        <v>0</v>
      </c>
      <c r="F4923" s="313">
        <v>0</v>
      </c>
      <c r="G4923" s="313">
        <v>0</v>
      </c>
      <c r="H4923" s="303">
        <v>0</v>
      </c>
      <c r="I4923" s="301">
        <v>0</v>
      </c>
      <c r="J4923" s="301">
        <v>0</v>
      </c>
    </row>
    <row r="4924" spans="2:10" ht="26.25" customHeight="1" thickTop="1" thickBot="1">
      <c r="B4924" s="301">
        <v>6637</v>
      </c>
      <c r="C4924" s="303">
        <f ca="1">+IF(D4924="","",SUBTOTAL(3,D$9:D4924))</f>
        <v>4916</v>
      </c>
      <c r="D4924" s="304">
        <v>0</v>
      </c>
      <c r="E4924" s="303">
        <v>0</v>
      </c>
      <c r="F4924" s="313">
        <v>0</v>
      </c>
      <c r="G4924" s="313">
        <v>0</v>
      </c>
      <c r="H4924" s="303" t="s">
        <v>2679</v>
      </c>
      <c r="I4924" s="301">
        <v>0</v>
      </c>
      <c r="J4924" s="301">
        <v>0</v>
      </c>
    </row>
    <row r="4925" spans="2:10" ht="26.25" customHeight="1" thickTop="1" thickBot="1">
      <c r="B4925" s="301">
        <v>6638</v>
      </c>
      <c r="C4925" s="303">
        <f ca="1">+IF(D4925="","",SUBTOTAL(3,D$9:D4925))</f>
        <v>4917</v>
      </c>
      <c r="D4925" s="304">
        <v>0</v>
      </c>
      <c r="E4925" s="303">
        <v>0</v>
      </c>
      <c r="F4925" s="313">
        <v>0</v>
      </c>
      <c r="G4925" s="313">
        <v>0</v>
      </c>
      <c r="H4925" s="303">
        <v>0</v>
      </c>
      <c r="I4925" s="301">
        <v>0</v>
      </c>
      <c r="J4925" s="301">
        <v>0</v>
      </c>
    </row>
    <row r="4926" spans="2:10" ht="26.25" customHeight="1" thickTop="1" thickBot="1">
      <c r="B4926" s="301">
        <v>6639</v>
      </c>
      <c r="C4926" s="303">
        <f ca="1">+IF(D4926="","",SUBTOTAL(3,D$9:D4926))</f>
        <v>4918</v>
      </c>
      <c r="D4926" s="304">
        <v>0</v>
      </c>
      <c r="E4926" s="303">
        <v>0</v>
      </c>
      <c r="F4926" s="313">
        <v>0</v>
      </c>
      <c r="G4926" s="313">
        <v>0</v>
      </c>
      <c r="H4926" s="303">
        <v>0</v>
      </c>
      <c r="I4926" s="301">
        <v>0</v>
      </c>
      <c r="J4926" s="301">
        <v>0</v>
      </c>
    </row>
    <row r="4927" spans="2:10" ht="26.25" customHeight="1" thickTop="1" thickBot="1">
      <c r="B4927" s="301">
        <v>6640</v>
      </c>
      <c r="C4927" s="303">
        <f ca="1">+IF(D4927="","",SUBTOTAL(3,D$9:D4927))</f>
        <v>4919</v>
      </c>
      <c r="D4927" s="304">
        <v>0</v>
      </c>
      <c r="E4927" s="303">
        <v>0</v>
      </c>
      <c r="F4927" s="313">
        <v>0</v>
      </c>
      <c r="G4927" s="313">
        <v>0</v>
      </c>
      <c r="H4927" s="303" t="s">
        <v>2680</v>
      </c>
      <c r="I4927" s="301">
        <v>0</v>
      </c>
      <c r="J4927" s="301">
        <v>0</v>
      </c>
    </row>
    <row r="4928" spans="2:10" ht="26.25" customHeight="1" thickTop="1" thickBot="1">
      <c r="B4928" s="301">
        <v>6641</v>
      </c>
      <c r="C4928" s="303">
        <f ca="1">+IF(D4928="","",SUBTOTAL(3,D$9:D4928))</f>
        <v>4920</v>
      </c>
      <c r="D4928" s="304">
        <v>0</v>
      </c>
      <c r="E4928" s="303">
        <v>0</v>
      </c>
      <c r="F4928" s="313">
        <v>0</v>
      </c>
      <c r="G4928" s="313">
        <v>0</v>
      </c>
      <c r="H4928" s="303">
        <v>0</v>
      </c>
      <c r="I4928" s="301">
        <v>0</v>
      </c>
      <c r="J4928" s="301">
        <v>0</v>
      </c>
    </row>
    <row r="4929" spans="2:10" ht="26.25" customHeight="1" thickTop="1" thickBot="1">
      <c r="B4929" s="301">
        <v>6642</v>
      </c>
      <c r="C4929" s="303">
        <f ca="1">+IF(D4929="","",SUBTOTAL(3,D$9:D4929))</f>
        <v>4921</v>
      </c>
      <c r="D4929" s="304">
        <v>0</v>
      </c>
      <c r="E4929" s="303">
        <v>0</v>
      </c>
      <c r="F4929" s="313">
        <v>0</v>
      </c>
      <c r="G4929" s="313">
        <v>0</v>
      </c>
      <c r="H4929" s="303">
        <v>0</v>
      </c>
      <c r="I4929" s="301">
        <v>0</v>
      </c>
      <c r="J4929" s="301">
        <v>0</v>
      </c>
    </row>
    <row r="4930" spans="2:10" ht="26.25" customHeight="1" thickTop="1" thickBot="1">
      <c r="B4930" s="301">
        <v>6643</v>
      </c>
      <c r="C4930" s="303">
        <f ca="1">+IF(D4930="","",SUBTOTAL(3,D$9:D4930))</f>
        <v>4922</v>
      </c>
      <c r="D4930" s="304">
        <v>0</v>
      </c>
      <c r="E4930" s="303">
        <v>0</v>
      </c>
      <c r="F4930" s="313">
        <v>0</v>
      </c>
      <c r="G4930" s="313">
        <v>0</v>
      </c>
      <c r="H4930" s="303" t="s">
        <v>2681</v>
      </c>
      <c r="I4930" s="301">
        <v>0</v>
      </c>
      <c r="J4930" s="301">
        <v>0</v>
      </c>
    </row>
    <row r="4931" spans="2:10" ht="26.25" customHeight="1" thickTop="1" thickBot="1">
      <c r="B4931" s="301">
        <v>6644</v>
      </c>
      <c r="C4931" s="303">
        <f ca="1">+IF(D4931="","",SUBTOTAL(3,D$9:D4931))</f>
        <v>4923</v>
      </c>
      <c r="D4931" s="304">
        <v>0</v>
      </c>
      <c r="E4931" s="303">
        <v>0</v>
      </c>
      <c r="F4931" s="313">
        <v>0</v>
      </c>
      <c r="G4931" s="313">
        <v>0</v>
      </c>
      <c r="H4931" s="303">
        <v>0</v>
      </c>
      <c r="I4931" s="301">
        <v>0</v>
      </c>
      <c r="J4931" s="301">
        <v>0</v>
      </c>
    </row>
    <row r="4932" spans="2:10" ht="26.25" customHeight="1" thickTop="1" thickBot="1">
      <c r="B4932" s="301">
        <v>6645</v>
      </c>
      <c r="C4932" s="303">
        <f ca="1">+IF(D4932="","",SUBTOTAL(3,D$9:D4932))</f>
        <v>4924</v>
      </c>
      <c r="D4932" s="304">
        <v>0</v>
      </c>
      <c r="E4932" s="303">
        <v>0</v>
      </c>
      <c r="F4932" s="313">
        <v>0</v>
      </c>
      <c r="G4932" s="313">
        <v>0</v>
      </c>
      <c r="H4932" s="303">
        <v>0</v>
      </c>
      <c r="I4932" s="301">
        <v>0</v>
      </c>
      <c r="J4932" s="301">
        <v>0</v>
      </c>
    </row>
    <row r="4933" spans="2:10" ht="26.25" customHeight="1" thickTop="1" thickBot="1">
      <c r="B4933" s="301">
        <v>6646</v>
      </c>
      <c r="C4933" s="303">
        <f ca="1">+IF(D4933="","",SUBTOTAL(3,D$9:D4933))</f>
        <v>4925</v>
      </c>
      <c r="D4933" s="304">
        <v>0</v>
      </c>
      <c r="E4933" s="303">
        <v>0</v>
      </c>
      <c r="F4933" s="313">
        <v>0</v>
      </c>
      <c r="G4933" s="313">
        <v>0</v>
      </c>
      <c r="H4933" s="303" t="s">
        <v>2682</v>
      </c>
      <c r="I4933" s="301">
        <v>0</v>
      </c>
      <c r="J4933" s="301">
        <v>0</v>
      </c>
    </row>
    <row r="4934" spans="2:10" ht="26.25" customHeight="1" thickTop="1" thickBot="1">
      <c r="B4934" s="301">
        <v>6647</v>
      </c>
      <c r="C4934" s="303">
        <f ca="1">+IF(D4934="","",SUBTOTAL(3,D$9:D4934))</f>
        <v>4926</v>
      </c>
      <c r="D4934" s="304">
        <v>0</v>
      </c>
      <c r="E4934" s="303">
        <v>0</v>
      </c>
      <c r="F4934" s="313">
        <v>0</v>
      </c>
      <c r="G4934" s="313">
        <v>0</v>
      </c>
      <c r="H4934" s="303">
        <v>0</v>
      </c>
      <c r="I4934" s="301">
        <v>0</v>
      </c>
      <c r="J4934" s="301">
        <v>0</v>
      </c>
    </row>
    <row r="4935" spans="2:10" ht="26.25" customHeight="1" thickTop="1" thickBot="1">
      <c r="B4935" s="301">
        <v>6648</v>
      </c>
      <c r="C4935" s="303">
        <f ca="1">+IF(D4935="","",SUBTOTAL(3,D$9:D4935))</f>
        <v>4927</v>
      </c>
      <c r="D4935" s="304">
        <v>0</v>
      </c>
      <c r="E4935" s="303">
        <v>0</v>
      </c>
      <c r="F4935" s="313">
        <v>0</v>
      </c>
      <c r="G4935" s="313">
        <v>0</v>
      </c>
      <c r="H4935" s="303">
        <v>0</v>
      </c>
      <c r="I4935" s="301">
        <v>0</v>
      </c>
      <c r="J4935" s="301">
        <v>0</v>
      </c>
    </row>
    <row r="4936" spans="2:10" ht="26.25" customHeight="1" thickTop="1" thickBot="1">
      <c r="B4936" s="301">
        <v>6649</v>
      </c>
      <c r="C4936" s="303">
        <f ca="1">+IF(D4936="","",SUBTOTAL(3,D$9:D4936))</f>
        <v>4928</v>
      </c>
      <c r="D4936" s="304">
        <v>0</v>
      </c>
      <c r="E4936" s="303">
        <v>0</v>
      </c>
      <c r="F4936" s="313">
        <v>0</v>
      </c>
      <c r="G4936" s="313">
        <v>0</v>
      </c>
      <c r="H4936" s="303" t="s">
        <v>2683</v>
      </c>
      <c r="I4936" s="301">
        <v>0</v>
      </c>
      <c r="J4936" s="301">
        <v>0</v>
      </c>
    </row>
    <row r="4937" spans="2:10" ht="26.25" customHeight="1" thickTop="1" thickBot="1">
      <c r="B4937" s="301">
        <v>6650</v>
      </c>
      <c r="C4937" s="303">
        <f ca="1">+IF(D4937="","",SUBTOTAL(3,D$9:D4937))</f>
        <v>4929</v>
      </c>
      <c r="D4937" s="304">
        <v>0</v>
      </c>
      <c r="E4937" s="303">
        <v>0</v>
      </c>
      <c r="F4937" s="313">
        <v>0</v>
      </c>
      <c r="G4937" s="313">
        <v>0</v>
      </c>
      <c r="H4937" s="303">
        <v>0</v>
      </c>
      <c r="I4937" s="301">
        <v>0</v>
      </c>
      <c r="J4937" s="301">
        <v>0</v>
      </c>
    </row>
    <row r="4938" spans="2:10" ht="26.25" customHeight="1" thickTop="1" thickBot="1">
      <c r="B4938" s="301">
        <v>6651</v>
      </c>
      <c r="C4938" s="303">
        <f ca="1">+IF(D4938="","",SUBTOTAL(3,D$9:D4938))</f>
        <v>4930</v>
      </c>
      <c r="D4938" s="304">
        <v>0</v>
      </c>
      <c r="E4938" s="303">
        <v>0</v>
      </c>
      <c r="F4938" s="313">
        <v>0</v>
      </c>
      <c r="G4938" s="313">
        <v>0</v>
      </c>
      <c r="H4938" s="303">
        <v>0</v>
      </c>
      <c r="I4938" s="301">
        <v>0</v>
      </c>
      <c r="J4938" s="301">
        <v>0</v>
      </c>
    </row>
    <row r="4939" spans="2:10" ht="26.25" customHeight="1" thickTop="1" thickBot="1">
      <c r="B4939" s="301">
        <v>6652</v>
      </c>
      <c r="C4939" s="303">
        <f ca="1">+IF(D4939="","",SUBTOTAL(3,D$9:D4939))</f>
        <v>4931</v>
      </c>
      <c r="D4939" s="304">
        <v>0</v>
      </c>
      <c r="E4939" s="303">
        <v>0</v>
      </c>
      <c r="F4939" s="313">
        <v>0</v>
      </c>
      <c r="G4939" s="313">
        <v>0</v>
      </c>
      <c r="H4939" s="303" t="s">
        <v>2684</v>
      </c>
      <c r="I4939" s="301">
        <v>0</v>
      </c>
      <c r="J4939" s="301">
        <v>0</v>
      </c>
    </row>
    <row r="4940" spans="2:10" ht="26.25" customHeight="1" thickTop="1" thickBot="1">
      <c r="B4940" s="301">
        <v>6653</v>
      </c>
      <c r="C4940" s="303">
        <f ca="1">+IF(D4940="","",SUBTOTAL(3,D$9:D4940))</f>
        <v>4932</v>
      </c>
      <c r="D4940" s="304">
        <v>0</v>
      </c>
      <c r="E4940" s="303">
        <v>0</v>
      </c>
      <c r="F4940" s="313">
        <v>0</v>
      </c>
      <c r="G4940" s="313">
        <v>0</v>
      </c>
      <c r="H4940" s="303">
        <v>0</v>
      </c>
      <c r="I4940" s="301">
        <v>0</v>
      </c>
      <c r="J4940" s="301">
        <v>0</v>
      </c>
    </row>
    <row r="4941" spans="2:10" ht="26.25" customHeight="1" thickTop="1" thickBot="1">
      <c r="B4941" s="301">
        <v>6654</v>
      </c>
      <c r="C4941" s="303">
        <f ca="1">+IF(D4941="","",SUBTOTAL(3,D$9:D4941))</f>
        <v>4933</v>
      </c>
      <c r="D4941" s="304">
        <v>0</v>
      </c>
      <c r="E4941" s="303">
        <v>0</v>
      </c>
      <c r="F4941" s="313">
        <v>0</v>
      </c>
      <c r="G4941" s="313">
        <v>0</v>
      </c>
      <c r="H4941" s="303">
        <v>0</v>
      </c>
      <c r="I4941" s="301">
        <v>0</v>
      </c>
      <c r="J4941" s="301">
        <v>0</v>
      </c>
    </row>
    <row r="4942" spans="2:10" ht="26.25" customHeight="1" thickTop="1" thickBot="1">
      <c r="B4942" s="301">
        <v>6655</v>
      </c>
      <c r="C4942" s="303">
        <f ca="1">+IF(D4942="","",SUBTOTAL(3,D$9:D4942))</f>
        <v>4934</v>
      </c>
      <c r="D4942" s="304">
        <v>0</v>
      </c>
      <c r="E4942" s="303">
        <v>0</v>
      </c>
      <c r="F4942" s="313">
        <v>0</v>
      </c>
      <c r="G4942" s="313">
        <v>0</v>
      </c>
      <c r="H4942" s="303" t="s">
        <v>2685</v>
      </c>
      <c r="I4942" s="301">
        <v>0</v>
      </c>
      <c r="J4942" s="301">
        <v>0</v>
      </c>
    </row>
    <row r="4943" spans="2:10" ht="26.25" customHeight="1" thickTop="1" thickBot="1">
      <c r="B4943" s="301">
        <v>6656</v>
      </c>
      <c r="C4943" s="303">
        <f ca="1">+IF(D4943="","",SUBTOTAL(3,D$9:D4943))</f>
        <v>4935</v>
      </c>
      <c r="D4943" s="304">
        <v>0</v>
      </c>
      <c r="E4943" s="303">
        <v>0</v>
      </c>
      <c r="F4943" s="313">
        <v>0</v>
      </c>
      <c r="G4943" s="313">
        <v>0</v>
      </c>
      <c r="H4943" s="303">
        <v>0</v>
      </c>
      <c r="I4943" s="301">
        <v>0</v>
      </c>
      <c r="J4943" s="301">
        <v>0</v>
      </c>
    </row>
    <row r="4944" spans="2:10" ht="26.25" customHeight="1" thickTop="1" thickBot="1">
      <c r="B4944" s="301">
        <v>6657</v>
      </c>
      <c r="C4944" s="303">
        <f ca="1">+IF(D4944="","",SUBTOTAL(3,D$9:D4944))</f>
        <v>4936</v>
      </c>
      <c r="D4944" s="304">
        <v>0</v>
      </c>
      <c r="E4944" s="303">
        <v>0</v>
      </c>
      <c r="F4944" s="313">
        <v>0</v>
      </c>
      <c r="G4944" s="313">
        <v>0</v>
      </c>
      <c r="H4944" s="303">
        <v>0</v>
      </c>
      <c r="I4944" s="301">
        <v>0</v>
      </c>
      <c r="J4944" s="301">
        <v>0</v>
      </c>
    </row>
    <row r="4945" spans="2:10" ht="26.25" customHeight="1" thickTop="1" thickBot="1">
      <c r="B4945" s="301">
        <v>6658</v>
      </c>
      <c r="C4945" s="303">
        <f ca="1">+IF(D4945="","",SUBTOTAL(3,D$9:D4945))</f>
        <v>4937</v>
      </c>
      <c r="D4945" s="304">
        <v>0</v>
      </c>
      <c r="E4945" s="303">
        <v>0</v>
      </c>
      <c r="F4945" s="313">
        <v>0</v>
      </c>
      <c r="G4945" s="313">
        <v>0</v>
      </c>
      <c r="H4945" s="303" t="s">
        <v>2686</v>
      </c>
      <c r="I4945" s="301">
        <v>0</v>
      </c>
      <c r="J4945" s="301">
        <v>0</v>
      </c>
    </row>
    <row r="4946" spans="2:10" ht="26.25" customHeight="1" thickTop="1" thickBot="1">
      <c r="B4946" s="301">
        <v>6659</v>
      </c>
      <c r="C4946" s="303">
        <f ca="1">+IF(D4946="","",SUBTOTAL(3,D$9:D4946))</f>
        <v>4938</v>
      </c>
      <c r="D4946" s="304">
        <v>0</v>
      </c>
      <c r="E4946" s="303">
        <v>0</v>
      </c>
      <c r="F4946" s="313">
        <v>0</v>
      </c>
      <c r="G4946" s="313">
        <v>0</v>
      </c>
      <c r="H4946" s="303">
        <v>0</v>
      </c>
      <c r="I4946" s="301">
        <v>0</v>
      </c>
      <c r="J4946" s="301">
        <v>0</v>
      </c>
    </row>
    <row r="4947" spans="2:10" ht="26.25" customHeight="1" thickTop="1" thickBot="1">
      <c r="B4947" s="301">
        <v>6660</v>
      </c>
      <c r="C4947" s="303">
        <f ca="1">+IF(D4947="","",SUBTOTAL(3,D$9:D4947))</f>
        <v>4939</v>
      </c>
      <c r="D4947" s="304">
        <v>0</v>
      </c>
      <c r="E4947" s="303">
        <v>0</v>
      </c>
      <c r="F4947" s="313">
        <v>0</v>
      </c>
      <c r="G4947" s="313">
        <v>0</v>
      </c>
      <c r="H4947" s="303">
        <v>0</v>
      </c>
      <c r="I4947" s="301">
        <v>0</v>
      </c>
      <c r="J4947" s="301">
        <v>0</v>
      </c>
    </row>
    <row r="4948" spans="2:10" ht="26.25" customHeight="1" thickTop="1" thickBot="1">
      <c r="B4948" s="301">
        <v>6661</v>
      </c>
      <c r="C4948" s="303">
        <f ca="1">+IF(D4948="","",SUBTOTAL(3,D$9:D4948))</f>
        <v>4940</v>
      </c>
      <c r="D4948" s="304">
        <v>0</v>
      </c>
      <c r="E4948" s="303">
        <v>0</v>
      </c>
      <c r="F4948" s="313">
        <v>0</v>
      </c>
      <c r="G4948" s="313">
        <v>0</v>
      </c>
      <c r="H4948" s="303" t="s">
        <v>2687</v>
      </c>
      <c r="I4948" s="301">
        <v>0</v>
      </c>
      <c r="J4948" s="301">
        <v>0</v>
      </c>
    </row>
    <row r="4949" spans="2:10" ht="26.25" customHeight="1" thickTop="1" thickBot="1">
      <c r="B4949" s="301">
        <v>6662</v>
      </c>
      <c r="C4949" s="303">
        <f ca="1">+IF(D4949="","",SUBTOTAL(3,D$9:D4949))</f>
        <v>4941</v>
      </c>
      <c r="D4949" s="304">
        <v>0</v>
      </c>
      <c r="E4949" s="303">
        <v>0</v>
      </c>
      <c r="F4949" s="313">
        <v>0</v>
      </c>
      <c r="G4949" s="313">
        <v>0</v>
      </c>
      <c r="H4949" s="303">
        <v>0</v>
      </c>
      <c r="I4949" s="301">
        <v>0</v>
      </c>
      <c r="J4949" s="301">
        <v>0</v>
      </c>
    </row>
    <row r="4950" spans="2:10" ht="26.25" customHeight="1" thickTop="1" thickBot="1">
      <c r="B4950" s="301">
        <v>6663</v>
      </c>
      <c r="C4950" s="303">
        <f ca="1">+IF(D4950="","",SUBTOTAL(3,D$9:D4950))</f>
        <v>4942</v>
      </c>
      <c r="D4950" s="304">
        <v>0</v>
      </c>
      <c r="E4950" s="303">
        <v>0</v>
      </c>
      <c r="F4950" s="313">
        <v>0</v>
      </c>
      <c r="G4950" s="313">
        <v>0</v>
      </c>
      <c r="H4950" s="303">
        <v>0</v>
      </c>
      <c r="I4950" s="301">
        <v>0</v>
      </c>
      <c r="J4950" s="301">
        <v>0</v>
      </c>
    </row>
    <row r="4951" spans="2:10" ht="26.25" customHeight="1" thickTop="1" thickBot="1">
      <c r="B4951" s="301">
        <v>6664</v>
      </c>
      <c r="C4951" s="303">
        <f ca="1">+IF(D4951="","",SUBTOTAL(3,D$9:D4951))</f>
        <v>4943</v>
      </c>
      <c r="D4951" s="304">
        <v>0</v>
      </c>
      <c r="E4951" s="303">
        <v>0</v>
      </c>
      <c r="F4951" s="313">
        <v>0</v>
      </c>
      <c r="G4951" s="313">
        <v>0</v>
      </c>
      <c r="H4951" s="303" t="s">
        <v>2688</v>
      </c>
      <c r="I4951" s="301">
        <v>0</v>
      </c>
      <c r="J4951" s="301">
        <v>0</v>
      </c>
    </row>
    <row r="4952" spans="2:10" ht="26.25" customHeight="1" thickTop="1" thickBot="1">
      <c r="B4952" s="301">
        <v>6665</v>
      </c>
      <c r="C4952" s="303">
        <f ca="1">+IF(D4952="","",SUBTOTAL(3,D$9:D4952))</f>
        <v>4944</v>
      </c>
      <c r="D4952" s="304">
        <v>0</v>
      </c>
      <c r="E4952" s="303">
        <v>0</v>
      </c>
      <c r="F4952" s="313">
        <v>0</v>
      </c>
      <c r="G4952" s="313">
        <v>0</v>
      </c>
      <c r="H4952" s="303">
        <v>0</v>
      </c>
      <c r="I4952" s="301">
        <v>0</v>
      </c>
      <c r="J4952" s="301">
        <v>0</v>
      </c>
    </row>
    <row r="4953" spans="2:10" ht="26.25" customHeight="1" thickTop="1" thickBot="1">
      <c r="B4953" s="301">
        <v>6666</v>
      </c>
      <c r="C4953" s="303">
        <f ca="1">+IF(D4953="","",SUBTOTAL(3,D$9:D4953))</f>
        <v>4945</v>
      </c>
      <c r="D4953" s="304">
        <v>0</v>
      </c>
      <c r="E4953" s="303">
        <v>0</v>
      </c>
      <c r="F4953" s="313">
        <v>0</v>
      </c>
      <c r="G4953" s="313">
        <v>0</v>
      </c>
      <c r="H4953" s="303">
        <v>0</v>
      </c>
      <c r="I4953" s="301">
        <v>0</v>
      </c>
      <c r="J4953" s="301">
        <v>0</v>
      </c>
    </row>
    <row r="4954" spans="2:10" ht="26.25" customHeight="1" thickTop="1" thickBot="1">
      <c r="B4954" s="301">
        <v>6667</v>
      </c>
      <c r="C4954" s="303">
        <f ca="1">+IF(D4954="","",SUBTOTAL(3,D$9:D4954))</f>
        <v>4946</v>
      </c>
      <c r="D4954" s="304">
        <v>0</v>
      </c>
      <c r="E4954" s="303">
        <v>0</v>
      </c>
      <c r="F4954" s="313">
        <v>0</v>
      </c>
      <c r="G4954" s="313">
        <v>0</v>
      </c>
      <c r="H4954" s="303" t="s">
        <v>2689</v>
      </c>
      <c r="I4954" s="301">
        <v>0</v>
      </c>
      <c r="J4954" s="301">
        <v>0</v>
      </c>
    </row>
    <row r="4955" spans="2:10" ht="26.25" customHeight="1" thickTop="1" thickBot="1">
      <c r="B4955" s="301">
        <v>6668</v>
      </c>
      <c r="C4955" s="303">
        <f ca="1">+IF(D4955="","",SUBTOTAL(3,D$9:D4955))</f>
        <v>4947</v>
      </c>
      <c r="D4955" s="304">
        <v>0</v>
      </c>
      <c r="E4955" s="303">
        <v>0</v>
      </c>
      <c r="F4955" s="313">
        <v>0</v>
      </c>
      <c r="G4955" s="313">
        <v>0</v>
      </c>
      <c r="H4955" s="303">
        <v>0</v>
      </c>
      <c r="I4955" s="301">
        <v>0</v>
      </c>
      <c r="J4955" s="301">
        <v>0</v>
      </c>
    </row>
    <row r="4956" spans="2:10" ht="26.25" customHeight="1" thickTop="1" thickBot="1">
      <c r="B4956" s="301">
        <v>6669</v>
      </c>
      <c r="C4956" s="303">
        <f ca="1">+IF(D4956="","",SUBTOTAL(3,D$9:D4956))</f>
        <v>4948</v>
      </c>
      <c r="D4956" s="304">
        <v>0</v>
      </c>
      <c r="E4956" s="303">
        <v>0</v>
      </c>
      <c r="F4956" s="313">
        <v>0</v>
      </c>
      <c r="G4956" s="313">
        <v>0</v>
      </c>
      <c r="H4956" s="303">
        <v>0</v>
      </c>
      <c r="I4956" s="301">
        <v>0</v>
      </c>
      <c r="J4956" s="301">
        <v>0</v>
      </c>
    </row>
    <row r="4957" spans="2:10" ht="26.25" customHeight="1" thickTop="1" thickBot="1">
      <c r="B4957" s="301">
        <v>6670</v>
      </c>
      <c r="C4957" s="303">
        <f ca="1">+IF(D4957="","",SUBTOTAL(3,D$9:D4957))</f>
        <v>4949</v>
      </c>
      <c r="D4957" s="304">
        <v>0</v>
      </c>
      <c r="E4957" s="303">
        <v>0</v>
      </c>
      <c r="F4957" s="313">
        <v>0</v>
      </c>
      <c r="G4957" s="313">
        <v>0</v>
      </c>
      <c r="H4957" s="303" t="s">
        <v>2690</v>
      </c>
      <c r="I4957" s="301">
        <v>0</v>
      </c>
      <c r="J4957" s="301">
        <v>0</v>
      </c>
    </row>
    <row r="4958" spans="2:10" ht="26.25" customHeight="1" thickTop="1" thickBot="1">
      <c r="B4958" s="301">
        <v>6671</v>
      </c>
      <c r="C4958" s="303">
        <f ca="1">+IF(D4958="","",SUBTOTAL(3,D$9:D4958))</f>
        <v>4950</v>
      </c>
      <c r="D4958" s="304">
        <v>0</v>
      </c>
      <c r="E4958" s="303">
        <v>0</v>
      </c>
      <c r="F4958" s="313">
        <v>0</v>
      </c>
      <c r="G4958" s="313">
        <v>0</v>
      </c>
      <c r="H4958" s="303">
        <v>0</v>
      </c>
      <c r="I4958" s="301">
        <v>0</v>
      </c>
      <c r="J4958" s="301">
        <v>0</v>
      </c>
    </row>
    <row r="4959" spans="2:10" ht="26.25" customHeight="1" thickTop="1" thickBot="1">
      <c r="B4959" s="301">
        <v>6672</v>
      </c>
      <c r="C4959" s="303">
        <f ca="1">+IF(D4959="","",SUBTOTAL(3,D$9:D4959))</f>
        <v>4951</v>
      </c>
      <c r="D4959" s="304">
        <v>0</v>
      </c>
      <c r="E4959" s="303">
        <v>0</v>
      </c>
      <c r="F4959" s="313">
        <v>0</v>
      </c>
      <c r="G4959" s="313">
        <v>0</v>
      </c>
      <c r="H4959" s="303">
        <v>0</v>
      </c>
      <c r="I4959" s="301">
        <v>0</v>
      </c>
      <c r="J4959" s="301">
        <v>0</v>
      </c>
    </row>
    <row r="4960" spans="2:10" ht="26.25" customHeight="1" thickTop="1" thickBot="1">
      <c r="B4960" s="301">
        <v>6673</v>
      </c>
      <c r="C4960" s="303">
        <f ca="1">+IF(D4960="","",SUBTOTAL(3,D$9:D4960))</f>
        <v>4952</v>
      </c>
      <c r="D4960" s="304">
        <v>0</v>
      </c>
      <c r="E4960" s="303">
        <v>0</v>
      </c>
      <c r="F4960" s="313">
        <v>0</v>
      </c>
      <c r="G4960" s="313">
        <v>0</v>
      </c>
      <c r="H4960" s="303" t="s">
        <v>2691</v>
      </c>
      <c r="I4960" s="301">
        <v>0</v>
      </c>
      <c r="J4960" s="301">
        <v>0</v>
      </c>
    </row>
    <row r="4961" spans="2:10" ht="26.25" customHeight="1" thickTop="1" thickBot="1">
      <c r="B4961" s="301">
        <v>6674</v>
      </c>
      <c r="C4961" s="303">
        <f ca="1">+IF(D4961="","",SUBTOTAL(3,D$9:D4961))</f>
        <v>4953</v>
      </c>
      <c r="D4961" s="304">
        <v>0</v>
      </c>
      <c r="E4961" s="303">
        <v>0</v>
      </c>
      <c r="F4961" s="313">
        <v>0</v>
      </c>
      <c r="G4961" s="313">
        <v>0</v>
      </c>
      <c r="H4961" s="303">
        <v>0</v>
      </c>
      <c r="I4961" s="301">
        <v>0</v>
      </c>
      <c r="J4961" s="301">
        <v>0</v>
      </c>
    </row>
    <row r="4962" spans="2:10" ht="26.25" customHeight="1" thickTop="1" thickBot="1">
      <c r="B4962" s="301">
        <v>6675</v>
      </c>
      <c r="C4962" s="303">
        <f ca="1">+IF(D4962="","",SUBTOTAL(3,D$9:D4962))</f>
        <v>4954</v>
      </c>
      <c r="D4962" s="304">
        <v>0</v>
      </c>
      <c r="E4962" s="303">
        <v>0</v>
      </c>
      <c r="F4962" s="313">
        <v>0</v>
      </c>
      <c r="G4962" s="313">
        <v>0</v>
      </c>
      <c r="H4962" s="303">
        <v>0</v>
      </c>
      <c r="I4962" s="301">
        <v>0</v>
      </c>
      <c r="J4962" s="301">
        <v>0</v>
      </c>
    </row>
    <row r="4963" spans="2:10" ht="26.25" customHeight="1" thickTop="1" thickBot="1">
      <c r="B4963" s="301">
        <v>6676</v>
      </c>
      <c r="C4963" s="303">
        <f ca="1">+IF(D4963="","",SUBTOTAL(3,D$9:D4963))</f>
        <v>4955</v>
      </c>
      <c r="D4963" s="304">
        <v>0</v>
      </c>
      <c r="E4963" s="303">
        <v>0</v>
      </c>
      <c r="F4963" s="313">
        <v>0</v>
      </c>
      <c r="G4963" s="313">
        <v>0</v>
      </c>
      <c r="H4963" s="303" t="s">
        <v>2692</v>
      </c>
      <c r="I4963" s="301">
        <v>0</v>
      </c>
      <c r="J4963" s="301">
        <v>0</v>
      </c>
    </row>
    <row r="4964" spans="2:10" ht="26.25" customHeight="1" thickTop="1" thickBot="1">
      <c r="B4964" s="301">
        <v>6677</v>
      </c>
      <c r="C4964" s="303">
        <f ca="1">+IF(D4964="","",SUBTOTAL(3,D$9:D4964))</f>
        <v>4956</v>
      </c>
      <c r="D4964" s="304">
        <v>0</v>
      </c>
      <c r="E4964" s="303">
        <v>0</v>
      </c>
      <c r="F4964" s="313">
        <v>0</v>
      </c>
      <c r="G4964" s="313">
        <v>0</v>
      </c>
      <c r="H4964" s="303">
        <v>0</v>
      </c>
      <c r="I4964" s="301">
        <v>0</v>
      </c>
      <c r="J4964" s="301">
        <v>0</v>
      </c>
    </row>
    <row r="4965" spans="2:10" ht="26.25" customHeight="1" thickTop="1" thickBot="1">
      <c r="B4965" s="301">
        <v>6678</v>
      </c>
      <c r="C4965" s="303">
        <f ca="1">+IF(D4965="","",SUBTOTAL(3,D$9:D4965))</f>
        <v>4957</v>
      </c>
      <c r="D4965" s="304">
        <v>0</v>
      </c>
      <c r="E4965" s="303">
        <v>0</v>
      </c>
      <c r="F4965" s="313">
        <v>0</v>
      </c>
      <c r="G4965" s="313">
        <v>0</v>
      </c>
      <c r="H4965" s="303">
        <v>0</v>
      </c>
      <c r="I4965" s="301">
        <v>0</v>
      </c>
      <c r="J4965" s="301">
        <v>0</v>
      </c>
    </row>
    <row r="4966" spans="2:10" ht="26.25" customHeight="1" thickTop="1" thickBot="1">
      <c r="B4966" s="301">
        <v>6679</v>
      </c>
      <c r="C4966" s="303">
        <f ca="1">+IF(D4966="","",SUBTOTAL(3,D$9:D4966))</f>
        <v>4958</v>
      </c>
      <c r="D4966" s="304">
        <v>0</v>
      </c>
      <c r="E4966" s="303">
        <v>0</v>
      </c>
      <c r="F4966" s="313">
        <v>0</v>
      </c>
      <c r="G4966" s="313">
        <v>0</v>
      </c>
      <c r="H4966" s="303" t="s">
        <v>2693</v>
      </c>
      <c r="I4966" s="301">
        <v>0</v>
      </c>
      <c r="J4966" s="301">
        <v>0</v>
      </c>
    </row>
    <row r="4967" spans="2:10" ht="26.25" customHeight="1" thickTop="1" thickBot="1">
      <c r="B4967" s="301">
        <v>6680</v>
      </c>
      <c r="C4967" s="303">
        <f ca="1">+IF(D4967="","",SUBTOTAL(3,D$9:D4967))</f>
        <v>4959</v>
      </c>
      <c r="D4967" s="304">
        <v>0</v>
      </c>
      <c r="E4967" s="303">
        <v>0</v>
      </c>
      <c r="F4967" s="313">
        <v>0</v>
      </c>
      <c r="G4967" s="313">
        <v>0</v>
      </c>
      <c r="H4967" s="303">
        <v>0</v>
      </c>
      <c r="I4967" s="301">
        <v>0</v>
      </c>
      <c r="J4967" s="301">
        <v>0</v>
      </c>
    </row>
    <row r="4968" spans="2:10" ht="26.25" customHeight="1" thickTop="1" thickBot="1">
      <c r="B4968" s="301">
        <v>6681</v>
      </c>
      <c r="C4968" s="303">
        <f ca="1">+IF(D4968="","",SUBTOTAL(3,D$9:D4968))</f>
        <v>4960</v>
      </c>
      <c r="D4968" s="304">
        <v>0</v>
      </c>
      <c r="E4968" s="303">
        <v>0</v>
      </c>
      <c r="F4968" s="313">
        <v>0</v>
      </c>
      <c r="G4968" s="313">
        <v>0</v>
      </c>
      <c r="H4968" s="303">
        <v>0</v>
      </c>
      <c r="I4968" s="301">
        <v>0</v>
      </c>
      <c r="J4968" s="301">
        <v>0</v>
      </c>
    </row>
    <row r="4969" spans="2:10" ht="26.25" customHeight="1" thickTop="1" thickBot="1">
      <c r="B4969" s="301">
        <v>6682</v>
      </c>
      <c r="C4969" s="303">
        <f ca="1">+IF(D4969="","",SUBTOTAL(3,D$9:D4969))</f>
        <v>4961</v>
      </c>
      <c r="D4969" s="304">
        <v>0</v>
      </c>
      <c r="E4969" s="303">
        <v>0</v>
      </c>
      <c r="F4969" s="313">
        <v>0</v>
      </c>
      <c r="G4969" s="313">
        <v>0</v>
      </c>
      <c r="H4969" s="303" t="s">
        <v>2694</v>
      </c>
      <c r="I4969" s="301">
        <v>0</v>
      </c>
      <c r="J4969" s="301">
        <v>0</v>
      </c>
    </row>
    <row r="4970" spans="2:10" ht="26.25" customHeight="1" thickTop="1" thickBot="1">
      <c r="B4970" s="301">
        <v>6683</v>
      </c>
      <c r="C4970" s="303">
        <f ca="1">+IF(D4970="","",SUBTOTAL(3,D$9:D4970))</f>
        <v>4962</v>
      </c>
      <c r="D4970" s="304">
        <v>0</v>
      </c>
      <c r="E4970" s="303">
        <v>0</v>
      </c>
      <c r="F4970" s="313">
        <v>0</v>
      </c>
      <c r="G4970" s="313">
        <v>0</v>
      </c>
      <c r="H4970" s="303">
        <v>0</v>
      </c>
      <c r="I4970" s="301">
        <v>0</v>
      </c>
      <c r="J4970" s="301">
        <v>0</v>
      </c>
    </row>
    <row r="4971" spans="2:10" ht="26.25" customHeight="1" thickTop="1" thickBot="1">
      <c r="B4971" s="301">
        <v>6684</v>
      </c>
      <c r="C4971" s="303">
        <f ca="1">+IF(D4971="","",SUBTOTAL(3,D$9:D4971))</f>
        <v>4963</v>
      </c>
      <c r="D4971" s="304">
        <v>0</v>
      </c>
      <c r="E4971" s="303">
        <v>0</v>
      </c>
      <c r="F4971" s="313">
        <v>0</v>
      </c>
      <c r="G4971" s="313">
        <v>0</v>
      </c>
      <c r="H4971" s="303">
        <v>0</v>
      </c>
      <c r="I4971" s="301">
        <v>0</v>
      </c>
      <c r="J4971" s="301">
        <v>0</v>
      </c>
    </row>
    <row r="4972" spans="2:10" ht="26.25" customHeight="1" thickTop="1" thickBot="1">
      <c r="B4972" s="301">
        <v>6685</v>
      </c>
      <c r="C4972" s="303">
        <f ca="1">+IF(D4972="","",SUBTOTAL(3,D$9:D4972))</f>
        <v>4964</v>
      </c>
      <c r="D4972" s="304">
        <v>0</v>
      </c>
      <c r="E4972" s="303">
        <v>0</v>
      </c>
      <c r="F4972" s="313">
        <v>0</v>
      </c>
      <c r="G4972" s="313">
        <v>0</v>
      </c>
      <c r="H4972" s="303" t="s">
        <v>2695</v>
      </c>
      <c r="I4972" s="301">
        <v>0</v>
      </c>
      <c r="J4972" s="301">
        <v>0</v>
      </c>
    </row>
    <row r="4973" spans="2:10" ht="26.25" customHeight="1" thickTop="1" thickBot="1">
      <c r="B4973" s="301">
        <v>6686</v>
      </c>
      <c r="C4973" s="303">
        <f ca="1">+IF(D4973="","",SUBTOTAL(3,D$9:D4973))</f>
        <v>4965</v>
      </c>
      <c r="D4973" s="304">
        <v>0</v>
      </c>
      <c r="E4973" s="303">
        <v>0</v>
      </c>
      <c r="F4973" s="313">
        <v>0</v>
      </c>
      <c r="G4973" s="313">
        <v>0</v>
      </c>
      <c r="H4973" s="303">
        <v>0</v>
      </c>
      <c r="I4973" s="301">
        <v>0</v>
      </c>
      <c r="J4973" s="301">
        <v>0</v>
      </c>
    </row>
    <row r="4974" spans="2:10" ht="26.25" customHeight="1" thickTop="1" thickBot="1">
      <c r="B4974" s="301">
        <v>6687</v>
      </c>
      <c r="C4974" s="303">
        <f ca="1">+IF(D4974="","",SUBTOTAL(3,D$9:D4974))</f>
        <v>4966</v>
      </c>
      <c r="D4974" s="304">
        <v>0</v>
      </c>
      <c r="E4974" s="303">
        <v>0</v>
      </c>
      <c r="F4974" s="313">
        <v>0</v>
      </c>
      <c r="G4974" s="313">
        <v>0</v>
      </c>
      <c r="H4974" s="303">
        <v>0</v>
      </c>
      <c r="I4974" s="301">
        <v>0</v>
      </c>
      <c r="J4974" s="301">
        <v>0</v>
      </c>
    </row>
    <row r="4975" spans="2:10" ht="26.25" customHeight="1" thickTop="1" thickBot="1">
      <c r="B4975" s="301">
        <v>6688</v>
      </c>
      <c r="C4975" s="303">
        <f ca="1">+IF(D4975="","",SUBTOTAL(3,D$9:D4975))</f>
        <v>4967</v>
      </c>
      <c r="D4975" s="304">
        <v>0</v>
      </c>
      <c r="E4975" s="303">
        <v>0</v>
      </c>
      <c r="F4975" s="313">
        <v>0</v>
      </c>
      <c r="G4975" s="313">
        <v>0</v>
      </c>
      <c r="H4975" s="303" t="s">
        <v>2696</v>
      </c>
      <c r="I4975" s="301">
        <v>0</v>
      </c>
      <c r="J4975" s="301">
        <v>0</v>
      </c>
    </row>
    <row r="4976" spans="2:10" ht="26.25" customHeight="1" thickTop="1" thickBot="1">
      <c r="B4976" s="301">
        <v>6689</v>
      </c>
      <c r="C4976" s="303">
        <f ca="1">+IF(D4976="","",SUBTOTAL(3,D$9:D4976))</f>
        <v>4968</v>
      </c>
      <c r="D4976" s="304">
        <v>0</v>
      </c>
      <c r="E4976" s="303">
        <v>0</v>
      </c>
      <c r="F4976" s="313">
        <v>0</v>
      </c>
      <c r="G4976" s="313">
        <v>0</v>
      </c>
      <c r="H4976" s="303">
        <v>0</v>
      </c>
      <c r="I4976" s="301">
        <v>0</v>
      </c>
      <c r="J4976" s="301">
        <v>0</v>
      </c>
    </row>
    <row r="4977" spans="2:10" ht="26.25" customHeight="1" thickTop="1" thickBot="1">
      <c r="B4977" s="301">
        <v>6690</v>
      </c>
      <c r="C4977" s="303">
        <f ca="1">+IF(D4977="","",SUBTOTAL(3,D$9:D4977))</f>
        <v>4969</v>
      </c>
      <c r="D4977" s="304">
        <v>0</v>
      </c>
      <c r="E4977" s="303">
        <v>0</v>
      </c>
      <c r="F4977" s="313">
        <v>0</v>
      </c>
      <c r="G4977" s="313">
        <v>0</v>
      </c>
      <c r="H4977" s="303">
        <v>0</v>
      </c>
      <c r="I4977" s="301">
        <v>0</v>
      </c>
      <c r="J4977" s="301">
        <v>0</v>
      </c>
    </row>
    <row r="4978" spans="2:10" ht="26.25" customHeight="1" thickTop="1" thickBot="1">
      <c r="B4978" s="301">
        <v>6691</v>
      </c>
      <c r="C4978" s="303">
        <f ca="1">+IF(D4978="","",SUBTOTAL(3,D$9:D4978))</f>
        <v>4970</v>
      </c>
      <c r="D4978" s="304">
        <v>0</v>
      </c>
      <c r="E4978" s="303">
        <v>0</v>
      </c>
      <c r="F4978" s="313">
        <v>0</v>
      </c>
      <c r="G4978" s="313">
        <v>0</v>
      </c>
      <c r="H4978" s="303" t="s">
        <v>2697</v>
      </c>
      <c r="I4978" s="301">
        <v>0</v>
      </c>
      <c r="J4978" s="301">
        <v>0</v>
      </c>
    </row>
    <row r="4979" spans="2:10" ht="26.25" customHeight="1" thickTop="1" thickBot="1">
      <c r="B4979" s="301">
        <v>6692</v>
      </c>
      <c r="C4979" s="303">
        <f ca="1">+IF(D4979="","",SUBTOTAL(3,D$9:D4979))</f>
        <v>4971</v>
      </c>
      <c r="D4979" s="304">
        <v>0</v>
      </c>
      <c r="E4979" s="303">
        <v>0</v>
      </c>
      <c r="F4979" s="313">
        <v>0</v>
      </c>
      <c r="G4979" s="313">
        <v>0</v>
      </c>
      <c r="H4979" s="303">
        <v>0</v>
      </c>
      <c r="I4979" s="301">
        <v>0</v>
      </c>
      <c r="J4979" s="301">
        <v>0</v>
      </c>
    </row>
    <row r="4980" spans="2:10" ht="26.25" customHeight="1" thickTop="1" thickBot="1">
      <c r="B4980" s="301">
        <v>6693</v>
      </c>
      <c r="C4980" s="303">
        <f ca="1">+IF(D4980="","",SUBTOTAL(3,D$9:D4980))</f>
        <v>4972</v>
      </c>
      <c r="D4980" s="304">
        <v>0</v>
      </c>
      <c r="E4980" s="303">
        <v>0</v>
      </c>
      <c r="F4980" s="313">
        <v>0</v>
      </c>
      <c r="G4980" s="313">
        <v>0</v>
      </c>
      <c r="H4980" s="303">
        <v>0</v>
      </c>
      <c r="I4980" s="301">
        <v>0</v>
      </c>
      <c r="J4980" s="301">
        <v>0</v>
      </c>
    </row>
    <row r="4981" spans="2:10" ht="26.25" customHeight="1" thickTop="1" thickBot="1">
      <c r="B4981" s="301">
        <v>6694</v>
      </c>
      <c r="C4981" s="303">
        <f ca="1">+IF(D4981="","",SUBTOTAL(3,D$9:D4981))</f>
        <v>4973</v>
      </c>
      <c r="D4981" s="304">
        <v>0</v>
      </c>
      <c r="E4981" s="303">
        <v>0</v>
      </c>
      <c r="F4981" s="313">
        <v>0</v>
      </c>
      <c r="G4981" s="313">
        <v>0</v>
      </c>
      <c r="H4981" s="303" t="s">
        <v>2698</v>
      </c>
      <c r="I4981" s="301">
        <v>0</v>
      </c>
      <c r="J4981" s="301">
        <v>0</v>
      </c>
    </row>
    <row r="4982" spans="2:10" ht="26.25" customHeight="1" thickTop="1" thickBot="1">
      <c r="B4982" s="301">
        <v>6695</v>
      </c>
      <c r="C4982" s="303">
        <f ca="1">+IF(D4982="","",SUBTOTAL(3,D$9:D4982))</f>
        <v>4974</v>
      </c>
      <c r="D4982" s="304">
        <v>0</v>
      </c>
      <c r="E4982" s="303">
        <v>0</v>
      </c>
      <c r="F4982" s="313">
        <v>0</v>
      </c>
      <c r="G4982" s="313">
        <v>0</v>
      </c>
      <c r="H4982" s="303">
        <v>0</v>
      </c>
      <c r="I4982" s="301">
        <v>0</v>
      </c>
      <c r="J4982" s="301">
        <v>0</v>
      </c>
    </row>
    <row r="4983" spans="2:10" ht="26.25" customHeight="1" thickTop="1" thickBot="1">
      <c r="B4983" s="301">
        <v>6696</v>
      </c>
      <c r="C4983" s="303">
        <f ca="1">+IF(D4983="","",SUBTOTAL(3,D$9:D4983))</f>
        <v>4975</v>
      </c>
      <c r="D4983" s="304">
        <v>0</v>
      </c>
      <c r="E4983" s="303">
        <v>0</v>
      </c>
      <c r="F4983" s="313">
        <v>0</v>
      </c>
      <c r="G4983" s="313">
        <v>0</v>
      </c>
      <c r="H4983" s="303">
        <v>0</v>
      </c>
      <c r="I4983" s="301">
        <v>0</v>
      </c>
      <c r="J4983" s="301">
        <v>0</v>
      </c>
    </row>
    <row r="4984" spans="2:10" ht="26.25" customHeight="1" thickTop="1" thickBot="1">
      <c r="B4984" s="301">
        <v>6697</v>
      </c>
      <c r="C4984" s="303">
        <f ca="1">+IF(D4984="","",SUBTOTAL(3,D$9:D4984))</f>
        <v>4976</v>
      </c>
      <c r="D4984" s="304">
        <v>0</v>
      </c>
      <c r="E4984" s="303">
        <v>0</v>
      </c>
      <c r="F4984" s="313">
        <v>0</v>
      </c>
      <c r="G4984" s="313">
        <v>0</v>
      </c>
      <c r="H4984" s="303" t="s">
        <v>2699</v>
      </c>
      <c r="I4984" s="301">
        <v>0</v>
      </c>
      <c r="J4984" s="301">
        <v>0</v>
      </c>
    </row>
    <row r="4985" spans="2:10" ht="26.25" customHeight="1" thickTop="1" thickBot="1">
      <c r="B4985" s="301">
        <v>6698</v>
      </c>
      <c r="C4985" s="303">
        <f ca="1">+IF(D4985="","",SUBTOTAL(3,D$9:D4985))</f>
        <v>4977</v>
      </c>
      <c r="D4985" s="304">
        <v>0</v>
      </c>
      <c r="E4985" s="303">
        <v>0</v>
      </c>
      <c r="F4985" s="313">
        <v>0</v>
      </c>
      <c r="G4985" s="313">
        <v>0</v>
      </c>
      <c r="H4985" s="303">
        <v>0</v>
      </c>
      <c r="I4985" s="301">
        <v>0</v>
      </c>
      <c r="J4985" s="301">
        <v>0</v>
      </c>
    </row>
    <row r="4986" spans="2:10" ht="26.25" customHeight="1" thickTop="1" thickBot="1">
      <c r="B4986" s="301">
        <v>6699</v>
      </c>
      <c r="C4986" s="303">
        <f ca="1">+IF(D4986="","",SUBTOTAL(3,D$9:D4986))</f>
        <v>4978</v>
      </c>
      <c r="D4986" s="304">
        <v>0</v>
      </c>
      <c r="E4986" s="303">
        <v>0</v>
      </c>
      <c r="F4986" s="313">
        <v>0</v>
      </c>
      <c r="G4986" s="313">
        <v>0</v>
      </c>
      <c r="H4986" s="303">
        <v>0</v>
      </c>
      <c r="I4986" s="301">
        <v>0</v>
      </c>
      <c r="J4986" s="301">
        <v>0</v>
      </c>
    </row>
    <row r="4987" spans="2:10" ht="26.25" customHeight="1" thickTop="1" thickBot="1">
      <c r="B4987" s="301">
        <v>6700</v>
      </c>
      <c r="C4987" s="303">
        <f ca="1">+IF(D4987="","",SUBTOTAL(3,D$9:D4987))</f>
        <v>4979</v>
      </c>
      <c r="D4987" s="304">
        <v>0</v>
      </c>
      <c r="E4987" s="303">
        <v>0</v>
      </c>
      <c r="F4987" s="313">
        <v>0</v>
      </c>
      <c r="G4987" s="313">
        <v>0</v>
      </c>
      <c r="H4987" s="303" t="s">
        <v>2700</v>
      </c>
      <c r="I4987" s="301">
        <v>0</v>
      </c>
      <c r="J4987" s="301">
        <v>0</v>
      </c>
    </row>
    <row r="4988" spans="2:10" ht="26.25" customHeight="1" thickTop="1" thickBot="1">
      <c r="B4988" s="301">
        <v>6701</v>
      </c>
      <c r="C4988" s="303">
        <f ca="1">+IF(D4988="","",SUBTOTAL(3,D$9:D4988))</f>
        <v>4980</v>
      </c>
      <c r="D4988" s="304">
        <v>0</v>
      </c>
      <c r="E4988" s="303">
        <v>0</v>
      </c>
      <c r="F4988" s="313">
        <v>0</v>
      </c>
      <c r="G4988" s="313">
        <v>0</v>
      </c>
      <c r="H4988" s="303">
        <v>0</v>
      </c>
      <c r="I4988" s="301">
        <v>0</v>
      </c>
      <c r="J4988" s="301">
        <v>0</v>
      </c>
    </row>
    <row r="4989" spans="2:10" ht="26.25" customHeight="1" thickTop="1" thickBot="1">
      <c r="B4989" s="301">
        <v>6702</v>
      </c>
      <c r="C4989" s="303">
        <f ca="1">+IF(D4989="","",SUBTOTAL(3,D$9:D4989))</f>
        <v>4981</v>
      </c>
      <c r="D4989" s="304">
        <v>0</v>
      </c>
      <c r="E4989" s="303">
        <v>0</v>
      </c>
      <c r="F4989" s="313">
        <v>0</v>
      </c>
      <c r="G4989" s="313">
        <v>0</v>
      </c>
      <c r="H4989" s="303">
        <v>0</v>
      </c>
      <c r="I4989" s="301">
        <v>0</v>
      </c>
      <c r="J4989" s="301">
        <v>0</v>
      </c>
    </row>
    <row r="4990" spans="2:10" ht="26.25" customHeight="1" thickTop="1" thickBot="1">
      <c r="B4990" s="301">
        <v>6703</v>
      </c>
      <c r="C4990" s="303">
        <f ca="1">+IF(D4990="","",SUBTOTAL(3,D$9:D4990))</f>
        <v>4982</v>
      </c>
      <c r="D4990" s="304">
        <v>0</v>
      </c>
      <c r="E4990" s="303">
        <v>0</v>
      </c>
      <c r="F4990" s="313">
        <v>0</v>
      </c>
      <c r="G4990" s="313">
        <v>0</v>
      </c>
      <c r="H4990" s="303" t="s">
        <v>2701</v>
      </c>
      <c r="I4990" s="301">
        <v>0</v>
      </c>
      <c r="J4990" s="301">
        <v>0</v>
      </c>
    </row>
    <row r="4991" spans="2:10" ht="26.25" customHeight="1" thickTop="1" thickBot="1">
      <c r="B4991" s="301">
        <v>6704</v>
      </c>
      <c r="C4991" s="303">
        <f ca="1">+IF(D4991="","",SUBTOTAL(3,D$9:D4991))</f>
        <v>4983</v>
      </c>
      <c r="D4991" s="304">
        <v>0</v>
      </c>
      <c r="E4991" s="303">
        <v>0</v>
      </c>
      <c r="F4991" s="313">
        <v>0</v>
      </c>
      <c r="G4991" s="313">
        <v>0</v>
      </c>
      <c r="H4991" s="303">
        <v>0</v>
      </c>
      <c r="I4991" s="301">
        <v>0</v>
      </c>
      <c r="J4991" s="301">
        <v>0</v>
      </c>
    </row>
    <row r="4992" spans="2:10" ht="26.25" customHeight="1" thickTop="1" thickBot="1">
      <c r="B4992" s="301">
        <v>6705</v>
      </c>
      <c r="C4992" s="303">
        <f ca="1">+IF(D4992="","",SUBTOTAL(3,D$9:D4992))</f>
        <v>4984</v>
      </c>
      <c r="D4992" s="304">
        <v>0</v>
      </c>
      <c r="E4992" s="303">
        <v>0</v>
      </c>
      <c r="F4992" s="313">
        <v>0</v>
      </c>
      <c r="G4992" s="313">
        <v>0</v>
      </c>
      <c r="H4992" s="303">
        <v>0</v>
      </c>
      <c r="I4992" s="301">
        <v>0</v>
      </c>
      <c r="J4992" s="301">
        <v>0</v>
      </c>
    </row>
    <row r="4993" spans="2:10" ht="26.25" customHeight="1" thickTop="1" thickBot="1">
      <c r="B4993" s="301">
        <v>6706</v>
      </c>
      <c r="C4993" s="303">
        <f ca="1">+IF(D4993="","",SUBTOTAL(3,D$9:D4993))</f>
        <v>4985</v>
      </c>
      <c r="D4993" s="304">
        <v>0</v>
      </c>
      <c r="E4993" s="303">
        <v>0</v>
      </c>
      <c r="F4993" s="313">
        <v>0</v>
      </c>
      <c r="G4993" s="313">
        <v>0</v>
      </c>
      <c r="H4993" s="303" t="s">
        <v>2702</v>
      </c>
      <c r="I4993" s="301">
        <v>0</v>
      </c>
      <c r="J4993" s="301">
        <v>0</v>
      </c>
    </row>
    <row r="4994" spans="2:10" ht="26.25" customHeight="1" thickTop="1" thickBot="1">
      <c r="B4994" s="301">
        <v>6707</v>
      </c>
      <c r="C4994" s="303">
        <f ca="1">+IF(D4994="","",SUBTOTAL(3,D$9:D4994))</f>
        <v>4986</v>
      </c>
      <c r="D4994" s="304">
        <v>0</v>
      </c>
      <c r="E4994" s="303">
        <v>0</v>
      </c>
      <c r="F4994" s="313">
        <v>0</v>
      </c>
      <c r="G4994" s="313">
        <v>0</v>
      </c>
      <c r="H4994" s="303">
        <v>0</v>
      </c>
      <c r="I4994" s="301">
        <v>0</v>
      </c>
      <c r="J4994" s="301">
        <v>0</v>
      </c>
    </row>
    <row r="4995" spans="2:10" ht="26.25" customHeight="1" thickTop="1" thickBot="1">
      <c r="B4995" s="301">
        <v>6708</v>
      </c>
      <c r="C4995" s="303">
        <f ca="1">+IF(D4995="","",SUBTOTAL(3,D$9:D4995))</f>
        <v>4987</v>
      </c>
      <c r="D4995" s="304">
        <v>0</v>
      </c>
      <c r="E4995" s="303">
        <v>0</v>
      </c>
      <c r="F4995" s="313">
        <v>0</v>
      </c>
      <c r="G4995" s="313">
        <v>0</v>
      </c>
      <c r="H4995" s="303">
        <v>0</v>
      </c>
      <c r="I4995" s="301">
        <v>0</v>
      </c>
      <c r="J4995" s="301">
        <v>0</v>
      </c>
    </row>
    <row r="4996" spans="2:10" ht="26.25" customHeight="1" thickTop="1" thickBot="1">
      <c r="B4996" s="301">
        <v>6709</v>
      </c>
      <c r="C4996" s="303">
        <f ca="1">+IF(D4996="","",SUBTOTAL(3,D$9:D4996))</f>
        <v>4988</v>
      </c>
      <c r="D4996" s="304">
        <v>0</v>
      </c>
      <c r="E4996" s="303">
        <v>0</v>
      </c>
      <c r="F4996" s="313">
        <v>0</v>
      </c>
      <c r="G4996" s="313">
        <v>0</v>
      </c>
      <c r="H4996" s="303" t="s">
        <v>2703</v>
      </c>
      <c r="I4996" s="301">
        <v>0</v>
      </c>
      <c r="J4996" s="301">
        <v>0</v>
      </c>
    </row>
    <row r="4997" spans="2:10" ht="26.25" customHeight="1" thickTop="1" thickBot="1">
      <c r="B4997" s="301">
        <v>6710</v>
      </c>
      <c r="C4997" s="303">
        <f ca="1">+IF(D4997="","",SUBTOTAL(3,D$9:D4997))</f>
        <v>4989</v>
      </c>
      <c r="D4997" s="304">
        <v>0</v>
      </c>
      <c r="E4997" s="303">
        <v>0</v>
      </c>
      <c r="F4997" s="313">
        <v>0</v>
      </c>
      <c r="G4997" s="313">
        <v>0</v>
      </c>
      <c r="H4997" s="303">
        <v>0</v>
      </c>
      <c r="I4997" s="301">
        <v>0</v>
      </c>
      <c r="J4997" s="301">
        <v>0</v>
      </c>
    </row>
    <row r="4998" spans="2:10" ht="26.25" customHeight="1" thickTop="1" thickBot="1">
      <c r="B4998" s="301">
        <v>6711</v>
      </c>
      <c r="C4998" s="303">
        <f ca="1">+IF(D4998="","",SUBTOTAL(3,D$9:D4998))</f>
        <v>4990</v>
      </c>
      <c r="D4998" s="304">
        <v>0</v>
      </c>
      <c r="E4998" s="303">
        <v>0</v>
      </c>
      <c r="F4998" s="313">
        <v>0</v>
      </c>
      <c r="G4998" s="313">
        <v>0</v>
      </c>
      <c r="H4998" s="303">
        <v>0</v>
      </c>
      <c r="I4998" s="301">
        <v>0</v>
      </c>
      <c r="J4998" s="301">
        <v>0</v>
      </c>
    </row>
    <row r="4999" spans="2:10" ht="26.25" customHeight="1" thickTop="1" thickBot="1">
      <c r="B4999" s="301">
        <v>6712</v>
      </c>
      <c r="C4999" s="303">
        <f ca="1">+IF(D4999="","",SUBTOTAL(3,D$9:D4999))</f>
        <v>4991</v>
      </c>
      <c r="D4999" s="304">
        <v>0</v>
      </c>
      <c r="E4999" s="303">
        <v>0</v>
      </c>
      <c r="F4999" s="313">
        <v>0</v>
      </c>
      <c r="G4999" s="313">
        <v>0</v>
      </c>
      <c r="H4999" s="303" t="s">
        <v>2704</v>
      </c>
      <c r="I4999" s="301">
        <v>0</v>
      </c>
      <c r="J4999" s="301">
        <v>0</v>
      </c>
    </row>
    <row r="5000" spans="2:10" ht="26.25" customHeight="1" thickTop="1" thickBot="1">
      <c r="B5000" s="301">
        <v>6713</v>
      </c>
      <c r="C5000" s="303">
        <f ca="1">+IF(D5000="","",SUBTOTAL(3,D$9:D5000))</f>
        <v>4992</v>
      </c>
      <c r="D5000" s="304">
        <v>0</v>
      </c>
      <c r="E5000" s="303">
        <v>0</v>
      </c>
      <c r="F5000" s="313">
        <v>0</v>
      </c>
      <c r="G5000" s="313">
        <v>0</v>
      </c>
      <c r="H5000" s="303">
        <v>0</v>
      </c>
      <c r="I5000" s="301">
        <v>0</v>
      </c>
      <c r="J5000" s="301">
        <v>0</v>
      </c>
    </row>
    <row r="5001" spans="2:10" ht="26.25" customHeight="1" thickTop="1" thickBot="1">
      <c r="B5001" s="301">
        <v>6714</v>
      </c>
      <c r="C5001" s="303">
        <f ca="1">+IF(D5001="","",SUBTOTAL(3,D$9:D5001))</f>
        <v>4993</v>
      </c>
      <c r="D5001" s="304">
        <v>0</v>
      </c>
      <c r="E5001" s="303">
        <v>0</v>
      </c>
      <c r="F5001" s="313">
        <v>0</v>
      </c>
      <c r="G5001" s="313">
        <v>0</v>
      </c>
      <c r="H5001" s="303">
        <v>0</v>
      </c>
      <c r="I5001" s="301">
        <v>0</v>
      </c>
      <c r="J5001" s="301">
        <v>0</v>
      </c>
    </row>
    <row r="5002" spans="2:10" ht="26.25" customHeight="1" thickTop="1" thickBot="1">
      <c r="B5002" s="301">
        <v>6715</v>
      </c>
      <c r="C5002" s="303">
        <f ca="1">+IF(D5002="","",SUBTOTAL(3,D$9:D5002))</f>
        <v>4994</v>
      </c>
      <c r="D5002" s="304">
        <v>0</v>
      </c>
      <c r="E5002" s="303">
        <v>0</v>
      </c>
      <c r="F5002" s="313">
        <v>0</v>
      </c>
      <c r="G5002" s="313">
        <v>0</v>
      </c>
      <c r="H5002" s="303" t="s">
        <v>2705</v>
      </c>
      <c r="I5002" s="301">
        <v>0</v>
      </c>
      <c r="J5002" s="301">
        <v>0</v>
      </c>
    </row>
    <row r="5003" spans="2:10" ht="26.25" customHeight="1" thickTop="1" thickBot="1">
      <c r="B5003" s="301">
        <v>6716</v>
      </c>
      <c r="C5003" s="303">
        <f ca="1">+IF(D5003="","",SUBTOTAL(3,D$9:D5003))</f>
        <v>4995</v>
      </c>
      <c r="D5003" s="304">
        <v>0</v>
      </c>
      <c r="E5003" s="303">
        <v>0</v>
      </c>
      <c r="F5003" s="313">
        <v>0</v>
      </c>
      <c r="G5003" s="313">
        <v>0</v>
      </c>
      <c r="H5003" s="303">
        <v>0</v>
      </c>
      <c r="I5003" s="301">
        <v>0</v>
      </c>
      <c r="J5003" s="301">
        <v>0</v>
      </c>
    </row>
    <row r="5004" spans="2:10" ht="26.25" customHeight="1" thickTop="1" thickBot="1">
      <c r="B5004" s="301">
        <v>6717</v>
      </c>
      <c r="C5004" s="303">
        <f ca="1">+IF(D5004="","",SUBTOTAL(3,D$9:D5004))</f>
        <v>4996</v>
      </c>
      <c r="D5004" s="304">
        <v>0</v>
      </c>
      <c r="E5004" s="303">
        <v>0</v>
      </c>
      <c r="F5004" s="313">
        <v>0</v>
      </c>
      <c r="G5004" s="313">
        <v>0</v>
      </c>
      <c r="H5004" s="303">
        <v>0</v>
      </c>
      <c r="I5004" s="301">
        <v>0</v>
      </c>
      <c r="J5004" s="301">
        <v>0</v>
      </c>
    </row>
    <row r="5005" spans="2:10" ht="26.25" customHeight="1" thickTop="1" thickBot="1">
      <c r="B5005" s="301">
        <v>6718</v>
      </c>
      <c r="C5005" s="303">
        <f ca="1">+IF(D5005="","",SUBTOTAL(3,D$9:D5005))</f>
        <v>4997</v>
      </c>
      <c r="D5005" s="304">
        <v>0</v>
      </c>
      <c r="E5005" s="303">
        <v>0</v>
      </c>
      <c r="F5005" s="313">
        <v>0</v>
      </c>
      <c r="G5005" s="313">
        <v>0</v>
      </c>
      <c r="H5005" s="303" t="s">
        <v>2706</v>
      </c>
      <c r="I5005" s="301">
        <v>0</v>
      </c>
      <c r="J5005" s="301">
        <v>0</v>
      </c>
    </row>
    <row r="5006" spans="2:10" ht="26.25" customHeight="1" thickTop="1" thickBot="1">
      <c r="B5006" s="301">
        <v>6719</v>
      </c>
      <c r="C5006" s="303">
        <f ca="1">+IF(D5006="","",SUBTOTAL(3,D$9:D5006))</f>
        <v>4998</v>
      </c>
      <c r="D5006" s="304">
        <v>0</v>
      </c>
      <c r="E5006" s="303">
        <v>0</v>
      </c>
      <c r="F5006" s="313">
        <v>0</v>
      </c>
      <c r="G5006" s="313">
        <v>0</v>
      </c>
      <c r="H5006" s="303">
        <v>0</v>
      </c>
      <c r="I5006" s="301">
        <v>0</v>
      </c>
      <c r="J5006" s="301">
        <v>0</v>
      </c>
    </row>
    <row r="5007" spans="2:10" ht="26.25" customHeight="1" thickTop="1" thickBot="1">
      <c r="B5007" s="301">
        <v>6720</v>
      </c>
      <c r="C5007" s="303">
        <f ca="1">+IF(D5007="","",SUBTOTAL(3,D$9:D5007))</f>
        <v>4999</v>
      </c>
      <c r="D5007" s="304">
        <v>0</v>
      </c>
      <c r="E5007" s="303">
        <v>0</v>
      </c>
      <c r="F5007" s="313">
        <v>0</v>
      </c>
      <c r="G5007" s="313">
        <v>0</v>
      </c>
      <c r="H5007" s="303">
        <v>0</v>
      </c>
      <c r="I5007" s="301">
        <v>0</v>
      </c>
      <c r="J5007" s="301">
        <v>0</v>
      </c>
    </row>
    <row r="5008" spans="2:10" ht="26.25" customHeight="1" thickTop="1" thickBot="1">
      <c r="B5008" s="301">
        <v>6721</v>
      </c>
      <c r="C5008" s="303">
        <f ca="1">+IF(D5008="","",SUBTOTAL(3,D$9:D5008))</f>
        <v>5000</v>
      </c>
      <c r="D5008" s="304">
        <v>0</v>
      </c>
      <c r="E5008" s="303">
        <v>0</v>
      </c>
      <c r="F5008" s="313">
        <v>0</v>
      </c>
      <c r="G5008" s="313">
        <v>0</v>
      </c>
      <c r="H5008" s="303" t="s">
        <v>2707</v>
      </c>
      <c r="I5008" s="301">
        <v>0</v>
      </c>
      <c r="J5008" s="301">
        <v>0</v>
      </c>
    </row>
    <row r="5009" spans="2:10" ht="26.25" customHeight="1" thickTop="1" thickBot="1">
      <c r="B5009" s="301">
        <v>6722</v>
      </c>
      <c r="C5009" s="303">
        <f ca="1">+IF(D5009="","",SUBTOTAL(3,D$9:D5009))</f>
        <v>5001</v>
      </c>
      <c r="D5009" s="304">
        <v>0</v>
      </c>
      <c r="E5009" s="303">
        <v>0</v>
      </c>
      <c r="F5009" s="313">
        <v>0</v>
      </c>
      <c r="G5009" s="313">
        <v>0</v>
      </c>
      <c r="H5009" s="303">
        <v>0</v>
      </c>
      <c r="I5009" s="301">
        <v>0</v>
      </c>
      <c r="J5009" s="301">
        <v>0</v>
      </c>
    </row>
    <row r="5010" spans="2:10" ht="26.25" customHeight="1" thickTop="1" thickBot="1">
      <c r="B5010" s="301">
        <v>6723</v>
      </c>
      <c r="C5010" s="303">
        <f ca="1">+IF(D5010="","",SUBTOTAL(3,D$9:D5010))</f>
        <v>5002</v>
      </c>
      <c r="D5010" s="304">
        <v>0</v>
      </c>
      <c r="E5010" s="303">
        <v>0</v>
      </c>
      <c r="F5010" s="313">
        <v>0</v>
      </c>
      <c r="G5010" s="313">
        <v>0</v>
      </c>
      <c r="H5010" s="303">
        <v>0</v>
      </c>
      <c r="I5010" s="301">
        <v>0</v>
      </c>
      <c r="J5010" s="301">
        <v>0</v>
      </c>
    </row>
    <row r="5011" spans="2:10" ht="26.25" customHeight="1" thickTop="1" thickBot="1">
      <c r="B5011" s="301">
        <v>6724</v>
      </c>
      <c r="C5011" s="303">
        <f ca="1">+IF(D5011="","",SUBTOTAL(3,D$9:D5011))</f>
        <v>5003</v>
      </c>
      <c r="D5011" s="304">
        <v>0</v>
      </c>
      <c r="E5011" s="303">
        <v>0</v>
      </c>
      <c r="F5011" s="313">
        <v>0</v>
      </c>
      <c r="G5011" s="313">
        <v>0</v>
      </c>
      <c r="H5011" s="303" t="s">
        <v>2708</v>
      </c>
      <c r="I5011" s="301">
        <v>0</v>
      </c>
      <c r="J5011" s="301">
        <v>0</v>
      </c>
    </row>
    <row r="5012" spans="2:10" ht="26.25" customHeight="1" thickTop="1" thickBot="1">
      <c r="B5012" s="301">
        <v>6725</v>
      </c>
      <c r="C5012" s="303">
        <f ca="1">+IF(D5012="","",SUBTOTAL(3,D$9:D5012))</f>
        <v>5004</v>
      </c>
      <c r="D5012" s="304">
        <v>0</v>
      </c>
      <c r="E5012" s="303">
        <v>0</v>
      </c>
      <c r="F5012" s="313">
        <v>0</v>
      </c>
      <c r="G5012" s="313">
        <v>0</v>
      </c>
      <c r="H5012" s="303">
        <v>0</v>
      </c>
      <c r="I5012" s="301">
        <v>0</v>
      </c>
      <c r="J5012" s="301">
        <v>0</v>
      </c>
    </row>
    <row r="5013" spans="2:10" ht="26.25" customHeight="1" thickTop="1" thickBot="1">
      <c r="B5013" s="301">
        <v>6726</v>
      </c>
      <c r="C5013" s="303">
        <f ca="1">+IF(D5013="","",SUBTOTAL(3,D$9:D5013))</f>
        <v>5005</v>
      </c>
      <c r="D5013" s="304">
        <v>0</v>
      </c>
      <c r="E5013" s="303">
        <v>0</v>
      </c>
      <c r="F5013" s="313">
        <v>0</v>
      </c>
      <c r="G5013" s="313">
        <v>0</v>
      </c>
      <c r="H5013" s="303">
        <v>0</v>
      </c>
      <c r="I5013" s="301">
        <v>0</v>
      </c>
      <c r="J5013" s="301">
        <v>0</v>
      </c>
    </row>
    <row r="5014" spans="2:10" ht="26.25" customHeight="1" thickTop="1" thickBot="1">
      <c r="B5014" s="301">
        <v>6727</v>
      </c>
      <c r="C5014" s="303">
        <f ca="1">+IF(D5014="","",SUBTOTAL(3,D$9:D5014))</f>
        <v>5006</v>
      </c>
      <c r="D5014" s="304">
        <v>0</v>
      </c>
      <c r="E5014" s="303">
        <v>0</v>
      </c>
      <c r="F5014" s="313">
        <v>0</v>
      </c>
      <c r="G5014" s="313">
        <v>0</v>
      </c>
      <c r="H5014" s="303" t="s">
        <v>2709</v>
      </c>
      <c r="I5014" s="301">
        <v>0</v>
      </c>
      <c r="J5014" s="301">
        <v>0</v>
      </c>
    </row>
    <row r="5015" spans="2:10" ht="26.25" customHeight="1" thickTop="1" thickBot="1">
      <c r="B5015" s="301">
        <v>6728</v>
      </c>
      <c r="C5015" s="303">
        <f ca="1">+IF(D5015="","",SUBTOTAL(3,D$9:D5015))</f>
        <v>5007</v>
      </c>
      <c r="D5015" s="304">
        <v>0</v>
      </c>
      <c r="E5015" s="303">
        <v>0</v>
      </c>
      <c r="F5015" s="313">
        <v>0</v>
      </c>
      <c r="G5015" s="313">
        <v>0</v>
      </c>
      <c r="H5015" s="303">
        <v>0</v>
      </c>
      <c r="I5015" s="301">
        <v>0</v>
      </c>
      <c r="J5015" s="301">
        <v>0</v>
      </c>
    </row>
    <row r="5016" spans="2:10" ht="26.25" customHeight="1" thickTop="1" thickBot="1">
      <c r="B5016" s="301">
        <v>6729</v>
      </c>
      <c r="C5016" s="303">
        <f ca="1">+IF(D5016="","",SUBTOTAL(3,D$9:D5016))</f>
        <v>5008</v>
      </c>
      <c r="D5016" s="304">
        <v>0</v>
      </c>
      <c r="E5016" s="303">
        <v>0</v>
      </c>
      <c r="F5016" s="313">
        <v>0</v>
      </c>
      <c r="G5016" s="313">
        <v>0</v>
      </c>
      <c r="H5016" s="303">
        <v>0</v>
      </c>
      <c r="I5016" s="301">
        <v>0</v>
      </c>
      <c r="J5016" s="301">
        <v>0</v>
      </c>
    </row>
    <row r="5017" spans="2:10" ht="26.25" customHeight="1" thickTop="1" thickBot="1">
      <c r="B5017" s="301">
        <v>6730</v>
      </c>
      <c r="C5017" s="303">
        <f ca="1">+IF(D5017="","",SUBTOTAL(3,D$9:D5017))</f>
        <v>5009</v>
      </c>
      <c r="D5017" s="304">
        <v>0</v>
      </c>
      <c r="E5017" s="303">
        <v>0</v>
      </c>
      <c r="F5017" s="313">
        <v>0</v>
      </c>
      <c r="G5017" s="313">
        <v>0</v>
      </c>
      <c r="H5017" s="303" t="s">
        <v>2710</v>
      </c>
      <c r="I5017" s="301">
        <v>0</v>
      </c>
      <c r="J5017" s="301">
        <v>0</v>
      </c>
    </row>
    <row r="5018" spans="2:10" ht="26.25" customHeight="1" thickTop="1" thickBot="1">
      <c r="B5018" s="301">
        <v>6731</v>
      </c>
      <c r="C5018" s="303">
        <f ca="1">+IF(D5018="","",SUBTOTAL(3,D$9:D5018))</f>
        <v>5010</v>
      </c>
      <c r="D5018" s="304">
        <v>0</v>
      </c>
      <c r="E5018" s="303">
        <v>0</v>
      </c>
      <c r="F5018" s="313">
        <v>0</v>
      </c>
      <c r="G5018" s="313">
        <v>0</v>
      </c>
      <c r="H5018" s="303">
        <v>0</v>
      </c>
      <c r="I5018" s="301">
        <v>0</v>
      </c>
      <c r="J5018" s="301">
        <v>0</v>
      </c>
    </row>
    <row r="5019" spans="2:10" ht="26.25" customHeight="1" thickTop="1" thickBot="1">
      <c r="B5019" s="301">
        <v>6732</v>
      </c>
      <c r="C5019" s="303">
        <f ca="1">+IF(D5019="","",SUBTOTAL(3,D$9:D5019))</f>
        <v>5011</v>
      </c>
      <c r="D5019" s="304">
        <v>0</v>
      </c>
      <c r="E5019" s="303">
        <v>0</v>
      </c>
      <c r="F5019" s="313">
        <v>0</v>
      </c>
      <c r="G5019" s="313">
        <v>0</v>
      </c>
      <c r="H5019" s="303">
        <v>0</v>
      </c>
      <c r="I5019" s="301">
        <v>0</v>
      </c>
      <c r="J5019" s="301">
        <v>0</v>
      </c>
    </row>
    <row r="5020" spans="2:10" ht="26.25" customHeight="1" thickTop="1" thickBot="1">
      <c r="B5020" s="301">
        <v>6733</v>
      </c>
      <c r="C5020" s="303">
        <f ca="1">+IF(D5020="","",SUBTOTAL(3,D$9:D5020))</f>
        <v>5012</v>
      </c>
      <c r="D5020" s="304">
        <v>0</v>
      </c>
      <c r="E5020" s="303">
        <v>0</v>
      </c>
      <c r="F5020" s="313">
        <v>0</v>
      </c>
      <c r="G5020" s="313">
        <v>0</v>
      </c>
      <c r="H5020" s="303" t="s">
        <v>2711</v>
      </c>
      <c r="I5020" s="301">
        <v>0</v>
      </c>
      <c r="J5020" s="301">
        <v>0</v>
      </c>
    </row>
    <row r="5021" spans="2:10" ht="26.25" customHeight="1" thickTop="1" thickBot="1">
      <c r="B5021" s="301">
        <v>6734</v>
      </c>
      <c r="C5021" s="303">
        <f ca="1">+IF(D5021="","",SUBTOTAL(3,D$9:D5021))</f>
        <v>5013</v>
      </c>
      <c r="D5021" s="304">
        <v>0</v>
      </c>
      <c r="E5021" s="303">
        <v>0</v>
      </c>
      <c r="F5021" s="313">
        <v>0</v>
      </c>
      <c r="G5021" s="313">
        <v>0</v>
      </c>
      <c r="H5021" s="303">
        <v>0</v>
      </c>
      <c r="I5021" s="301">
        <v>0</v>
      </c>
      <c r="J5021" s="301">
        <v>0</v>
      </c>
    </row>
    <row r="5022" spans="2:10" ht="26.25" customHeight="1" thickTop="1" thickBot="1">
      <c r="B5022" s="301">
        <v>6735</v>
      </c>
      <c r="C5022" s="303">
        <f ca="1">+IF(D5022="","",SUBTOTAL(3,D$9:D5022))</f>
        <v>5014</v>
      </c>
      <c r="D5022" s="304">
        <v>0</v>
      </c>
      <c r="E5022" s="303">
        <v>0</v>
      </c>
      <c r="F5022" s="313">
        <v>0</v>
      </c>
      <c r="G5022" s="313">
        <v>0</v>
      </c>
      <c r="H5022" s="303">
        <v>0</v>
      </c>
      <c r="I5022" s="301">
        <v>0</v>
      </c>
      <c r="J5022" s="301">
        <v>0</v>
      </c>
    </row>
    <row r="5023" spans="2:10" ht="26.25" customHeight="1" thickTop="1" thickBot="1">
      <c r="B5023" s="301">
        <v>6736</v>
      </c>
      <c r="C5023" s="303">
        <f ca="1">+IF(D5023="","",SUBTOTAL(3,D$9:D5023))</f>
        <v>5015</v>
      </c>
      <c r="D5023" s="304">
        <v>0</v>
      </c>
      <c r="E5023" s="303">
        <v>0</v>
      </c>
      <c r="F5023" s="313">
        <v>0</v>
      </c>
      <c r="G5023" s="313">
        <v>0</v>
      </c>
      <c r="H5023" s="303" t="s">
        <v>2712</v>
      </c>
      <c r="I5023" s="301">
        <v>0</v>
      </c>
      <c r="J5023" s="301">
        <v>0</v>
      </c>
    </row>
    <row r="5024" spans="2:10" ht="26.25" customHeight="1" thickTop="1" thickBot="1">
      <c r="B5024" s="301">
        <v>6737</v>
      </c>
      <c r="C5024" s="303">
        <f ca="1">+IF(D5024="","",SUBTOTAL(3,D$9:D5024))</f>
        <v>5016</v>
      </c>
      <c r="D5024" s="304">
        <v>0</v>
      </c>
      <c r="E5024" s="303">
        <v>0</v>
      </c>
      <c r="F5024" s="313">
        <v>0</v>
      </c>
      <c r="G5024" s="313">
        <v>0</v>
      </c>
      <c r="H5024" s="303">
        <v>0</v>
      </c>
      <c r="I5024" s="301">
        <v>0</v>
      </c>
      <c r="J5024" s="301">
        <v>0</v>
      </c>
    </row>
    <row r="5025" spans="2:10" ht="26.25" customHeight="1" thickTop="1" thickBot="1">
      <c r="B5025" s="301">
        <v>6738</v>
      </c>
      <c r="C5025" s="303">
        <f ca="1">+IF(D5025="","",SUBTOTAL(3,D$9:D5025))</f>
        <v>5017</v>
      </c>
      <c r="D5025" s="304">
        <v>0</v>
      </c>
      <c r="E5025" s="303">
        <v>0</v>
      </c>
      <c r="F5025" s="313">
        <v>0</v>
      </c>
      <c r="G5025" s="313">
        <v>0</v>
      </c>
      <c r="H5025" s="303">
        <v>0</v>
      </c>
      <c r="I5025" s="301">
        <v>0</v>
      </c>
      <c r="J5025" s="301">
        <v>0</v>
      </c>
    </row>
    <row r="5026" spans="2:10" ht="26.25" customHeight="1" thickTop="1" thickBot="1">
      <c r="B5026" s="301">
        <v>6739</v>
      </c>
      <c r="C5026" s="303">
        <f ca="1">+IF(D5026="","",SUBTOTAL(3,D$9:D5026))</f>
        <v>5018</v>
      </c>
      <c r="D5026" s="304">
        <v>0</v>
      </c>
      <c r="E5026" s="303">
        <v>0</v>
      </c>
      <c r="F5026" s="313">
        <v>0</v>
      </c>
      <c r="G5026" s="313">
        <v>0</v>
      </c>
      <c r="H5026" s="303" t="s">
        <v>2713</v>
      </c>
      <c r="I5026" s="301">
        <v>0</v>
      </c>
      <c r="J5026" s="301">
        <v>0</v>
      </c>
    </row>
    <row r="5027" spans="2:10" ht="26.25" customHeight="1" thickTop="1" thickBot="1">
      <c r="B5027" s="301">
        <v>6740</v>
      </c>
      <c r="C5027" s="303">
        <f ca="1">+IF(D5027="","",SUBTOTAL(3,D$9:D5027))</f>
        <v>5019</v>
      </c>
      <c r="D5027" s="304">
        <v>0</v>
      </c>
      <c r="E5027" s="303">
        <v>0</v>
      </c>
      <c r="F5027" s="313">
        <v>0</v>
      </c>
      <c r="G5027" s="313">
        <v>0</v>
      </c>
      <c r="H5027" s="303">
        <v>0</v>
      </c>
      <c r="I5027" s="301">
        <v>0</v>
      </c>
      <c r="J5027" s="301">
        <v>0</v>
      </c>
    </row>
    <row r="5028" spans="2:10" ht="26.25" customHeight="1" thickTop="1" thickBot="1">
      <c r="B5028" s="301">
        <v>6741</v>
      </c>
      <c r="C5028" s="303">
        <f ca="1">+IF(D5028="","",SUBTOTAL(3,D$9:D5028))</f>
        <v>5020</v>
      </c>
      <c r="D5028" s="304">
        <v>0</v>
      </c>
      <c r="E5028" s="303">
        <v>0</v>
      </c>
      <c r="F5028" s="313">
        <v>0</v>
      </c>
      <c r="G5028" s="313">
        <v>0</v>
      </c>
      <c r="H5028" s="303">
        <v>0</v>
      </c>
      <c r="I5028" s="301">
        <v>0</v>
      </c>
      <c r="J5028" s="301">
        <v>0</v>
      </c>
    </row>
    <row r="5029" spans="2:10" ht="26.25" customHeight="1" thickTop="1" thickBot="1">
      <c r="B5029" s="301">
        <v>6742</v>
      </c>
      <c r="C5029" s="303">
        <f ca="1">+IF(D5029="","",SUBTOTAL(3,D$9:D5029))</f>
        <v>5021</v>
      </c>
      <c r="D5029" s="304">
        <v>0</v>
      </c>
      <c r="E5029" s="303">
        <v>0</v>
      </c>
      <c r="F5029" s="313">
        <v>0</v>
      </c>
      <c r="G5029" s="313">
        <v>0</v>
      </c>
      <c r="H5029" s="303" t="s">
        <v>2714</v>
      </c>
      <c r="I5029" s="301">
        <v>0</v>
      </c>
      <c r="J5029" s="301">
        <v>0</v>
      </c>
    </row>
    <row r="5030" spans="2:10" ht="26.25" customHeight="1" thickTop="1" thickBot="1">
      <c r="B5030" s="301">
        <v>6743</v>
      </c>
      <c r="C5030" s="303">
        <f ca="1">+IF(D5030="","",SUBTOTAL(3,D$9:D5030))</f>
        <v>5022</v>
      </c>
      <c r="D5030" s="304">
        <v>0</v>
      </c>
      <c r="E5030" s="303">
        <v>0</v>
      </c>
      <c r="F5030" s="313">
        <v>0</v>
      </c>
      <c r="G5030" s="313">
        <v>0</v>
      </c>
      <c r="H5030" s="303">
        <v>0</v>
      </c>
      <c r="I5030" s="301">
        <v>0</v>
      </c>
      <c r="J5030" s="301">
        <v>0</v>
      </c>
    </row>
    <row r="5031" spans="2:10" ht="26.25" customHeight="1" thickTop="1" thickBot="1">
      <c r="B5031" s="301">
        <v>6744</v>
      </c>
      <c r="C5031" s="303">
        <f ca="1">+IF(D5031="","",SUBTOTAL(3,D$9:D5031))</f>
        <v>5023</v>
      </c>
      <c r="D5031" s="304">
        <v>0</v>
      </c>
      <c r="E5031" s="303">
        <v>0</v>
      </c>
      <c r="F5031" s="313">
        <v>0</v>
      </c>
      <c r="G5031" s="313">
        <v>0</v>
      </c>
      <c r="H5031" s="303">
        <v>0</v>
      </c>
      <c r="I5031" s="301">
        <v>0</v>
      </c>
      <c r="J5031" s="301">
        <v>0</v>
      </c>
    </row>
    <row r="5032" spans="2:10" ht="26.25" customHeight="1" thickTop="1" thickBot="1">
      <c r="B5032" s="301">
        <v>6745</v>
      </c>
      <c r="C5032" s="303">
        <f ca="1">+IF(D5032="","",SUBTOTAL(3,D$9:D5032))</f>
        <v>5024</v>
      </c>
      <c r="D5032" s="304">
        <v>0</v>
      </c>
      <c r="E5032" s="303">
        <v>0</v>
      </c>
      <c r="F5032" s="313">
        <v>0</v>
      </c>
      <c r="G5032" s="313">
        <v>0</v>
      </c>
      <c r="H5032" s="303" t="s">
        <v>2715</v>
      </c>
      <c r="I5032" s="301">
        <v>0</v>
      </c>
      <c r="J5032" s="301">
        <v>0</v>
      </c>
    </row>
    <row r="5033" spans="2:10" ht="26.25" customHeight="1" thickTop="1" thickBot="1">
      <c r="B5033" s="301">
        <v>6746</v>
      </c>
      <c r="C5033" s="303">
        <f ca="1">+IF(D5033="","",SUBTOTAL(3,D$9:D5033))</f>
        <v>5025</v>
      </c>
      <c r="D5033" s="304">
        <v>0</v>
      </c>
      <c r="E5033" s="303">
        <v>0</v>
      </c>
      <c r="F5033" s="313">
        <v>0</v>
      </c>
      <c r="G5033" s="313">
        <v>0</v>
      </c>
      <c r="H5033" s="303">
        <v>0</v>
      </c>
      <c r="I5033" s="301">
        <v>0</v>
      </c>
      <c r="J5033" s="301">
        <v>0</v>
      </c>
    </row>
    <row r="5034" spans="2:10" ht="26.25" customHeight="1" thickTop="1" thickBot="1">
      <c r="B5034" s="301">
        <v>6747</v>
      </c>
      <c r="C5034" s="303">
        <f ca="1">+IF(D5034="","",SUBTOTAL(3,D$9:D5034))</f>
        <v>5026</v>
      </c>
      <c r="D5034" s="304">
        <v>0</v>
      </c>
      <c r="E5034" s="303">
        <v>0</v>
      </c>
      <c r="F5034" s="313">
        <v>0</v>
      </c>
      <c r="G5034" s="313">
        <v>0</v>
      </c>
      <c r="H5034" s="303">
        <v>0</v>
      </c>
      <c r="I5034" s="301">
        <v>0</v>
      </c>
      <c r="J5034" s="301">
        <v>0</v>
      </c>
    </row>
    <row r="5035" spans="2:10" ht="26.25" customHeight="1" thickTop="1" thickBot="1">
      <c r="B5035" s="301">
        <v>6748</v>
      </c>
      <c r="C5035" s="303">
        <f ca="1">+IF(D5035="","",SUBTOTAL(3,D$9:D5035))</f>
        <v>5027</v>
      </c>
      <c r="D5035" s="304">
        <v>0</v>
      </c>
      <c r="E5035" s="303">
        <v>0</v>
      </c>
      <c r="F5035" s="313">
        <v>0</v>
      </c>
      <c r="G5035" s="313">
        <v>0</v>
      </c>
      <c r="H5035" s="303" t="s">
        <v>2716</v>
      </c>
      <c r="I5035" s="301">
        <v>0</v>
      </c>
      <c r="J5035" s="301">
        <v>0</v>
      </c>
    </row>
    <row r="5036" spans="2:10" ht="26.25" customHeight="1" thickTop="1" thickBot="1">
      <c r="B5036" s="301">
        <v>6749</v>
      </c>
      <c r="C5036" s="303">
        <f ca="1">+IF(D5036="","",SUBTOTAL(3,D$9:D5036))</f>
        <v>5028</v>
      </c>
      <c r="D5036" s="304">
        <v>0</v>
      </c>
      <c r="E5036" s="303">
        <v>0</v>
      </c>
      <c r="F5036" s="313">
        <v>0</v>
      </c>
      <c r="G5036" s="313">
        <v>0</v>
      </c>
      <c r="H5036" s="303">
        <v>0</v>
      </c>
      <c r="I5036" s="301">
        <v>0</v>
      </c>
      <c r="J5036" s="301">
        <v>0</v>
      </c>
    </row>
    <row r="5037" spans="2:10" ht="26.25" customHeight="1" thickTop="1" thickBot="1">
      <c r="B5037" s="301">
        <v>6750</v>
      </c>
      <c r="C5037" s="303">
        <f ca="1">+IF(D5037="","",SUBTOTAL(3,D$9:D5037))</f>
        <v>5029</v>
      </c>
      <c r="D5037" s="304">
        <v>0</v>
      </c>
      <c r="E5037" s="303">
        <v>0</v>
      </c>
      <c r="F5037" s="313">
        <v>0</v>
      </c>
      <c r="G5037" s="313">
        <v>0</v>
      </c>
      <c r="H5037" s="303">
        <v>0</v>
      </c>
      <c r="I5037" s="301">
        <v>0</v>
      </c>
      <c r="J5037" s="301">
        <v>0</v>
      </c>
    </row>
    <row r="5038" spans="2:10" ht="26.25" customHeight="1" thickTop="1" thickBot="1">
      <c r="B5038" s="301">
        <v>6751</v>
      </c>
      <c r="C5038" s="303">
        <f ca="1">+IF(D5038="","",SUBTOTAL(3,D$9:D5038))</f>
        <v>5030</v>
      </c>
      <c r="D5038" s="304">
        <v>0</v>
      </c>
      <c r="E5038" s="303">
        <v>0</v>
      </c>
      <c r="F5038" s="313">
        <v>0</v>
      </c>
      <c r="G5038" s="313">
        <v>0</v>
      </c>
      <c r="H5038" s="303" t="s">
        <v>2717</v>
      </c>
      <c r="I5038" s="301">
        <v>0</v>
      </c>
      <c r="J5038" s="301">
        <v>0</v>
      </c>
    </row>
    <row r="5039" spans="2:10" ht="26.25" customHeight="1" thickTop="1" thickBot="1">
      <c r="B5039" s="301">
        <v>6752</v>
      </c>
      <c r="C5039" s="303">
        <f ca="1">+IF(D5039="","",SUBTOTAL(3,D$9:D5039))</f>
        <v>5031</v>
      </c>
      <c r="D5039" s="304">
        <v>0</v>
      </c>
      <c r="E5039" s="303">
        <v>0</v>
      </c>
      <c r="F5039" s="313">
        <v>0</v>
      </c>
      <c r="G5039" s="313">
        <v>0</v>
      </c>
      <c r="H5039" s="303">
        <v>0</v>
      </c>
      <c r="I5039" s="301">
        <v>0</v>
      </c>
      <c r="J5039" s="301">
        <v>0</v>
      </c>
    </row>
    <row r="5040" spans="2:10" ht="26.25" customHeight="1" thickTop="1" thickBot="1">
      <c r="B5040" s="301">
        <v>6753</v>
      </c>
      <c r="C5040" s="303">
        <f ca="1">+IF(D5040="","",SUBTOTAL(3,D$9:D5040))</f>
        <v>5032</v>
      </c>
      <c r="D5040" s="304">
        <v>0</v>
      </c>
      <c r="E5040" s="303">
        <v>0</v>
      </c>
      <c r="F5040" s="313">
        <v>0</v>
      </c>
      <c r="G5040" s="313">
        <v>0</v>
      </c>
      <c r="H5040" s="303">
        <v>0</v>
      </c>
      <c r="I5040" s="301">
        <v>0</v>
      </c>
      <c r="J5040" s="301">
        <v>0</v>
      </c>
    </row>
    <row r="5041" spans="2:10" ht="26.25" customHeight="1" thickTop="1" thickBot="1">
      <c r="B5041" s="301">
        <v>6754</v>
      </c>
      <c r="C5041" s="303">
        <f ca="1">+IF(D5041="","",SUBTOTAL(3,D$9:D5041))</f>
        <v>5033</v>
      </c>
      <c r="D5041" s="304">
        <v>0</v>
      </c>
      <c r="E5041" s="303">
        <v>0</v>
      </c>
      <c r="F5041" s="313">
        <v>0</v>
      </c>
      <c r="G5041" s="313">
        <v>0</v>
      </c>
      <c r="H5041" s="303" t="s">
        <v>2718</v>
      </c>
      <c r="I5041" s="301">
        <v>0</v>
      </c>
      <c r="J5041" s="301">
        <v>0</v>
      </c>
    </row>
    <row r="5042" spans="2:10" ht="26.25" customHeight="1" thickTop="1" thickBot="1">
      <c r="B5042" s="301">
        <v>6755</v>
      </c>
      <c r="C5042" s="303">
        <f ca="1">+IF(D5042="","",SUBTOTAL(3,D$9:D5042))</f>
        <v>5034</v>
      </c>
      <c r="D5042" s="304">
        <v>0</v>
      </c>
      <c r="E5042" s="303">
        <v>0</v>
      </c>
      <c r="F5042" s="313">
        <v>0</v>
      </c>
      <c r="G5042" s="313">
        <v>0</v>
      </c>
      <c r="H5042" s="303">
        <v>0</v>
      </c>
      <c r="I5042" s="301">
        <v>0</v>
      </c>
      <c r="J5042" s="301">
        <v>0</v>
      </c>
    </row>
    <row r="5043" spans="2:10" ht="26.25" customHeight="1" thickTop="1" thickBot="1">
      <c r="B5043" s="301">
        <v>6756</v>
      </c>
      <c r="C5043" s="303">
        <f ca="1">+IF(D5043="","",SUBTOTAL(3,D$9:D5043))</f>
        <v>5035</v>
      </c>
      <c r="D5043" s="304">
        <v>0</v>
      </c>
      <c r="E5043" s="303">
        <v>0</v>
      </c>
      <c r="F5043" s="313">
        <v>0</v>
      </c>
      <c r="G5043" s="313">
        <v>0</v>
      </c>
      <c r="H5043" s="303">
        <v>0</v>
      </c>
      <c r="I5043" s="301">
        <v>0</v>
      </c>
      <c r="J5043" s="301">
        <v>0</v>
      </c>
    </row>
    <row r="5044" spans="2:10" ht="26.25" customHeight="1" thickTop="1" thickBot="1">
      <c r="B5044" s="301">
        <v>6757</v>
      </c>
      <c r="C5044" s="303">
        <f ca="1">+IF(D5044="","",SUBTOTAL(3,D$9:D5044))</f>
        <v>5036</v>
      </c>
      <c r="D5044" s="304">
        <v>0</v>
      </c>
      <c r="E5044" s="303">
        <v>0</v>
      </c>
      <c r="F5044" s="313">
        <v>0</v>
      </c>
      <c r="G5044" s="313">
        <v>0</v>
      </c>
      <c r="H5044" s="303" t="s">
        <v>2719</v>
      </c>
      <c r="I5044" s="301">
        <v>0</v>
      </c>
      <c r="J5044" s="301">
        <v>0</v>
      </c>
    </row>
    <row r="5045" spans="2:10" ht="26.25" customHeight="1" thickTop="1" thickBot="1">
      <c r="B5045" s="301">
        <v>6758</v>
      </c>
      <c r="C5045" s="303">
        <f ca="1">+IF(D5045="","",SUBTOTAL(3,D$9:D5045))</f>
        <v>5037</v>
      </c>
      <c r="D5045" s="304">
        <v>0</v>
      </c>
      <c r="E5045" s="303">
        <v>0</v>
      </c>
      <c r="F5045" s="313">
        <v>0</v>
      </c>
      <c r="G5045" s="313">
        <v>0</v>
      </c>
      <c r="H5045" s="303">
        <v>0</v>
      </c>
      <c r="I5045" s="301">
        <v>0</v>
      </c>
      <c r="J5045" s="301">
        <v>0</v>
      </c>
    </row>
    <row r="5046" spans="2:10" ht="26.25" customHeight="1" thickTop="1" thickBot="1">
      <c r="B5046" s="301">
        <v>6759</v>
      </c>
      <c r="C5046" s="303">
        <f ca="1">+IF(D5046="","",SUBTOTAL(3,D$9:D5046))</f>
        <v>5038</v>
      </c>
      <c r="D5046" s="304">
        <v>0</v>
      </c>
      <c r="E5046" s="303">
        <v>0</v>
      </c>
      <c r="F5046" s="313">
        <v>0</v>
      </c>
      <c r="G5046" s="313">
        <v>0</v>
      </c>
      <c r="H5046" s="303">
        <v>0</v>
      </c>
      <c r="I5046" s="301">
        <v>0</v>
      </c>
      <c r="J5046" s="301">
        <v>0</v>
      </c>
    </row>
    <row r="5047" spans="2:10" ht="26.25" customHeight="1" thickTop="1" thickBot="1">
      <c r="B5047" s="301">
        <v>6760</v>
      </c>
      <c r="C5047" s="303">
        <f ca="1">+IF(D5047="","",SUBTOTAL(3,D$9:D5047))</f>
        <v>5039</v>
      </c>
      <c r="D5047" s="304">
        <v>0</v>
      </c>
      <c r="E5047" s="303">
        <v>0</v>
      </c>
      <c r="F5047" s="313">
        <v>0</v>
      </c>
      <c r="G5047" s="313">
        <v>0</v>
      </c>
      <c r="H5047" s="303" t="s">
        <v>2720</v>
      </c>
      <c r="I5047" s="301">
        <v>0</v>
      </c>
      <c r="J5047" s="301">
        <v>0</v>
      </c>
    </row>
    <row r="5048" spans="2:10" ht="26.25" customHeight="1" thickTop="1" thickBot="1">
      <c r="B5048" s="301">
        <v>6761</v>
      </c>
      <c r="C5048" s="303">
        <f ca="1">+IF(D5048="","",SUBTOTAL(3,D$9:D5048))</f>
        <v>5040</v>
      </c>
      <c r="D5048" s="304">
        <v>0</v>
      </c>
      <c r="E5048" s="303">
        <v>0</v>
      </c>
      <c r="F5048" s="313">
        <v>0</v>
      </c>
      <c r="G5048" s="313">
        <v>0</v>
      </c>
      <c r="H5048" s="303">
        <v>0</v>
      </c>
      <c r="I5048" s="301">
        <v>0</v>
      </c>
      <c r="J5048" s="301">
        <v>0</v>
      </c>
    </row>
    <row r="5049" spans="2:10" ht="26.25" customHeight="1" thickTop="1" thickBot="1">
      <c r="B5049" s="301">
        <v>6762</v>
      </c>
      <c r="C5049" s="303">
        <f ca="1">+IF(D5049="","",SUBTOTAL(3,D$9:D5049))</f>
        <v>5041</v>
      </c>
      <c r="D5049" s="304">
        <v>0</v>
      </c>
      <c r="E5049" s="303">
        <v>0</v>
      </c>
      <c r="F5049" s="313">
        <v>0</v>
      </c>
      <c r="G5049" s="313">
        <v>0</v>
      </c>
      <c r="H5049" s="303">
        <v>0</v>
      </c>
      <c r="I5049" s="301">
        <v>0</v>
      </c>
      <c r="J5049" s="301">
        <v>0</v>
      </c>
    </row>
    <row r="5050" spans="2:10" ht="26.25" customHeight="1" thickTop="1" thickBot="1">
      <c r="B5050" s="301">
        <v>6763</v>
      </c>
      <c r="C5050" s="303">
        <f ca="1">+IF(D5050="","",SUBTOTAL(3,D$9:D5050))</f>
        <v>5042</v>
      </c>
      <c r="D5050" s="304">
        <v>0</v>
      </c>
      <c r="E5050" s="303">
        <v>0</v>
      </c>
      <c r="F5050" s="313">
        <v>0</v>
      </c>
      <c r="G5050" s="313">
        <v>0</v>
      </c>
      <c r="H5050" s="303" t="s">
        <v>2721</v>
      </c>
      <c r="I5050" s="301">
        <v>0</v>
      </c>
      <c r="J5050" s="301">
        <v>0</v>
      </c>
    </row>
    <row r="5051" spans="2:10" ht="26.25" customHeight="1" thickTop="1" thickBot="1">
      <c r="B5051" s="301">
        <v>6764</v>
      </c>
      <c r="C5051" s="303">
        <f ca="1">+IF(D5051="","",SUBTOTAL(3,D$9:D5051))</f>
        <v>5043</v>
      </c>
      <c r="D5051" s="304">
        <v>0</v>
      </c>
      <c r="E5051" s="303">
        <v>0</v>
      </c>
      <c r="F5051" s="313">
        <v>0</v>
      </c>
      <c r="G5051" s="313">
        <v>0</v>
      </c>
      <c r="H5051" s="303">
        <v>0</v>
      </c>
      <c r="I5051" s="301">
        <v>0</v>
      </c>
      <c r="J5051" s="301">
        <v>0</v>
      </c>
    </row>
    <row r="5052" spans="2:10" ht="26.25" customHeight="1" thickTop="1" thickBot="1">
      <c r="B5052" s="301">
        <v>6765</v>
      </c>
      <c r="C5052" s="303">
        <f ca="1">+IF(D5052="","",SUBTOTAL(3,D$9:D5052))</f>
        <v>5044</v>
      </c>
      <c r="D5052" s="304">
        <v>0</v>
      </c>
      <c r="E5052" s="303">
        <v>0</v>
      </c>
      <c r="F5052" s="313">
        <v>0</v>
      </c>
      <c r="G5052" s="313">
        <v>0</v>
      </c>
      <c r="H5052" s="303">
        <v>0</v>
      </c>
      <c r="I5052" s="301">
        <v>0</v>
      </c>
      <c r="J5052" s="301">
        <v>0</v>
      </c>
    </row>
    <row r="5053" spans="2:10" ht="26.25" customHeight="1" thickTop="1" thickBot="1">
      <c r="B5053" s="301">
        <v>6766</v>
      </c>
      <c r="C5053" s="303">
        <f ca="1">+IF(D5053="","",SUBTOTAL(3,D$9:D5053))</f>
        <v>5045</v>
      </c>
      <c r="D5053" s="304">
        <v>0</v>
      </c>
      <c r="E5053" s="303">
        <v>0</v>
      </c>
      <c r="F5053" s="313">
        <v>0</v>
      </c>
      <c r="G5053" s="313">
        <v>0</v>
      </c>
      <c r="H5053" s="303" t="s">
        <v>2722</v>
      </c>
      <c r="I5053" s="301">
        <v>0</v>
      </c>
      <c r="J5053" s="301">
        <v>0</v>
      </c>
    </row>
    <row r="5054" spans="2:10" ht="26.25" customHeight="1" thickTop="1" thickBot="1">
      <c r="B5054" s="301">
        <v>6767</v>
      </c>
      <c r="C5054" s="303">
        <f ca="1">+IF(D5054="","",SUBTOTAL(3,D$9:D5054))</f>
        <v>5046</v>
      </c>
      <c r="D5054" s="304">
        <v>0</v>
      </c>
      <c r="E5054" s="303">
        <v>0</v>
      </c>
      <c r="F5054" s="313">
        <v>0</v>
      </c>
      <c r="G5054" s="313">
        <v>0</v>
      </c>
      <c r="H5054" s="303">
        <v>0</v>
      </c>
      <c r="I5054" s="301">
        <v>0</v>
      </c>
      <c r="J5054" s="301">
        <v>0</v>
      </c>
    </row>
    <row r="5055" spans="2:10" ht="26.25" customHeight="1" thickTop="1" thickBot="1">
      <c r="B5055" s="301">
        <v>6768</v>
      </c>
      <c r="C5055" s="303">
        <f ca="1">+IF(D5055="","",SUBTOTAL(3,D$9:D5055))</f>
        <v>5047</v>
      </c>
      <c r="D5055" s="304">
        <v>0</v>
      </c>
      <c r="E5055" s="303">
        <v>0</v>
      </c>
      <c r="F5055" s="313">
        <v>0</v>
      </c>
      <c r="G5055" s="313">
        <v>0</v>
      </c>
      <c r="H5055" s="303">
        <v>0</v>
      </c>
      <c r="I5055" s="301">
        <v>0</v>
      </c>
      <c r="J5055" s="301">
        <v>0</v>
      </c>
    </row>
    <row r="5056" spans="2:10" ht="26.25" customHeight="1" thickTop="1" thickBot="1">
      <c r="B5056" s="301">
        <v>6769</v>
      </c>
      <c r="C5056" s="303">
        <f ca="1">+IF(D5056="","",SUBTOTAL(3,D$9:D5056))</f>
        <v>5048</v>
      </c>
      <c r="D5056" s="304">
        <v>0</v>
      </c>
      <c r="E5056" s="303">
        <v>0</v>
      </c>
      <c r="F5056" s="313">
        <v>0</v>
      </c>
      <c r="G5056" s="313">
        <v>0</v>
      </c>
      <c r="H5056" s="303" t="s">
        <v>2723</v>
      </c>
      <c r="I5056" s="301">
        <v>0</v>
      </c>
      <c r="J5056" s="301">
        <v>0</v>
      </c>
    </row>
    <row r="5057" spans="2:10" ht="26.25" customHeight="1" thickTop="1" thickBot="1">
      <c r="B5057" s="301">
        <v>6770</v>
      </c>
      <c r="C5057" s="303">
        <f ca="1">+IF(D5057="","",SUBTOTAL(3,D$9:D5057))</f>
        <v>5049</v>
      </c>
      <c r="D5057" s="304">
        <v>0</v>
      </c>
      <c r="E5057" s="303">
        <v>0</v>
      </c>
      <c r="F5057" s="313">
        <v>0</v>
      </c>
      <c r="G5057" s="313">
        <v>0</v>
      </c>
      <c r="H5057" s="303">
        <v>0</v>
      </c>
      <c r="I5057" s="301">
        <v>0</v>
      </c>
      <c r="J5057" s="301">
        <v>0</v>
      </c>
    </row>
    <row r="5058" spans="2:10" ht="26.25" customHeight="1" thickTop="1" thickBot="1">
      <c r="B5058" s="301">
        <v>6771</v>
      </c>
      <c r="C5058" s="303">
        <f ca="1">+IF(D5058="","",SUBTOTAL(3,D$9:D5058))</f>
        <v>5050</v>
      </c>
      <c r="D5058" s="304">
        <v>0</v>
      </c>
      <c r="E5058" s="303">
        <v>0</v>
      </c>
      <c r="F5058" s="313">
        <v>0</v>
      </c>
      <c r="G5058" s="313">
        <v>0</v>
      </c>
      <c r="H5058" s="303">
        <v>0</v>
      </c>
      <c r="I5058" s="301">
        <v>0</v>
      </c>
      <c r="J5058" s="301">
        <v>0</v>
      </c>
    </row>
    <row r="5059" spans="2:10" ht="26.25" customHeight="1" thickTop="1" thickBot="1">
      <c r="B5059" s="301">
        <v>6772</v>
      </c>
      <c r="C5059" s="303">
        <f ca="1">+IF(D5059="","",SUBTOTAL(3,D$9:D5059))</f>
        <v>5051</v>
      </c>
      <c r="D5059" s="304">
        <v>0</v>
      </c>
      <c r="E5059" s="303">
        <v>0</v>
      </c>
      <c r="F5059" s="313">
        <v>0</v>
      </c>
      <c r="G5059" s="313">
        <v>0</v>
      </c>
      <c r="H5059" s="303" t="s">
        <v>2724</v>
      </c>
      <c r="I5059" s="301">
        <v>0</v>
      </c>
      <c r="J5059" s="301">
        <v>0</v>
      </c>
    </row>
    <row r="5060" spans="2:10" ht="26.25" customHeight="1" thickTop="1" thickBot="1">
      <c r="B5060" s="301">
        <v>6773</v>
      </c>
      <c r="C5060" s="303">
        <f ca="1">+IF(D5060="","",SUBTOTAL(3,D$9:D5060))</f>
        <v>5052</v>
      </c>
      <c r="D5060" s="304">
        <v>0</v>
      </c>
      <c r="E5060" s="303">
        <v>0</v>
      </c>
      <c r="F5060" s="313">
        <v>0</v>
      </c>
      <c r="G5060" s="313">
        <v>0</v>
      </c>
      <c r="H5060" s="303">
        <v>0</v>
      </c>
      <c r="I5060" s="301">
        <v>0</v>
      </c>
      <c r="J5060" s="301">
        <v>0</v>
      </c>
    </row>
    <row r="5061" spans="2:10" ht="26.25" customHeight="1" thickTop="1" thickBot="1">
      <c r="B5061" s="301">
        <v>6774</v>
      </c>
      <c r="C5061" s="303">
        <f ca="1">+IF(D5061="","",SUBTOTAL(3,D$9:D5061))</f>
        <v>5053</v>
      </c>
      <c r="D5061" s="304">
        <v>0</v>
      </c>
      <c r="E5061" s="303">
        <v>0</v>
      </c>
      <c r="F5061" s="313">
        <v>0</v>
      </c>
      <c r="G5061" s="313">
        <v>0</v>
      </c>
      <c r="H5061" s="303">
        <v>0</v>
      </c>
      <c r="I5061" s="301">
        <v>0</v>
      </c>
      <c r="J5061" s="301">
        <v>0</v>
      </c>
    </row>
    <row r="5062" spans="2:10" ht="26.25" customHeight="1" thickTop="1" thickBot="1">
      <c r="B5062" s="301">
        <v>6775</v>
      </c>
      <c r="C5062" s="303">
        <f ca="1">+IF(D5062="","",SUBTOTAL(3,D$9:D5062))</f>
        <v>5054</v>
      </c>
      <c r="D5062" s="304">
        <v>0</v>
      </c>
      <c r="E5062" s="303">
        <v>0</v>
      </c>
      <c r="F5062" s="313">
        <v>0</v>
      </c>
      <c r="G5062" s="313">
        <v>0</v>
      </c>
      <c r="H5062" s="303" t="s">
        <v>2725</v>
      </c>
      <c r="I5062" s="301">
        <v>0</v>
      </c>
      <c r="J5062" s="301">
        <v>0</v>
      </c>
    </row>
    <row r="5063" spans="2:10" ht="26.25" customHeight="1" thickTop="1" thickBot="1">
      <c r="B5063" s="301">
        <v>6776</v>
      </c>
      <c r="C5063" s="303">
        <f ca="1">+IF(D5063="","",SUBTOTAL(3,D$9:D5063))</f>
        <v>5055</v>
      </c>
      <c r="D5063" s="304">
        <v>0</v>
      </c>
      <c r="E5063" s="303">
        <v>0</v>
      </c>
      <c r="F5063" s="313">
        <v>0</v>
      </c>
      <c r="G5063" s="313">
        <v>0</v>
      </c>
      <c r="H5063" s="303">
        <v>0</v>
      </c>
      <c r="I5063" s="301">
        <v>0</v>
      </c>
      <c r="J5063" s="301">
        <v>0</v>
      </c>
    </row>
    <row r="5064" spans="2:10" ht="26.25" customHeight="1" thickTop="1" thickBot="1">
      <c r="B5064" s="301">
        <v>6777</v>
      </c>
      <c r="C5064" s="303">
        <f ca="1">+IF(D5064="","",SUBTOTAL(3,D$9:D5064))</f>
        <v>5056</v>
      </c>
      <c r="D5064" s="304">
        <v>0</v>
      </c>
      <c r="E5064" s="303">
        <v>0</v>
      </c>
      <c r="F5064" s="313">
        <v>0</v>
      </c>
      <c r="G5064" s="313">
        <v>0</v>
      </c>
      <c r="H5064" s="303">
        <v>0</v>
      </c>
      <c r="I5064" s="301">
        <v>0</v>
      </c>
      <c r="J5064" s="301">
        <v>0</v>
      </c>
    </row>
    <row r="5065" spans="2:10" ht="26.25" customHeight="1" thickTop="1" thickBot="1">
      <c r="B5065" s="301">
        <v>6778</v>
      </c>
      <c r="C5065" s="303">
        <f ca="1">+IF(D5065="","",SUBTOTAL(3,D$9:D5065))</f>
        <v>5057</v>
      </c>
      <c r="D5065" s="304">
        <v>0</v>
      </c>
      <c r="E5065" s="303">
        <v>0</v>
      </c>
      <c r="F5065" s="313">
        <v>0</v>
      </c>
      <c r="G5065" s="313">
        <v>0</v>
      </c>
      <c r="H5065" s="303" t="s">
        <v>2726</v>
      </c>
      <c r="I5065" s="301">
        <v>0</v>
      </c>
      <c r="J5065" s="301">
        <v>0</v>
      </c>
    </row>
    <row r="5066" spans="2:10" ht="26.25" customHeight="1" thickTop="1" thickBot="1">
      <c r="B5066" s="301">
        <v>6779</v>
      </c>
      <c r="C5066" s="303">
        <f ca="1">+IF(D5066="","",SUBTOTAL(3,D$9:D5066))</f>
        <v>5058</v>
      </c>
      <c r="D5066" s="304">
        <v>0</v>
      </c>
      <c r="E5066" s="303">
        <v>0</v>
      </c>
      <c r="F5066" s="313">
        <v>0</v>
      </c>
      <c r="G5066" s="313">
        <v>0</v>
      </c>
      <c r="H5066" s="303">
        <v>0</v>
      </c>
      <c r="I5066" s="301">
        <v>0</v>
      </c>
      <c r="J5066" s="301">
        <v>0</v>
      </c>
    </row>
    <row r="5067" spans="2:10" ht="26.25" customHeight="1" thickTop="1" thickBot="1">
      <c r="B5067" s="301">
        <v>6780</v>
      </c>
      <c r="C5067" s="303">
        <f ca="1">+IF(D5067="","",SUBTOTAL(3,D$9:D5067))</f>
        <v>5059</v>
      </c>
      <c r="D5067" s="304">
        <v>0</v>
      </c>
      <c r="E5067" s="303">
        <v>0</v>
      </c>
      <c r="F5067" s="313">
        <v>0</v>
      </c>
      <c r="G5067" s="313">
        <v>0</v>
      </c>
      <c r="H5067" s="303">
        <v>0</v>
      </c>
      <c r="I5067" s="301">
        <v>0</v>
      </c>
      <c r="J5067" s="301">
        <v>0</v>
      </c>
    </row>
    <row r="5068" spans="2:10" ht="26.25" customHeight="1" thickTop="1" thickBot="1">
      <c r="B5068" s="301">
        <v>6781</v>
      </c>
      <c r="C5068" s="303">
        <f ca="1">+IF(D5068="","",SUBTOTAL(3,D$9:D5068))</f>
        <v>5060</v>
      </c>
      <c r="D5068" s="304">
        <v>0</v>
      </c>
      <c r="E5068" s="303">
        <v>0</v>
      </c>
      <c r="F5068" s="313">
        <v>0</v>
      </c>
      <c r="G5068" s="313">
        <v>0</v>
      </c>
      <c r="H5068" s="303" t="s">
        <v>2727</v>
      </c>
      <c r="I5068" s="301">
        <v>0</v>
      </c>
      <c r="J5068" s="301">
        <v>0</v>
      </c>
    </row>
    <row r="5069" spans="2:10" ht="26.25" customHeight="1" thickTop="1" thickBot="1">
      <c r="B5069" s="301">
        <v>6782</v>
      </c>
      <c r="C5069" s="303">
        <f ca="1">+IF(D5069="","",SUBTOTAL(3,D$9:D5069))</f>
        <v>5061</v>
      </c>
      <c r="D5069" s="304">
        <v>0</v>
      </c>
      <c r="E5069" s="303">
        <v>0</v>
      </c>
      <c r="F5069" s="313">
        <v>0</v>
      </c>
      <c r="G5069" s="313">
        <v>0</v>
      </c>
      <c r="H5069" s="303">
        <v>0</v>
      </c>
      <c r="I5069" s="301">
        <v>0</v>
      </c>
      <c r="J5069" s="301">
        <v>0</v>
      </c>
    </row>
    <row r="5070" spans="2:10" ht="26.25" customHeight="1" thickTop="1" thickBot="1">
      <c r="B5070" s="301">
        <v>6783</v>
      </c>
      <c r="C5070" s="303">
        <f ca="1">+IF(D5070="","",SUBTOTAL(3,D$9:D5070))</f>
        <v>5062</v>
      </c>
      <c r="D5070" s="304">
        <v>0</v>
      </c>
      <c r="E5070" s="303">
        <v>0</v>
      </c>
      <c r="F5070" s="313">
        <v>0</v>
      </c>
      <c r="G5070" s="313">
        <v>0</v>
      </c>
      <c r="H5070" s="303">
        <v>0</v>
      </c>
      <c r="I5070" s="301">
        <v>0</v>
      </c>
      <c r="J5070" s="301">
        <v>0</v>
      </c>
    </row>
    <row r="5071" spans="2:10" ht="26.25" customHeight="1" thickTop="1" thickBot="1">
      <c r="B5071" s="301">
        <v>6784</v>
      </c>
      <c r="C5071" s="303">
        <f ca="1">+IF(D5071="","",SUBTOTAL(3,D$9:D5071))</f>
        <v>5063</v>
      </c>
      <c r="D5071" s="304">
        <v>0</v>
      </c>
      <c r="E5071" s="303">
        <v>0</v>
      </c>
      <c r="F5071" s="313">
        <v>0</v>
      </c>
      <c r="G5071" s="313">
        <v>0</v>
      </c>
      <c r="H5071" s="303" t="s">
        <v>2728</v>
      </c>
      <c r="I5071" s="301">
        <v>0</v>
      </c>
      <c r="J5071" s="301">
        <v>0</v>
      </c>
    </row>
    <row r="5072" spans="2:10" ht="26.25" customHeight="1" thickTop="1" thickBot="1">
      <c r="B5072" s="301">
        <v>6785</v>
      </c>
      <c r="C5072" s="303">
        <f ca="1">+IF(D5072="","",SUBTOTAL(3,D$9:D5072))</f>
        <v>5064</v>
      </c>
      <c r="D5072" s="304">
        <v>0</v>
      </c>
      <c r="E5072" s="303">
        <v>0</v>
      </c>
      <c r="F5072" s="313">
        <v>0</v>
      </c>
      <c r="G5072" s="313">
        <v>0</v>
      </c>
      <c r="H5072" s="303">
        <v>0</v>
      </c>
      <c r="I5072" s="301">
        <v>0</v>
      </c>
      <c r="J5072" s="301">
        <v>0</v>
      </c>
    </row>
    <row r="5073" spans="2:10" ht="26.25" customHeight="1" thickTop="1" thickBot="1">
      <c r="B5073" s="301">
        <v>6786</v>
      </c>
      <c r="C5073" s="303">
        <f ca="1">+IF(D5073="","",SUBTOTAL(3,D$9:D5073))</f>
        <v>5065</v>
      </c>
      <c r="D5073" s="304">
        <v>0</v>
      </c>
      <c r="E5073" s="303">
        <v>0</v>
      </c>
      <c r="F5073" s="313">
        <v>0</v>
      </c>
      <c r="G5073" s="313">
        <v>0</v>
      </c>
      <c r="H5073" s="303">
        <v>0</v>
      </c>
      <c r="I5073" s="301">
        <v>0</v>
      </c>
      <c r="J5073" s="301">
        <v>0</v>
      </c>
    </row>
    <row r="5074" spans="2:10" ht="26.25" customHeight="1" thickTop="1" thickBot="1">
      <c r="B5074" s="301">
        <v>6787</v>
      </c>
      <c r="C5074" s="303">
        <f ca="1">+IF(D5074="","",SUBTOTAL(3,D$9:D5074))</f>
        <v>5066</v>
      </c>
      <c r="D5074" s="304">
        <v>0</v>
      </c>
      <c r="E5074" s="303">
        <v>0</v>
      </c>
      <c r="F5074" s="313">
        <v>0</v>
      </c>
      <c r="G5074" s="313">
        <v>0</v>
      </c>
      <c r="H5074" s="303" t="s">
        <v>2729</v>
      </c>
      <c r="I5074" s="301">
        <v>0</v>
      </c>
      <c r="J5074" s="301">
        <v>0</v>
      </c>
    </row>
    <row r="5075" spans="2:10" ht="26.25" customHeight="1" thickTop="1" thickBot="1">
      <c r="B5075" s="301">
        <v>6788</v>
      </c>
      <c r="C5075" s="303">
        <f ca="1">+IF(D5075="","",SUBTOTAL(3,D$9:D5075))</f>
        <v>5067</v>
      </c>
      <c r="D5075" s="304">
        <v>0</v>
      </c>
      <c r="E5075" s="303">
        <v>0</v>
      </c>
      <c r="F5075" s="313">
        <v>0</v>
      </c>
      <c r="G5075" s="313">
        <v>0</v>
      </c>
      <c r="H5075" s="303">
        <v>0</v>
      </c>
      <c r="I5075" s="301">
        <v>0</v>
      </c>
      <c r="J5075" s="301">
        <v>0</v>
      </c>
    </row>
    <row r="5076" spans="2:10" ht="26.25" customHeight="1" thickTop="1" thickBot="1">
      <c r="B5076" s="301">
        <v>6789</v>
      </c>
      <c r="C5076" s="303">
        <f ca="1">+IF(D5076="","",SUBTOTAL(3,D$9:D5076))</f>
        <v>5068</v>
      </c>
      <c r="D5076" s="304">
        <v>0</v>
      </c>
      <c r="E5076" s="303">
        <v>0</v>
      </c>
      <c r="F5076" s="313">
        <v>0</v>
      </c>
      <c r="G5076" s="313">
        <v>0</v>
      </c>
      <c r="H5076" s="303">
        <v>0</v>
      </c>
      <c r="I5076" s="301">
        <v>0</v>
      </c>
      <c r="J5076" s="301">
        <v>0</v>
      </c>
    </row>
    <row r="5077" spans="2:10" ht="26.25" customHeight="1" thickTop="1" thickBot="1">
      <c r="B5077" s="301">
        <v>6790</v>
      </c>
      <c r="C5077" s="303">
        <f ca="1">+IF(D5077="","",SUBTOTAL(3,D$9:D5077))</f>
        <v>5069</v>
      </c>
      <c r="D5077" s="304">
        <v>0</v>
      </c>
      <c r="E5077" s="303">
        <v>0</v>
      </c>
      <c r="F5077" s="313">
        <v>0</v>
      </c>
      <c r="G5077" s="313">
        <v>0</v>
      </c>
      <c r="H5077" s="303" t="s">
        <v>2730</v>
      </c>
      <c r="I5077" s="301">
        <v>0</v>
      </c>
      <c r="J5077" s="301">
        <v>0</v>
      </c>
    </row>
    <row r="5078" spans="2:10" ht="26.25" customHeight="1" thickTop="1" thickBot="1">
      <c r="B5078" s="301">
        <v>6791</v>
      </c>
      <c r="C5078" s="303">
        <f ca="1">+IF(D5078="","",SUBTOTAL(3,D$9:D5078))</f>
        <v>5070</v>
      </c>
      <c r="D5078" s="304">
        <v>0</v>
      </c>
      <c r="E5078" s="303">
        <v>0</v>
      </c>
      <c r="F5078" s="313">
        <v>0</v>
      </c>
      <c r="G5078" s="313">
        <v>0</v>
      </c>
      <c r="H5078" s="303">
        <v>0</v>
      </c>
      <c r="I5078" s="301">
        <v>0</v>
      </c>
      <c r="J5078" s="301">
        <v>0</v>
      </c>
    </row>
    <row r="5079" spans="2:10" ht="26.25" customHeight="1" thickTop="1" thickBot="1">
      <c r="B5079" s="301">
        <v>6792</v>
      </c>
      <c r="C5079" s="303">
        <f ca="1">+IF(D5079="","",SUBTOTAL(3,D$9:D5079))</f>
        <v>5071</v>
      </c>
      <c r="D5079" s="304">
        <v>0</v>
      </c>
      <c r="E5079" s="303">
        <v>0</v>
      </c>
      <c r="F5079" s="313">
        <v>0</v>
      </c>
      <c r="G5079" s="313">
        <v>0</v>
      </c>
      <c r="H5079" s="303">
        <v>0</v>
      </c>
      <c r="I5079" s="301">
        <v>0</v>
      </c>
      <c r="J5079" s="301">
        <v>0</v>
      </c>
    </row>
    <row r="5080" spans="2:10" ht="26.25" customHeight="1" thickTop="1" thickBot="1">
      <c r="B5080" s="301">
        <v>6793</v>
      </c>
      <c r="C5080" s="303">
        <f ca="1">+IF(D5080="","",SUBTOTAL(3,D$9:D5080))</f>
        <v>5072</v>
      </c>
      <c r="D5080" s="304">
        <v>0</v>
      </c>
      <c r="E5080" s="303">
        <v>0</v>
      </c>
      <c r="F5080" s="313">
        <v>0</v>
      </c>
      <c r="G5080" s="313">
        <v>0</v>
      </c>
      <c r="H5080" s="303" t="s">
        <v>2731</v>
      </c>
      <c r="I5080" s="301">
        <v>0</v>
      </c>
      <c r="J5080" s="301">
        <v>0</v>
      </c>
    </row>
    <row r="5081" spans="2:10" ht="26.25" customHeight="1" thickTop="1" thickBot="1">
      <c r="B5081" s="301">
        <v>6794</v>
      </c>
      <c r="C5081" s="303">
        <f ca="1">+IF(D5081="","",SUBTOTAL(3,D$9:D5081))</f>
        <v>5073</v>
      </c>
      <c r="D5081" s="304">
        <v>0</v>
      </c>
      <c r="E5081" s="303">
        <v>0</v>
      </c>
      <c r="F5081" s="313">
        <v>0</v>
      </c>
      <c r="G5081" s="313">
        <v>0</v>
      </c>
      <c r="H5081" s="303">
        <v>0</v>
      </c>
      <c r="I5081" s="301">
        <v>0</v>
      </c>
      <c r="J5081" s="301">
        <v>0</v>
      </c>
    </row>
    <row r="5082" spans="2:10" ht="26.25" customHeight="1" thickTop="1" thickBot="1">
      <c r="B5082" s="301">
        <v>6795</v>
      </c>
      <c r="C5082" s="303">
        <f ca="1">+IF(D5082="","",SUBTOTAL(3,D$9:D5082))</f>
        <v>5074</v>
      </c>
      <c r="D5082" s="304">
        <v>0</v>
      </c>
      <c r="E5082" s="303">
        <v>0</v>
      </c>
      <c r="F5082" s="313">
        <v>0</v>
      </c>
      <c r="G5082" s="313">
        <v>0</v>
      </c>
      <c r="H5082" s="303">
        <v>0</v>
      </c>
      <c r="I5082" s="301">
        <v>0</v>
      </c>
      <c r="J5082" s="301">
        <v>0</v>
      </c>
    </row>
    <row r="5083" spans="2:10" ht="26.25" customHeight="1" thickTop="1" thickBot="1">
      <c r="B5083" s="301">
        <v>6796</v>
      </c>
      <c r="C5083" s="303">
        <f ca="1">+IF(D5083="","",SUBTOTAL(3,D$9:D5083))</f>
        <v>5075</v>
      </c>
      <c r="D5083" s="304">
        <v>0</v>
      </c>
      <c r="E5083" s="303">
        <v>0</v>
      </c>
      <c r="F5083" s="313">
        <v>0</v>
      </c>
      <c r="G5083" s="313">
        <v>0</v>
      </c>
      <c r="H5083" s="303" t="s">
        <v>2732</v>
      </c>
      <c r="I5083" s="301">
        <v>0</v>
      </c>
      <c r="J5083" s="301">
        <v>0</v>
      </c>
    </row>
    <row r="5084" spans="2:10" ht="26.25" customHeight="1" thickTop="1" thickBot="1">
      <c r="B5084" s="301">
        <v>6797</v>
      </c>
      <c r="C5084" s="303">
        <f ca="1">+IF(D5084="","",SUBTOTAL(3,D$9:D5084))</f>
        <v>5076</v>
      </c>
      <c r="D5084" s="304">
        <v>0</v>
      </c>
      <c r="E5084" s="303">
        <v>0</v>
      </c>
      <c r="F5084" s="313">
        <v>0</v>
      </c>
      <c r="G5084" s="313">
        <v>0</v>
      </c>
      <c r="H5084" s="303">
        <v>0</v>
      </c>
      <c r="I5084" s="301">
        <v>0</v>
      </c>
      <c r="J5084" s="301">
        <v>0</v>
      </c>
    </row>
    <row r="5085" spans="2:10" ht="26.25" customHeight="1" thickTop="1" thickBot="1">
      <c r="B5085" s="301">
        <v>6798</v>
      </c>
      <c r="C5085" s="303">
        <f ca="1">+IF(D5085="","",SUBTOTAL(3,D$9:D5085))</f>
        <v>5077</v>
      </c>
      <c r="D5085" s="304">
        <v>0</v>
      </c>
      <c r="E5085" s="303">
        <v>0</v>
      </c>
      <c r="F5085" s="313">
        <v>0</v>
      </c>
      <c r="G5085" s="313">
        <v>0</v>
      </c>
      <c r="H5085" s="303">
        <v>0</v>
      </c>
      <c r="I5085" s="301">
        <v>0</v>
      </c>
      <c r="J5085" s="301">
        <v>0</v>
      </c>
    </row>
    <row r="5086" spans="2:10" ht="26.25" customHeight="1" thickTop="1" thickBot="1">
      <c r="B5086" s="301">
        <v>6799</v>
      </c>
      <c r="C5086" s="303">
        <f ca="1">+IF(D5086="","",SUBTOTAL(3,D$9:D5086))</f>
        <v>5078</v>
      </c>
      <c r="D5086" s="304">
        <v>0</v>
      </c>
      <c r="E5086" s="303">
        <v>0</v>
      </c>
      <c r="F5086" s="313">
        <v>0</v>
      </c>
      <c r="G5086" s="313">
        <v>0</v>
      </c>
      <c r="H5086" s="303" t="s">
        <v>2733</v>
      </c>
      <c r="I5086" s="301">
        <v>0</v>
      </c>
      <c r="J5086" s="301">
        <v>0</v>
      </c>
    </row>
    <row r="5087" spans="2:10" ht="26.25" customHeight="1" thickTop="1" thickBot="1">
      <c r="B5087" s="301">
        <v>6800</v>
      </c>
      <c r="C5087" s="303">
        <f ca="1">+IF(D5087="","",SUBTOTAL(3,D$9:D5087))</f>
        <v>5079</v>
      </c>
      <c r="D5087" s="304">
        <v>0</v>
      </c>
      <c r="E5087" s="303">
        <v>0</v>
      </c>
      <c r="F5087" s="313">
        <v>0</v>
      </c>
      <c r="G5087" s="313">
        <v>0</v>
      </c>
      <c r="H5087" s="303">
        <v>0</v>
      </c>
      <c r="I5087" s="301">
        <v>0</v>
      </c>
      <c r="J5087" s="301">
        <v>0</v>
      </c>
    </row>
    <row r="5088" spans="2:10" ht="26.25" customHeight="1" thickTop="1" thickBot="1">
      <c r="B5088" s="301">
        <v>6801</v>
      </c>
      <c r="C5088" s="303">
        <f ca="1">+IF(D5088="","",SUBTOTAL(3,D$9:D5088))</f>
        <v>5080</v>
      </c>
      <c r="D5088" s="304">
        <v>0</v>
      </c>
      <c r="E5088" s="303">
        <v>0</v>
      </c>
      <c r="F5088" s="313">
        <v>0</v>
      </c>
      <c r="G5088" s="313">
        <v>0</v>
      </c>
      <c r="H5088" s="303">
        <v>0</v>
      </c>
      <c r="I5088" s="301">
        <v>0</v>
      </c>
      <c r="J5088" s="301">
        <v>0</v>
      </c>
    </row>
    <row r="5089" spans="2:10" ht="26.25" customHeight="1" thickTop="1" thickBot="1">
      <c r="B5089" s="301">
        <v>6802</v>
      </c>
      <c r="C5089" s="303">
        <f ca="1">+IF(D5089="","",SUBTOTAL(3,D$9:D5089))</f>
        <v>5081</v>
      </c>
      <c r="D5089" s="304">
        <v>0</v>
      </c>
      <c r="E5089" s="303">
        <v>0</v>
      </c>
      <c r="F5089" s="313">
        <v>0</v>
      </c>
      <c r="G5089" s="313">
        <v>0</v>
      </c>
      <c r="H5089" s="303" t="s">
        <v>2734</v>
      </c>
      <c r="I5089" s="301">
        <v>0</v>
      </c>
      <c r="J5089" s="301">
        <v>0</v>
      </c>
    </row>
    <row r="5090" spans="2:10" ht="26.25" customHeight="1" thickTop="1" thickBot="1">
      <c r="B5090" s="301">
        <v>6803</v>
      </c>
      <c r="C5090" s="303">
        <f ca="1">+IF(D5090="","",SUBTOTAL(3,D$9:D5090))</f>
        <v>5082</v>
      </c>
      <c r="D5090" s="304">
        <v>0</v>
      </c>
      <c r="E5090" s="303">
        <v>0</v>
      </c>
      <c r="F5090" s="313">
        <v>0</v>
      </c>
      <c r="G5090" s="313">
        <v>0</v>
      </c>
      <c r="H5090" s="303">
        <v>0</v>
      </c>
      <c r="I5090" s="301">
        <v>0</v>
      </c>
      <c r="J5090" s="301">
        <v>0</v>
      </c>
    </row>
    <row r="5091" spans="2:10" ht="26.25" customHeight="1" thickTop="1" thickBot="1">
      <c r="B5091" s="301">
        <v>6804</v>
      </c>
      <c r="C5091" s="303">
        <f ca="1">+IF(D5091="","",SUBTOTAL(3,D$9:D5091))</f>
        <v>5083</v>
      </c>
      <c r="D5091" s="304">
        <v>0</v>
      </c>
      <c r="E5091" s="303">
        <v>0</v>
      </c>
      <c r="F5091" s="313">
        <v>0</v>
      </c>
      <c r="G5091" s="313">
        <v>0</v>
      </c>
      <c r="H5091" s="303">
        <v>0</v>
      </c>
      <c r="I5091" s="301">
        <v>0</v>
      </c>
      <c r="J5091" s="301">
        <v>0</v>
      </c>
    </row>
    <row r="5092" spans="2:10" ht="26.25" customHeight="1" thickTop="1" thickBot="1">
      <c r="B5092" s="301">
        <v>6805</v>
      </c>
      <c r="C5092" s="303">
        <f ca="1">+IF(D5092="","",SUBTOTAL(3,D$9:D5092))</f>
        <v>5084</v>
      </c>
      <c r="D5092" s="304">
        <v>0</v>
      </c>
      <c r="E5092" s="303">
        <v>0</v>
      </c>
      <c r="F5092" s="313">
        <v>0</v>
      </c>
      <c r="G5092" s="313">
        <v>0</v>
      </c>
      <c r="H5092" s="303" t="s">
        <v>2735</v>
      </c>
      <c r="I5092" s="301">
        <v>0</v>
      </c>
      <c r="J5092" s="301">
        <v>0</v>
      </c>
    </row>
    <row r="5093" spans="2:10" ht="26.25" customHeight="1" thickTop="1" thickBot="1">
      <c r="B5093" s="301">
        <v>6806</v>
      </c>
      <c r="C5093" s="303">
        <f ca="1">+IF(D5093="","",SUBTOTAL(3,D$9:D5093))</f>
        <v>5085</v>
      </c>
      <c r="D5093" s="304">
        <v>0</v>
      </c>
      <c r="E5093" s="303">
        <v>0</v>
      </c>
      <c r="F5093" s="313">
        <v>0</v>
      </c>
      <c r="G5093" s="313">
        <v>0</v>
      </c>
      <c r="H5093" s="303">
        <v>0</v>
      </c>
      <c r="I5093" s="301">
        <v>0</v>
      </c>
      <c r="J5093" s="301">
        <v>0</v>
      </c>
    </row>
    <row r="5094" spans="2:10" ht="26.25" customHeight="1" thickTop="1" thickBot="1">
      <c r="B5094" s="301">
        <v>6807</v>
      </c>
      <c r="C5094" s="303">
        <f ca="1">+IF(D5094="","",SUBTOTAL(3,D$9:D5094))</f>
        <v>5086</v>
      </c>
      <c r="D5094" s="304">
        <v>0</v>
      </c>
      <c r="E5094" s="303">
        <v>0</v>
      </c>
      <c r="F5094" s="313">
        <v>0</v>
      </c>
      <c r="G5094" s="313">
        <v>0</v>
      </c>
      <c r="H5094" s="303">
        <v>0</v>
      </c>
      <c r="I5094" s="301">
        <v>0</v>
      </c>
      <c r="J5094" s="301">
        <v>0</v>
      </c>
    </row>
    <row r="5095" spans="2:10" ht="26.25" customHeight="1" thickTop="1" thickBot="1">
      <c r="B5095" s="301">
        <v>6808</v>
      </c>
      <c r="C5095" s="303">
        <f ca="1">+IF(D5095="","",SUBTOTAL(3,D$9:D5095))</f>
        <v>5087</v>
      </c>
      <c r="D5095" s="304">
        <v>0</v>
      </c>
      <c r="E5095" s="303">
        <v>0</v>
      </c>
      <c r="F5095" s="313">
        <v>0</v>
      </c>
      <c r="G5095" s="313">
        <v>0</v>
      </c>
      <c r="H5095" s="303" t="s">
        <v>2736</v>
      </c>
      <c r="I5095" s="301">
        <v>0</v>
      </c>
      <c r="J5095" s="301">
        <v>0</v>
      </c>
    </row>
    <row r="5096" spans="2:10" ht="26.25" customHeight="1" thickTop="1" thickBot="1">
      <c r="B5096" s="301">
        <v>6809</v>
      </c>
      <c r="C5096" s="303">
        <f ca="1">+IF(D5096="","",SUBTOTAL(3,D$9:D5096))</f>
        <v>5088</v>
      </c>
      <c r="D5096" s="304">
        <v>0</v>
      </c>
      <c r="E5096" s="303">
        <v>0</v>
      </c>
      <c r="F5096" s="313">
        <v>0</v>
      </c>
      <c r="G5096" s="313">
        <v>0</v>
      </c>
      <c r="H5096" s="303">
        <v>0</v>
      </c>
      <c r="I5096" s="301">
        <v>0</v>
      </c>
      <c r="J5096" s="301">
        <v>0</v>
      </c>
    </row>
    <row r="5097" spans="2:10" ht="26.25" customHeight="1" thickTop="1" thickBot="1">
      <c r="B5097" s="301">
        <v>6810</v>
      </c>
      <c r="C5097" s="303">
        <f ca="1">+IF(D5097="","",SUBTOTAL(3,D$9:D5097))</f>
        <v>5089</v>
      </c>
      <c r="D5097" s="304">
        <v>0</v>
      </c>
      <c r="E5097" s="303">
        <v>0</v>
      </c>
      <c r="F5097" s="313">
        <v>0</v>
      </c>
      <c r="G5097" s="313">
        <v>0</v>
      </c>
      <c r="H5097" s="303">
        <v>0</v>
      </c>
      <c r="I5097" s="301">
        <v>0</v>
      </c>
      <c r="J5097" s="301">
        <v>0</v>
      </c>
    </row>
    <row r="5098" spans="2:10" ht="26.25" customHeight="1" thickTop="1" thickBot="1">
      <c r="B5098" s="301">
        <v>6811</v>
      </c>
      <c r="C5098" s="303">
        <f ca="1">+IF(D5098="","",SUBTOTAL(3,D$9:D5098))</f>
        <v>5090</v>
      </c>
      <c r="D5098" s="304">
        <v>0</v>
      </c>
      <c r="E5098" s="303">
        <v>0</v>
      </c>
      <c r="F5098" s="313">
        <v>0</v>
      </c>
      <c r="G5098" s="313">
        <v>0</v>
      </c>
      <c r="H5098" s="303" t="s">
        <v>2737</v>
      </c>
      <c r="I5098" s="301">
        <v>0</v>
      </c>
      <c r="J5098" s="301">
        <v>0</v>
      </c>
    </row>
    <row r="5099" spans="2:10" ht="26.25" customHeight="1" thickTop="1" thickBot="1">
      <c r="B5099" s="301">
        <v>6812</v>
      </c>
      <c r="C5099" s="303">
        <f ca="1">+IF(D5099="","",SUBTOTAL(3,D$9:D5099))</f>
        <v>5091</v>
      </c>
      <c r="D5099" s="304">
        <v>0</v>
      </c>
      <c r="E5099" s="303">
        <v>0</v>
      </c>
      <c r="F5099" s="313">
        <v>0</v>
      </c>
      <c r="G5099" s="313">
        <v>0</v>
      </c>
      <c r="H5099" s="303">
        <v>0</v>
      </c>
      <c r="I5099" s="301">
        <v>0</v>
      </c>
      <c r="J5099" s="301">
        <v>0</v>
      </c>
    </row>
    <row r="5100" spans="2:10" ht="26.25" customHeight="1" thickTop="1" thickBot="1">
      <c r="B5100" s="301">
        <v>6813</v>
      </c>
      <c r="C5100" s="303">
        <f ca="1">+IF(D5100="","",SUBTOTAL(3,D$9:D5100))</f>
        <v>5092</v>
      </c>
      <c r="D5100" s="304">
        <v>0</v>
      </c>
      <c r="E5100" s="303">
        <v>0</v>
      </c>
      <c r="F5100" s="313">
        <v>0</v>
      </c>
      <c r="G5100" s="313">
        <v>0</v>
      </c>
      <c r="H5100" s="303">
        <v>0</v>
      </c>
      <c r="I5100" s="301">
        <v>0</v>
      </c>
      <c r="J5100" s="301">
        <v>0</v>
      </c>
    </row>
    <row r="5101" spans="2:10" ht="26.25" customHeight="1" thickTop="1" thickBot="1">
      <c r="B5101" s="301">
        <v>6814</v>
      </c>
      <c r="C5101" s="303">
        <f ca="1">+IF(D5101="","",SUBTOTAL(3,D$9:D5101))</f>
        <v>5093</v>
      </c>
      <c r="D5101" s="304">
        <v>0</v>
      </c>
      <c r="E5101" s="303">
        <v>0</v>
      </c>
      <c r="F5101" s="313">
        <v>0</v>
      </c>
      <c r="G5101" s="313">
        <v>0</v>
      </c>
      <c r="H5101" s="303" t="s">
        <v>2738</v>
      </c>
      <c r="I5101" s="301">
        <v>0</v>
      </c>
      <c r="J5101" s="301">
        <v>0</v>
      </c>
    </row>
    <row r="5102" spans="2:10" ht="26.25" customHeight="1" thickTop="1" thickBot="1">
      <c r="B5102" s="301">
        <v>6815</v>
      </c>
      <c r="C5102" s="303">
        <f ca="1">+IF(D5102="","",SUBTOTAL(3,D$9:D5102))</f>
        <v>5094</v>
      </c>
      <c r="D5102" s="304">
        <v>0</v>
      </c>
      <c r="E5102" s="303">
        <v>0</v>
      </c>
      <c r="F5102" s="313">
        <v>0</v>
      </c>
      <c r="G5102" s="313">
        <v>0</v>
      </c>
      <c r="H5102" s="303">
        <v>0</v>
      </c>
      <c r="I5102" s="301">
        <v>0</v>
      </c>
      <c r="J5102" s="301">
        <v>0</v>
      </c>
    </row>
    <row r="5103" spans="2:10" ht="26.25" customHeight="1" thickTop="1" thickBot="1">
      <c r="B5103" s="301">
        <v>6816</v>
      </c>
      <c r="C5103" s="303">
        <f ca="1">+IF(D5103="","",SUBTOTAL(3,D$9:D5103))</f>
        <v>5095</v>
      </c>
      <c r="D5103" s="304">
        <v>0</v>
      </c>
      <c r="E5103" s="303">
        <v>0</v>
      </c>
      <c r="F5103" s="313">
        <v>0</v>
      </c>
      <c r="G5103" s="313">
        <v>0</v>
      </c>
      <c r="H5103" s="303">
        <v>0</v>
      </c>
      <c r="I5103" s="301">
        <v>0</v>
      </c>
      <c r="J5103" s="301">
        <v>0</v>
      </c>
    </row>
    <row r="5104" spans="2:10" ht="26.25" customHeight="1" thickTop="1" thickBot="1">
      <c r="B5104" s="301">
        <v>6817</v>
      </c>
      <c r="C5104" s="303">
        <f ca="1">+IF(D5104="","",SUBTOTAL(3,D$9:D5104))</f>
        <v>5096</v>
      </c>
      <c r="D5104" s="304">
        <v>0</v>
      </c>
      <c r="E5104" s="303">
        <v>0</v>
      </c>
      <c r="F5104" s="313">
        <v>0</v>
      </c>
      <c r="G5104" s="313">
        <v>0</v>
      </c>
      <c r="H5104" s="303" t="s">
        <v>2739</v>
      </c>
      <c r="I5104" s="301">
        <v>0</v>
      </c>
      <c r="J5104" s="301">
        <v>0</v>
      </c>
    </row>
    <row r="5105" spans="2:10" ht="26.25" customHeight="1" thickTop="1" thickBot="1">
      <c r="B5105" s="301">
        <v>6818</v>
      </c>
      <c r="C5105" s="303">
        <f ca="1">+IF(D5105="","",SUBTOTAL(3,D$9:D5105))</f>
        <v>5097</v>
      </c>
      <c r="D5105" s="304">
        <v>0</v>
      </c>
      <c r="E5105" s="303">
        <v>0</v>
      </c>
      <c r="F5105" s="313">
        <v>0</v>
      </c>
      <c r="G5105" s="313">
        <v>0</v>
      </c>
      <c r="H5105" s="303">
        <v>0</v>
      </c>
      <c r="I5105" s="301">
        <v>0</v>
      </c>
      <c r="J5105" s="301">
        <v>0</v>
      </c>
    </row>
    <row r="5106" spans="2:10" ht="26.25" customHeight="1" thickTop="1" thickBot="1">
      <c r="B5106" s="301">
        <v>6819</v>
      </c>
      <c r="C5106" s="303">
        <f ca="1">+IF(D5106="","",SUBTOTAL(3,D$9:D5106))</f>
        <v>5098</v>
      </c>
      <c r="D5106" s="304">
        <v>0</v>
      </c>
      <c r="E5106" s="303">
        <v>0</v>
      </c>
      <c r="F5106" s="313">
        <v>0</v>
      </c>
      <c r="G5106" s="313">
        <v>0</v>
      </c>
      <c r="H5106" s="303">
        <v>0</v>
      </c>
      <c r="I5106" s="301">
        <v>0</v>
      </c>
      <c r="J5106" s="301">
        <v>0</v>
      </c>
    </row>
    <row r="5107" spans="2:10" ht="26.25" customHeight="1" thickTop="1" thickBot="1">
      <c r="B5107" s="301">
        <v>6820</v>
      </c>
      <c r="C5107" s="303">
        <f ca="1">+IF(D5107="","",SUBTOTAL(3,D$9:D5107))</f>
        <v>5099</v>
      </c>
      <c r="D5107" s="304">
        <v>0</v>
      </c>
      <c r="E5107" s="303">
        <v>0</v>
      </c>
      <c r="F5107" s="313">
        <v>0</v>
      </c>
      <c r="G5107" s="313">
        <v>0</v>
      </c>
      <c r="H5107" s="303" t="s">
        <v>2740</v>
      </c>
      <c r="I5107" s="301">
        <v>0</v>
      </c>
      <c r="J5107" s="301">
        <v>0</v>
      </c>
    </row>
    <row r="5108" spans="2:10" ht="26.25" customHeight="1" thickTop="1" thickBot="1">
      <c r="B5108" s="301">
        <v>6821</v>
      </c>
      <c r="C5108" s="303">
        <f ca="1">+IF(D5108="","",SUBTOTAL(3,D$9:D5108))</f>
        <v>5100</v>
      </c>
      <c r="D5108" s="304">
        <v>0</v>
      </c>
      <c r="E5108" s="303">
        <v>0</v>
      </c>
      <c r="F5108" s="313">
        <v>0</v>
      </c>
      <c r="G5108" s="313">
        <v>0</v>
      </c>
      <c r="H5108" s="303">
        <v>0</v>
      </c>
      <c r="I5108" s="301">
        <v>0</v>
      </c>
      <c r="J5108" s="301">
        <v>0</v>
      </c>
    </row>
    <row r="5109" spans="2:10" ht="26.25" customHeight="1" thickTop="1" thickBot="1">
      <c r="B5109" s="301">
        <v>6822</v>
      </c>
      <c r="C5109" s="303">
        <f ca="1">+IF(D5109="","",SUBTOTAL(3,D$9:D5109))</f>
        <v>5101</v>
      </c>
      <c r="D5109" s="304">
        <v>0</v>
      </c>
      <c r="E5109" s="303">
        <v>0</v>
      </c>
      <c r="F5109" s="313">
        <v>0</v>
      </c>
      <c r="G5109" s="313">
        <v>0</v>
      </c>
      <c r="H5109" s="303">
        <v>0</v>
      </c>
      <c r="I5109" s="301">
        <v>0</v>
      </c>
      <c r="J5109" s="301">
        <v>0</v>
      </c>
    </row>
    <row r="5110" spans="2:10" ht="26.25" customHeight="1" thickTop="1" thickBot="1">
      <c r="B5110" s="301">
        <v>6823</v>
      </c>
      <c r="C5110" s="303">
        <f ca="1">+IF(D5110="","",SUBTOTAL(3,D$9:D5110))</f>
        <v>5102</v>
      </c>
      <c r="D5110" s="304">
        <v>0</v>
      </c>
      <c r="E5110" s="303">
        <v>0</v>
      </c>
      <c r="F5110" s="313">
        <v>0</v>
      </c>
      <c r="G5110" s="313">
        <v>0</v>
      </c>
      <c r="H5110" s="303" t="s">
        <v>2741</v>
      </c>
      <c r="I5110" s="301">
        <v>0</v>
      </c>
      <c r="J5110" s="301">
        <v>0</v>
      </c>
    </row>
    <row r="5111" spans="2:10" ht="26.25" customHeight="1" thickTop="1" thickBot="1">
      <c r="B5111" s="301">
        <v>6824</v>
      </c>
      <c r="C5111" s="303">
        <f ca="1">+IF(D5111="","",SUBTOTAL(3,D$9:D5111))</f>
        <v>5103</v>
      </c>
      <c r="D5111" s="304">
        <v>0</v>
      </c>
      <c r="E5111" s="303">
        <v>0</v>
      </c>
      <c r="F5111" s="313">
        <v>0</v>
      </c>
      <c r="G5111" s="313">
        <v>0</v>
      </c>
      <c r="H5111" s="303">
        <v>0</v>
      </c>
      <c r="I5111" s="301">
        <v>0</v>
      </c>
      <c r="J5111" s="301">
        <v>0</v>
      </c>
    </row>
    <row r="5112" spans="2:10" ht="26.25" customHeight="1" thickTop="1" thickBot="1">
      <c r="B5112" s="301">
        <v>6825</v>
      </c>
      <c r="C5112" s="303">
        <f ca="1">+IF(D5112="","",SUBTOTAL(3,D$9:D5112))</f>
        <v>5104</v>
      </c>
      <c r="D5112" s="304">
        <v>0</v>
      </c>
      <c r="E5112" s="303">
        <v>0</v>
      </c>
      <c r="F5112" s="313">
        <v>0</v>
      </c>
      <c r="G5112" s="313">
        <v>0</v>
      </c>
      <c r="H5112" s="303">
        <v>0</v>
      </c>
      <c r="I5112" s="301">
        <v>0</v>
      </c>
      <c r="J5112" s="301">
        <v>0</v>
      </c>
    </row>
    <row r="5113" spans="2:10" ht="26.25" customHeight="1" thickTop="1" thickBot="1">
      <c r="B5113" s="301">
        <v>6826</v>
      </c>
      <c r="C5113" s="303">
        <f ca="1">+IF(D5113="","",SUBTOTAL(3,D$9:D5113))</f>
        <v>5105</v>
      </c>
      <c r="D5113" s="304">
        <v>0</v>
      </c>
      <c r="E5113" s="303">
        <v>0</v>
      </c>
      <c r="F5113" s="313">
        <v>0</v>
      </c>
      <c r="G5113" s="313">
        <v>0</v>
      </c>
      <c r="H5113" s="303" t="s">
        <v>2742</v>
      </c>
      <c r="I5113" s="301">
        <v>0</v>
      </c>
      <c r="J5113" s="301">
        <v>0</v>
      </c>
    </row>
    <row r="5114" spans="2:10" ht="26.25" customHeight="1" thickTop="1" thickBot="1">
      <c r="B5114" s="301">
        <v>6827</v>
      </c>
      <c r="C5114" s="303">
        <f ca="1">+IF(D5114="","",SUBTOTAL(3,D$9:D5114))</f>
        <v>5106</v>
      </c>
      <c r="D5114" s="304">
        <v>0</v>
      </c>
      <c r="E5114" s="303">
        <v>0</v>
      </c>
      <c r="F5114" s="313">
        <v>0</v>
      </c>
      <c r="G5114" s="313">
        <v>0</v>
      </c>
      <c r="H5114" s="303">
        <v>0</v>
      </c>
      <c r="I5114" s="301">
        <v>0</v>
      </c>
      <c r="J5114" s="301">
        <v>0</v>
      </c>
    </row>
    <row r="5115" spans="2:10" ht="26.25" customHeight="1" thickTop="1" thickBot="1">
      <c r="B5115" s="301">
        <v>6828</v>
      </c>
      <c r="C5115" s="303">
        <f ca="1">+IF(D5115="","",SUBTOTAL(3,D$9:D5115))</f>
        <v>5107</v>
      </c>
      <c r="D5115" s="304">
        <v>0</v>
      </c>
      <c r="E5115" s="303">
        <v>0</v>
      </c>
      <c r="F5115" s="313">
        <v>0</v>
      </c>
      <c r="G5115" s="313">
        <v>0</v>
      </c>
      <c r="H5115" s="303">
        <v>0</v>
      </c>
      <c r="I5115" s="301">
        <v>0</v>
      </c>
      <c r="J5115" s="301">
        <v>0</v>
      </c>
    </row>
    <row r="5116" spans="2:10" ht="26.25" customHeight="1" thickTop="1" thickBot="1">
      <c r="B5116" s="301">
        <v>6829</v>
      </c>
      <c r="C5116" s="303">
        <f ca="1">+IF(D5116="","",SUBTOTAL(3,D$9:D5116))</f>
        <v>5108</v>
      </c>
      <c r="D5116" s="304">
        <v>0</v>
      </c>
      <c r="E5116" s="303">
        <v>0</v>
      </c>
      <c r="F5116" s="313">
        <v>0</v>
      </c>
      <c r="G5116" s="313">
        <v>0</v>
      </c>
      <c r="H5116" s="303" t="s">
        <v>2743</v>
      </c>
      <c r="I5116" s="301">
        <v>0</v>
      </c>
      <c r="J5116" s="301">
        <v>0</v>
      </c>
    </row>
    <row r="5117" spans="2:10" ht="26.25" customHeight="1" thickTop="1" thickBot="1">
      <c r="B5117" s="301">
        <v>6830</v>
      </c>
      <c r="C5117" s="303">
        <f ca="1">+IF(D5117="","",SUBTOTAL(3,D$9:D5117))</f>
        <v>5109</v>
      </c>
      <c r="D5117" s="304">
        <v>0</v>
      </c>
      <c r="E5117" s="303">
        <v>0</v>
      </c>
      <c r="F5117" s="313">
        <v>0</v>
      </c>
      <c r="G5117" s="313">
        <v>0</v>
      </c>
      <c r="H5117" s="303">
        <v>0</v>
      </c>
      <c r="I5117" s="301">
        <v>0</v>
      </c>
      <c r="J5117" s="301">
        <v>0</v>
      </c>
    </row>
    <row r="5118" spans="2:10" ht="26.25" customHeight="1" thickTop="1" thickBot="1">
      <c r="B5118" s="301">
        <v>6831</v>
      </c>
      <c r="C5118" s="303">
        <f ca="1">+IF(D5118="","",SUBTOTAL(3,D$9:D5118))</f>
        <v>5110</v>
      </c>
      <c r="D5118" s="304">
        <v>0</v>
      </c>
      <c r="E5118" s="303">
        <v>0</v>
      </c>
      <c r="F5118" s="313">
        <v>0</v>
      </c>
      <c r="G5118" s="313">
        <v>0</v>
      </c>
      <c r="H5118" s="303">
        <v>0</v>
      </c>
      <c r="I5118" s="301">
        <v>0</v>
      </c>
      <c r="J5118" s="301">
        <v>0</v>
      </c>
    </row>
    <row r="5119" spans="2:10" ht="26.25" customHeight="1" thickTop="1" thickBot="1">
      <c r="B5119" s="301">
        <v>6832</v>
      </c>
      <c r="C5119" s="303">
        <f ca="1">+IF(D5119="","",SUBTOTAL(3,D$9:D5119))</f>
        <v>5111</v>
      </c>
      <c r="D5119" s="304">
        <v>0</v>
      </c>
      <c r="E5119" s="303">
        <v>0</v>
      </c>
      <c r="F5119" s="313">
        <v>0</v>
      </c>
      <c r="G5119" s="313">
        <v>0</v>
      </c>
      <c r="H5119" s="303" t="s">
        <v>2744</v>
      </c>
      <c r="I5119" s="301">
        <v>0</v>
      </c>
      <c r="J5119" s="301">
        <v>0</v>
      </c>
    </row>
    <row r="5120" spans="2:10" ht="26.25" customHeight="1" thickTop="1" thickBot="1">
      <c r="B5120" s="301">
        <v>6833</v>
      </c>
      <c r="C5120" s="303">
        <f ca="1">+IF(D5120="","",SUBTOTAL(3,D$9:D5120))</f>
        <v>5112</v>
      </c>
      <c r="D5120" s="304">
        <v>0</v>
      </c>
      <c r="E5120" s="303">
        <v>0</v>
      </c>
      <c r="F5120" s="313">
        <v>0</v>
      </c>
      <c r="G5120" s="313">
        <v>0</v>
      </c>
      <c r="H5120" s="303">
        <v>0</v>
      </c>
      <c r="I5120" s="301">
        <v>0</v>
      </c>
      <c r="J5120" s="301">
        <v>0</v>
      </c>
    </row>
    <row r="5121" spans="2:10" ht="26.25" customHeight="1" thickTop="1" thickBot="1">
      <c r="B5121" s="301">
        <v>6834</v>
      </c>
      <c r="C5121" s="303">
        <f ca="1">+IF(D5121="","",SUBTOTAL(3,D$9:D5121))</f>
        <v>5113</v>
      </c>
      <c r="D5121" s="304">
        <v>0</v>
      </c>
      <c r="E5121" s="303">
        <v>0</v>
      </c>
      <c r="F5121" s="313">
        <v>0</v>
      </c>
      <c r="G5121" s="313">
        <v>0</v>
      </c>
      <c r="H5121" s="303">
        <v>0</v>
      </c>
      <c r="I5121" s="301">
        <v>0</v>
      </c>
      <c r="J5121" s="301">
        <v>0</v>
      </c>
    </row>
    <row r="5122" spans="2:10" ht="26.25" customHeight="1" thickTop="1" thickBot="1">
      <c r="B5122" s="301">
        <v>6835</v>
      </c>
      <c r="C5122" s="303">
        <f ca="1">+IF(D5122="","",SUBTOTAL(3,D$9:D5122))</f>
        <v>5114</v>
      </c>
      <c r="D5122" s="304">
        <v>0</v>
      </c>
      <c r="E5122" s="303">
        <v>0</v>
      </c>
      <c r="F5122" s="313">
        <v>0</v>
      </c>
      <c r="G5122" s="313">
        <v>0</v>
      </c>
      <c r="H5122" s="303" t="s">
        <v>2745</v>
      </c>
      <c r="I5122" s="301">
        <v>0</v>
      </c>
      <c r="J5122" s="301">
        <v>0</v>
      </c>
    </row>
    <row r="5123" spans="2:10" ht="26.25" customHeight="1" thickTop="1" thickBot="1">
      <c r="B5123" s="301">
        <v>6836</v>
      </c>
      <c r="C5123" s="303">
        <f ca="1">+IF(D5123="","",SUBTOTAL(3,D$9:D5123))</f>
        <v>5115</v>
      </c>
      <c r="D5123" s="304">
        <v>0</v>
      </c>
      <c r="E5123" s="303">
        <v>0</v>
      </c>
      <c r="F5123" s="313">
        <v>0</v>
      </c>
      <c r="G5123" s="313">
        <v>0</v>
      </c>
      <c r="H5123" s="303">
        <v>0</v>
      </c>
      <c r="I5123" s="301">
        <v>0</v>
      </c>
      <c r="J5123" s="301">
        <v>0</v>
      </c>
    </row>
    <row r="5124" spans="2:10" ht="26.25" customHeight="1" thickTop="1" thickBot="1">
      <c r="B5124" s="301">
        <v>6837</v>
      </c>
      <c r="C5124" s="303">
        <f ca="1">+IF(D5124="","",SUBTOTAL(3,D$9:D5124))</f>
        <v>5116</v>
      </c>
      <c r="D5124" s="304">
        <v>0</v>
      </c>
      <c r="E5124" s="303">
        <v>0</v>
      </c>
      <c r="F5124" s="313">
        <v>0</v>
      </c>
      <c r="G5124" s="313">
        <v>0</v>
      </c>
      <c r="H5124" s="303">
        <v>0</v>
      </c>
      <c r="I5124" s="301">
        <v>0</v>
      </c>
      <c r="J5124" s="301">
        <v>0</v>
      </c>
    </row>
    <row r="5125" spans="2:10" ht="26.25" customHeight="1" thickTop="1" thickBot="1">
      <c r="B5125" s="301">
        <v>6838</v>
      </c>
      <c r="C5125" s="303">
        <f ca="1">+IF(D5125="","",SUBTOTAL(3,D$9:D5125))</f>
        <v>5117</v>
      </c>
      <c r="D5125" s="304">
        <v>0</v>
      </c>
      <c r="E5125" s="303">
        <v>0</v>
      </c>
      <c r="F5125" s="313">
        <v>0</v>
      </c>
      <c r="G5125" s="313">
        <v>0</v>
      </c>
      <c r="H5125" s="303" t="s">
        <v>2746</v>
      </c>
      <c r="I5125" s="301">
        <v>0</v>
      </c>
      <c r="J5125" s="301">
        <v>0</v>
      </c>
    </row>
    <row r="5126" spans="2:10" ht="26.25" customHeight="1" thickTop="1" thickBot="1">
      <c r="B5126" s="301">
        <v>6839</v>
      </c>
      <c r="C5126" s="303">
        <f ca="1">+IF(D5126="","",SUBTOTAL(3,D$9:D5126))</f>
        <v>5118</v>
      </c>
      <c r="D5126" s="304">
        <v>0</v>
      </c>
      <c r="E5126" s="303">
        <v>0</v>
      </c>
      <c r="F5126" s="313">
        <v>0</v>
      </c>
      <c r="G5126" s="313">
        <v>0</v>
      </c>
      <c r="H5126" s="303">
        <v>0</v>
      </c>
      <c r="I5126" s="301">
        <v>0</v>
      </c>
      <c r="J5126" s="301">
        <v>0</v>
      </c>
    </row>
    <row r="5127" spans="2:10" ht="26.25" customHeight="1" thickTop="1" thickBot="1">
      <c r="B5127" s="301">
        <v>6840</v>
      </c>
      <c r="C5127" s="303">
        <f ca="1">+IF(D5127="","",SUBTOTAL(3,D$9:D5127))</f>
        <v>5119</v>
      </c>
      <c r="D5127" s="304">
        <v>0</v>
      </c>
      <c r="E5127" s="303">
        <v>0</v>
      </c>
      <c r="F5127" s="313">
        <v>0</v>
      </c>
      <c r="G5127" s="313">
        <v>0</v>
      </c>
      <c r="H5127" s="303">
        <v>0</v>
      </c>
      <c r="I5127" s="301">
        <v>0</v>
      </c>
      <c r="J5127" s="301">
        <v>0</v>
      </c>
    </row>
    <row r="5128" spans="2:10" ht="26.25" customHeight="1" thickTop="1" thickBot="1">
      <c r="B5128" s="301">
        <v>6841</v>
      </c>
      <c r="C5128" s="303">
        <f ca="1">+IF(D5128="","",SUBTOTAL(3,D$9:D5128))</f>
        <v>5120</v>
      </c>
      <c r="D5128" s="304">
        <v>0</v>
      </c>
      <c r="E5128" s="303">
        <v>0</v>
      </c>
      <c r="F5128" s="313">
        <v>0</v>
      </c>
      <c r="G5128" s="313">
        <v>0</v>
      </c>
      <c r="H5128" s="303" t="s">
        <v>2747</v>
      </c>
      <c r="I5128" s="301">
        <v>0</v>
      </c>
      <c r="J5128" s="301">
        <v>0</v>
      </c>
    </row>
    <row r="5129" spans="2:10" ht="26.25" customHeight="1" thickTop="1" thickBot="1">
      <c r="B5129" s="301">
        <v>6842</v>
      </c>
      <c r="C5129" s="303">
        <f ca="1">+IF(D5129="","",SUBTOTAL(3,D$9:D5129))</f>
        <v>5121</v>
      </c>
      <c r="D5129" s="304">
        <v>0</v>
      </c>
      <c r="E5129" s="303">
        <v>0</v>
      </c>
      <c r="F5129" s="313">
        <v>0</v>
      </c>
      <c r="G5129" s="313">
        <v>0</v>
      </c>
      <c r="H5129" s="303">
        <v>0</v>
      </c>
      <c r="I5129" s="301">
        <v>0</v>
      </c>
      <c r="J5129" s="301">
        <v>0</v>
      </c>
    </row>
    <row r="5130" spans="2:10" ht="26.25" customHeight="1" thickTop="1" thickBot="1">
      <c r="B5130" s="301">
        <v>6843</v>
      </c>
      <c r="C5130" s="303">
        <f ca="1">+IF(D5130="","",SUBTOTAL(3,D$9:D5130))</f>
        <v>5122</v>
      </c>
      <c r="D5130" s="304">
        <v>0</v>
      </c>
      <c r="E5130" s="303">
        <v>0</v>
      </c>
      <c r="F5130" s="313">
        <v>0</v>
      </c>
      <c r="G5130" s="313">
        <v>0</v>
      </c>
      <c r="H5130" s="303">
        <v>0</v>
      </c>
      <c r="I5130" s="301">
        <v>0</v>
      </c>
      <c r="J5130" s="301">
        <v>0</v>
      </c>
    </row>
    <row r="5131" spans="2:10" ht="26.25" customHeight="1" thickTop="1" thickBot="1">
      <c r="B5131" s="301">
        <v>6844</v>
      </c>
      <c r="C5131" s="303">
        <f ca="1">+IF(D5131="","",SUBTOTAL(3,D$9:D5131))</f>
        <v>5123</v>
      </c>
      <c r="D5131" s="304">
        <v>0</v>
      </c>
      <c r="E5131" s="303">
        <v>0</v>
      </c>
      <c r="F5131" s="313">
        <v>0</v>
      </c>
      <c r="G5131" s="313">
        <v>0</v>
      </c>
      <c r="H5131" s="303" t="s">
        <v>2748</v>
      </c>
      <c r="I5131" s="301">
        <v>0</v>
      </c>
      <c r="J5131" s="301">
        <v>0</v>
      </c>
    </row>
    <row r="5132" spans="2:10" ht="26.25" customHeight="1" thickTop="1" thickBot="1">
      <c r="B5132" s="301">
        <v>6845</v>
      </c>
      <c r="C5132" s="303">
        <f ca="1">+IF(D5132="","",SUBTOTAL(3,D$9:D5132))</f>
        <v>5124</v>
      </c>
      <c r="D5132" s="304">
        <v>0</v>
      </c>
      <c r="E5132" s="303">
        <v>0</v>
      </c>
      <c r="F5132" s="313">
        <v>0</v>
      </c>
      <c r="G5132" s="313">
        <v>0</v>
      </c>
      <c r="H5132" s="303">
        <v>0</v>
      </c>
      <c r="I5132" s="301">
        <v>0</v>
      </c>
      <c r="J5132" s="301">
        <v>0</v>
      </c>
    </row>
    <row r="5133" spans="2:10" ht="26.25" customHeight="1" thickTop="1" thickBot="1">
      <c r="B5133" s="301">
        <v>6846</v>
      </c>
      <c r="C5133" s="303">
        <f ca="1">+IF(D5133="","",SUBTOTAL(3,D$9:D5133))</f>
        <v>5125</v>
      </c>
      <c r="D5133" s="304">
        <v>0</v>
      </c>
      <c r="E5133" s="303">
        <v>0</v>
      </c>
      <c r="F5133" s="313">
        <v>0</v>
      </c>
      <c r="G5133" s="313">
        <v>0</v>
      </c>
      <c r="H5133" s="303">
        <v>0</v>
      </c>
      <c r="I5133" s="301">
        <v>0</v>
      </c>
      <c r="J5133" s="301">
        <v>0</v>
      </c>
    </row>
    <row r="5134" spans="2:10" ht="26.25" customHeight="1" thickTop="1" thickBot="1">
      <c r="B5134" s="301">
        <v>6847</v>
      </c>
      <c r="C5134" s="303">
        <f ca="1">+IF(D5134="","",SUBTOTAL(3,D$9:D5134))</f>
        <v>5126</v>
      </c>
      <c r="D5134" s="304">
        <v>0</v>
      </c>
      <c r="E5134" s="303">
        <v>0</v>
      </c>
      <c r="F5134" s="313">
        <v>0</v>
      </c>
      <c r="G5134" s="313">
        <v>0</v>
      </c>
      <c r="H5134" s="303" t="s">
        <v>2749</v>
      </c>
      <c r="I5134" s="301">
        <v>0</v>
      </c>
      <c r="J5134" s="301">
        <v>0</v>
      </c>
    </row>
    <row r="5135" spans="2:10" ht="26.25" customHeight="1" thickTop="1" thickBot="1">
      <c r="B5135" s="301">
        <v>6848</v>
      </c>
      <c r="C5135" s="303">
        <f ca="1">+IF(D5135="","",SUBTOTAL(3,D$9:D5135))</f>
        <v>5127</v>
      </c>
      <c r="D5135" s="304">
        <v>0</v>
      </c>
      <c r="E5135" s="303">
        <v>0</v>
      </c>
      <c r="F5135" s="313">
        <v>0</v>
      </c>
      <c r="G5135" s="313">
        <v>0</v>
      </c>
      <c r="H5135" s="303">
        <v>0</v>
      </c>
      <c r="I5135" s="301">
        <v>0</v>
      </c>
      <c r="J5135" s="301">
        <v>0</v>
      </c>
    </row>
    <row r="5136" spans="2:10" ht="26.25" customHeight="1" thickTop="1" thickBot="1">
      <c r="B5136" s="301">
        <v>6849</v>
      </c>
      <c r="C5136" s="303">
        <f ca="1">+IF(D5136="","",SUBTOTAL(3,D$9:D5136))</f>
        <v>5128</v>
      </c>
      <c r="D5136" s="304">
        <v>0</v>
      </c>
      <c r="E5136" s="303">
        <v>0</v>
      </c>
      <c r="F5136" s="313">
        <v>0</v>
      </c>
      <c r="G5136" s="313">
        <v>0</v>
      </c>
      <c r="H5136" s="303">
        <v>0</v>
      </c>
      <c r="I5136" s="301">
        <v>0</v>
      </c>
      <c r="J5136" s="301">
        <v>0</v>
      </c>
    </row>
    <row r="5137" spans="2:10" ht="26.25" customHeight="1" thickTop="1" thickBot="1">
      <c r="B5137" s="301">
        <v>6850</v>
      </c>
      <c r="C5137" s="303">
        <f ca="1">+IF(D5137="","",SUBTOTAL(3,D$9:D5137))</f>
        <v>5129</v>
      </c>
      <c r="D5137" s="304">
        <v>0</v>
      </c>
      <c r="E5137" s="303">
        <v>0</v>
      </c>
      <c r="F5137" s="313">
        <v>0</v>
      </c>
      <c r="G5137" s="313">
        <v>0</v>
      </c>
      <c r="H5137" s="303" t="s">
        <v>2750</v>
      </c>
      <c r="I5137" s="301">
        <v>0</v>
      </c>
      <c r="J5137" s="301">
        <v>0</v>
      </c>
    </row>
    <row r="5138" spans="2:10" ht="26.25" customHeight="1" thickTop="1" thickBot="1">
      <c r="B5138" s="301">
        <v>6851</v>
      </c>
      <c r="C5138" s="303">
        <f ca="1">+IF(D5138="","",SUBTOTAL(3,D$9:D5138))</f>
        <v>5130</v>
      </c>
      <c r="D5138" s="304">
        <v>0</v>
      </c>
      <c r="E5138" s="303">
        <v>0</v>
      </c>
      <c r="F5138" s="313">
        <v>0</v>
      </c>
      <c r="G5138" s="313">
        <v>0</v>
      </c>
      <c r="H5138" s="303">
        <v>0</v>
      </c>
      <c r="I5138" s="301">
        <v>0</v>
      </c>
      <c r="J5138" s="301">
        <v>0</v>
      </c>
    </row>
    <row r="5139" spans="2:10" ht="26.25" customHeight="1" thickTop="1" thickBot="1">
      <c r="B5139" s="301">
        <v>6852</v>
      </c>
      <c r="C5139" s="303">
        <f ca="1">+IF(D5139="","",SUBTOTAL(3,D$9:D5139))</f>
        <v>5131</v>
      </c>
      <c r="D5139" s="304">
        <v>0</v>
      </c>
      <c r="E5139" s="303">
        <v>0</v>
      </c>
      <c r="F5139" s="313">
        <v>0</v>
      </c>
      <c r="G5139" s="313">
        <v>0</v>
      </c>
      <c r="H5139" s="303">
        <v>0</v>
      </c>
      <c r="I5139" s="301">
        <v>0</v>
      </c>
      <c r="J5139" s="301">
        <v>0</v>
      </c>
    </row>
    <row r="5140" spans="2:10" ht="26.25" customHeight="1" thickTop="1" thickBot="1">
      <c r="B5140" s="301">
        <v>6853</v>
      </c>
      <c r="C5140" s="303">
        <f ca="1">+IF(D5140="","",SUBTOTAL(3,D$9:D5140))</f>
        <v>5132</v>
      </c>
      <c r="D5140" s="304">
        <v>0</v>
      </c>
      <c r="E5140" s="303">
        <v>0</v>
      </c>
      <c r="F5140" s="313">
        <v>0</v>
      </c>
      <c r="G5140" s="313">
        <v>0</v>
      </c>
      <c r="H5140" s="303" t="s">
        <v>2751</v>
      </c>
      <c r="I5140" s="301">
        <v>0</v>
      </c>
      <c r="J5140" s="301">
        <v>0</v>
      </c>
    </row>
    <row r="5141" spans="2:10" ht="26.25" customHeight="1" thickTop="1" thickBot="1">
      <c r="B5141" s="301">
        <v>6854</v>
      </c>
      <c r="C5141" s="303">
        <f ca="1">+IF(D5141="","",SUBTOTAL(3,D$9:D5141))</f>
        <v>5133</v>
      </c>
      <c r="D5141" s="304">
        <v>0</v>
      </c>
      <c r="E5141" s="303">
        <v>0</v>
      </c>
      <c r="F5141" s="313">
        <v>0</v>
      </c>
      <c r="G5141" s="313">
        <v>0</v>
      </c>
      <c r="H5141" s="303">
        <v>0</v>
      </c>
      <c r="I5141" s="301">
        <v>0</v>
      </c>
      <c r="J5141" s="301">
        <v>0</v>
      </c>
    </row>
    <row r="5142" spans="2:10" ht="26.25" customHeight="1" thickTop="1" thickBot="1">
      <c r="B5142" s="301">
        <v>6855</v>
      </c>
      <c r="C5142" s="303">
        <f ca="1">+IF(D5142="","",SUBTOTAL(3,D$9:D5142))</f>
        <v>5134</v>
      </c>
      <c r="D5142" s="304">
        <v>0</v>
      </c>
      <c r="E5142" s="303">
        <v>0</v>
      </c>
      <c r="F5142" s="313">
        <v>0</v>
      </c>
      <c r="G5142" s="313">
        <v>0</v>
      </c>
      <c r="H5142" s="303">
        <v>0</v>
      </c>
      <c r="I5142" s="301">
        <v>0</v>
      </c>
      <c r="J5142" s="301">
        <v>0</v>
      </c>
    </row>
    <row r="5143" spans="2:10" ht="26.25" customHeight="1" thickTop="1" thickBot="1">
      <c r="B5143" s="301">
        <v>6856</v>
      </c>
      <c r="C5143" s="303">
        <f ca="1">+IF(D5143="","",SUBTOTAL(3,D$9:D5143))</f>
        <v>5135</v>
      </c>
      <c r="D5143" s="304">
        <v>0</v>
      </c>
      <c r="E5143" s="303">
        <v>0</v>
      </c>
      <c r="F5143" s="313">
        <v>0</v>
      </c>
      <c r="G5143" s="313">
        <v>0</v>
      </c>
      <c r="H5143" s="303" t="s">
        <v>2752</v>
      </c>
      <c r="I5143" s="301">
        <v>0</v>
      </c>
      <c r="J5143" s="301">
        <v>0</v>
      </c>
    </row>
    <row r="5144" spans="2:10" ht="26.25" customHeight="1" thickTop="1" thickBot="1">
      <c r="B5144" s="301">
        <v>6857</v>
      </c>
      <c r="C5144" s="303">
        <f ca="1">+IF(D5144="","",SUBTOTAL(3,D$9:D5144))</f>
        <v>5136</v>
      </c>
      <c r="D5144" s="304">
        <v>0</v>
      </c>
      <c r="E5144" s="303">
        <v>0</v>
      </c>
      <c r="F5144" s="313">
        <v>0</v>
      </c>
      <c r="G5144" s="313">
        <v>0</v>
      </c>
      <c r="H5144" s="303">
        <v>0</v>
      </c>
      <c r="I5144" s="301">
        <v>0</v>
      </c>
      <c r="J5144" s="301">
        <v>0</v>
      </c>
    </row>
    <row r="5145" spans="2:10" ht="26.25" customHeight="1" thickTop="1" thickBot="1">
      <c r="B5145" s="301">
        <v>6858</v>
      </c>
      <c r="C5145" s="303">
        <f ca="1">+IF(D5145="","",SUBTOTAL(3,D$9:D5145))</f>
        <v>5137</v>
      </c>
      <c r="D5145" s="304">
        <v>0</v>
      </c>
      <c r="E5145" s="303">
        <v>0</v>
      </c>
      <c r="F5145" s="313">
        <v>0</v>
      </c>
      <c r="G5145" s="313">
        <v>0</v>
      </c>
      <c r="H5145" s="303">
        <v>0</v>
      </c>
      <c r="I5145" s="301">
        <v>0</v>
      </c>
      <c r="J5145" s="301">
        <v>0</v>
      </c>
    </row>
    <row r="5146" spans="2:10" ht="26.25" customHeight="1" thickTop="1" thickBot="1">
      <c r="B5146" s="301">
        <v>6859</v>
      </c>
      <c r="C5146" s="303">
        <f ca="1">+IF(D5146="","",SUBTOTAL(3,D$9:D5146))</f>
        <v>5138</v>
      </c>
      <c r="D5146" s="304">
        <v>0</v>
      </c>
      <c r="E5146" s="303">
        <v>0</v>
      </c>
      <c r="F5146" s="313">
        <v>0</v>
      </c>
      <c r="G5146" s="313">
        <v>0</v>
      </c>
      <c r="H5146" s="303" t="s">
        <v>2753</v>
      </c>
      <c r="I5146" s="301">
        <v>0</v>
      </c>
      <c r="J5146" s="301">
        <v>0</v>
      </c>
    </row>
    <row r="5147" spans="2:10" ht="26.25" customHeight="1" thickTop="1" thickBot="1">
      <c r="B5147" s="301">
        <v>6860</v>
      </c>
      <c r="C5147" s="303">
        <f ca="1">+IF(D5147="","",SUBTOTAL(3,D$9:D5147))</f>
        <v>5139</v>
      </c>
      <c r="D5147" s="304">
        <v>0</v>
      </c>
      <c r="E5147" s="303">
        <v>0</v>
      </c>
      <c r="F5147" s="313">
        <v>0</v>
      </c>
      <c r="G5147" s="313">
        <v>0</v>
      </c>
      <c r="H5147" s="303">
        <v>0</v>
      </c>
      <c r="I5147" s="301">
        <v>0</v>
      </c>
      <c r="J5147" s="301">
        <v>0</v>
      </c>
    </row>
    <row r="5148" spans="2:10" ht="26.25" customHeight="1" thickTop="1" thickBot="1">
      <c r="B5148" s="301">
        <v>6861</v>
      </c>
      <c r="C5148" s="303">
        <f ca="1">+IF(D5148="","",SUBTOTAL(3,D$9:D5148))</f>
        <v>5140</v>
      </c>
      <c r="D5148" s="304">
        <v>0</v>
      </c>
      <c r="E5148" s="303">
        <v>0</v>
      </c>
      <c r="F5148" s="313">
        <v>0</v>
      </c>
      <c r="G5148" s="313">
        <v>0</v>
      </c>
      <c r="H5148" s="303">
        <v>0</v>
      </c>
      <c r="I5148" s="301">
        <v>0</v>
      </c>
      <c r="J5148" s="301">
        <v>0</v>
      </c>
    </row>
    <row r="5149" spans="2:10" ht="26.25" customHeight="1" thickTop="1" thickBot="1">
      <c r="B5149" s="301">
        <v>6862</v>
      </c>
      <c r="C5149" s="303">
        <f ca="1">+IF(D5149="","",SUBTOTAL(3,D$9:D5149))</f>
        <v>5141</v>
      </c>
      <c r="D5149" s="304">
        <v>0</v>
      </c>
      <c r="E5149" s="303">
        <v>0</v>
      </c>
      <c r="F5149" s="313">
        <v>0</v>
      </c>
      <c r="G5149" s="313">
        <v>0</v>
      </c>
      <c r="H5149" s="303" t="s">
        <v>2754</v>
      </c>
      <c r="I5149" s="301">
        <v>0</v>
      </c>
      <c r="J5149" s="301">
        <v>0</v>
      </c>
    </row>
    <row r="5150" spans="2:10" ht="26.25" customHeight="1" thickTop="1" thickBot="1">
      <c r="B5150" s="301">
        <v>6863</v>
      </c>
      <c r="C5150" s="303">
        <f ca="1">+IF(D5150="","",SUBTOTAL(3,D$9:D5150))</f>
        <v>5142</v>
      </c>
      <c r="D5150" s="304">
        <v>0</v>
      </c>
      <c r="E5150" s="303">
        <v>0</v>
      </c>
      <c r="F5150" s="313">
        <v>0</v>
      </c>
      <c r="G5150" s="313">
        <v>0</v>
      </c>
      <c r="H5150" s="303">
        <v>0</v>
      </c>
      <c r="I5150" s="301">
        <v>0</v>
      </c>
      <c r="J5150" s="301">
        <v>0</v>
      </c>
    </row>
    <row r="5151" spans="2:10" ht="26.25" customHeight="1" thickTop="1" thickBot="1">
      <c r="B5151" s="301">
        <v>6864</v>
      </c>
      <c r="C5151" s="303">
        <f ca="1">+IF(D5151="","",SUBTOTAL(3,D$9:D5151))</f>
        <v>5143</v>
      </c>
      <c r="D5151" s="304">
        <v>0</v>
      </c>
      <c r="E5151" s="303">
        <v>0</v>
      </c>
      <c r="F5151" s="313">
        <v>0</v>
      </c>
      <c r="G5151" s="313">
        <v>0</v>
      </c>
      <c r="H5151" s="303">
        <v>0</v>
      </c>
      <c r="I5151" s="301">
        <v>0</v>
      </c>
      <c r="J5151" s="301">
        <v>0</v>
      </c>
    </row>
    <row r="5152" spans="2:10" ht="26.25" customHeight="1" thickTop="1" thickBot="1">
      <c r="B5152" s="301">
        <v>6865</v>
      </c>
      <c r="C5152" s="303">
        <f ca="1">+IF(D5152="","",SUBTOTAL(3,D$9:D5152))</f>
        <v>5144</v>
      </c>
      <c r="D5152" s="304">
        <v>0</v>
      </c>
      <c r="E5152" s="303">
        <v>0</v>
      </c>
      <c r="F5152" s="313">
        <v>0</v>
      </c>
      <c r="G5152" s="313">
        <v>0</v>
      </c>
      <c r="H5152" s="303" t="s">
        <v>2755</v>
      </c>
      <c r="I5152" s="301">
        <v>0</v>
      </c>
      <c r="J5152" s="301">
        <v>0</v>
      </c>
    </row>
    <row r="5153" spans="2:10" ht="26.25" customHeight="1" thickTop="1" thickBot="1">
      <c r="B5153" s="301">
        <v>6866</v>
      </c>
      <c r="C5153" s="303">
        <f ca="1">+IF(D5153="","",SUBTOTAL(3,D$9:D5153))</f>
        <v>5145</v>
      </c>
      <c r="D5153" s="304">
        <v>0</v>
      </c>
      <c r="E5153" s="303">
        <v>0</v>
      </c>
      <c r="F5153" s="313">
        <v>0</v>
      </c>
      <c r="G5153" s="313">
        <v>0</v>
      </c>
      <c r="H5153" s="303">
        <v>0</v>
      </c>
      <c r="I5153" s="301">
        <v>0</v>
      </c>
      <c r="J5153" s="301">
        <v>0</v>
      </c>
    </row>
    <row r="5154" spans="2:10" ht="26.25" customHeight="1" thickTop="1" thickBot="1">
      <c r="B5154" s="301">
        <v>6867</v>
      </c>
      <c r="C5154" s="303">
        <f ca="1">+IF(D5154="","",SUBTOTAL(3,D$9:D5154))</f>
        <v>5146</v>
      </c>
      <c r="D5154" s="304">
        <v>0</v>
      </c>
      <c r="E5154" s="303">
        <v>0</v>
      </c>
      <c r="F5154" s="313">
        <v>0</v>
      </c>
      <c r="G5154" s="313">
        <v>0</v>
      </c>
      <c r="H5154" s="303">
        <v>0</v>
      </c>
      <c r="I5154" s="301">
        <v>0</v>
      </c>
      <c r="J5154" s="301">
        <v>0</v>
      </c>
    </row>
    <row r="5155" spans="2:10" ht="26.25" customHeight="1" thickTop="1" thickBot="1">
      <c r="B5155" s="301">
        <v>6868</v>
      </c>
      <c r="C5155" s="303">
        <f ca="1">+IF(D5155="","",SUBTOTAL(3,D$9:D5155))</f>
        <v>5147</v>
      </c>
      <c r="D5155" s="304">
        <v>0</v>
      </c>
      <c r="E5155" s="303">
        <v>0</v>
      </c>
      <c r="F5155" s="313">
        <v>0</v>
      </c>
      <c r="G5155" s="313">
        <v>0</v>
      </c>
      <c r="H5155" s="303" t="s">
        <v>2756</v>
      </c>
      <c r="I5155" s="301">
        <v>0</v>
      </c>
      <c r="J5155" s="301">
        <v>0</v>
      </c>
    </row>
    <row r="5156" spans="2:10" ht="26.25" customHeight="1" thickTop="1" thickBot="1">
      <c r="B5156" s="301">
        <v>6869</v>
      </c>
      <c r="C5156" s="303">
        <f ca="1">+IF(D5156="","",SUBTOTAL(3,D$9:D5156))</f>
        <v>5148</v>
      </c>
      <c r="D5156" s="304">
        <v>0</v>
      </c>
      <c r="E5156" s="303">
        <v>0</v>
      </c>
      <c r="F5156" s="313">
        <v>0</v>
      </c>
      <c r="G5156" s="313">
        <v>0</v>
      </c>
      <c r="H5156" s="303">
        <v>0</v>
      </c>
      <c r="I5156" s="301">
        <v>0</v>
      </c>
      <c r="J5156" s="301">
        <v>0</v>
      </c>
    </row>
    <row r="5157" spans="2:10" ht="26.25" customHeight="1" thickTop="1" thickBot="1">
      <c r="B5157" s="301">
        <v>6870</v>
      </c>
      <c r="C5157" s="303">
        <f ca="1">+IF(D5157="","",SUBTOTAL(3,D$9:D5157))</f>
        <v>5149</v>
      </c>
      <c r="D5157" s="304">
        <v>0</v>
      </c>
      <c r="E5157" s="303">
        <v>0</v>
      </c>
      <c r="F5157" s="313">
        <v>0</v>
      </c>
      <c r="G5157" s="313">
        <v>0</v>
      </c>
      <c r="H5157" s="303">
        <v>0</v>
      </c>
      <c r="I5157" s="301">
        <v>0</v>
      </c>
      <c r="J5157" s="301">
        <v>0</v>
      </c>
    </row>
    <row r="5158" spans="2:10" ht="26.25" customHeight="1" thickTop="1" thickBot="1">
      <c r="B5158" s="301">
        <v>6871</v>
      </c>
      <c r="C5158" s="303">
        <f ca="1">+IF(D5158="","",SUBTOTAL(3,D$9:D5158))</f>
        <v>5150</v>
      </c>
      <c r="D5158" s="304">
        <v>0</v>
      </c>
      <c r="E5158" s="303">
        <v>0</v>
      </c>
      <c r="F5158" s="313">
        <v>0</v>
      </c>
      <c r="G5158" s="313">
        <v>0</v>
      </c>
      <c r="H5158" s="303" t="s">
        <v>2757</v>
      </c>
      <c r="I5158" s="301">
        <v>0</v>
      </c>
      <c r="J5158" s="301">
        <v>0</v>
      </c>
    </row>
    <row r="5159" spans="2:10" ht="26.25" customHeight="1" thickTop="1" thickBot="1">
      <c r="B5159" s="301">
        <v>6872</v>
      </c>
      <c r="C5159" s="303">
        <f ca="1">+IF(D5159="","",SUBTOTAL(3,D$9:D5159))</f>
        <v>5151</v>
      </c>
      <c r="D5159" s="304">
        <v>0</v>
      </c>
      <c r="E5159" s="303">
        <v>0</v>
      </c>
      <c r="F5159" s="313">
        <v>0</v>
      </c>
      <c r="G5159" s="313">
        <v>0</v>
      </c>
      <c r="H5159" s="303">
        <v>0</v>
      </c>
      <c r="I5159" s="301">
        <v>0</v>
      </c>
      <c r="J5159" s="301">
        <v>0</v>
      </c>
    </row>
    <row r="5160" spans="2:10" ht="26.25" customHeight="1" thickTop="1" thickBot="1">
      <c r="B5160" s="301">
        <v>6873</v>
      </c>
      <c r="C5160" s="303">
        <f ca="1">+IF(D5160="","",SUBTOTAL(3,D$9:D5160))</f>
        <v>5152</v>
      </c>
      <c r="D5160" s="304">
        <v>0</v>
      </c>
      <c r="E5160" s="303">
        <v>0</v>
      </c>
      <c r="F5160" s="313">
        <v>0</v>
      </c>
      <c r="G5160" s="313">
        <v>0</v>
      </c>
      <c r="H5160" s="303">
        <v>0</v>
      </c>
      <c r="I5160" s="301">
        <v>0</v>
      </c>
      <c r="J5160" s="301">
        <v>0</v>
      </c>
    </row>
    <row r="5161" spans="2:10" ht="26.25" customHeight="1" thickTop="1" thickBot="1">
      <c r="B5161" s="301">
        <v>6874</v>
      </c>
      <c r="C5161" s="303">
        <f ca="1">+IF(D5161="","",SUBTOTAL(3,D$9:D5161))</f>
        <v>5153</v>
      </c>
      <c r="D5161" s="304">
        <v>0</v>
      </c>
      <c r="E5161" s="303">
        <v>0</v>
      </c>
      <c r="F5161" s="313">
        <v>0</v>
      </c>
      <c r="G5161" s="313">
        <v>0</v>
      </c>
      <c r="H5161" s="303" t="s">
        <v>2758</v>
      </c>
      <c r="I5161" s="301">
        <v>0</v>
      </c>
      <c r="J5161" s="301">
        <v>0</v>
      </c>
    </row>
    <row r="5162" spans="2:10" ht="26.25" customHeight="1" thickTop="1" thickBot="1">
      <c r="B5162" s="301">
        <v>6875</v>
      </c>
      <c r="C5162" s="303">
        <f ca="1">+IF(D5162="","",SUBTOTAL(3,D$9:D5162))</f>
        <v>5154</v>
      </c>
      <c r="D5162" s="304">
        <v>0</v>
      </c>
      <c r="E5162" s="303">
        <v>0</v>
      </c>
      <c r="F5162" s="313">
        <v>0</v>
      </c>
      <c r="G5162" s="313">
        <v>0</v>
      </c>
      <c r="H5162" s="303">
        <v>0</v>
      </c>
      <c r="I5162" s="301">
        <v>0</v>
      </c>
      <c r="J5162" s="301">
        <v>0</v>
      </c>
    </row>
    <row r="5163" spans="2:10" ht="26.25" customHeight="1" thickTop="1" thickBot="1">
      <c r="B5163" s="301">
        <v>6876</v>
      </c>
      <c r="C5163" s="303">
        <f ca="1">+IF(D5163="","",SUBTOTAL(3,D$9:D5163))</f>
        <v>5155</v>
      </c>
      <c r="D5163" s="304">
        <v>0</v>
      </c>
      <c r="E5163" s="303">
        <v>0</v>
      </c>
      <c r="F5163" s="313">
        <v>0</v>
      </c>
      <c r="G5163" s="313">
        <v>0</v>
      </c>
      <c r="H5163" s="303">
        <v>0</v>
      </c>
      <c r="I5163" s="301">
        <v>0</v>
      </c>
      <c r="J5163" s="301">
        <v>0</v>
      </c>
    </row>
    <row r="5164" spans="2:10" ht="26.25" customHeight="1" thickTop="1" thickBot="1">
      <c r="B5164" s="301">
        <v>6877</v>
      </c>
      <c r="C5164" s="303">
        <f ca="1">+IF(D5164="","",SUBTOTAL(3,D$9:D5164))</f>
        <v>5156</v>
      </c>
      <c r="D5164" s="304">
        <v>0</v>
      </c>
      <c r="E5164" s="303">
        <v>0</v>
      </c>
      <c r="F5164" s="313">
        <v>0</v>
      </c>
      <c r="G5164" s="313">
        <v>0</v>
      </c>
      <c r="H5164" s="303" t="s">
        <v>2759</v>
      </c>
      <c r="I5164" s="301">
        <v>0</v>
      </c>
      <c r="J5164" s="301">
        <v>0</v>
      </c>
    </row>
    <row r="5165" spans="2:10" ht="26.25" customHeight="1" thickTop="1" thickBot="1">
      <c r="B5165" s="301">
        <v>6878</v>
      </c>
      <c r="C5165" s="303">
        <f ca="1">+IF(D5165="","",SUBTOTAL(3,D$9:D5165))</f>
        <v>5157</v>
      </c>
      <c r="D5165" s="304">
        <v>0</v>
      </c>
      <c r="E5165" s="303">
        <v>0</v>
      </c>
      <c r="F5165" s="313">
        <v>0</v>
      </c>
      <c r="G5165" s="313">
        <v>0</v>
      </c>
      <c r="H5165" s="303">
        <v>0</v>
      </c>
      <c r="I5165" s="301">
        <v>0</v>
      </c>
      <c r="J5165" s="301">
        <v>0</v>
      </c>
    </row>
    <row r="5166" spans="2:10" ht="26.25" customHeight="1" thickTop="1" thickBot="1">
      <c r="B5166" s="301">
        <v>6879</v>
      </c>
      <c r="C5166" s="303">
        <f ca="1">+IF(D5166="","",SUBTOTAL(3,D$9:D5166))</f>
        <v>5158</v>
      </c>
      <c r="D5166" s="304">
        <v>0</v>
      </c>
      <c r="E5166" s="303">
        <v>0</v>
      </c>
      <c r="F5166" s="313">
        <v>0</v>
      </c>
      <c r="G5166" s="313">
        <v>0</v>
      </c>
      <c r="H5166" s="303">
        <v>0</v>
      </c>
      <c r="I5166" s="301">
        <v>0</v>
      </c>
      <c r="J5166" s="301">
        <v>0</v>
      </c>
    </row>
    <row r="5167" spans="2:10" ht="26.25" customHeight="1" thickTop="1" thickBot="1">
      <c r="B5167" s="301">
        <v>6880</v>
      </c>
      <c r="C5167" s="303">
        <f ca="1">+IF(D5167="","",SUBTOTAL(3,D$9:D5167))</f>
        <v>5159</v>
      </c>
      <c r="D5167" s="304">
        <v>0</v>
      </c>
      <c r="E5167" s="303">
        <v>0</v>
      </c>
      <c r="F5167" s="313">
        <v>0</v>
      </c>
      <c r="G5167" s="313">
        <v>0</v>
      </c>
      <c r="H5167" s="303" t="s">
        <v>2760</v>
      </c>
      <c r="I5167" s="301">
        <v>0</v>
      </c>
      <c r="J5167" s="301">
        <v>0</v>
      </c>
    </row>
    <row r="5168" spans="2:10" ht="26.25" customHeight="1" thickTop="1" thickBot="1">
      <c r="B5168" s="301">
        <v>6881</v>
      </c>
      <c r="C5168" s="303">
        <f ca="1">+IF(D5168="","",SUBTOTAL(3,D$9:D5168))</f>
        <v>5160</v>
      </c>
      <c r="D5168" s="304">
        <v>0</v>
      </c>
      <c r="E5168" s="303">
        <v>0</v>
      </c>
      <c r="F5168" s="313">
        <v>0</v>
      </c>
      <c r="G5168" s="313">
        <v>0</v>
      </c>
      <c r="H5168" s="303">
        <v>0</v>
      </c>
      <c r="I5168" s="301">
        <v>0</v>
      </c>
      <c r="J5168" s="301">
        <v>0</v>
      </c>
    </row>
    <row r="5169" spans="2:10" ht="26.25" customHeight="1" thickTop="1" thickBot="1">
      <c r="B5169" s="301">
        <v>6882</v>
      </c>
      <c r="C5169" s="303">
        <f ca="1">+IF(D5169="","",SUBTOTAL(3,D$9:D5169))</f>
        <v>5161</v>
      </c>
      <c r="D5169" s="304">
        <v>0</v>
      </c>
      <c r="E5169" s="303">
        <v>0</v>
      </c>
      <c r="F5169" s="313">
        <v>0</v>
      </c>
      <c r="G5169" s="313">
        <v>0</v>
      </c>
      <c r="H5169" s="303">
        <v>0</v>
      </c>
      <c r="I5169" s="301">
        <v>0</v>
      </c>
      <c r="J5169" s="301">
        <v>0</v>
      </c>
    </row>
    <row r="5170" spans="2:10" ht="26.25" customHeight="1" thickTop="1" thickBot="1">
      <c r="B5170" s="301">
        <v>6883</v>
      </c>
      <c r="C5170" s="303">
        <f ca="1">+IF(D5170="","",SUBTOTAL(3,D$9:D5170))</f>
        <v>5162</v>
      </c>
      <c r="D5170" s="304">
        <v>0</v>
      </c>
      <c r="E5170" s="303">
        <v>0</v>
      </c>
      <c r="F5170" s="313">
        <v>0</v>
      </c>
      <c r="G5170" s="313">
        <v>0</v>
      </c>
      <c r="H5170" s="303" t="s">
        <v>2761</v>
      </c>
      <c r="I5170" s="301">
        <v>0</v>
      </c>
      <c r="J5170" s="301">
        <v>0</v>
      </c>
    </row>
    <row r="5171" spans="2:10" ht="26.25" customHeight="1" thickTop="1" thickBot="1">
      <c r="B5171" s="301">
        <v>6884</v>
      </c>
      <c r="C5171" s="303">
        <f ca="1">+IF(D5171="","",SUBTOTAL(3,D$9:D5171))</f>
        <v>5163</v>
      </c>
      <c r="D5171" s="304">
        <v>0</v>
      </c>
      <c r="E5171" s="303">
        <v>0</v>
      </c>
      <c r="F5171" s="313">
        <v>0</v>
      </c>
      <c r="G5171" s="313">
        <v>0</v>
      </c>
      <c r="H5171" s="303">
        <v>0</v>
      </c>
      <c r="I5171" s="301">
        <v>0</v>
      </c>
      <c r="J5171" s="301">
        <v>0</v>
      </c>
    </row>
    <row r="5172" spans="2:10" ht="26.25" customHeight="1" thickTop="1" thickBot="1">
      <c r="B5172" s="301">
        <v>6885</v>
      </c>
      <c r="C5172" s="303">
        <f ca="1">+IF(D5172="","",SUBTOTAL(3,D$9:D5172))</f>
        <v>5164</v>
      </c>
      <c r="D5172" s="304">
        <v>0</v>
      </c>
      <c r="E5172" s="303">
        <v>0</v>
      </c>
      <c r="F5172" s="313">
        <v>0</v>
      </c>
      <c r="G5172" s="313">
        <v>0</v>
      </c>
      <c r="H5172" s="303">
        <v>0</v>
      </c>
      <c r="I5172" s="301">
        <v>0</v>
      </c>
      <c r="J5172" s="301">
        <v>0</v>
      </c>
    </row>
    <row r="5173" spans="2:10" ht="26.25" customHeight="1" thickTop="1" thickBot="1">
      <c r="B5173" s="301">
        <v>6886</v>
      </c>
      <c r="C5173" s="303">
        <f ca="1">+IF(D5173="","",SUBTOTAL(3,D$9:D5173))</f>
        <v>5165</v>
      </c>
      <c r="D5173" s="304">
        <v>0</v>
      </c>
      <c r="E5173" s="303">
        <v>0</v>
      </c>
      <c r="F5173" s="313">
        <v>0</v>
      </c>
      <c r="G5173" s="313">
        <v>0</v>
      </c>
      <c r="H5173" s="303" t="s">
        <v>2762</v>
      </c>
      <c r="I5173" s="301">
        <v>0</v>
      </c>
      <c r="J5173" s="301">
        <v>0</v>
      </c>
    </row>
    <row r="5174" spans="2:10" ht="26.25" customHeight="1" thickTop="1" thickBot="1">
      <c r="B5174" s="301">
        <v>6887</v>
      </c>
      <c r="C5174" s="303">
        <f ca="1">+IF(D5174="","",SUBTOTAL(3,D$9:D5174))</f>
        <v>5166</v>
      </c>
      <c r="D5174" s="304">
        <v>0</v>
      </c>
      <c r="E5174" s="303">
        <v>0</v>
      </c>
      <c r="F5174" s="313">
        <v>0</v>
      </c>
      <c r="G5174" s="313">
        <v>0</v>
      </c>
      <c r="H5174" s="303">
        <v>0</v>
      </c>
      <c r="I5174" s="301">
        <v>0</v>
      </c>
      <c r="J5174" s="301">
        <v>0</v>
      </c>
    </row>
    <row r="5175" spans="2:10" ht="26.25" customHeight="1" thickTop="1" thickBot="1">
      <c r="B5175" s="301">
        <v>6888</v>
      </c>
      <c r="C5175" s="303">
        <f ca="1">+IF(D5175="","",SUBTOTAL(3,D$9:D5175))</f>
        <v>5167</v>
      </c>
      <c r="D5175" s="304">
        <v>0</v>
      </c>
      <c r="E5175" s="303">
        <v>0</v>
      </c>
      <c r="F5175" s="313">
        <v>0</v>
      </c>
      <c r="G5175" s="313">
        <v>0</v>
      </c>
      <c r="H5175" s="303">
        <v>0</v>
      </c>
      <c r="I5175" s="301">
        <v>0</v>
      </c>
      <c r="J5175" s="301">
        <v>0</v>
      </c>
    </row>
    <row r="5176" spans="2:10" ht="26.25" customHeight="1" thickTop="1" thickBot="1">
      <c r="B5176" s="301">
        <v>6889</v>
      </c>
      <c r="C5176" s="303">
        <f ca="1">+IF(D5176="","",SUBTOTAL(3,D$9:D5176))</f>
        <v>5168</v>
      </c>
      <c r="D5176" s="304">
        <v>0</v>
      </c>
      <c r="E5176" s="303">
        <v>0</v>
      </c>
      <c r="F5176" s="313">
        <v>0</v>
      </c>
      <c r="G5176" s="313">
        <v>0</v>
      </c>
      <c r="H5176" s="303" t="s">
        <v>2763</v>
      </c>
      <c r="I5176" s="301">
        <v>0</v>
      </c>
      <c r="J5176" s="301">
        <v>0</v>
      </c>
    </row>
    <row r="5177" spans="2:10" ht="26.25" customHeight="1" thickTop="1" thickBot="1">
      <c r="B5177" s="301">
        <v>6890</v>
      </c>
      <c r="C5177" s="303">
        <f ca="1">+IF(D5177="","",SUBTOTAL(3,D$9:D5177))</f>
        <v>5169</v>
      </c>
      <c r="D5177" s="304">
        <v>0</v>
      </c>
      <c r="E5177" s="303">
        <v>0</v>
      </c>
      <c r="F5177" s="313">
        <v>0</v>
      </c>
      <c r="G5177" s="313">
        <v>0</v>
      </c>
      <c r="H5177" s="303">
        <v>0</v>
      </c>
      <c r="I5177" s="301">
        <v>0</v>
      </c>
      <c r="J5177" s="301">
        <v>0</v>
      </c>
    </row>
    <row r="5178" spans="2:10" ht="26.25" customHeight="1" thickTop="1" thickBot="1">
      <c r="B5178" s="301">
        <v>6891</v>
      </c>
      <c r="C5178" s="303">
        <f ca="1">+IF(D5178="","",SUBTOTAL(3,D$9:D5178))</f>
        <v>5170</v>
      </c>
      <c r="D5178" s="304">
        <v>0</v>
      </c>
      <c r="E5178" s="303">
        <v>0</v>
      </c>
      <c r="F5178" s="313">
        <v>0</v>
      </c>
      <c r="G5178" s="313">
        <v>0</v>
      </c>
      <c r="H5178" s="303">
        <v>0</v>
      </c>
      <c r="I5178" s="301">
        <v>0</v>
      </c>
      <c r="J5178" s="301">
        <v>0</v>
      </c>
    </row>
    <row r="5179" spans="2:10" ht="26.25" customHeight="1" thickTop="1" thickBot="1">
      <c r="B5179" s="301">
        <v>6892</v>
      </c>
      <c r="C5179" s="303">
        <f ca="1">+IF(D5179="","",SUBTOTAL(3,D$9:D5179))</f>
        <v>5171</v>
      </c>
      <c r="D5179" s="304">
        <v>0</v>
      </c>
      <c r="E5179" s="303">
        <v>0</v>
      </c>
      <c r="F5179" s="313">
        <v>0</v>
      </c>
      <c r="G5179" s="313">
        <v>0</v>
      </c>
      <c r="H5179" s="303" t="s">
        <v>2764</v>
      </c>
      <c r="I5179" s="301">
        <v>0</v>
      </c>
      <c r="J5179" s="301">
        <v>0</v>
      </c>
    </row>
    <row r="5180" spans="2:10" ht="26.25" customHeight="1" thickTop="1" thickBot="1">
      <c r="B5180" s="301">
        <v>6893</v>
      </c>
      <c r="C5180" s="303">
        <f ca="1">+IF(D5180="","",SUBTOTAL(3,D$9:D5180))</f>
        <v>5172</v>
      </c>
      <c r="D5180" s="304">
        <v>0</v>
      </c>
      <c r="E5180" s="303">
        <v>0</v>
      </c>
      <c r="F5180" s="313">
        <v>0</v>
      </c>
      <c r="G5180" s="313">
        <v>0</v>
      </c>
      <c r="H5180" s="303">
        <v>0</v>
      </c>
      <c r="I5180" s="301">
        <v>0</v>
      </c>
      <c r="J5180" s="301">
        <v>0</v>
      </c>
    </row>
    <row r="5181" spans="2:10" ht="26.25" customHeight="1" thickTop="1" thickBot="1">
      <c r="B5181" s="301">
        <v>6894</v>
      </c>
      <c r="C5181" s="303">
        <f ca="1">+IF(D5181="","",SUBTOTAL(3,D$9:D5181))</f>
        <v>5173</v>
      </c>
      <c r="D5181" s="304">
        <v>0</v>
      </c>
      <c r="E5181" s="303">
        <v>0</v>
      </c>
      <c r="F5181" s="313">
        <v>0</v>
      </c>
      <c r="G5181" s="313">
        <v>0</v>
      </c>
      <c r="H5181" s="303">
        <v>0</v>
      </c>
      <c r="I5181" s="301">
        <v>0</v>
      </c>
      <c r="J5181" s="301">
        <v>0</v>
      </c>
    </row>
    <row r="5182" spans="2:10" ht="26.25" customHeight="1" thickTop="1" thickBot="1">
      <c r="B5182" s="301">
        <v>6895</v>
      </c>
      <c r="C5182" s="303">
        <f ca="1">+IF(D5182="","",SUBTOTAL(3,D$9:D5182))</f>
        <v>5174</v>
      </c>
      <c r="D5182" s="304">
        <v>0</v>
      </c>
      <c r="E5182" s="303">
        <v>0</v>
      </c>
      <c r="F5182" s="313">
        <v>0</v>
      </c>
      <c r="G5182" s="313">
        <v>0</v>
      </c>
      <c r="H5182" s="303" t="s">
        <v>2765</v>
      </c>
      <c r="I5182" s="301">
        <v>0</v>
      </c>
      <c r="J5182" s="301">
        <v>0</v>
      </c>
    </row>
    <row r="5183" spans="2:10" ht="26.25" customHeight="1" thickTop="1" thickBot="1">
      <c r="B5183" s="301">
        <v>6896</v>
      </c>
      <c r="C5183" s="303">
        <f ca="1">+IF(D5183="","",SUBTOTAL(3,D$9:D5183))</f>
        <v>5175</v>
      </c>
      <c r="D5183" s="304">
        <v>0</v>
      </c>
      <c r="E5183" s="303">
        <v>0</v>
      </c>
      <c r="F5183" s="313">
        <v>0</v>
      </c>
      <c r="G5183" s="313">
        <v>0</v>
      </c>
      <c r="H5183" s="303">
        <v>0</v>
      </c>
      <c r="I5183" s="301">
        <v>0</v>
      </c>
      <c r="J5183" s="301">
        <v>0</v>
      </c>
    </row>
    <row r="5184" spans="2:10" ht="26.25" customHeight="1" thickTop="1" thickBot="1">
      <c r="B5184" s="301">
        <v>6897</v>
      </c>
      <c r="C5184" s="303">
        <f ca="1">+IF(D5184="","",SUBTOTAL(3,D$9:D5184))</f>
        <v>5176</v>
      </c>
      <c r="D5184" s="304">
        <v>0</v>
      </c>
      <c r="E5184" s="303">
        <v>0</v>
      </c>
      <c r="F5184" s="313">
        <v>0</v>
      </c>
      <c r="G5184" s="313">
        <v>0</v>
      </c>
      <c r="H5184" s="303">
        <v>0</v>
      </c>
      <c r="I5184" s="301">
        <v>0</v>
      </c>
      <c r="J5184" s="301">
        <v>0</v>
      </c>
    </row>
    <row r="5185" spans="2:10" ht="26.25" customHeight="1" thickTop="1" thickBot="1">
      <c r="B5185" s="301">
        <v>6898</v>
      </c>
      <c r="C5185" s="303">
        <f ca="1">+IF(D5185="","",SUBTOTAL(3,D$9:D5185))</f>
        <v>5177</v>
      </c>
      <c r="D5185" s="304">
        <v>0</v>
      </c>
      <c r="E5185" s="303">
        <v>0</v>
      </c>
      <c r="F5185" s="313">
        <v>0</v>
      </c>
      <c r="G5185" s="313">
        <v>0</v>
      </c>
      <c r="H5185" s="303" t="s">
        <v>2766</v>
      </c>
      <c r="I5185" s="301">
        <v>0</v>
      </c>
      <c r="J5185" s="301">
        <v>0</v>
      </c>
    </row>
    <row r="5186" spans="2:10" ht="26.25" customHeight="1" thickTop="1" thickBot="1">
      <c r="B5186" s="301">
        <v>6899</v>
      </c>
      <c r="C5186" s="303">
        <f ca="1">+IF(D5186="","",SUBTOTAL(3,D$9:D5186))</f>
        <v>5178</v>
      </c>
      <c r="D5186" s="304">
        <v>0</v>
      </c>
      <c r="E5186" s="303">
        <v>0</v>
      </c>
      <c r="F5186" s="313">
        <v>0</v>
      </c>
      <c r="G5186" s="313">
        <v>0</v>
      </c>
      <c r="H5186" s="303">
        <v>0</v>
      </c>
      <c r="I5186" s="301">
        <v>0</v>
      </c>
      <c r="J5186" s="301">
        <v>0</v>
      </c>
    </row>
    <row r="5187" spans="2:10" ht="26.25" customHeight="1" thickTop="1" thickBot="1">
      <c r="B5187" s="301">
        <v>6900</v>
      </c>
      <c r="C5187" s="303">
        <f ca="1">+IF(D5187="","",SUBTOTAL(3,D$9:D5187))</f>
        <v>5179</v>
      </c>
      <c r="D5187" s="304">
        <v>0</v>
      </c>
      <c r="E5187" s="303">
        <v>0</v>
      </c>
      <c r="F5187" s="313">
        <v>0</v>
      </c>
      <c r="G5187" s="313">
        <v>0</v>
      </c>
      <c r="H5187" s="303">
        <v>0</v>
      </c>
      <c r="I5187" s="301">
        <v>0</v>
      </c>
      <c r="J5187" s="301">
        <v>0</v>
      </c>
    </row>
    <row r="5188" spans="2:10" ht="26.25" customHeight="1" thickTop="1" thickBot="1">
      <c r="B5188" s="301">
        <v>6901</v>
      </c>
      <c r="C5188" s="303">
        <f ca="1">+IF(D5188="","",SUBTOTAL(3,D$9:D5188))</f>
        <v>5180</v>
      </c>
      <c r="D5188" s="304">
        <v>0</v>
      </c>
      <c r="E5188" s="303">
        <v>0</v>
      </c>
      <c r="F5188" s="313">
        <v>0</v>
      </c>
      <c r="G5188" s="313">
        <v>0</v>
      </c>
      <c r="H5188" s="303" t="s">
        <v>2767</v>
      </c>
      <c r="I5188" s="301">
        <v>0</v>
      </c>
      <c r="J5188" s="301">
        <v>0</v>
      </c>
    </row>
    <row r="5189" spans="2:10" ht="26.25" customHeight="1" thickTop="1" thickBot="1">
      <c r="B5189" s="301">
        <v>6902</v>
      </c>
      <c r="C5189" s="303">
        <f ca="1">+IF(D5189="","",SUBTOTAL(3,D$9:D5189))</f>
        <v>5181</v>
      </c>
      <c r="D5189" s="304">
        <v>0</v>
      </c>
      <c r="E5189" s="303">
        <v>0</v>
      </c>
      <c r="F5189" s="313">
        <v>0</v>
      </c>
      <c r="G5189" s="313">
        <v>0</v>
      </c>
      <c r="H5189" s="303">
        <v>0</v>
      </c>
      <c r="I5189" s="301">
        <v>0</v>
      </c>
      <c r="J5189" s="301">
        <v>0</v>
      </c>
    </row>
    <row r="5190" spans="2:10" ht="26.25" customHeight="1" thickTop="1" thickBot="1">
      <c r="B5190" s="301">
        <v>6903</v>
      </c>
      <c r="C5190" s="303">
        <f ca="1">+IF(D5190="","",SUBTOTAL(3,D$9:D5190))</f>
        <v>5182</v>
      </c>
      <c r="D5190" s="304">
        <v>0</v>
      </c>
      <c r="E5190" s="303">
        <v>0</v>
      </c>
      <c r="F5190" s="313">
        <v>0</v>
      </c>
      <c r="G5190" s="313">
        <v>0</v>
      </c>
      <c r="H5190" s="303">
        <v>0</v>
      </c>
      <c r="I5190" s="301">
        <v>0</v>
      </c>
      <c r="J5190" s="301">
        <v>0</v>
      </c>
    </row>
    <row r="5191" spans="2:10" ht="26.25" customHeight="1" thickTop="1" thickBot="1">
      <c r="B5191" s="301">
        <v>6904</v>
      </c>
      <c r="C5191" s="303">
        <f ca="1">+IF(D5191="","",SUBTOTAL(3,D$9:D5191))</f>
        <v>5183</v>
      </c>
      <c r="D5191" s="304">
        <v>0</v>
      </c>
      <c r="E5191" s="303">
        <v>0</v>
      </c>
      <c r="F5191" s="313">
        <v>0</v>
      </c>
      <c r="G5191" s="313">
        <v>0</v>
      </c>
      <c r="H5191" s="303" t="s">
        <v>2768</v>
      </c>
      <c r="I5191" s="301">
        <v>0</v>
      </c>
      <c r="J5191" s="301">
        <v>0</v>
      </c>
    </row>
    <row r="5192" spans="2:10" ht="26.25" customHeight="1" thickTop="1" thickBot="1">
      <c r="B5192" s="301">
        <v>6905</v>
      </c>
      <c r="C5192" s="303">
        <f ca="1">+IF(D5192="","",SUBTOTAL(3,D$9:D5192))</f>
        <v>5184</v>
      </c>
      <c r="D5192" s="304">
        <v>0</v>
      </c>
      <c r="E5192" s="303">
        <v>0</v>
      </c>
      <c r="F5192" s="313">
        <v>0</v>
      </c>
      <c r="G5192" s="313">
        <v>0</v>
      </c>
      <c r="H5192" s="303">
        <v>0</v>
      </c>
      <c r="I5192" s="301">
        <v>0</v>
      </c>
      <c r="J5192" s="301">
        <v>0</v>
      </c>
    </row>
    <row r="5193" spans="2:10" ht="26.25" customHeight="1" thickTop="1" thickBot="1">
      <c r="B5193" s="301">
        <v>6906</v>
      </c>
      <c r="C5193" s="303">
        <f ca="1">+IF(D5193="","",SUBTOTAL(3,D$9:D5193))</f>
        <v>5185</v>
      </c>
      <c r="D5193" s="304">
        <v>0</v>
      </c>
      <c r="E5193" s="303">
        <v>0</v>
      </c>
      <c r="F5193" s="313">
        <v>0</v>
      </c>
      <c r="G5193" s="313">
        <v>0</v>
      </c>
      <c r="H5193" s="303">
        <v>0</v>
      </c>
      <c r="I5193" s="301">
        <v>0</v>
      </c>
      <c r="J5193" s="301">
        <v>0</v>
      </c>
    </row>
    <row r="5194" spans="2:10" ht="26.25" customHeight="1" thickTop="1" thickBot="1">
      <c r="B5194" s="301">
        <v>6907</v>
      </c>
      <c r="C5194" s="303">
        <f ca="1">+IF(D5194="","",SUBTOTAL(3,D$9:D5194))</f>
        <v>5186</v>
      </c>
      <c r="D5194" s="304">
        <v>0</v>
      </c>
      <c r="E5194" s="303">
        <v>0</v>
      </c>
      <c r="F5194" s="313">
        <v>0</v>
      </c>
      <c r="G5194" s="313">
        <v>0</v>
      </c>
      <c r="H5194" s="303" t="s">
        <v>2769</v>
      </c>
      <c r="I5194" s="301">
        <v>0</v>
      </c>
      <c r="J5194" s="301">
        <v>0</v>
      </c>
    </row>
    <row r="5195" spans="2:10" ht="26.25" customHeight="1" thickTop="1" thickBot="1">
      <c r="B5195" s="301">
        <v>6908</v>
      </c>
      <c r="C5195" s="303">
        <f ca="1">+IF(D5195="","",SUBTOTAL(3,D$9:D5195))</f>
        <v>5187</v>
      </c>
      <c r="D5195" s="304">
        <v>0</v>
      </c>
      <c r="E5195" s="303">
        <v>0</v>
      </c>
      <c r="F5195" s="313">
        <v>0</v>
      </c>
      <c r="G5195" s="313">
        <v>0</v>
      </c>
      <c r="H5195" s="303">
        <v>0</v>
      </c>
      <c r="I5195" s="301">
        <v>0</v>
      </c>
      <c r="J5195" s="301">
        <v>0</v>
      </c>
    </row>
    <row r="5196" spans="2:10" ht="26.25" customHeight="1" thickTop="1" thickBot="1">
      <c r="B5196" s="301">
        <v>6909</v>
      </c>
      <c r="C5196" s="303">
        <f ca="1">+IF(D5196="","",SUBTOTAL(3,D$9:D5196))</f>
        <v>5188</v>
      </c>
      <c r="D5196" s="304">
        <v>0</v>
      </c>
      <c r="E5196" s="303">
        <v>0</v>
      </c>
      <c r="F5196" s="313">
        <v>0</v>
      </c>
      <c r="G5196" s="313">
        <v>0</v>
      </c>
      <c r="H5196" s="303">
        <v>0</v>
      </c>
      <c r="I5196" s="301">
        <v>0</v>
      </c>
      <c r="J5196" s="301">
        <v>0</v>
      </c>
    </row>
    <row r="5197" spans="2:10" ht="26.25" customHeight="1" thickTop="1" thickBot="1">
      <c r="B5197" s="301">
        <v>6910</v>
      </c>
      <c r="C5197" s="303">
        <f ca="1">+IF(D5197="","",SUBTOTAL(3,D$9:D5197))</f>
        <v>5189</v>
      </c>
      <c r="D5197" s="304">
        <v>0</v>
      </c>
      <c r="E5197" s="303">
        <v>0</v>
      </c>
      <c r="F5197" s="313">
        <v>0</v>
      </c>
      <c r="G5197" s="313">
        <v>0</v>
      </c>
      <c r="H5197" s="303" t="s">
        <v>2770</v>
      </c>
      <c r="I5197" s="301">
        <v>0</v>
      </c>
      <c r="J5197" s="301">
        <v>0</v>
      </c>
    </row>
    <row r="5198" spans="2:10" ht="26.25" customHeight="1" thickTop="1" thickBot="1">
      <c r="B5198" s="301">
        <v>6911</v>
      </c>
      <c r="C5198" s="303">
        <f ca="1">+IF(D5198="","",SUBTOTAL(3,D$9:D5198))</f>
        <v>5190</v>
      </c>
      <c r="D5198" s="304">
        <v>0</v>
      </c>
      <c r="E5198" s="303">
        <v>0</v>
      </c>
      <c r="F5198" s="313">
        <v>0</v>
      </c>
      <c r="G5198" s="313">
        <v>0</v>
      </c>
      <c r="H5198" s="303">
        <v>0</v>
      </c>
      <c r="I5198" s="301">
        <v>0</v>
      </c>
      <c r="J5198" s="301">
        <v>0</v>
      </c>
    </row>
    <row r="5199" spans="2:10" ht="26.25" customHeight="1" thickTop="1" thickBot="1">
      <c r="B5199" s="301">
        <v>6912</v>
      </c>
      <c r="C5199" s="303">
        <f ca="1">+IF(D5199="","",SUBTOTAL(3,D$9:D5199))</f>
        <v>5191</v>
      </c>
      <c r="D5199" s="304">
        <v>0</v>
      </c>
      <c r="E5199" s="303">
        <v>0</v>
      </c>
      <c r="F5199" s="313">
        <v>0</v>
      </c>
      <c r="G5199" s="313">
        <v>0</v>
      </c>
      <c r="H5199" s="303">
        <v>0</v>
      </c>
      <c r="I5199" s="301">
        <v>0</v>
      </c>
      <c r="J5199" s="301">
        <v>0</v>
      </c>
    </row>
    <row r="5200" spans="2:10" ht="26.25" customHeight="1" thickTop="1" thickBot="1">
      <c r="B5200" s="301">
        <v>6913</v>
      </c>
      <c r="C5200" s="303">
        <f ca="1">+IF(D5200="","",SUBTOTAL(3,D$9:D5200))</f>
        <v>5192</v>
      </c>
      <c r="D5200" s="304">
        <v>0</v>
      </c>
      <c r="E5200" s="303">
        <v>0</v>
      </c>
      <c r="F5200" s="313">
        <v>0</v>
      </c>
      <c r="G5200" s="313">
        <v>0</v>
      </c>
      <c r="H5200" s="303" t="s">
        <v>2771</v>
      </c>
      <c r="I5200" s="301">
        <v>0</v>
      </c>
      <c r="J5200" s="301">
        <v>0</v>
      </c>
    </row>
    <row r="5201" spans="2:10" ht="26.25" customHeight="1" thickTop="1" thickBot="1">
      <c r="B5201" s="301">
        <v>6914</v>
      </c>
      <c r="C5201" s="303">
        <f ca="1">+IF(D5201="","",SUBTOTAL(3,D$9:D5201))</f>
        <v>5193</v>
      </c>
      <c r="D5201" s="304">
        <v>0</v>
      </c>
      <c r="E5201" s="303">
        <v>0</v>
      </c>
      <c r="F5201" s="313">
        <v>0</v>
      </c>
      <c r="G5201" s="313">
        <v>0</v>
      </c>
      <c r="H5201" s="303">
        <v>0</v>
      </c>
      <c r="I5201" s="301">
        <v>0</v>
      </c>
      <c r="J5201" s="301">
        <v>0</v>
      </c>
    </row>
    <row r="5202" spans="2:10" ht="26.25" customHeight="1" thickTop="1" thickBot="1">
      <c r="B5202" s="301">
        <v>6915</v>
      </c>
      <c r="C5202" s="303">
        <f ca="1">+IF(D5202="","",SUBTOTAL(3,D$9:D5202))</f>
        <v>5194</v>
      </c>
      <c r="D5202" s="304">
        <v>0</v>
      </c>
      <c r="E5202" s="303">
        <v>0</v>
      </c>
      <c r="F5202" s="313">
        <v>0</v>
      </c>
      <c r="G5202" s="313">
        <v>0</v>
      </c>
      <c r="H5202" s="303">
        <v>0</v>
      </c>
      <c r="I5202" s="301">
        <v>0</v>
      </c>
      <c r="J5202" s="301">
        <v>0</v>
      </c>
    </row>
    <row r="5203" spans="2:10" ht="26.25" customHeight="1" thickTop="1" thickBot="1">
      <c r="B5203" s="301">
        <v>6916</v>
      </c>
      <c r="C5203" s="303">
        <f ca="1">+IF(D5203="","",SUBTOTAL(3,D$9:D5203))</f>
        <v>5195</v>
      </c>
      <c r="D5203" s="304">
        <v>0</v>
      </c>
      <c r="E5203" s="303">
        <v>0</v>
      </c>
      <c r="F5203" s="313">
        <v>0</v>
      </c>
      <c r="G5203" s="313">
        <v>0</v>
      </c>
      <c r="H5203" s="303" t="s">
        <v>2772</v>
      </c>
      <c r="I5203" s="301">
        <v>0</v>
      </c>
      <c r="J5203" s="301">
        <v>0</v>
      </c>
    </row>
    <row r="5204" spans="2:10" ht="26.25" customHeight="1" thickTop="1" thickBot="1">
      <c r="B5204" s="301">
        <v>6917</v>
      </c>
      <c r="C5204" s="303">
        <f ca="1">+IF(D5204="","",SUBTOTAL(3,D$9:D5204))</f>
        <v>5196</v>
      </c>
      <c r="D5204" s="304">
        <v>0</v>
      </c>
      <c r="E5204" s="303">
        <v>0</v>
      </c>
      <c r="F5204" s="313">
        <v>0</v>
      </c>
      <c r="G5204" s="313">
        <v>0</v>
      </c>
      <c r="H5204" s="303">
        <v>0</v>
      </c>
      <c r="I5204" s="301">
        <v>0</v>
      </c>
      <c r="J5204" s="301">
        <v>0</v>
      </c>
    </row>
    <row r="5205" spans="2:10" ht="26.25" customHeight="1" thickTop="1" thickBot="1">
      <c r="B5205" s="301">
        <v>6918</v>
      </c>
      <c r="C5205" s="303">
        <f ca="1">+IF(D5205="","",SUBTOTAL(3,D$9:D5205))</f>
        <v>5197</v>
      </c>
      <c r="D5205" s="304">
        <v>0</v>
      </c>
      <c r="E5205" s="303">
        <v>0</v>
      </c>
      <c r="F5205" s="313">
        <v>0</v>
      </c>
      <c r="G5205" s="313">
        <v>0</v>
      </c>
      <c r="H5205" s="303">
        <v>0</v>
      </c>
      <c r="I5205" s="301">
        <v>0</v>
      </c>
      <c r="J5205" s="301">
        <v>0</v>
      </c>
    </row>
    <row r="5206" spans="2:10" ht="26.25" customHeight="1" thickTop="1" thickBot="1">
      <c r="B5206" s="301">
        <v>6919</v>
      </c>
      <c r="C5206" s="303">
        <f ca="1">+IF(D5206="","",SUBTOTAL(3,D$9:D5206))</f>
        <v>5198</v>
      </c>
      <c r="D5206" s="304">
        <v>0</v>
      </c>
      <c r="E5206" s="303">
        <v>0</v>
      </c>
      <c r="F5206" s="313">
        <v>0</v>
      </c>
      <c r="G5206" s="313">
        <v>0</v>
      </c>
      <c r="H5206" s="303" t="s">
        <v>2773</v>
      </c>
      <c r="I5206" s="301">
        <v>0</v>
      </c>
      <c r="J5206" s="301">
        <v>0</v>
      </c>
    </row>
    <row r="5207" spans="2:10" ht="26.25" customHeight="1" thickTop="1" thickBot="1">
      <c r="B5207" s="301">
        <v>6920</v>
      </c>
      <c r="C5207" s="303">
        <f ca="1">+IF(D5207="","",SUBTOTAL(3,D$9:D5207))</f>
        <v>5199</v>
      </c>
      <c r="D5207" s="304">
        <v>0</v>
      </c>
      <c r="E5207" s="303">
        <v>0</v>
      </c>
      <c r="F5207" s="313">
        <v>0</v>
      </c>
      <c r="G5207" s="313">
        <v>0</v>
      </c>
      <c r="H5207" s="303">
        <v>0</v>
      </c>
      <c r="I5207" s="301">
        <v>0</v>
      </c>
      <c r="J5207" s="301">
        <v>0</v>
      </c>
    </row>
    <row r="5208" spans="2:10" ht="26.25" customHeight="1" thickTop="1" thickBot="1">
      <c r="B5208" s="301">
        <v>6921</v>
      </c>
      <c r="C5208" s="303">
        <f ca="1">+IF(D5208="","",SUBTOTAL(3,D$9:D5208))</f>
        <v>5200</v>
      </c>
      <c r="D5208" s="304">
        <v>0</v>
      </c>
      <c r="E5208" s="303">
        <v>0</v>
      </c>
      <c r="F5208" s="313">
        <v>0</v>
      </c>
      <c r="G5208" s="313">
        <v>0</v>
      </c>
      <c r="H5208" s="303">
        <v>0</v>
      </c>
      <c r="I5208" s="301">
        <v>0</v>
      </c>
      <c r="J5208" s="301">
        <v>0</v>
      </c>
    </row>
    <row r="5209" spans="2:10" ht="26.25" customHeight="1" thickTop="1" thickBot="1">
      <c r="B5209" s="301">
        <v>6922</v>
      </c>
      <c r="C5209" s="303">
        <f ca="1">+IF(D5209="","",SUBTOTAL(3,D$9:D5209))</f>
        <v>5201</v>
      </c>
      <c r="D5209" s="304">
        <v>0</v>
      </c>
      <c r="E5209" s="303">
        <v>0</v>
      </c>
      <c r="F5209" s="313">
        <v>0</v>
      </c>
      <c r="G5209" s="313">
        <v>0</v>
      </c>
      <c r="H5209" s="303" t="s">
        <v>2774</v>
      </c>
      <c r="I5209" s="301">
        <v>0</v>
      </c>
      <c r="J5209" s="301">
        <v>0</v>
      </c>
    </row>
    <row r="5210" spans="2:10" ht="26.25" customHeight="1" thickTop="1" thickBot="1">
      <c r="B5210" s="301">
        <v>6923</v>
      </c>
      <c r="C5210" s="303">
        <f ca="1">+IF(D5210="","",SUBTOTAL(3,D$9:D5210))</f>
        <v>5202</v>
      </c>
      <c r="D5210" s="304">
        <v>0</v>
      </c>
      <c r="E5210" s="303">
        <v>0</v>
      </c>
      <c r="F5210" s="313">
        <v>0</v>
      </c>
      <c r="G5210" s="313">
        <v>0</v>
      </c>
      <c r="H5210" s="303">
        <v>0</v>
      </c>
      <c r="I5210" s="301">
        <v>0</v>
      </c>
      <c r="J5210" s="301">
        <v>0</v>
      </c>
    </row>
    <row r="5211" spans="2:10" ht="26.25" customHeight="1" thickTop="1" thickBot="1">
      <c r="B5211" s="301">
        <v>6924</v>
      </c>
      <c r="C5211" s="303">
        <f ca="1">+IF(D5211="","",SUBTOTAL(3,D$9:D5211))</f>
        <v>5203</v>
      </c>
      <c r="D5211" s="304">
        <v>0</v>
      </c>
      <c r="E5211" s="303">
        <v>0</v>
      </c>
      <c r="F5211" s="313">
        <v>0</v>
      </c>
      <c r="G5211" s="313">
        <v>0</v>
      </c>
      <c r="H5211" s="303">
        <v>0</v>
      </c>
      <c r="I5211" s="301">
        <v>0</v>
      </c>
      <c r="J5211" s="301">
        <v>0</v>
      </c>
    </row>
    <row r="5212" spans="2:10" ht="26.25" customHeight="1" thickTop="1" thickBot="1">
      <c r="B5212" s="301">
        <v>6925</v>
      </c>
      <c r="C5212" s="303">
        <f ca="1">+IF(D5212="","",SUBTOTAL(3,D$9:D5212))</f>
        <v>5204</v>
      </c>
      <c r="D5212" s="304">
        <v>0</v>
      </c>
      <c r="E5212" s="303">
        <v>0</v>
      </c>
      <c r="F5212" s="313">
        <v>0</v>
      </c>
      <c r="G5212" s="313">
        <v>0</v>
      </c>
      <c r="H5212" s="303" t="s">
        <v>2775</v>
      </c>
      <c r="I5212" s="301">
        <v>0</v>
      </c>
      <c r="J5212" s="301">
        <v>0</v>
      </c>
    </row>
    <row r="5213" spans="2:10" ht="26.25" customHeight="1" thickTop="1" thickBot="1">
      <c r="B5213" s="301">
        <v>6926</v>
      </c>
      <c r="C5213" s="303">
        <f ca="1">+IF(D5213="","",SUBTOTAL(3,D$9:D5213))</f>
        <v>5205</v>
      </c>
      <c r="D5213" s="304">
        <v>0</v>
      </c>
      <c r="E5213" s="303">
        <v>0</v>
      </c>
      <c r="F5213" s="313">
        <v>0</v>
      </c>
      <c r="G5213" s="313">
        <v>0</v>
      </c>
      <c r="H5213" s="303">
        <v>0</v>
      </c>
      <c r="I5213" s="301">
        <v>0</v>
      </c>
      <c r="J5213" s="301">
        <v>0</v>
      </c>
    </row>
    <row r="5214" spans="2:10" ht="26.25" customHeight="1" thickTop="1" thickBot="1">
      <c r="B5214" s="301">
        <v>6927</v>
      </c>
      <c r="C5214" s="303">
        <f ca="1">+IF(D5214="","",SUBTOTAL(3,D$9:D5214))</f>
        <v>5206</v>
      </c>
      <c r="D5214" s="304">
        <v>0</v>
      </c>
      <c r="E5214" s="303">
        <v>0</v>
      </c>
      <c r="F5214" s="313">
        <v>0</v>
      </c>
      <c r="G5214" s="313">
        <v>0</v>
      </c>
      <c r="H5214" s="303">
        <v>0</v>
      </c>
      <c r="I5214" s="301">
        <v>0</v>
      </c>
      <c r="J5214" s="301">
        <v>0</v>
      </c>
    </row>
    <row r="5215" spans="2:10" ht="26.25" customHeight="1" thickTop="1" thickBot="1">
      <c r="B5215" s="301">
        <v>6928</v>
      </c>
      <c r="C5215" s="303">
        <f ca="1">+IF(D5215="","",SUBTOTAL(3,D$9:D5215))</f>
        <v>5207</v>
      </c>
      <c r="D5215" s="304">
        <v>0</v>
      </c>
      <c r="E5215" s="303">
        <v>0</v>
      </c>
      <c r="F5215" s="313">
        <v>0</v>
      </c>
      <c r="G5215" s="313">
        <v>0</v>
      </c>
      <c r="H5215" s="303" t="s">
        <v>2776</v>
      </c>
      <c r="I5215" s="301">
        <v>0</v>
      </c>
      <c r="J5215" s="301">
        <v>0</v>
      </c>
    </row>
    <row r="5216" spans="2:10" ht="26.25" customHeight="1" thickTop="1" thickBot="1">
      <c r="B5216" s="301">
        <v>6929</v>
      </c>
      <c r="C5216" s="303">
        <f ca="1">+IF(D5216="","",SUBTOTAL(3,D$9:D5216))</f>
        <v>5208</v>
      </c>
      <c r="D5216" s="304">
        <v>0</v>
      </c>
      <c r="E5216" s="303">
        <v>0</v>
      </c>
      <c r="F5216" s="313">
        <v>0</v>
      </c>
      <c r="G5216" s="313">
        <v>0</v>
      </c>
      <c r="H5216" s="303">
        <v>0</v>
      </c>
      <c r="I5216" s="301">
        <v>0</v>
      </c>
      <c r="J5216" s="301">
        <v>0</v>
      </c>
    </row>
    <row r="5217" spans="2:10" ht="26.25" customHeight="1" thickTop="1" thickBot="1">
      <c r="B5217" s="301">
        <v>6930</v>
      </c>
      <c r="C5217" s="303">
        <f ca="1">+IF(D5217="","",SUBTOTAL(3,D$9:D5217))</f>
        <v>5209</v>
      </c>
      <c r="D5217" s="304">
        <v>0</v>
      </c>
      <c r="E5217" s="303">
        <v>0</v>
      </c>
      <c r="F5217" s="313">
        <v>0</v>
      </c>
      <c r="G5217" s="313">
        <v>0</v>
      </c>
      <c r="H5217" s="303">
        <v>0</v>
      </c>
      <c r="I5217" s="301">
        <v>0</v>
      </c>
      <c r="J5217" s="301">
        <v>0</v>
      </c>
    </row>
    <row r="5218" spans="2:10" ht="26.25" customHeight="1" thickTop="1" thickBot="1">
      <c r="B5218" s="301">
        <v>6931</v>
      </c>
      <c r="C5218" s="303">
        <f ca="1">+IF(D5218="","",SUBTOTAL(3,D$9:D5218))</f>
        <v>5210</v>
      </c>
      <c r="D5218" s="304">
        <v>0</v>
      </c>
      <c r="E5218" s="303">
        <v>0</v>
      </c>
      <c r="F5218" s="313">
        <v>0</v>
      </c>
      <c r="G5218" s="313">
        <v>0</v>
      </c>
      <c r="H5218" s="303" t="s">
        <v>2777</v>
      </c>
      <c r="I5218" s="301">
        <v>0</v>
      </c>
      <c r="J5218" s="301">
        <v>0</v>
      </c>
    </row>
    <row r="5219" spans="2:10" ht="26.25" customHeight="1" thickTop="1" thickBot="1">
      <c r="B5219" s="301">
        <v>6932</v>
      </c>
      <c r="C5219" s="303">
        <f ca="1">+IF(D5219="","",SUBTOTAL(3,D$9:D5219))</f>
        <v>5211</v>
      </c>
      <c r="D5219" s="304">
        <v>0</v>
      </c>
      <c r="E5219" s="303">
        <v>0</v>
      </c>
      <c r="F5219" s="313">
        <v>0</v>
      </c>
      <c r="G5219" s="313">
        <v>0</v>
      </c>
      <c r="H5219" s="303">
        <v>0</v>
      </c>
      <c r="I5219" s="301">
        <v>0</v>
      </c>
      <c r="J5219" s="301">
        <v>0</v>
      </c>
    </row>
    <row r="5220" spans="2:10" ht="26.25" customHeight="1" thickTop="1" thickBot="1">
      <c r="B5220" s="301">
        <v>6933</v>
      </c>
      <c r="C5220" s="303">
        <f ca="1">+IF(D5220="","",SUBTOTAL(3,D$9:D5220))</f>
        <v>5212</v>
      </c>
      <c r="D5220" s="304">
        <v>0</v>
      </c>
      <c r="E5220" s="303">
        <v>0</v>
      </c>
      <c r="F5220" s="313">
        <v>0</v>
      </c>
      <c r="G5220" s="313">
        <v>0</v>
      </c>
      <c r="H5220" s="303">
        <v>0</v>
      </c>
      <c r="I5220" s="301">
        <v>0</v>
      </c>
      <c r="J5220" s="301">
        <v>0</v>
      </c>
    </row>
    <row r="5221" spans="2:10" ht="26.25" customHeight="1" thickTop="1" thickBot="1">
      <c r="B5221" s="301">
        <v>6934</v>
      </c>
      <c r="C5221" s="303">
        <f ca="1">+IF(D5221="","",SUBTOTAL(3,D$9:D5221))</f>
        <v>5213</v>
      </c>
      <c r="D5221" s="304">
        <v>0</v>
      </c>
      <c r="E5221" s="303">
        <v>0</v>
      </c>
      <c r="F5221" s="313">
        <v>0</v>
      </c>
      <c r="G5221" s="313">
        <v>0</v>
      </c>
      <c r="H5221" s="303" t="s">
        <v>2778</v>
      </c>
      <c r="I5221" s="301">
        <v>0</v>
      </c>
      <c r="J5221" s="301">
        <v>0</v>
      </c>
    </row>
    <row r="5222" spans="2:10" ht="26.25" customHeight="1" thickTop="1" thickBot="1">
      <c r="B5222" s="301">
        <v>6935</v>
      </c>
      <c r="C5222" s="303">
        <f ca="1">+IF(D5222="","",SUBTOTAL(3,D$9:D5222))</f>
        <v>5214</v>
      </c>
      <c r="D5222" s="304">
        <v>0</v>
      </c>
      <c r="E5222" s="303">
        <v>0</v>
      </c>
      <c r="F5222" s="313">
        <v>0</v>
      </c>
      <c r="G5222" s="313">
        <v>0</v>
      </c>
      <c r="H5222" s="303">
        <v>0</v>
      </c>
      <c r="I5222" s="301">
        <v>0</v>
      </c>
      <c r="J5222" s="301">
        <v>0</v>
      </c>
    </row>
    <row r="5223" spans="2:10" ht="26.25" customHeight="1" thickTop="1" thickBot="1">
      <c r="B5223" s="301">
        <v>6936</v>
      </c>
      <c r="C5223" s="303">
        <f ca="1">+IF(D5223="","",SUBTOTAL(3,D$9:D5223))</f>
        <v>5215</v>
      </c>
      <c r="D5223" s="304">
        <v>0</v>
      </c>
      <c r="E5223" s="303">
        <v>0</v>
      </c>
      <c r="F5223" s="313">
        <v>0</v>
      </c>
      <c r="G5223" s="313">
        <v>0</v>
      </c>
      <c r="H5223" s="303">
        <v>0</v>
      </c>
      <c r="I5223" s="301">
        <v>0</v>
      </c>
      <c r="J5223" s="301">
        <v>0</v>
      </c>
    </row>
    <row r="5224" spans="2:10" ht="26.25" customHeight="1" thickTop="1" thickBot="1">
      <c r="B5224" s="301">
        <v>6937</v>
      </c>
      <c r="C5224" s="303">
        <f ca="1">+IF(D5224="","",SUBTOTAL(3,D$9:D5224))</f>
        <v>5216</v>
      </c>
      <c r="D5224" s="304">
        <v>0</v>
      </c>
      <c r="E5224" s="303">
        <v>0</v>
      </c>
      <c r="F5224" s="313">
        <v>0</v>
      </c>
      <c r="G5224" s="313">
        <v>0</v>
      </c>
      <c r="H5224" s="303" t="s">
        <v>2779</v>
      </c>
      <c r="I5224" s="301">
        <v>0</v>
      </c>
      <c r="J5224" s="301">
        <v>0</v>
      </c>
    </row>
    <row r="5225" spans="2:10" ht="26.25" customHeight="1" thickTop="1" thickBot="1">
      <c r="B5225" s="301">
        <v>6938</v>
      </c>
      <c r="C5225" s="303">
        <f ca="1">+IF(D5225="","",SUBTOTAL(3,D$9:D5225))</f>
        <v>5217</v>
      </c>
      <c r="D5225" s="304">
        <v>0</v>
      </c>
      <c r="E5225" s="303">
        <v>0</v>
      </c>
      <c r="F5225" s="313">
        <v>0</v>
      </c>
      <c r="G5225" s="313">
        <v>0</v>
      </c>
      <c r="H5225" s="303">
        <v>0</v>
      </c>
      <c r="I5225" s="301">
        <v>0</v>
      </c>
      <c r="J5225" s="301">
        <v>0</v>
      </c>
    </row>
    <row r="5226" spans="2:10" ht="26.25" customHeight="1" thickTop="1" thickBot="1">
      <c r="B5226" s="301">
        <v>6939</v>
      </c>
      <c r="C5226" s="303">
        <f ca="1">+IF(D5226="","",SUBTOTAL(3,D$9:D5226))</f>
        <v>5218</v>
      </c>
      <c r="D5226" s="304">
        <v>0</v>
      </c>
      <c r="E5226" s="303">
        <v>0</v>
      </c>
      <c r="F5226" s="313">
        <v>0</v>
      </c>
      <c r="G5226" s="313">
        <v>0</v>
      </c>
      <c r="H5226" s="303">
        <v>0</v>
      </c>
      <c r="I5226" s="301">
        <v>0</v>
      </c>
      <c r="J5226" s="301">
        <v>0</v>
      </c>
    </row>
    <row r="5227" spans="2:10" ht="26.25" customHeight="1" thickTop="1" thickBot="1">
      <c r="B5227" s="301">
        <v>6940</v>
      </c>
      <c r="C5227" s="303">
        <f ca="1">+IF(D5227="","",SUBTOTAL(3,D$9:D5227))</f>
        <v>5219</v>
      </c>
      <c r="D5227" s="304">
        <v>0</v>
      </c>
      <c r="E5227" s="303">
        <v>0</v>
      </c>
      <c r="F5227" s="313">
        <v>0</v>
      </c>
      <c r="G5227" s="313">
        <v>0</v>
      </c>
      <c r="H5227" s="303" t="s">
        <v>2780</v>
      </c>
      <c r="I5227" s="301">
        <v>0</v>
      </c>
      <c r="J5227" s="301">
        <v>0</v>
      </c>
    </row>
    <row r="5228" spans="2:10" ht="26.25" customHeight="1" thickTop="1" thickBot="1">
      <c r="B5228" s="301">
        <v>6941</v>
      </c>
      <c r="C5228" s="303">
        <f ca="1">+IF(D5228="","",SUBTOTAL(3,D$9:D5228))</f>
        <v>5220</v>
      </c>
      <c r="D5228" s="304">
        <v>0</v>
      </c>
      <c r="E5228" s="303">
        <v>0</v>
      </c>
      <c r="F5228" s="313">
        <v>0</v>
      </c>
      <c r="G5228" s="313">
        <v>0</v>
      </c>
      <c r="H5228" s="303">
        <v>0</v>
      </c>
      <c r="I5228" s="301">
        <v>0</v>
      </c>
      <c r="J5228" s="301">
        <v>0</v>
      </c>
    </row>
    <row r="5229" spans="2:10" ht="26.25" customHeight="1" thickTop="1" thickBot="1">
      <c r="B5229" s="301">
        <v>6942</v>
      </c>
      <c r="C5229" s="303">
        <f ca="1">+IF(D5229="","",SUBTOTAL(3,D$9:D5229))</f>
        <v>5221</v>
      </c>
      <c r="D5229" s="304">
        <v>0</v>
      </c>
      <c r="E5229" s="303">
        <v>0</v>
      </c>
      <c r="F5229" s="313">
        <v>0</v>
      </c>
      <c r="G5229" s="313">
        <v>0</v>
      </c>
      <c r="H5229" s="303">
        <v>0</v>
      </c>
      <c r="I5229" s="301">
        <v>0</v>
      </c>
      <c r="J5229" s="301">
        <v>0</v>
      </c>
    </row>
    <row r="5230" spans="2:10" ht="26.25" customHeight="1" thickTop="1" thickBot="1">
      <c r="B5230" s="301">
        <v>6943</v>
      </c>
      <c r="C5230" s="303">
        <f ca="1">+IF(D5230="","",SUBTOTAL(3,D$9:D5230))</f>
        <v>5222</v>
      </c>
      <c r="D5230" s="304">
        <v>0</v>
      </c>
      <c r="E5230" s="303">
        <v>0</v>
      </c>
      <c r="F5230" s="313">
        <v>0</v>
      </c>
      <c r="G5230" s="313">
        <v>0</v>
      </c>
      <c r="H5230" s="303" t="s">
        <v>2781</v>
      </c>
      <c r="I5230" s="301">
        <v>0</v>
      </c>
      <c r="J5230" s="301">
        <v>0</v>
      </c>
    </row>
    <row r="5231" spans="2:10" ht="26.25" customHeight="1" thickTop="1" thickBot="1">
      <c r="B5231" s="301">
        <v>6944</v>
      </c>
      <c r="C5231" s="303">
        <f ca="1">+IF(D5231="","",SUBTOTAL(3,D$9:D5231))</f>
        <v>5223</v>
      </c>
      <c r="D5231" s="304">
        <v>0</v>
      </c>
      <c r="E5231" s="303">
        <v>0</v>
      </c>
      <c r="F5231" s="313">
        <v>0</v>
      </c>
      <c r="G5231" s="313">
        <v>0</v>
      </c>
      <c r="H5231" s="303">
        <v>0</v>
      </c>
      <c r="I5231" s="301">
        <v>0</v>
      </c>
      <c r="J5231" s="301">
        <v>0</v>
      </c>
    </row>
    <row r="5232" spans="2:10" ht="26.25" customHeight="1" thickTop="1" thickBot="1">
      <c r="B5232" s="301">
        <v>6945</v>
      </c>
      <c r="C5232" s="303">
        <f ca="1">+IF(D5232="","",SUBTOTAL(3,D$9:D5232))</f>
        <v>5224</v>
      </c>
      <c r="D5232" s="304">
        <v>0</v>
      </c>
      <c r="E5232" s="303">
        <v>0</v>
      </c>
      <c r="F5232" s="313">
        <v>0</v>
      </c>
      <c r="G5232" s="313">
        <v>0</v>
      </c>
      <c r="H5232" s="303">
        <v>0</v>
      </c>
      <c r="I5232" s="301">
        <v>0</v>
      </c>
      <c r="J5232" s="301">
        <v>0</v>
      </c>
    </row>
    <row r="5233" spans="2:10" ht="26.25" customHeight="1" thickTop="1" thickBot="1">
      <c r="B5233" s="301">
        <v>6946</v>
      </c>
      <c r="C5233" s="303">
        <f ca="1">+IF(D5233="","",SUBTOTAL(3,D$9:D5233))</f>
        <v>5225</v>
      </c>
      <c r="D5233" s="304">
        <v>0</v>
      </c>
      <c r="E5233" s="303">
        <v>0</v>
      </c>
      <c r="F5233" s="313">
        <v>0</v>
      </c>
      <c r="G5233" s="313">
        <v>0</v>
      </c>
      <c r="H5233" s="303" t="s">
        <v>2782</v>
      </c>
      <c r="I5233" s="301">
        <v>0</v>
      </c>
      <c r="J5233" s="301">
        <v>0</v>
      </c>
    </row>
    <row r="5234" spans="2:10" ht="26.25" customHeight="1" thickTop="1" thickBot="1">
      <c r="B5234" s="301">
        <v>6947</v>
      </c>
      <c r="C5234" s="303">
        <f ca="1">+IF(D5234="","",SUBTOTAL(3,D$9:D5234))</f>
        <v>5226</v>
      </c>
      <c r="D5234" s="304">
        <v>0</v>
      </c>
      <c r="E5234" s="303">
        <v>0</v>
      </c>
      <c r="F5234" s="313">
        <v>0</v>
      </c>
      <c r="G5234" s="313">
        <v>0</v>
      </c>
      <c r="H5234" s="303">
        <v>0</v>
      </c>
      <c r="I5234" s="301">
        <v>0</v>
      </c>
      <c r="J5234" s="301">
        <v>0</v>
      </c>
    </row>
    <row r="5235" spans="2:10" ht="26.25" customHeight="1" thickTop="1" thickBot="1">
      <c r="B5235" s="301">
        <v>6948</v>
      </c>
      <c r="C5235" s="303">
        <f ca="1">+IF(D5235="","",SUBTOTAL(3,D$9:D5235))</f>
        <v>5227</v>
      </c>
      <c r="D5235" s="304">
        <v>0</v>
      </c>
      <c r="E5235" s="303">
        <v>0</v>
      </c>
      <c r="F5235" s="313">
        <v>0</v>
      </c>
      <c r="G5235" s="313">
        <v>0</v>
      </c>
      <c r="H5235" s="303">
        <v>0</v>
      </c>
      <c r="I5235" s="301">
        <v>0</v>
      </c>
      <c r="J5235" s="301">
        <v>0</v>
      </c>
    </row>
    <row r="5236" spans="2:10" ht="26.25" customHeight="1" thickTop="1" thickBot="1">
      <c r="B5236" s="301">
        <v>6949</v>
      </c>
      <c r="C5236" s="303">
        <f ca="1">+IF(D5236="","",SUBTOTAL(3,D$9:D5236))</f>
        <v>5228</v>
      </c>
      <c r="D5236" s="304">
        <v>0</v>
      </c>
      <c r="E5236" s="303">
        <v>0</v>
      </c>
      <c r="F5236" s="313">
        <v>0</v>
      </c>
      <c r="G5236" s="313">
        <v>0</v>
      </c>
      <c r="H5236" s="303" t="s">
        <v>2783</v>
      </c>
      <c r="I5236" s="301">
        <v>0</v>
      </c>
      <c r="J5236" s="301">
        <v>0</v>
      </c>
    </row>
    <row r="5237" spans="2:10" ht="26.25" customHeight="1" thickTop="1" thickBot="1">
      <c r="B5237" s="301">
        <v>6950</v>
      </c>
      <c r="C5237" s="303">
        <f ca="1">+IF(D5237="","",SUBTOTAL(3,D$9:D5237))</f>
        <v>5229</v>
      </c>
      <c r="D5237" s="304">
        <v>0</v>
      </c>
      <c r="E5237" s="303">
        <v>0</v>
      </c>
      <c r="F5237" s="313">
        <v>0</v>
      </c>
      <c r="G5237" s="313">
        <v>0</v>
      </c>
      <c r="H5237" s="303">
        <v>0</v>
      </c>
      <c r="I5237" s="301">
        <v>0</v>
      </c>
      <c r="J5237" s="301">
        <v>0</v>
      </c>
    </row>
    <row r="5238" spans="2:10" ht="26.25" customHeight="1" thickTop="1" thickBot="1">
      <c r="B5238" s="301">
        <v>6951</v>
      </c>
      <c r="C5238" s="303">
        <f ca="1">+IF(D5238="","",SUBTOTAL(3,D$9:D5238))</f>
        <v>5230</v>
      </c>
      <c r="D5238" s="304">
        <v>0</v>
      </c>
      <c r="E5238" s="303">
        <v>0</v>
      </c>
      <c r="F5238" s="313">
        <v>0</v>
      </c>
      <c r="G5238" s="313">
        <v>0</v>
      </c>
      <c r="H5238" s="303">
        <v>0</v>
      </c>
      <c r="I5238" s="301">
        <v>0</v>
      </c>
      <c r="J5238" s="301">
        <v>0</v>
      </c>
    </row>
    <row r="5239" spans="2:10" ht="26.25" customHeight="1" thickTop="1" thickBot="1">
      <c r="B5239" s="301">
        <v>6952</v>
      </c>
      <c r="C5239" s="303">
        <f ca="1">+IF(D5239="","",SUBTOTAL(3,D$9:D5239))</f>
        <v>5231</v>
      </c>
      <c r="D5239" s="304">
        <v>0</v>
      </c>
      <c r="E5239" s="303">
        <v>0</v>
      </c>
      <c r="F5239" s="313">
        <v>0</v>
      </c>
      <c r="G5239" s="313">
        <v>0</v>
      </c>
      <c r="H5239" s="303" t="s">
        <v>2784</v>
      </c>
      <c r="I5239" s="301">
        <v>0</v>
      </c>
      <c r="J5239" s="301">
        <v>0</v>
      </c>
    </row>
    <row r="5240" spans="2:10" ht="26.25" customHeight="1" thickTop="1" thickBot="1">
      <c r="B5240" s="301">
        <v>6953</v>
      </c>
      <c r="C5240" s="303">
        <f ca="1">+IF(D5240="","",SUBTOTAL(3,D$9:D5240))</f>
        <v>5232</v>
      </c>
      <c r="D5240" s="304">
        <v>0</v>
      </c>
      <c r="E5240" s="303">
        <v>0</v>
      </c>
      <c r="F5240" s="313">
        <v>0</v>
      </c>
      <c r="G5240" s="313">
        <v>0</v>
      </c>
      <c r="H5240" s="303">
        <v>0</v>
      </c>
      <c r="I5240" s="301">
        <v>0</v>
      </c>
      <c r="J5240" s="301">
        <v>0</v>
      </c>
    </row>
    <row r="5241" spans="2:10" ht="26.25" customHeight="1" thickTop="1" thickBot="1">
      <c r="B5241" s="301">
        <v>6954</v>
      </c>
      <c r="C5241" s="303">
        <f ca="1">+IF(D5241="","",SUBTOTAL(3,D$9:D5241))</f>
        <v>5233</v>
      </c>
      <c r="D5241" s="304">
        <v>0</v>
      </c>
      <c r="E5241" s="303">
        <v>0</v>
      </c>
      <c r="F5241" s="313">
        <v>0</v>
      </c>
      <c r="G5241" s="313">
        <v>0</v>
      </c>
      <c r="H5241" s="303">
        <v>0</v>
      </c>
      <c r="I5241" s="301">
        <v>0</v>
      </c>
      <c r="J5241" s="301">
        <v>0</v>
      </c>
    </row>
    <row r="5242" spans="2:10" ht="26.25" customHeight="1" thickTop="1" thickBot="1">
      <c r="B5242" s="301">
        <v>6955</v>
      </c>
      <c r="C5242" s="303">
        <f ca="1">+IF(D5242="","",SUBTOTAL(3,D$9:D5242))</f>
        <v>5234</v>
      </c>
      <c r="D5242" s="304">
        <v>0</v>
      </c>
      <c r="E5242" s="303">
        <v>0</v>
      </c>
      <c r="F5242" s="313">
        <v>0</v>
      </c>
      <c r="G5242" s="313">
        <v>0</v>
      </c>
      <c r="H5242" s="303" t="s">
        <v>2785</v>
      </c>
      <c r="I5242" s="301">
        <v>0</v>
      </c>
      <c r="J5242" s="301">
        <v>0</v>
      </c>
    </row>
    <row r="5243" spans="2:10" ht="26.25" customHeight="1" thickTop="1" thickBot="1">
      <c r="B5243" s="301">
        <v>6956</v>
      </c>
      <c r="C5243" s="303">
        <f ca="1">+IF(D5243="","",SUBTOTAL(3,D$9:D5243))</f>
        <v>5235</v>
      </c>
      <c r="D5243" s="304">
        <v>0</v>
      </c>
      <c r="E5243" s="303">
        <v>0</v>
      </c>
      <c r="F5243" s="313">
        <v>0</v>
      </c>
      <c r="G5243" s="313">
        <v>0</v>
      </c>
      <c r="H5243" s="303">
        <v>0</v>
      </c>
      <c r="I5243" s="301">
        <v>0</v>
      </c>
      <c r="J5243" s="301">
        <v>0</v>
      </c>
    </row>
    <row r="5244" spans="2:10" ht="26.25" customHeight="1" thickTop="1" thickBot="1">
      <c r="B5244" s="301">
        <v>6957</v>
      </c>
      <c r="C5244" s="303">
        <f ca="1">+IF(D5244="","",SUBTOTAL(3,D$9:D5244))</f>
        <v>5236</v>
      </c>
      <c r="D5244" s="304">
        <v>0</v>
      </c>
      <c r="E5244" s="303">
        <v>0</v>
      </c>
      <c r="F5244" s="313">
        <v>0</v>
      </c>
      <c r="G5244" s="313">
        <v>0</v>
      </c>
      <c r="H5244" s="303">
        <v>0</v>
      </c>
      <c r="I5244" s="301">
        <v>0</v>
      </c>
      <c r="J5244" s="301">
        <v>0</v>
      </c>
    </row>
    <row r="5245" spans="2:10" ht="26.25" customHeight="1" thickTop="1" thickBot="1">
      <c r="B5245" s="301">
        <v>6958</v>
      </c>
      <c r="C5245" s="303">
        <f ca="1">+IF(D5245="","",SUBTOTAL(3,D$9:D5245))</f>
        <v>5237</v>
      </c>
      <c r="D5245" s="304">
        <v>0</v>
      </c>
      <c r="E5245" s="303">
        <v>0</v>
      </c>
      <c r="F5245" s="313">
        <v>0</v>
      </c>
      <c r="G5245" s="313">
        <v>0</v>
      </c>
      <c r="H5245" s="303" t="s">
        <v>2786</v>
      </c>
      <c r="I5245" s="301">
        <v>0</v>
      </c>
      <c r="J5245" s="301">
        <v>0</v>
      </c>
    </row>
    <row r="5246" spans="2:10" ht="26.25" customHeight="1" thickTop="1" thickBot="1">
      <c r="B5246" s="301">
        <v>6959</v>
      </c>
      <c r="C5246" s="303">
        <f ca="1">+IF(D5246="","",SUBTOTAL(3,D$9:D5246))</f>
        <v>5238</v>
      </c>
      <c r="D5246" s="304">
        <v>0</v>
      </c>
      <c r="E5246" s="303">
        <v>0</v>
      </c>
      <c r="F5246" s="313">
        <v>0</v>
      </c>
      <c r="G5246" s="313">
        <v>0</v>
      </c>
      <c r="H5246" s="303">
        <v>0</v>
      </c>
      <c r="I5246" s="301">
        <v>0</v>
      </c>
      <c r="J5246" s="301">
        <v>0</v>
      </c>
    </row>
    <row r="5247" spans="2:10" ht="26.25" customHeight="1" thickTop="1" thickBot="1">
      <c r="B5247" s="301">
        <v>6960</v>
      </c>
      <c r="C5247" s="303">
        <f ca="1">+IF(D5247="","",SUBTOTAL(3,D$9:D5247))</f>
        <v>5239</v>
      </c>
      <c r="D5247" s="304">
        <v>0</v>
      </c>
      <c r="E5247" s="303">
        <v>0</v>
      </c>
      <c r="F5247" s="313">
        <v>0</v>
      </c>
      <c r="G5247" s="313">
        <v>0</v>
      </c>
      <c r="H5247" s="303">
        <v>0</v>
      </c>
      <c r="I5247" s="301">
        <v>0</v>
      </c>
      <c r="J5247" s="301">
        <v>0</v>
      </c>
    </row>
    <row r="5248" spans="2:10" ht="26.25" customHeight="1" thickTop="1" thickBot="1">
      <c r="B5248" s="301">
        <v>6961</v>
      </c>
      <c r="C5248" s="303">
        <f ca="1">+IF(D5248="","",SUBTOTAL(3,D$9:D5248))</f>
        <v>5240</v>
      </c>
      <c r="D5248" s="304">
        <v>0</v>
      </c>
      <c r="E5248" s="303">
        <v>0</v>
      </c>
      <c r="F5248" s="313">
        <v>0</v>
      </c>
      <c r="G5248" s="313">
        <v>0</v>
      </c>
      <c r="H5248" s="303" t="s">
        <v>2787</v>
      </c>
      <c r="I5248" s="301">
        <v>0</v>
      </c>
      <c r="J5248" s="301">
        <v>0</v>
      </c>
    </row>
    <row r="5249" spans="2:10" ht="26.25" customHeight="1" thickTop="1" thickBot="1">
      <c r="B5249" s="301">
        <v>6962</v>
      </c>
      <c r="C5249" s="303">
        <f ca="1">+IF(D5249="","",SUBTOTAL(3,D$9:D5249))</f>
        <v>5241</v>
      </c>
      <c r="D5249" s="304">
        <v>0</v>
      </c>
      <c r="E5249" s="303">
        <v>0</v>
      </c>
      <c r="F5249" s="313">
        <v>0</v>
      </c>
      <c r="G5249" s="313">
        <v>0</v>
      </c>
      <c r="H5249" s="303">
        <v>0</v>
      </c>
      <c r="I5249" s="301">
        <v>0</v>
      </c>
      <c r="J5249" s="301">
        <v>0</v>
      </c>
    </row>
    <row r="5250" spans="2:10" ht="26.25" customHeight="1" thickTop="1" thickBot="1">
      <c r="B5250" s="301">
        <v>6963</v>
      </c>
      <c r="C5250" s="303">
        <f ca="1">+IF(D5250="","",SUBTOTAL(3,D$9:D5250))</f>
        <v>5242</v>
      </c>
      <c r="D5250" s="304">
        <v>0</v>
      </c>
      <c r="E5250" s="303">
        <v>0</v>
      </c>
      <c r="F5250" s="313">
        <v>0</v>
      </c>
      <c r="G5250" s="313">
        <v>0</v>
      </c>
      <c r="H5250" s="303">
        <v>0</v>
      </c>
      <c r="I5250" s="301">
        <v>0</v>
      </c>
      <c r="J5250" s="301">
        <v>0</v>
      </c>
    </row>
    <row r="5251" spans="2:10" ht="26.25" customHeight="1" thickTop="1" thickBot="1">
      <c r="B5251" s="301">
        <v>6964</v>
      </c>
      <c r="C5251" s="303">
        <f ca="1">+IF(D5251="","",SUBTOTAL(3,D$9:D5251))</f>
        <v>5243</v>
      </c>
      <c r="D5251" s="304">
        <v>0</v>
      </c>
      <c r="E5251" s="303">
        <v>0</v>
      </c>
      <c r="F5251" s="313">
        <v>0</v>
      </c>
      <c r="G5251" s="313">
        <v>0</v>
      </c>
      <c r="H5251" s="303" t="s">
        <v>2788</v>
      </c>
      <c r="I5251" s="301">
        <v>0</v>
      </c>
      <c r="J5251" s="301">
        <v>0</v>
      </c>
    </row>
    <row r="5252" spans="2:10" ht="26.25" customHeight="1" thickTop="1" thickBot="1">
      <c r="B5252" s="301">
        <v>6965</v>
      </c>
      <c r="C5252" s="303">
        <f ca="1">+IF(D5252="","",SUBTOTAL(3,D$9:D5252))</f>
        <v>5244</v>
      </c>
      <c r="D5252" s="304">
        <v>0</v>
      </c>
      <c r="E5252" s="303">
        <v>0</v>
      </c>
      <c r="F5252" s="313">
        <v>0</v>
      </c>
      <c r="G5252" s="313">
        <v>0</v>
      </c>
      <c r="H5252" s="303">
        <v>0</v>
      </c>
      <c r="I5252" s="301">
        <v>0</v>
      </c>
      <c r="J5252" s="301">
        <v>0</v>
      </c>
    </row>
    <row r="5253" spans="2:10" ht="26.25" customHeight="1" thickTop="1" thickBot="1">
      <c r="B5253" s="301">
        <v>6966</v>
      </c>
      <c r="C5253" s="303">
        <f ca="1">+IF(D5253="","",SUBTOTAL(3,D$9:D5253))</f>
        <v>5245</v>
      </c>
      <c r="D5253" s="304">
        <v>0</v>
      </c>
      <c r="E5253" s="303">
        <v>0</v>
      </c>
      <c r="F5253" s="313">
        <v>0</v>
      </c>
      <c r="G5253" s="313">
        <v>0</v>
      </c>
      <c r="H5253" s="303">
        <v>0</v>
      </c>
      <c r="I5253" s="301">
        <v>0</v>
      </c>
      <c r="J5253" s="301">
        <v>0</v>
      </c>
    </row>
    <row r="5254" spans="2:10" ht="26.25" customHeight="1" thickTop="1" thickBot="1">
      <c r="B5254" s="301">
        <v>6967</v>
      </c>
      <c r="C5254" s="303">
        <f ca="1">+IF(D5254="","",SUBTOTAL(3,D$9:D5254))</f>
        <v>5246</v>
      </c>
      <c r="D5254" s="304">
        <v>0</v>
      </c>
      <c r="E5254" s="303">
        <v>0</v>
      </c>
      <c r="F5254" s="313">
        <v>0</v>
      </c>
      <c r="G5254" s="313">
        <v>0</v>
      </c>
      <c r="H5254" s="303" t="s">
        <v>2789</v>
      </c>
      <c r="I5254" s="301">
        <v>0</v>
      </c>
      <c r="J5254" s="301">
        <v>0</v>
      </c>
    </row>
    <row r="5255" spans="2:10" ht="26.25" customHeight="1" thickTop="1" thickBot="1">
      <c r="B5255" s="301">
        <v>6968</v>
      </c>
      <c r="C5255" s="303">
        <f ca="1">+IF(D5255="","",SUBTOTAL(3,D$9:D5255))</f>
        <v>5247</v>
      </c>
      <c r="D5255" s="304">
        <v>0</v>
      </c>
      <c r="E5255" s="303">
        <v>0</v>
      </c>
      <c r="F5255" s="313">
        <v>0</v>
      </c>
      <c r="G5255" s="313">
        <v>0</v>
      </c>
      <c r="H5255" s="303">
        <v>0</v>
      </c>
      <c r="I5255" s="301">
        <v>0</v>
      </c>
      <c r="J5255" s="301">
        <v>0</v>
      </c>
    </row>
    <row r="5256" spans="2:10" ht="26.25" customHeight="1" thickTop="1" thickBot="1">
      <c r="B5256" s="301">
        <v>6969</v>
      </c>
      <c r="C5256" s="303">
        <f ca="1">+IF(D5256="","",SUBTOTAL(3,D$9:D5256))</f>
        <v>5248</v>
      </c>
      <c r="D5256" s="304">
        <v>0</v>
      </c>
      <c r="E5256" s="303">
        <v>0</v>
      </c>
      <c r="F5256" s="313">
        <v>0</v>
      </c>
      <c r="G5256" s="313">
        <v>0</v>
      </c>
      <c r="H5256" s="303">
        <v>0</v>
      </c>
      <c r="I5256" s="301">
        <v>0</v>
      </c>
      <c r="J5256" s="301">
        <v>0</v>
      </c>
    </row>
    <row r="5257" spans="2:10" ht="26.25" customHeight="1" thickTop="1" thickBot="1">
      <c r="B5257" s="301">
        <v>6970</v>
      </c>
      <c r="C5257" s="303">
        <f ca="1">+IF(D5257="","",SUBTOTAL(3,D$9:D5257))</f>
        <v>5249</v>
      </c>
      <c r="D5257" s="304">
        <v>0</v>
      </c>
      <c r="E5257" s="303">
        <v>0</v>
      </c>
      <c r="F5257" s="313">
        <v>0</v>
      </c>
      <c r="G5257" s="313">
        <v>0</v>
      </c>
      <c r="H5257" s="303" t="s">
        <v>2790</v>
      </c>
      <c r="I5257" s="301">
        <v>0</v>
      </c>
      <c r="J5257" s="301">
        <v>0</v>
      </c>
    </row>
    <row r="5258" spans="2:10" ht="26.25" customHeight="1" thickTop="1" thickBot="1">
      <c r="B5258" s="301">
        <v>6971</v>
      </c>
      <c r="C5258" s="303">
        <f ca="1">+IF(D5258="","",SUBTOTAL(3,D$9:D5258))</f>
        <v>5250</v>
      </c>
      <c r="D5258" s="304">
        <v>0</v>
      </c>
      <c r="E5258" s="303">
        <v>0</v>
      </c>
      <c r="F5258" s="313">
        <v>0</v>
      </c>
      <c r="G5258" s="313">
        <v>0</v>
      </c>
      <c r="H5258" s="303">
        <v>0</v>
      </c>
      <c r="I5258" s="301">
        <v>0</v>
      </c>
      <c r="J5258" s="301">
        <v>0</v>
      </c>
    </row>
    <row r="5259" spans="2:10" ht="26.25" customHeight="1" thickTop="1" thickBot="1">
      <c r="B5259" s="301">
        <v>6972</v>
      </c>
      <c r="C5259" s="303">
        <f ca="1">+IF(D5259="","",SUBTOTAL(3,D$9:D5259))</f>
        <v>5251</v>
      </c>
      <c r="D5259" s="304">
        <v>0</v>
      </c>
      <c r="E5259" s="303">
        <v>0</v>
      </c>
      <c r="F5259" s="313">
        <v>0</v>
      </c>
      <c r="G5259" s="313">
        <v>0</v>
      </c>
      <c r="H5259" s="303">
        <v>0</v>
      </c>
      <c r="I5259" s="301">
        <v>0</v>
      </c>
      <c r="J5259" s="301">
        <v>0</v>
      </c>
    </row>
    <row r="5260" spans="2:10" ht="26.25" customHeight="1" thickTop="1" thickBot="1">
      <c r="B5260" s="301">
        <v>6973</v>
      </c>
      <c r="C5260" s="303">
        <f ca="1">+IF(D5260="","",SUBTOTAL(3,D$9:D5260))</f>
        <v>5252</v>
      </c>
      <c r="D5260" s="304">
        <v>0</v>
      </c>
      <c r="E5260" s="303">
        <v>0</v>
      </c>
      <c r="F5260" s="313">
        <v>0</v>
      </c>
      <c r="G5260" s="313">
        <v>0</v>
      </c>
      <c r="H5260" s="303" t="s">
        <v>2791</v>
      </c>
      <c r="I5260" s="301">
        <v>0</v>
      </c>
      <c r="J5260" s="301">
        <v>0</v>
      </c>
    </row>
    <row r="5261" spans="2:10" ht="26.25" customHeight="1" thickTop="1" thickBot="1">
      <c r="B5261" s="301">
        <v>6974</v>
      </c>
      <c r="C5261" s="303">
        <f ca="1">+IF(D5261="","",SUBTOTAL(3,D$9:D5261))</f>
        <v>5253</v>
      </c>
      <c r="D5261" s="304">
        <v>0</v>
      </c>
      <c r="E5261" s="303">
        <v>0</v>
      </c>
      <c r="F5261" s="313">
        <v>0</v>
      </c>
      <c r="G5261" s="313">
        <v>0</v>
      </c>
      <c r="H5261" s="303">
        <v>0</v>
      </c>
      <c r="I5261" s="301">
        <v>0</v>
      </c>
      <c r="J5261" s="301">
        <v>0</v>
      </c>
    </row>
    <row r="5262" spans="2:10" ht="26.25" customHeight="1" thickTop="1" thickBot="1">
      <c r="B5262" s="301">
        <v>6975</v>
      </c>
      <c r="C5262" s="303">
        <f ca="1">+IF(D5262="","",SUBTOTAL(3,D$9:D5262))</f>
        <v>5254</v>
      </c>
      <c r="D5262" s="304">
        <v>0</v>
      </c>
      <c r="E5262" s="303">
        <v>0</v>
      </c>
      <c r="F5262" s="313">
        <v>0</v>
      </c>
      <c r="G5262" s="313">
        <v>0</v>
      </c>
      <c r="H5262" s="303">
        <v>0</v>
      </c>
      <c r="I5262" s="301">
        <v>0</v>
      </c>
      <c r="J5262" s="301">
        <v>0</v>
      </c>
    </row>
    <row r="5263" spans="2:10" ht="26.25" customHeight="1" thickTop="1" thickBot="1">
      <c r="B5263" s="301">
        <v>6976</v>
      </c>
      <c r="C5263" s="303">
        <f ca="1">+IF(D5263="","",SUBTOTAL(3,D$9:D5263))</f>
        <v>5255</v>
      </c>
      <c r="D5263" s="304">
        <v>0</v>
      </c>
      <c r="E5263" s="303">
        <v>0</v>
      </c>
      <c r="F5263" s="313">
        <v>0</v>
      </c>
      <c r="G5263" s="313">
        <v>0</v>
      </c>
      <c r="H5263" s="303" t="s">
        <v>2792</v>
      </c>
      <c r="I5263" s="301">
        <v>0</v>
      </c>
      <c r="J5263" s="301">
        <v>0</v>
      </c>
    </row>
    <row r="5264" spans="2:10" ht="26.25" customHeight="1" thickTop="1" thickBot="1">
      <c r="B5264" s="301">
        <v>6977</v>
      </c>
      <c r="C5264" s="303">
        <f ca="1">+IF(D5264="","",SUBTOTAL(3,D$9:D5264))</f>
        <v>5256</v>
      </c>
      <c r="D5264" s="304">
        <v>0</v>
      </c>
      <c r="E5264" s="303">
        <v>0</v>
      </c>
      <c r="F5264" s="313">
        <v>0</v>
      </c>
      <c r="G5264" s="313">
        <v>0</v>
      </c>
      <c r="H5264" s="303">
        <v>0</v>
      </c>
      <c r="I5264" s="301">
        <v>0</v>
      </c>
      <c r="J5264" s="301">
        <v>0</v>
      </c>
    </row>
    <row r="5265" spans="2:10" ht="26.25" customHeight="1" thickTop="1" thickBot="1">
      <c r="B5265" s="301">
        <v>6978</v>
      </c>
      <c r="C5265" s="303">
        <f ca="1">+IF(D5265="","",SUBTOTAL(3,D$9:D5265))</f>
        <v>5257</v>
      </c>
      <c r="D5265" s="304">
        <v>0</v>
      </c>
      <c r="E5265" s="303">
        <v>0</v>
      </c>
      <c r="F5265" s="313">
        <v>0</v>
      </c>
      <c r="G5265" s="313">
        <v>0</v>
      </c>
      <c r="H5265" s="303">
        <v>0</v>
      </c>
      <c r="I5265" s="301">
        <v>0</v>
      </c>
      <c r="J5265" s="301">
        <v>0</v>
      </c>
    </row>
    <row r="5266" spans="2:10" ht="26.25" customHeight="1" thickTop="1" thickBot="1">
      <c r="B5266" s="301">
        <v>6979</v>
      </c>
      <c r="C5266" s="303">
        <f ca="1">+IF(D5266="","",SUBTOTAL(3,D$9:D5266))</f>
        <v>5258</v>
      </c>
      <c r="D5266" s="304">
        <v>0</v>
      </c>
      <c r="E5266" s="303">
        <v>0</v>
      </c>
      <c r="F5266" s="313">
        <v>0</v>
      </c>
      <c r="G5266" s="313">
        <v>0</v>
      </c>
      <c r="H5266" s="303" t="s">
        <v>2793</v>
      </c>
      <c r="I5266" s="301">
        <v>0</v>
      </c>
      <c r="J5266" s="301">
        <v>0</v>
      </c>
    </row>
    <row r="5267" spans="2:10" ht="26.25" customHeight="1" thickTop="1" thickBot="1">
      <c r="B5267" s="301">
        <v>6980</v>
      </c>
      <c r="C5267" s="303">
        <f ca="1">+IF(D5267="","",SUBTOTAL(3,D$9:D5267))</f>
        <v>5259</v>
      </c>
      <c r="D5267" s="304">
        <v>0</v>
      </c>
      <c r="E5267" s="303">
        <v>0</v>
      </c>
      <c r="F5267" s="313">
        <v>0</v>
      </c>
      <c r="G5267" s="313">
        <v>0</v>
      </c>
      <c r="H5267" s="303">
        <v>0</v>
      </c>
      <c r="I5267" s="301">
        <v>0</v>
      </c>
      <c r="J5267" s="301">
        <v>0</v>
      </c>
    </row>
    <row r="5268" spans="2:10" ht="26.25" customHeight="1" thickTop="1" thickBot="1">
      <c r="B5268" s="301">
        <v>6981</v>
      </c>
      <c r="C5268" s="303">
        <f ca="1">+IF(D5268="","",SUBTOTAL(3,D$9:D5268))</f>
        <v>5260</v>
      </c>
      <c r="D5268" s="304">
        <v>0</v>
      </c>
      <c r="E5268" s="303">
        <v>0</v>
      </c>
      <c r="F5268" s="313">
        <v>0</v>
      </c>
      <c r="G5268" s="313">
        <v>0</v>
      </c>
      <c r="H5268" s="303">
        <v>0</v>
      </c>
      <c r="I5268" s="301">
        <v>0</v>
      </c>
      <c r="J5268" s="301">
        <v>0</v>
      </c>
    </row>
    <row r="5269" spans="2:10" ht="26.25" customHeight="1" thickTop="1" thickBot="1">
      <c r="B5269" s="301">
        <v>6982</v>
      </c>
      <c r="C5269" s="303">
        <f ca="1">+IF(D5269="","",SUBTOTAL(3,D$9:D5269))</f>
        <v>5261</v>
      </c>
      <c r="D5269" s="304">
        <v>0</v>
      </c>
      <c r="E5269" s="303">
        <v>0</v>
      </c>
      <c r="F5269" s="313">
        <v>0</v>
      </c>
      <c r="G5269" s="313">
        <v>0</v>
      </c>
      <c r="H5269" s="303" t="s">
        <v>2794</v>
      </c>
      <c r="I5269" s="301">
        <v>0</v>
      </c>
      <c r="J5269" s="301">
        <v>0</v>
      </c>
    </row>
    <row r="5270" spans="2:10" ht="26.25" customHeight="1" thickTop="1" thickBot="1">
      <c r="B5270" s="301">
        <v>6983</v>
      </c>
      <c r="C5270" s="303">
        <f ca="1">+IF(D5270="","",SUBTOTAL(3,D$9:D5270))</f>
        <v>5262</v>
      </c>
      <c r="D5270" s="304">
        <v>0</v>
      </c>
      <c r="E5270" s="303">
        <v>0</v>
      </c>
      <c r="F5270" s="313">
        <v>0</v>
      </c>
      <c r="G5270" s="313">
        <v>0</v>
      </c>
      <c r="H5270" s="303">
        <v>0</v>
      </c>
      <c r="I5270" s="301">
        <v>0</v>
      </c>
      <c r="J5270" s="301">
        <v>0</v>
      </c>
    </row>
    <row r="5271" spans="2:10" ht="26.25" customHeight="1" thickTop="1" thickBot="1">
      <c r="B5271" s="301">
        <v>6984</v>
      </c>
      <c r="C5271" s="303">
        <f ca="1">+IF(D5271="","",SUBTOTAL(3,D$9:D5271))</f>
        <v>5263</v>
      </c>
      <c r="D5271" s="304">
        <v>0</v>
      </c>
      <c r="E5271" s="303">
        <v>0</v>
      </c>
      <c r="F5271" s="313">
        <v>0</v>
      </c>
      <c r="G5271" s="313">
        <v>0</v>
      </c>
      <c r="H5271" s="303">
        <v>0</v>
      </c>
      <c r="I5271" s="301">
        <v>0</v>
      </c>
      <c r="J5271" s="301">
        <v>0</v>
      </c>
    </row>
    <row r="5272" spans="2:10" ht="26.25" customHeight="1" thickTop="1" thickBot="1">
      <c r="B5272" s="301">
        <v>6985</v>
      </c>
      <c r="C5272" s="303">
        <f ca="1">+IF(D5272="","",SUBTOTAL(3,D$9:D5272))</f>
        <v>5264</v>
      </c>
      <c r="D5272" s="304">
        <v>0</v>
      </c>
      <c r="E5272" s="303">
        <v>0</v>
      </c>
      <c r="F5272" s="313">
        <v>0</v>
      </c>
      <c r="G5272" s="313">
        <v>0</v>
      </c>
      <c r="H5272" s="303" t="s">
        <v>2795</v>
      </c>
      <c r="I5272" s="301">
        <v>0</v>
      </c>
      <c r="J5272" s="301">
        <v>0</v>
      </c>
    </row>
    <row r="5273" spans="2:10" ht="26.25" customHeight="1" thickTop="1" thickBot="1">
      <c r="B5273" s="301">
        <v>6986</v>
      </c>
      <c r="C5273" s="303">
        <f ca="1">+IF(D5273="","",SUBTOTAL(3,D$9:D5273))</f>
        <v>5265</v>
      </c>
      <c r="D5273" s="304">
        <v>0</v>
      </c>
      <c r="E5273" s="303">
        <v>0</v>
      </c>
      <c r="F5273" s="313">
        <v>0</v>
      </c>
      <c r="G5273" s="313">
        <v>0</v>
      </c>
      <c r="H5273" s="303">
        <v>0</v>
      </c>
      <c r="I5273" s="301">
        <v>0</v>
      </c>
      <c r="J5273" s="301">
        <v>0</v>
      </c>
    </row>
    <row r="5274" spans="2:10" ht="26.25" customHeight="1" thickTop="1" thickBot="1">
      <c r="B5274" s="301">
        <v>6987</v>
      </c>
      <c r="C5274" s="303">
        <f ca="1">+IF(D5274="","",SUBTOTAL(3,D$9:D5274))</f>
        <v>5266</v>
      </c>
      <c r="D5274" s="304">
        <v>0</v>
      </c>
      <c r="E5274" s="303">
        <v>0</v>
      </c>
      <c r="F5274" s="313">
        <v>0</v>
      </c>
      <c r="G5274" s="313">
        <v>0</v>
      </c>
      <c r="H5274" s="303">
        <v>0</v>
      </c>
      <c r="I5274" s="301">
        <v>0</v>
      </c>
      <c r="J5274" s="301">
        <v>0</v>
      </c>
    </row>
    <row r="5275" spans="2:10" ht="26.25" customHeight="1" thickTop="1" thickBot="1">
      <c r="B5275" s="301">
        <v>6988</v>
      </c>
      <c r="C5275" s="303">
        <f ca="1">+IF(D5275="","",SUBTOTAL(3,D$9:D5275))</f>
        <v>5267</v>
      </c>
      <c r="D5275" s="304">
        <v>0</v>
      </c>
      <c r="E5275" s="303">
        <v>0</v>
      </c>
      <c r="F5275" s="313">
        <v>0</v>
      </c>
      <c r="G5275" s="313">
        <v>0</v>
      </c>
      <c r="H5275" s="303" t="s">
        <v>2796</v>
      </c>
      <c r="I5275" s="301">
        <v>0</v>
      </c>
      <c r="J5275" s="301">
        <v>0</v>
      </c>
    </row>
    <row r="5276" spans="2:10" ht="26.25" customHeight="1" thickTop="1" thickBot="1">
      <c r="B5276" s="301">
        <v>6989</v>
      </c>
      <c r="C5276" s="303">
        <f ca="1">+IF(D5276="","",SUBTOTAL(3,D$9:D5276))</f>
        <v>5268</v>
      </c>
      <c r="D5276" s="304">
        <v>0</v>
      </c>
      <c r="E5276" s="303">
        <v>0</v>
      </c>
      <c r="F5276" s="313">
        <v>0</v>
      </c>
      <c r="G5276" s="313">
        <v>0</v>
      </c>
      <c r="H5276" s="303">
        <v>0</v>
      </c>
      <c r="I5276" s="301">
        <v>0</v>
      </c>
      <c r="J5276" s="301">
        <v>0</v>
      </c>
    </row>
    <row r="5277" spans="2:10" ht="26.25" customHeight="1" thickTop="1" thickBot="1">
      <c r="B5277" s="301">
        <v>6990</v>
      </c>
      <c r="C5277" s="303">
        <f ca="1">+IF(D5277="","",SUBTOTAL(3,D$9:D5277))</f>
        <v>5269</v>
      </c>
      <c r="D5277" s="304">
        <v>0</v>
      </c>
      <c r="E5277" s="303">
        <v>0</v>
      </c>
      <c r="F5277" s="313">
        <v>0</v>
      </c>
      <c r="G5277" s="313">
        <v>0</v>
      </c>
      <c r="H5277" s="303">
        <v>0</v>
      </c>
      <c r="I5277" s="301">
        <v>0</v>
      </c>
      <c r="J5277" s="301">
        <v>0</v>
      </c>
    </row>
    <row r="5278" spans="2:10" ht="26.25" customHeight="1" thickTop="1" thickBot="1">
      <c r="B5278" s="301">
        <v>6991</v>
      </c>
      <c r="C5278" s="303">
        <f ca="1">+IF(D5278="","",SUBTOTAL(3,D$9:D5278))</f>
        <v>5270</v>
      </c>
      <c r="D5278" s="304">
        <v>0</v>
      </c>
      <c r="E5278" s="303">
        <v>0</v>
      </c>
      <c r="F5278" s="313">
        <v>0</v>
      </c>
      <c r="G5278" s="313">
        <v>0</v>
      </c>
      <c r="H5278" s="303" t="s">
        <v>2797</v>
      </c>
      <c r="I5278" s="301">
        <v>0</v>
      </c>
      <c r="J5278" s="301">
        <v>0</v>
      </c>
    </row>
    <row r="5279" spans="2:10" ht="26.25" customHeight="1" thickTop="1" thickBot="1">
      <c r="B5279" s="301">
        <v>6992</v>
      </c>
      <c r="C5279" s="303">
        <f ca="1">+IF(D5279="","",SUBTOTAL(3,D$9:D5279))</f>
        <v>5271</v>
      </c>
      <c r="D5279" s="304">
        <v>0</v>
      </c>
      <c r="E5279" s="303">
        <v>0</v>
      </c>
      <c r="F5279" s="313">
        <v>0</v>
      </c>
      <c r="G5279" s="313">
        <v>0</v>
      </c>
      <c r="H5279" s="303">
        <v>0</v>
      </c>
      <c r="I5279" s="301">
        <v>0</v>
      </c>
      <c r="J5279" s="301">
        <v>0</v>
      </c>
    </row>
    <row r="5280" spans="2:10" ht="26.25" customHeight="1" thickTop="1" thickBot="1">
      <c r="B5280" s="301">
        <v>6993</v>
      </c>
      <c r="C5280" s="303">
        <f ca="1">+IF(D5280="","",SUBTOTAL(3,D$9:D5280))</f>
        <v>5272</v>
      </c>
      <c r="D5280" s="304">
        <v>0</v>
      </c>
      <c r="E5280" s="303">
        <v>0</v>
      </c>
      <c r="F5280" s="313">
        <v>0</v>
      </c>
      <c r="G5280" s="313">
        <v>0</v>
      </c>
      <c r="H5280" s="303">
        <v>0</v>
      </c>
      <c r="I5280" s="301">
        <v>0</v>
      </c>
      <c r="J5280" s="301">
        <v>0</v>
      </c>
    </row>
    <row r="5281" spans="2:10" ht="26.25" customHeight="1" thickTop="1" thickBot="1">
      <c r="B5281" s="301">
        <v>6994</v>
      </c>
      <c r="C5281" s="303">
        <f ca="1">+IF(D5281="","",SUBTOTAL(3,D$9:D5281))</f>
        <v>5273</v>
      </c>
      <c r="D5281" s="304">
        <v>0</v>
      </c>
      <c r="E5281" s="303">
        <v>0</v>
      </c>
      <c r="F5281" s="313">
        <v>0</v>
      </c>
      <c r="G5281" s="313">
        <v>0</v>
      </c>
      <c r="H5281" s="303" t="s">
        <v>2798</v>
      </c>
      <c r="I5281" s="301">
        <v>0</v>
      </c>
      <c r="J5281" s="301">
        <v>0</v>
      </c>
    </row>
    <row r="5282" spans="2:10" ht="26.25" customHeight="1" thickTop="1" thickBot="1">
      <c r="B5282" s="301">
        <v>6995</v>
      </c>
      <c r="C5282" s="303">
        <f ca="1">+IF(D5282="","",SUBTOTAL(3,D$9:D5282))</f>
        <v>5274</v>
      </c>
      <c r="D5282" s="304">
        <v>0</v>
      </c>
      <c r="E5282" s="303">
        <v>0</v>
      </c>
      <c r="F5282" s="313">
        <v>0</v>
      </c>
      <c r="G5282" s="313">
        <v>0</v>
      </c>
      <c r="H5282" s="303">
        <v>0</v>
      </c>
      <c r="I5282" s="301">
        <v>0</v>
      </c>
      <c r="J5282" s="301">
        <v>0</v>
      </c>
    </row>
    <row r="5283" spans="2:10" ht="26.25" customHeight="1" thickTop="1" thickBot="1">
      <c r="B5283" s="301">
        <v>6996</v>
      </c>
      <c r="C5283" s="303">
        <f ca="1">+IF(D5283="","",SUBTOTAL(3,D$9:D5283))</f>
        <v>5275</v>
      </c>
      <c r="D5283" s="304">
        <v>0</v>
      </c>
      <c r="E5283" s="303">
        <v>0</v>
      </c>
      <c r="F5283" s="313">
        <v>0</v>
      </c>
      <c r="G5283" s="313">
        <v>0</v>
      </c>
      <c r="H5283" s="303">
        <v>0</v>
      </c>
      <c r="I5283" s="301">
        <v>0</v>
      </c>
      <c r="J5283" s="301">
        <v>0</v>
      </c>
    </row>
    <row r="5284" spans="2:10" ht="26.25" customHeight="1" thickTop="1" thickBot="1">
      <c r="B5284" s="301">
        <v>6997</v>
      </c>
      <c r="C5284" s="303">
        <f ca="1">+IF(D5284="","",SUBTOTAL(3,D$9:D5284))</f>
        <v>5276</v>
      </c>
      <c r="D5284" s="304">
        <v>0</v>
      </c>
      <c r="E5284" s="303">
        <v>0</v>
      </c>
      <c r="F5284" s="313">
        <v>0</v>
      </c>
      <c r="G5284" s="313">
        <v>0</v>
      </c>
      <c r="H5284" s="303" t="s">
        <v>2799</v>
      </c>
      <c r="I5284" s="301">
        <v>0</v>
      </c>
      <c r="J5284" s="301">
        <v>0</v>
      </c>
    </row>
    <row r="5285" spans="2:10" ht="26.25" customHeight="1" thickTop="1" thickBot="1">
      <c r="B5285" s="301">
        <v>6998</v>
      </c>
      <c r="C5285" s="303">
        <f ca="1">+IF(D5285="","",SUBTOTAL(3,D$9:D5285))</f>
        <v>5277</v>
      </c>
      <c r="D5285" s="304">
        <v>0</v>
      </c>
      <c r="E5285" s="303">
        <v>0</v>
      </c>
      <c r="F5285" s="313">
        <v>0</v>
      </c>
      <c r="G5285" s="313">
        <v>0</v>
      </c>
      <c r="H5285" s="303">
        <v>0</v>
      </c>
      <c r="I5285" s="301">
        <v>0</v>
      </c>
      <c r="J5285" s="301">
        <v>0</v>
      </c>
    </row>
    <row r="5286" spans="2:10" ht="26.25" customHeight="1" thickTop="1" thickBot="1">
      <c r="B5286" s="301">
        <v>6999</v>
      </c>
      <c r="C5286" s="303">
        <f ca="1">+IF(D5286="","",SUBTOTAL(3,D$9:D5286))</f>
        <v>5278</v>
      </c>
      <c r="D5286" s="304">
        <v>0</v>
      </c>
      <c r="E5286" s="303">
        <v>0</v>
      </c>
      <c r="F5286" s="313">
        <v>0</v>
      </c>
      <c r="G5286" s="313">
        <v>0</v>
      </c>
      <c r="H5286" s="303">
        <v>0</v>
      </c>
      <c r="I5286" s="301">
        <v>0</v>
      </c>
      <c r="J5286" s="301">
        <v>0</v>
      </c>
    </row>
    <row r="5287" spans="2:10" ht="26.25" customHeight="1" thickTop="1" thickBot="1">
      <c r="B5287" s="301">
        <v>7000</v>
      </c>
      <c r="C5287" s="303">
        <f ca="1">+IF(D5287="","",SUBTOTAL(3,D$9:D5287))</f>
        <v>5279</v>
      </c>
      <c r="D5287" s="304">
        <v>0</v>
      </c>
      <c r="E5287" s="303">
        <v>0</v>
      </c>
      <c r="F5287" s="313">
        <v>0</v>
      </c>
      <c r="G5287" s="313">
        <v>0</v>
      </c>
      <c r="H5287" s="303" t="s">
        <v>2800</v>
      </c>
      <c r="I5287" s="301">
        <v>0</v>
      </c>
      <c r="J5287" s="301">
        <v>0</v>
      </c>
    </row>
    <row r="5288" spans="2:10" ht="26.25" customHeight="1" thickTop="1" thickBot="1">
      <c r="B5288" s="301">
        <v>7001</v>
      </c>
      <c r="C5288" s="303">
        <f ca="1">+IF(D5288="","",SUBTOTAL(3,D$9:D5288))</f>
        <v>5280</v>
      </c>
      <c r="D5288" s="304">
        <v>0</v>
      </c>
      <c r="E5288" s="303">
        <v>0</v>
      </c>
      <c r="F5288" s="313">
        <v>0</v>
      </c>
      <c r="G5288" s="313">
        <v>0</v>
      </c>
      <c r="H5288" s="303">
        <v>0</v>
      </c>
      <c r="I5288" s="301">
        <v>0</v>
      </c>
      <c r="J5288" s="301">
        <v>0</v>
      </c>
    </row>
    <row r="5289" spans="2:10" ht="26.25" customHeight="1" thickTop="1" thickBot="1">
      <c r="B5289" s="301">
        <v>7002</v>
      </c>
      <c r="C5289" s="303">
        <f ca="1">+IF(D5289="","",SUBTOTAL(3,D$9:D5289))</f>
        <v>5281</v>
      </c>
      <c r="D5289" s="304">
        <v>0</v>
      </c>
      <c r="E5289" s="303">
        <v>0</v>
      </c>
      <c r="F5289" s="313">
        <v>0</v>
      </c>
      <c r="G5289" s="313">
        <v>0</v>
      </c>
      <c r="H5289" s="303">
        <v>0</v>
      </c>
      <c r="I5289" s="301">
        <v>0</v>
      </c>
      <c r="J5289" s="301">
        <v>0</v>
      </c>
    </row>
    <row r="5290" spans="2:10" ht="26.25" customHeight="1" thickTop="1" thickBot="1">
      <c r="B5290" s="301">
        <v>7003</v>
      </c>
      <c r="C5290" s="303">
        <f ca="1">+IF(D5290="","",SUBTOTAL(3,D$9:D5290))</f>
        <v>5282</v>
      </c>
      <c r="D5290" s="304">
        <v>0</v>
      </c>
      <c r="E5290" s="303">
        <v>0</v>
      </c>
      <c r="F5290" s="313">
        <v>0</v>
      </c>
      <c r="G5290" s="313">
        <v>0</v>
      </c>
      <c r="H5290" s="303" t="s">
        <v>2801</v>
      </c>
      <c r="I5290" s="301">
        <v>0</v>
      </c>
      <c r="J5290" s="301">
        <v>0</v>
      </c>
    </row>
    <row r="5291" spans="2:10" ht="26.25" customHeight="1" thickTop="1" thickBot="1">
      <c r="B5291" s="301">
        <v>7004</v>
      </c>
      <c r="C5291" s="303">
        <f ca="1">+IF(D5291="","",SUBTOTAL(3,D$9:D5291))</f>
        <v>5283</v>
      </c>
      <c r="D5291" s="304">
        <v>0</v>
      </c>
      <c r="E5291" s="303">
        <v>0</v>
      </c>
      <c r="F5291" s="313">
        <v>0</v>
      </c>
      <c r="G5291" s="313">
        <v>0</v>
      </c>
      <c r="H5291" s="303">
        <v>0</v>
      </c>
      <c r="I5291" s="301">
        <v>0</v>
      </c>
      <c r="J5291" s="301">
        <v>0</v>
      </c>
    </row>
    <row r="5292" spans="2:10" ht="26.25" customHeight="1" thickTop="1" thickBot="1">
      <c r="B5292" s="301">
        <v>7005</v>
      </c>
      <c r="C5292" s="303">
        <f ca="1">+IF(D5292="","",SUBTOTAL(3,D$9:D5292))</f>
        <v>5284</v>
      </c>
      <c r="D5292" s="304">
        <v>0</v>
      </c>
      <c r="E5292" s="303">
        <v>0</v>
      </c>
      <c r="F5292" s="313">
        <v>0</v>
      </c>
      <c r="G5292" s="313">
        <v>0</v>
      </c>
      <c r="H5292" s="303">
        <v>0</v>
      </c>
      <c r="I5292" s="301">
        <v>0</v>
      </c>
      <c r="J5292" s="301">
        <v>0</v>
      </c>
    </row>
    <row r="5293" spans="2:10" ht="26.25" customHeight="1" thickTop="1" thickBot="1">
      <c r="B5293" s="301">
        <v>7006</v>
      </c>
      <c r="C5293" s="303">
        <f ca="1">+IF(D5293="","",SUBTOTAL(3,D$9:D5293))</f>
        <v>5285</v>
      </c>
      <c r="D5293" s="304">
        <v>0</v>
      </c>
      <c r="E5293" s="303">
        <v>0</v>
      </c>
      <c r="F5293" s="313">
        <v>0</v>
      </c>
      <c r="G5293" s="313">
        <v>0</v>
      </c>
      <c r="H5293" s="303" t="s">
        <v>2802</v>
      </c>
      <c r="I5293" s="301">
        <v>0</v>
      </c>
      <c r="J5293" s="301">
        <v>0</v>
      </c>
    </row>
    <row r="5294" spans="2:10" ht="26.25" customHeight="1" thickTop="1" thickBot="1">
      <c r="B5294" s="301">
        <v>7007</v>
      </c>
      <c r="C5294" s="303">
        <f ca="1">+IF(D5294="","",SUBTOTAL(3,D$9:D5294))</f>
        <v>5286</v>
      </c>
      <c r="D5294" s="304">
        <v>0</v>
      </c>
      <c r="E5294" s="303">
        <v>0</v>
      </c>
      <c r="F5294" s="313">
        <v>0</v>
      </c>
      <c r="G5294" s="313">
        <v>0</v>
      </c>
      <c r="H5294" s="303">
        <v>0</v>
      </c>
      <c r="I5294" s="301">
        <v>0</v>
      </c>
      <c r="J5294" s="301">
        <v>0</v>
      </c>
    </row>
    <row r="5295" spans="2:10" ht="26.25" customHeight="1" thickTop="1" thickBot="1">
      <c r="B5295" s="301">
        <v>7008</v>
      </c>
      <c r="C5295" s="303">
        <f ca="1">+IF(D5295="","",SUBTOTAL(3,D$9:D5295))</f>
        <v>5287</v>
      </c>
      <c r="D5295" s="304">
        <v>0</v>
      </c>
      <c r="E5295" s="303">
        <v>0</v>
      </c>
      <c r="F5295" s="313">
        <v>0</v>
      </c>
      <c r="G5295" s="313">
        <v>0</v>
      </c>
      <c r="H5295" s="303">
        <v>0</v>
      </c>
      <c r="I5295" s="301">
        <v>0</v>
      </c>
      <c r="J5295" s="301">
        <v>0</v>
      </c>
    </row>
    <row r="5296" spans="2:10" ht="26.25" customHeight="1" thickTop="1" thickBot="1">
      <c r="B5296" s="301">
        <v>7009</v>
      </c>
      <c r="C5296" s="303">
        <f ca="1">+IF(D5296="","",SUBTOTAL(3,D$9:D5296))</f>
        <v>5288</v>
      </c>
      <c r="D5296" s="304">
        <v>0</v>
      </c>
      <c r="E5296" s="303">
        <v>0</v>
      </c>
      <c r="F5296" s="313">
        <v>0</v>
      </c>
      <c r="G5296" s="313">
        <v>0</v>
      </c>
      <c r="H5296" s="303" t="s">
        <v>2803</v>
      </c>
      <c r="I5296" s="301">
        <v>0</v>
      </c>
      <c r="J5296" s="301">
        <v>0</v>
      </c>
    </row>
    <row r="5297" spans="2:10" ht="26.25" customHeight="1" thickTop="1" thickBot="1">
      <c r="B5297" s="301">
        <v>7010</v>
      </c>
      <c r="C5297" s="303">
        <f ca="1">+IF(D5297="","",SUBTOTAL(3,D$9:D5297))</f>
        <v>5289</v>
      </c>
      <c r="D5297" s="304">
        <v>0</v>
      </c>
      <c r="E5297" s="303">
        <v>0</v>
      </c>
      <c r="F5297" s="313">
        <v>0</v>
      </c>
      <c r="G5297" s="313">
        <v>0</v>
      </c>
      <c r="H5297" s="303">
        <v>0</v>
      </c>
      <c r="I5297" s="301">
        <v>0</v>
      </c>
      <c r="J5297" s="301">
        <v>0</v>
      </c>
    </row>
    <row r="5298" spans="2:10" ht="26.25" customHeight="1" thickTop="1" thickBot="1">
      <c r="B5298" s="301">
        <v>7011</v>
      </c>
      <c r="C5298" s="303">
        <f ca="1">+IF(D5298="","",SUBTOTAL(3,D$9:D5298))</f>
        <v>5290</v>
      </c>
      <c r="D5298" s="304">
        <v>0</v>
      </c>
      <c r="E5298" s="303">
        <v>0</v>
      </c>
      <c r="F5298" s="313">
        <v>0</v>
      </c>
      <c r="G5298" s="313">
        <v>0</v>
      </c>
      <c r="H5298" s="303">
        <v>0</v>
      </c>
      <c r="I5298" s="301">
        <v>0</v>
      </c>
      <c r="J5298" s="301">
        <v>0</v>
      </c>
    </row>
    <row r="5299" spans="2:10" ht="26.25" customHeight="1" thickTop="1" thickBot="1">
      <c r="B5299" s="301">
        <v>7012</v>
      </c>
      <c r="C5299" s="303">
        <f ca="1">+IF(D5299="","",SUBTOTAL(3,D$9:D5299))</f>
        <v>5291</v>
      </c>
      <c r="D5299" s="304">
        <v>0</v>
      </c>
      <c r="E5299" s="303">
        <v>0</v>
      </c>
      <c r="F5299" s="313">
        <v>0</v>
      </c>
      <c r="G5299" s="313">
        <v>0</v>
      </c>
      <c r="H5299" s="303" t="s">
        <v>2804</v>
      </c>
      <c r="I5299" s="301">
        <v>0</v>
      </c>
      <c r="J5299" s="301">
        <v>0</v>
      </c>
    </row>
    <row r="5300" spans="2:10" ht="26.25" customHeight="1" thickTop="1" thickBot="1">
      <c r="B5300" s="301">
        <v>7013</v>
      </c>
      <c r="C5300" s="303">
        <f ca="1">+IF(D5300="","",SUBTOTAL(3,D$9:D5300))</f>
        <v>5292</v>
      </c>
      <c r="D5300" s="304">
        <v>0</v>
      </c>
      <c r="E5300" s="303">
        <v>0</v>
      </c>
      <c r="F5300" s="313">
        <v>0</v>
      </c>
      <c r="G5300" s="313">
        <v>0</v>
      </c>
      <c r="H5300" s="303">
        <v>0</v>
      </c>
      <c r="I5300" s="301">
        <v>0</v>
      </c>
      <c r="J5300" s="301">
        <v>0</v>
      </c>
    </row>
    <row r="5301" spans="2:10" ht="26.25" customHeight="1" thickTop="1" thickBot="1">
      <c r="B5301" s="301">
        <v>7014</v>
      </c>
      <c r="C5301" s="303">
        <f ca="1">+IF(D5301="","",SUBTOTAL(3,D$9:D5301))</f>
        <v>5293</v>
      </c>
      <c r="D5301" s="304">
        <v>0</v>
      </c>
      <c r="E5301" s="303">
        <v>0</v>
      </c>
      <c r="F5301" s="313">
        <v>0</v>
      </c>
      <c r="G5301" s="313">
        <v>0</v>
      </c>
      <c r="H5301" s="303">
        <v>0</v>
      </c>
      <c r="I5301" s="301">
        <v>0</v>
      </c>
      <c r="J5301" s="301">
        <v>0</v>
      </c>
    </row>
    <row r="5302" spans="2:10" ht="26.25" customHeight="1" thickTop="1" thickBot="1">
      <c r="B5302" s="301">
        <v>7015</v>
      </c>
      <c r="C5302" s="303">
        <f ca="1">+IF(D5302="","",SUBTOTAL(3,D$9:D5302))</f>
        <v>5294</v>
      </c>
      <c r="D5302" s="304">
        <v>0</v>
      </c>
      <c r="E5302" s="303">
        <v>0</v>
      </c>
      <c r="F5302" s="313">
        <v>0</v>
      </c>
      <c r="G5302" s="313">
        <v>0</v>
      </c>
      <c r="H5302" s="303" t="s">
        <v>2805</v>
      </c>
      <c r="I5302" s="301">
        <v>0</v>
      </c>
      <c r="J5302" s="301">
        <v>0</v>
      </c>
    </row>
    <row r="5303" spans="2:10" ht="26.25" customHeight="1" thickTop="1" thickBot="1">
      <c r="B5303" s="301">
        <v>7016</v>
      </c>
      <c r="C5303" s="303">
        <f ca="1">+IF(D5303="","",SUBTOTAL(3,D$9:D5303))</f>
        <v>5295</v>
      </c>
      <c r="D5303" s="304">
        <v>0</v>
      </c>
      <c r="E5303" s="303">
        <v>0</v>
      </c>
      <c r="F5303" s="313">
        <v>0</v>
      </c>
      <c r="G5303" s="313">
        <v>0</v>
      </c>
      <c r="H5303" s="303">
        <v>0</v>
      </c>
      <c r="I5303" s="301">
        <v>0</v>
      </c>
      <c r="J5303" s="301">
        <v>0</v>
      </c>
    </row>
    <row r="5304" spans="2:10" ht="26.25" customHeight="1" thickTop="1" thickBot="1">
      <c r="B5304" s="301">
        <v>7017</v>
      </c>
      <c r="C5304" s="303">
        <f ca="1">+IF(D5304="","",SUBTOTAL(3,D$9:D5304))</f>
        <v>5296</v>
      </c>
      <c r="D5304" s="304">
        <v>0</v>
      </c>
      <c r="E5304" s="303">
        <v>0</v>
      </c>
      <c r="F5304" s="313">
        <v>0</v>
      </c>
      <c r="G5304" s="313">
        <v>0</v>
      </c>
      <c r="H5304" s="303">
        <v>0</v>
      </c>
      <c r="I5304" s="301">
        <v>0</v>
      </c>
      <c r="J5304" s="301">
        <v>0</v>
      </c>
    </row>
    <row r="5305" spans="2:10" ht="26.25" customHeight="1" thickTop="1" thickBot="1">
      <c r="B5305" s="301">
        <v>7018</v>
      </c>
      <c r="C5305" s="303">
        <f ca="1">+IF(D5305="","",SUBTOTAL(3,D$9:D5305))</f>
        <v>5297</v>
      </c>
      <c r="D5305" s="304">
        <v>0</v>
      </c>
      <c r="E5305" s="303">
        <v>0</v>
      </c>
      <c r="F5305" s="313">
        <v>0</v>
      </c>
      <c r="G5305" s="313">
        <v>0</v>
      </c>
      <c r="H5305" s="303" t="s">
        <v>2806</v>
      </c>
      <c r="I5305" s="301">
        <v>0</v>
      </c>
      <c r="J5305" s="301">
        <v>0</v>
      </c>
    </row>
    <row r="5306" spans="2:10" ht="26.25" customHeight="1" thickTop="1" thickBot="1">
      <c r="B5306" s="301">
        <v>7019</v>
      </c>
      <c r="C5306" s="303">
        <f ca="1">+IF(D5306="","",SUBTOTAL(3,D$9:D5306))</f>
        <v>5298</v>
      </c>
      <c r="D5306" s="304">
        <v>0</v>
      </c>
      <c r="E5306" s="303">
        <v>0</v>
      </c>
      <c r="F5306" s="313">
        <v>0</v>
      </c>
      <c r="G5306" s="313">
        <v>0</v>
      </c>
      <c r="H5306" s="303">
        <v>0</v>
      </c>
      <c r="I5306" s="301">
        <v>0</v>
      </c>
      <c r="J5306" s="301">
        <v>0</v>
      </c>
    </row>
    <row r="5307" spans="2:10" ht="26.25" customHeight="1" thickTop="1" thickBot="1">
      <c r="B5307" s="301">
        <v>7020</v>
      </c>
      <c r="C5307" s="303">
        <f ca="1">+IF(D5307="","",SUBTOTAL(3,D$9:D5307))</f>
        <v>5299</v>
      </c>
      <c r="D5307" s="304">
        <v>0</v>
      </c>
      <c r="E5307" s="303">
        <v>0</v>
      </c>
      <c r="F5307" s="313">
        <v>0</v>
      </c>
      <c r="G5307" s="313">
        <v>0</v>
      </c>
      <c r="H5307" s="303">
        <v>0</v>
      </c>
      <c r="I5307" s="301">
        <v>0</v>
      </c>
      <c r="J5307" s="301">
        <v>0</v>
      </c>
    </row>
    <row r="5308" spans="2:10" ht="26.25" customHeight="1" thickTop="1" thickBot="1">
      <c r="B5308" s="301">
        <v>7021</v>
      </c>
      <c r="C5308" s="303">
        <f ca="1">+IF(D5308="","",SUBTOTAL(3,D$9:D5308))</f>
        <v>5300</v>
      </c>
      <c r="D5308" s="304">
        <v>0</v>
      </c>
      <c r="E5308" s="303">
        <v>0</v>
      </c>
      <c r="F5308" s="313">
        <v>0</v>
      </c>
      <c r="G5308" s="313">
        <v>0</v>
      </c>
      <c r="H5308" s="303" t="s">
        <v>2807</v>
      </c>
      <c r="I5308" s="301">
        <v>0</v>
      </c>
      <c r="J5308" s="301">
        <v>0</v>
      </c>
    </row>
    <row r="5309" spans="2:10" ht="26.25" customHeight="1" thickTop="1" thickBot="1">
      <c r="B5309" s="301">
        <v>7022</v>
      </c>
      <c r="C5309" s="303">
        <f ca="1">+IF(D5309="","",SUBTOTAL(3,D$9:D5309))</f>
        <v>5301</v>
      </c>
      <c r="D5309" s="304">
        <v>0</v>
      </c>
      <c r="E5309" s="303">
        <v>0</v>
      </c>
      <c r="F5309" s="313">
        <v>0</v>
      </c>
      <c r="G5309" s="313">
        <v>0</v>
      </c>
      <c r="H5309" s="303">
        <v>0</v>
      </c>
      <c r="I5309" s="301">
        <v>0</v>
      </c>
      <c r="J5309" s="301">
        <v>0</v>
      </c>
    </row>
    <row r="5310" spans="2:10" ht="26.25" customHeight="1" thickTop="1" thickBot="1">
      <c r="B5310" s="301">
        <v>7023</v>
      </c>
      <c r="C5310" s="303">
        <f ca="1">+IF(D5310="","",SUBTOTAL(3,D$9:D5310))</f>
        <v>5302</v>
      </c>
      <c r="D5310" s="304">
        <v>0</v>
      </c>
      <c r="E5310" s="303">
        <v>0</v>
      </c>
      <c r="F5310" s="313">
        <v>0</v>
      </c>
      <c r="G5310" s="313">
        <v>0</v>
      </c>
      <c r="H5310" s="303">
        <v>0</v>
      </c>
      <c r="I5310" s="301">
        <v>0</v>
      </c>
      <c r="J5310" s="301">
        <v>0</v>
      </c>
    </row>
    <row r="5311" spans="2:10" ht="26.25" customHeight="1" thickTop="1" thickBot="1">
      <c r="B5311" s="301">
        <v>7024</v>
      </c>
      <c r="C5311" s="303">
        <f ca="1">+IF(D5311="","",SUBTOTAL(3,D$9:D5311))</f>
        <v>5303</v>
      </c>
      <c r="D5311" s="304">
        <v>0</v>
      </c>
      <c r="E5311" s="303">
        <v>0</v>
      </c>
      <c r="F5311" s="313">
        <v>0</v>
      </c>
      <c r="G5311" s="313">
        <v>0</v>
      </c>
      <c r="H5311" s="303" t="s">
        <v>2808</v>
      </c>
      <c r="I5311" s="301">
        <v>0</v>
      </c>
      <c r="J5311" s="301">
        <v>0</v>
      </c>
    </row>
    <row r="5312" spans="2:10" ht="26.25" customHeight="1" thickTop="1" thickBot="1">
      <c r="B5312" s="301">
        <v>7025</v>
      </c>
      <c r="C5312" s="303">
        <f ca="1">+IF(D5312="","",SUBTOTAL(3,D$9:D5312))</f>
        <v>5304</v>
      </c>
      <c r="D5312" s="304">
        <v>0</v>
      </c>
      <c r="E5312" s="303">
        <v>0</v>
      </c>
      <c r="F5312" s="313">
        <v>0</v>
      </c>
      <c r="G5312" s="313">
        <v>0</v>
      </c>
      <c r="H5312" s="303">
        <v>0</v>
      </c>
      <c r="I5312" s="301">
        <v>0</v>
      </c>
      <c r="J5312" s="301">
        <v>0</v>
      </c>
    </row>
    <row r="5313" spans="2:10" ht="26.25" customHeight="1" thickTop="1" thickBot="1">
      <c r="B5313" s="301">
        <v>7026</v>
      </c>
      <c r="C5313" s="303">
        <f ca="1">+IF(D5313="","",SUBTOTAL(3,D$9:D5313))</f>
        <v>5305</v>
      </c>
      <c r="D5313" s="304">
        <v>0</v>
      </c>
      <c r="E5313" s="303">
        <v>0</v>
      </c>
      <c r="F5313" s="313">
        <v>0</v>
      </c>
      <c r="G5313" s="313">
        <v>0</v>
      </c>
      <c r="H5313" s="303">
        <v>0</v>
      </c>
      <c r="I5313" s="301">
        <v>0</v>
      </c>
      <c r="J5313" s="301">
        <v>0</v>
      </c>
    </row>
    <row r="5314" spans="2:10" ht="26.25" customHeight="1" thickTop="1" thickBot="1">
      <c r="B5314" s="301">
        <v>7027</v>
      </c>
      <c r="C5314" s="303">
        <f ca="1">+IF(D5314="","",SUBTOTAL(3,D$9:D5314))</f>
        <v>5306</v>
      </c>
      <c r="D5314" s="304">
        <v>0</v>
      </c>
      <c r="E5314" s="303">
        <v>0</v>
      </c>
      <c r="F5314" s="313">
        <v>0</v>
      </c>
      <c r="G5314" s="313">
        <v>0</v>
      </c>
      <c r="H5314" s="303" t="s">
        <v>2809</v>
      </c>
      <c r="I5314" s="301">
        <v>0</v>
      </c>
      <c r="J5314" s="301">
        <v>0</v>
      </c>
    </row>
    <row r="5315" spans="2:10" ht="26.25" customHeight="1" thickTop="1" thickBot="1">
      <c r="B5315" s="301">
        <v>7028</v>
      </c>
      <c r="C5315" s="303">
        <f ca="1">+IF(D5315="","",SUBTOTAL(3,D$9:D5315))</f>
        <v>5307</v>
      </c>
      <c r="D5315" s="304">
        <v>0</v>
      </c>
      <c r="E5315" s="303">
        <v>0</v>
      </c>
      <c r="F5315" s="313">
        <v>0</v>
      </c>
      <c r="G5315" s="313">
        <v>0</v>
      </c>
      <c r="H5315" s="303">
        <v>0</v>
      </c>
      <c r="I5315" s="301">
        <v>0</v>
      </c>
      <c r="J5315" s="301">
        <v>0</v>
      </c>
    </row>
    <row r="5316" spans="2:10" ht="26.25" customHeight="1" thickTop="1" thickBot="1">
      <c r="B5316" s="301">
        <v>7029</v>
      </c>
      <c r="C5316" s="303">
        <f ca="1">+IF(D5316="","",SUBTOTAL(3,D$9:D5316))</f>
        <v>5308</v>
      </c>
      <c r="D5316" s="304">
        <v>0</v>
      </c>
      <c r="E5316" s="303">
        <v>0</v>
      </c>
      <c r="F5316" s="313">
        <v>0</v>
      </c>
      <c r="G5316" s="313">
        <v>0</v>
      </c>
      <c r="H5316" s="303">
        <v>0</v>
      </c>
      <c r="I5316" s="301">
        <v>0</v>
      </c>
      <c r="J5316" s="301">
        <v>0</v>
      </c>
    </row>
    <row r="5317" spans="2:10" ht="26.25" customHeight="1" thickTop="1" thickBot="1">
      <c r="B5317" s="301">
        <v>7030</v>
      </c>
      <c r="C5317" s="303">
        <f ca="1">+IF(D5317="","",SUBTOTAL(3,D$9:D5317))</f>
        <v>5309</v>
      </c>
      <c r="D5317" s="304">
        <v>0</v>
      </c>
      <c r="E5317" s="303">
        <v>0</v>
      </c>
      <c r="F5317" s="313">
        <v>0</v>
      </c>
      <c r="G5317" s="313">
        <v>0</v>
      </c>
      <c r="H5317" s="303" t="s">
        <v>2810</v>
      </c>
      <c r="I5317" s="301">
        <v>0</v>
      </c>
      <c r="J5317" s="301">
        <v>0</v>
      </c>
    </row>
    <row r="5318" spans="2:10" ht="26.25" customHeight="1" thickTop="1" thickBot="1">
      <c r="B5318" s="301">
        <v>7031</v>
      </c>
      <c r="C5318" s="303">
        <f ca="1">+IF(D5318="","",SUBTOTAL(3,D$9:D5318))</f>
        <v>5310</v>
      </c>
      <c r="D5318" s="304">
        <v>0</v>
      </c>
      <c r="E5318" s="303">
        <v>0</v>
      </c>
      <c r="F5318" s="313">
        <v>0</v>
      </c>
      <c r="G5318" s="313">
        <v>0</v>
      </c>
      <c r="H5318" s="303">
        <v>0</v>
      </c>
      <c r="I5318" s="301">
        <v>0</v>
      </c>
      <c r="J5318" s="301">
        <v>0</v>
      </c>
    </row>
    <row r="5319" spans="2:10" ht="26.25" customHeight="1" thickTop="1" thickBot="1">
      <c r="B5319" s="301">
        <v>7032</v>
      </c>
      <c r="C5319" s="303">
        <f ca="1">+IF(D5319="","",SUBTOTAL(3,D$9:D5319))</f>
        <v>5311</v>
      </c>
      <c r="D5319" s="304">
        <v>0</v>
      </c>
      <c r="E5319" s="303">
        <v>0</v>
      </c>
      <c r="F5319" s="313">
        <v>0</v>
      </c>
      <c r="G5319" s="313">
        <v>0</v>
      </c>
      <c r="H5319" s="303">
        <v>0</v>
      </c>
      <c r="I5319" s="301">
        <v>0</v>
      </c>
      <c r="J5319" s="301">
        <v>0</v>
      </c>
    </row>
    <row r="5320" spans="2:10" ht="26.25" customHeight="1" thickTop="1" thickBot="1">
      <c r="B5320" s="301">
        <v>7033</v>
      </c>
      <c r="C5320" s="303">
        <f ca="1">+IF(D5320="","",SUBTOTAL(3,D$9:D5320))</f>
        <v>5312</v>
      </c>
      <c r="D5320" s="304">
        <v>0</v>
      </c>
      <c r="E5320" s="303">
        <v>0</v>
      </c>
      <c r="F5320" s="313">
        <v>0</v>
      </c>
      <c r="G5320" s="313">
        <v>0</v>
      </c>
      <c r="H5320" s="303" t="s">
        <v>2811</v>
      </c>
      <c r="I5320" s="301">
        <v>0</v>
      </c>
      <c r="J5320" s="301">
        <v>0</v>
      </c>
    </row>
    <row r="5321" spans="2:10" ht="26.25" customHeight="1" thickTop="1" thickBot="1">
      <c r="B5321" s="301">
        <v>7034</v>
      </c>
      <c r="C5321" s="303">
        <f ca="1">+IF(D5321="","",SUBTOTAL(3,D$9:D5321))</f>
        <v>5313</v>
      </c>
      <c r="D5321" s="304">
        <v>0</v>
      </c>
      <c r="E5321" s="303">
        <v>0</v>
      </c>
      <c r="F5321" s="313">
        <v>0</v>
      </c>
      <c r="G5321" s="313">
        <v>0</v>
      </c>
      <c r="H5321" s="303">
        <v>0</v>
      </c>
      <c r="I5321" s="301">
        <v>0</v>
      </c>
      <c r="J5321" s="301">
        <v>0</v>
      </c>
    </row>
    <row r="5322" spans="2:10" ht="26.25" customHeight="1" thickTop="1" thickBot="1">
      <c r="B5322" s="301">
        <v>7035</v>
      </c>
      <c r="C5322" s="303">
        <f ca="1">+IF(D5322="","",SUBTOTAL(3,D$9:D5322))</f>
        <v>5314</v>
      </c>
      <c r="D5322" s="304">
        <v>0</v>
      </c>
      <c r="E5322" s="303">
        <v>0</v>
      </c>
      <c r="F5322" s="313">
        <v>0</v>
      </c>
      <c r="G5322" s="313">
        <v>0</v>
      </c>
      <c r="H5322" s="303">
        <v>0</v>
      </c>
      <c r="I5322" s="301">
        <v>0</v>
      </c>
      <c r="J5322" s="301">
        <v>0</v>
      </c>
    </row>
    <row r="5323" spans="2:10" ht="26.25" customHeight="1" thickTop="1" thickBot="1">
      <c r="B5323" s="301">
        <v>7036</v>
      </c>
      <c r="C5323" s="303">
        <f ca="1">+IF(D5323="","",SUBTOTAL(3,D$9:D5323))</f>
        <v>5315</v>
      </c>
      <c r="D5323" s="304">
        <v>0</v>
      </c>
      <c r="E5323" s="303">
        <v>0</v>
      </c>
      <c r="F5323" s="313">
        <v>0</v>
      </c>
      <c r="G5323" s="313">
        <v>0</v>
      </c>
      <c r="H5323" s="303" t="s">
        <v>2812</v>
      </c>
      <c r="I5323" s="301">
        <v>0</v>
      </c>
      <c r="J5323" s="301">
        <v>0</v>
      </c>
    </row>
    <row r="5324" spans="2:10" ht="26.25" customHeight="1" thickTop="1" thickBot="1">
      <c r="B5324" s="301">
        <v>7037</v>
      </c>
      <c r="C5324" s="303">
        <f ca="1">+IF(D5324="","",SUBTOTAL(3,D$9:D5324))</f>
        <v>5316</v>
      </c>
      <c r="D5324" s="304">
        <v>0</v>
      </c>
      <c r="E5324" s="303">
        <v>0</v>
      </c>
      <c r="F5324" s="313">
        <v>0</v>
      </c>
      <c r="G5324" s="313">
        <v>0</v>
      </c>
      <c r="H5324" s="303">
        <v>0</v>
      </c>
      <c r="I5324" s="301">
        <v>0</v>
      </c>
      <c r="J5324" s="301">
        <v>0</v>
      </c>
    </row>
    <row r="5325" spans="2:10" ht="26.25" customHeight="1" thickTop="1" thickBot="1">
      <c r="B5325" s="301">
        <v>7038</v>
      </c>
      <c r="C5325" s="303">
        <f ca="1">+IF(D5325="","",SUBTOTAL(3,D$9:D5325))</f>
        <v>5317</v>
      </c>
      <c r="D5325" s="304">
        <v>0</v>
      </c>
      <c r="E5325" s="303">
        <v>0</v>
      </c>
      <c r="F5325" s="313">
        <v>0</v>
      </c>
      <c r="G5325" s="313">
        <v>0</v>
      </c>
      <c r="H5325" s="303">
        <v>0</v>
      </c>
      <c r="I5325" s="301">
        <v>0</v>
      </c>
      <c r="J5325" s="301">
        <v>0</v>
      </c>
    </row>
    <row r="5326" spans="2:10" ht="26.25" customHeight="1" thickTop="1" thickBot="1">
      <c r="B5326" s="301">
        <v>7039</v>
      </c>
      <c r="C5326" s="303">
        <f ca="1">+IF(D5326="","",SUBTOTAL(3,D$9:D5326))</f>
        <v>5318</v>
      </c>
      <c r="D5326" s="304">
        <v>0</v>
      </c>
      <c r="E5326" s="303">
        <v>0</v>
      </c>
      <c r="F5326" s="313">
        <v>0</v>
      </c>
      <c r="G5326" s="313">
        <v>0</v>
      </c>
      <c r="H5326" s="303" t="s">
        <v>2813</v>
      </c>
      <c r="I5326" s="301">
        <v>0</v>
      </c>
      <c r="J5326" s="301">
        <v>0</v>
      </c>
    </row>
    <row r="5327" spans="2:10" ht="26.25" customHeight="1" thickTop="1" thickBot="1">
      <c r="B5327" s="301">
        <v>7040</v>
      </c>
      <c r="C5327" s="303">
        <f ca="1">+IF(D5327="","",SUBTOTAL(3,D$9:D5327))</f>
        <v>5319</v>
      </c>
      <c r="D5327" s="304">
        <v>0</v>
      </c>
      <c r="E5327" s="303">
        <v>0</v>
      </c>
      <c r="F5327" s="313">
        <v>0</v>
      </c>
      <c r="G5327" s="313">
        <v>0</v>
      </c>
      <c r="H5327" s="303">
        <v>0</v>
      </c>
      <c r="I5327" s="301">
        <v>0</v>
      </c>
      <c r="J5327" s="301">
        <v>0</v>
      </c>
    </row>
    <row r="5328" spans="2:10" ht="26.25" customHeight="1" thickTop="1" thickBot="1">
      <c r="B5328" s="301">
        <v>7041</v>
      </c>
      <c r="C5328" s="303">
        <f ca="1">+IF(D5328="","",SUBTOTAL(3,D$9:D5328))</f>
        <v>5320</v>
      </c>
      <c r="D5328" s="304">
        <v>0</v>
      </c>
      <c r="E5328" s="303">
        <v>0</v>
      </c>
      <c r="F5328" s="313">
        <v>0</v>
      </c>
      <c r="G5328" s="313">
        <v>0</v>
      </c>
      <c r="H5328" s="303">
        <v>0</v>
      </c>
      <c r="I5328" s="301">
        <v>0</v>
      </c>
      <c r="J5328" s="301">
        <v>0</v>
      </c>
    </row>
    <row r="5329" spans="2:10" ht="26.25" customHeight="1" thickTop="1" thickBot="1">
      <c r="B5329" s="301">
        <v>7042</v>
      </c>
      <c r="C5329" s="303">
        <f ca="1">+IF(D5329="","",SUBTOTAL(3,D$9:D5329))</f>
        <v>5321</v>
      </c>
      <c r="D5329" s="304">
        <v>0</v>
      </c>
      <c r="E5329" s="303">
        <v>0</v>
      </c>
      <c r="F5329" s="313">
        <v>0</v>
      </c>
      <c r="G5329" s="313">
        <v>0</v>
      </c>
      <c r="H5329" s="303" t="s">
        <v>2814</v>
      </c>
      <c r="I5329" s="301">
        <v>0</v>
      </c>
      <c r="J5329" s="301">
        <v>0</v>
      </c>
    </row>
    <row r="5330" spans="2:10" ht="26.25" customHeight="1" thickTop="1" thickBot="1">
      <c r="B5330" s="301">
        <v>7043</v>
      </c>
      <c r="C5330" s="303">
        <f ca="1">+IF(D5330="","",SUBTOTAL(3,D$9:D5330))</f>
        <v>5322</v>
      </c>
      <c r="D5330" s="304">
        <v>0</v>
      </c>
      <c r="E5330" s="303">
        <v>0</v>
      </c>
      <c r="F5330" s="313">
        <v>0</v>
      </c>
      <c r="G5330" s="313">
        <v>0</v>
      </c>
      <c r="H5330" s="303">
        <v>0</v>
      </c>
      <c r="I5330" s="301">
        <v>0</v>
      </c>
      <c r="J5330" s="301">
        <v>0</v>
      </c>
    </row>
    <row r="5331" spans="2:10" ht="26.25" customHeight="1" thickTop="1" thickBot="1">
      <c r="B5331" s="301">
        <v>7044</v>
      </c>
      <c r="C5331" s="303">
        <f ca="1">+IF(D5331="","",SUBTOTAL(3,D$9:D5331))</f>
        <v>5323</v>
      </c>
      <c r="D5331" s="304">
        <v>0</v>
      </c>
      <c r="E5331" s="303">
        <v>0</v>
      </c>
      <c r="F5331" s="313">
        <v>0</v>
      </c>
      <c r="G5331" s="313">
        <v>0</v>
      </c>
      <c r="H5331" s="303">
        <v>0</v>
      </c>
      <c r="I5331" s="301">
        <v>0</v>
      </c>
      <c r="J5331" s="301">
        <v>0</v>
      </c>
    </row>
    <row r="5332" spans="2:10" ht="26.25" customHeight="1" thickTop="1" thickBot="1">
      <c r="B5332" s="301">
        <v>7045</v>
      </c>
      <c r="C5332" s="303">
        <f ca="1">+IF(D5332="","",SUBTOTAL(3,D$9:D5332))</f>
        <v>5324</v>
      </c>
      <c r="D5332" s="304">
        <v>0</v>
      </c>
      <c r="E5332" s="303">
        <v>0</v>
      </c>
      <c r="F5332" s="313">
        <v>0</v>
      </c>
      <c r="G5332" s="313">
        <v>0</v>
      </c>
      <c r="H5332" s="303" t="s">
        <v>2815</v>
      </c>
      <c r="I5332" s="301">
        <v>0</v>
      </c>
      <c r="J5332" s="301">
        <v>0</v>
      </c>
    </row>
    <row r="5333" spans="2:10" ht="26.25" customHeight="1" thickTop="1" thickBot="1">
      <c r="B5333" s="301">
        <v>7046</v>
      </c>
      <c r="C5333" s="303">
        <f ca="1">+IF(D5333="","",SUBTOTAL(3,D$9:D5333))</f>
        <v>5325</v>
      </c>
      <c r="D5333" s="304">
        <v>0</v>
      </c>
      <c r="E5333" s="303">
        <v>0</v>
      </c>
      <c r="F5333" s="313">
        <v>0</v>
      </c>
      <c r="G5333" s="313">
        <v>0</v>
      </c>
      <c r="H5333" s="303">
        <v>0</v>
      </c>
      <c r="I5333" s="301">
        <v>0</v>
      </c>
      <c r="J5333" s="301">
        <v>0</v>
      </c>
    </row>
    <row r="5334" spans="2:10" ht="26.25" customHeight="1" thickTop="1" thickBot="1">
      <c r="B5334" s="301">
        <v>7047</v>
      </c>
      <c r="C5334" s="303">
        <f ca="1">+IF(D5334="","",SUBTOTAL(3,D$9:D5334))</f>
        <v>5326</v>
      </c>
      <c r="D5334" s="304">
        <v>0</v>
      </c>
      <c r="E5334" s="303">
        <v>0</v>
      </c>
      <c r="F5334" s="313">
        <v>0</v>
      </c>
      <c r="G5334" s="313">
        <v>0</v>
      </c>
      <c r="H5334" s="303">
        <v>0</v>
      </c>
      <c r="I5334" s="301">
        <v>0</v>
      </c>
      <c r="J5334" s="301">
        <v>0</v>
      </c>
    </row>
    <row r="5335" spans="2:10" ht="26.25" customHeight="1" thickTop="1" thickBot="1">
      <c r="B5335" s="301">
        <v>7048</v>
      </c>
      <c r="C5335" s="303">
        <f ca="1">+IF(D5335="","",SUBTOTAL(3,D$9:D5335))</f>
        <v>5327</v>
      </c>
      <c r="D5335" s="304">
        <v>0</v>
      </c>
      <c r="E5335" s="303">
        <v>0</v>
      </c>
      <c r="F5335" s="313">
        <v>0</v>
      </c>
      <c r="G5335" s="313">
        <v>0</v>
      </c>
      <c r="H5335" s="303" t="s">
        <v>2816</v>
      </c>
      <c r="I5335" s="301">
        <v>0</v>
      </c>
      <c r="J5335" s="301">
        <v>0</v>
      </c>
    </row>
    <row r="5336" spans="2:10" ht="26.25" customHeight="1" thickTop="1" thickBot="1">
      <c r="B5336" s="301">
        <v>7049</v>
      </c>
      <c r="C5336" s="303">
        <f ca="1">+IF(D5336="","",SUBTOTAL(3,D$9:D5336))</f>
        <v>5328</v>
      </c>
      <c r="D5336" s="304">
        <v>0</v>
      </c>
      <c r="E5336" s="303">
        <v>0</v>
      </c>
      <c r="F5336" s="313">
        <v>0</v>
      </c>
      <c r="G5336" s="313">
        <v>0</v>
      </c>
      <c r="H5336" s="303">
        <v>0</v>
      </c>
      <c r="I5336" s="301">
        <v>0</v>
      </c>
      <c r="J5336" s="301">
        <v>0</v>
      </c>
    </row>
    <row r="5337" spans="2:10" ht="26.25" customHeight="1" thickTop="1" thickBot="1">
      <c r="B5337" s="301">
        <v>7050</v>
      </c>
      <c r="C5337" s="303">
        <f ca="1">+IF(D5337="","",SUBTOTAL(3,D$9:D5337))</f>
        <v>5329</v>
      </c>
      <c r="D5337" s="304">
        <v>0</v>
      </c>
      <c r="E5337" s="303">
        <v>0</v>
      </c>
      <c r="F5337" s="313">
        <v>0</v>
      </c>
      <c r="G5337" s="313">
        <v>0</v>
      </c>
      <c r="H5337" s="303">
        <v>0</v>
      </c>
      <c r="I5337" s="301">
        <v>0</v>
      </c>
      <c r="J5337" s="301">
        <v>0</v>
      </c>
    </row>
    <row r="5338" spans="2:10" ht="26.25" customHeight="1" thickTop="1" thickBot="1">
      <c r="B5338" s="301">
        <v>7051</v>
      </c>
      <c r="C5338" s="303">
        <f ca="1">+IF(D5338="","",SUBTOTAL(3,D$9:D5338))</f>
        <v>5330</v>
      </c>
      <c r="D5338" s="304">
        <v>0</v>
      </c>
      <c r="E5338" s="303">
        <v>0</v>
      </c>
      <c r="F5338" s="313">
        <v>0</v>
      </c>
      <c r="G5338" s="313">
        <v>0</v>
      </c>
      <c r="H5338" s="303" t="s">
        <v>2817</v>
      </c>
      <c r="I5338" s="301">
        <v>0</v>
      </c>
      <c r="J5338" s="301">
        <v>0</v>
      </c>
    </row>
    <row r="5339" spans="2:10" ht="26.25" customHeight="1" thickTop="1" thickBot="1">
      <c r="B5339" s="301">
        <v>7052</v>
      </c>
      <c r="C5339" s="303">
        <f ca="1">+IF(D5339="","",SUBTOTAL(3,D$9:D5339))</f>
        <v>5331</v>
      </c>
      <c r="D5339" s="304">
        <v>0</v>
      </c>
      <c r="E5339" s="303">
        <v>0</v>
      </c>
      <c r="F5339" s="313">
        <v>0</v>
      </c>
      <c r="G5339" s="313">
        <v>0</v>
      </c>
      <c r="H5339" s="303">
        <v>0</v>
      </c>
      <c r="I5339" s="301">
        <v>0</v>
      </c>
      <c r="J5339" s="301">
        <v>0</v>
      </c>
    </row>
    <row r="5340" spans="2:10" ht="26.25" customHeight="1" thickTop="1" thickBot="1">
      <c r="B5340" s="301">
        <v>7053</v>
      </c>
      <c r="C5340" s="303">
        <f ca="1">+IF(D5340="","",SUBTOTAL(3,D$9:D5340))</f>
        <v>5332</v>
      </c>
      <c r="D5340" s="304">
        <v>0</v>
      </c>
      <c r="E5340" s="303">
        <v>0</v>
      </c>
      <c r="F5340" s="313">
        <v>0</v>
      </c>
      <c r="G5340" s="313">
        <v>0</v>
      </c>
      <c r="H5340" s="303">
        <v>0</v>
      </c>
      <c r="I5340" s="301">
        <v>0</v>
      </c>
      <c r="J5340" s="301">
        <v>0</v>
      </c>
    </row>
    <row r="5341" spans="2:10" ht="26.25" customHeight="1" thickTop="1" thickBot="1">
      <c r="B5341" s="301">
        <v>7054</v>
      </c>
      <c r="C5341" s="303">
        <f ca="1">+IF(D5341="","",SUBTOTAL(3,D$9:D5341))</f>
        <v>5333</v>
      </c>
      <c r="D5341" s="304">
        <v>0</v>
      </c>
      <c r="E5341" s="303">
        <v>0</v>
      </c>
      <c r="F5341" s="313">
        <v>0</v>
      </c>
      <c r="G5341" s="313">
        <v>0</v>
      </c>
      <c r="H5341" s="303" t="s">
        <v>2818</v>
      </c>
      <c r="I5341" s="301">
        <v>0</v>
      </c>
      <c r="J5341" s="301">
        <v>0</v>
      </c>
    </row>
    <row r="5342" spans="2:10" ht="26.25" customHeight="1" thickTop="1" thickBot="1">
      <c r="B5342" s="301">
        <v>7055</v>
      </c>
      <c r="C5342" s="303">
        <f ca="1">+IF(D5342="","",SUBTOTAL(3,D$9:D5342))</f>
        <v>5334</v>
      </c>
      <c r="D5342" s="304">
        <v>0</v>
      </c>
      <c r="E5342" s="303">
        <v>0</v>
      </c>
      <c r="F5342" s="313">
        <v>0</v>
      </c>
      <c r="G5342" s="313">
        <v>0</v>
      </c>
      <c r="H5342" s="303">
        <v>0</v>
      </c>
      <c r="I5342" s="301">
        <v>0</v>
      </c>
      <c r="J5342" s="301">
        <v>0</v>
      </c>
    </row>
    <row r="5343" spans="2:10" ht="26.25" customHeight="1" thickTop="1" thickBot="1">
      <c r="B5343" s="301">
        <v>7056</v>
      </c>
      <c r="C5343" s="303">
        <f ca="1">+IF(D5343="","",SUBTOTAL(3,D$9:D5343))</f>
        <v>5335</v>
      </c>
      <c r="D5343" s="304">
        <v>0</v>
      </c>
      <c r="E5343" s="303">
        <v>0</v>
      </c>
      <c r="F5343" s="313">
        <v>0</v>
      </c>
      <c r="G5343" s="313">
        <v>0</v>
      </c>
      <c r="H5343" s="303">
        <v>0</v>
      </c>
      <c r="I5343" s="301">
        <v>0</v>
      </c>
      <c r="J5343" s="301">
        <v>0</v>
      </c>
    </row>
    <row r="5344" spans="2:10" ht="26.25" customHeight="1" thickTop="1" thickBot="1">
      <c r="B5344" s="301">
        <v>7057</v>
      </c>
      <c r="C5344" s="303">
        <f ca="1">+IF(D5344="","",SUBTOTAL(3,D$9:D5344))</f>
        <v>5336</v>
      </c>
      <c r="D5344" s="304">
        <v>0</v>
      </c>
      <c r="E5344" s="303">
        <v>0</v>
      </c>
      <c r="F5344" s="313">
        <v>0</v>
      </c>
      <c r="G5344" s="313">
        <v>0</v>
      </c>
      <c r="H5344" s="303" t="s">
        <v>2819</v>
      </c>
      <c r="I5344" s="301">
        <v>0</v>
      </c>
      <c r="J5344" s="301">
        <v>0</v>
      </c>
    </row>
    <row r="5345" spans="2:10" ht="26.25" customHeight="1" thickTop="1" thickBot="1">
      <c r="B5345" s="301">
        <v>7058</v>
      </c>
      <c r="C5345" s="303">
        <f ca="1">+IF(D5345="","",SUBTOTAL(3,D$9:D5345))</f>
        <v>5337</v>
      </c>
      <c r="D5345" s="304">
        <v>0</v>
      </c>
      <c r="E5345" s="303">
        <v>0</v>
      </c>
      <c r="F5345" s="313">
        <v>0</v>
      </c>
      <c r="G5345" s="313">
        <v>0</v>
      </c>
      <c r="H5345" s="303">
        <v>0</v>
      </c>
      <c r="I5345" s="301">
        <v>0</v>
      </c>
      <c r="J5345" s="301">
        <v>0</v>
      </c>
    </row>
    <row r="5346" spans="2:10" ht="26.25" customHeight="1" thickTop="1" thickBot="1">
      <c r="B5346" s="301">
        <v>7059</v>
      </c>
      <c r="C5346" s="303">
        <f ca="1">+IF(D5346="","",SUBTOTAL(3,D$9:D5346))</f>
        <v>5338</v>
      </c>
      <c r="D5346" s="304">
        <v>0</v>
      </c>
      <c r="E5346" s="303">
        <v>0</v>
      </c>
      <c r="F5346" s="313">
        <v>0</v>
      </c>
      <c r="G5346" s="313">
        <v>0</v>
      </c>
      <c r="H5346" s="303">
        <v>0</v>
      </c>
      <c r="I5346" s="301">
        <v>0</v>
      </c>
      <c r="J5346" s="301">
        <v>0</v>
      </c>
    </row>
    <row r="5347" spans="2:10" ht="26.25" customHeight="1" thickTop="1" thickBot="1">
      <c r="B5347" s="301">
        <v>7060</v>
      </c>
      <c r="C5347" s="303">
        <f ca="1">+IF(D5347="","",SUBTOTAL(3,D$9:D5347))</f>
        <v>5339</v>
      </c>
      <c r="D5347" s="304">
        <v>0</v>
      </c>
      <c r="E5347" s="303">
        <v>0</v>
      </c>
      <c r="F5347" s="313">
        <v>0</v>
      </c>
      <c r="G5347" s="313">
        <v>0</v>
      </c>
      <c r="H5347" s="303" t="s">
        <v>2820</v>
      </c>
      <c r="I5347" s="301">
        <v>0</v>
      </c>
      <c r="J5347" s="301">
        <v>0</v>
      </c>
    </row>
    <row r="5348" spans="2:10" ht="26.25" customHeight="1" thickTop="1" thickBot="1">
      <c r="B5348" s="301">
        <v>7061</v>
      </c>
      <c r="C5348" s="303">
        <f ca="1">+IF(D5348="","",SUBTOTAL(3,D$9:D5348))</f>
        <v>5340</v>
      </c>
      <c r="D5348" s="304">
        <v>0</v>
      </c>
      <c r="E5348" s="303">
        <v>0</v>
      </c>
      <c r="F5348" s="313">
        <v>0</v>
      </c>
      <c r="G5348" s="313">
        <v>0</v>
      </c>
      <c r="H5348" s="303">
        <v>0</v>
      </c>
      <c r="I5348" s="301">
        <v>0</v>
      </c>
      <c r="J5348" s="301">
        <v>0</v>
      </c>
    </row>
    <row r="5349" spans="2:10" ht="26.25" customHeight="1" thickTop="1" thickBot="1">
      <c r="B5349" s="301">
        <v>7062</v>
      </c>
      <c r="C5349" s="303">
        <f ca="1">+IF(D5349="","",SUBTOTAL(3,D$9:D5349))</f>
        <v>5341</v>
      </c>
      <c r="D5349" s="304">
        <v>0</v>
      </c>
      <c r="E5349" s="303">
        <v>0</v>
      </c>
      <c r="F5349" s="313">
        <v>0</v>
      </c>
      <c r="G5349" s="313">
        <v>0</v>
      </c>
      <c r="H5349" s="303">
        <v>0</v>
      </c>
      <c r="I5349" s="301">
        <v>0</v>
      </c>
      <c r="J5349" s="301">
        <v>0</v>
      </c>
    </row>
    <row r="5350" spans="2:10" ht="26.25" customHeight="1" thickTop="1" thickBot="1">
      <c r="B5350" s="301">
        <v>7063</v>
      </c>
      <c r="C5350" s="303">
        <f ca="1">+IF(D5350="","",SUBTOTAL(3,D$9:D5350))</f>
        <v>5342</v>
      </c>
      <c r="D5350" s="304">
        <v>0</v>
      </c>
      <c r="E5350" s="303">
        <v>0</v>
      </c>
      <c r="F5350" s="313">
        <v>0</v>
      </c>
      <c r="G5350" s="313">
        <v>0</v>
      </c>
      <c r="H5350" s="303" t="s">
        <v>2821</v>
      </c>
      <c r="I5350" s="301">
        <v>0</v>
      </c>
      <c r="J5350" s="301">
        <v>0</v>
      </c>
    </row>
    <row r="5351" spans="2:10" ht="26.25" customHeight="1" thickTop="1" thickBot="1">
      <c r="B5351" s="301">
        <v>7064</v>
      </c>
      <c r="C5351" s="303">
        <f ca="1">+IF(D5351="","",SUBTOTAL(3,D$9:D5351))</f>
        <v>5343</v>
      </c>
      <c r="D5351" s="304">
        <v>0</v>
      </c>
      <c r="E5351" s="303">
        <v>0</v>
      </c>
      <c r="F5351" s="313">
        <v>0</v>
      </c>
      <c r="G5351" s="313">
        <v>0</v>
      </c>
      <c r="H5351" s="303">
        <v>0</v>
      </c>
      <c r="I5351" s="301">
        <v>0</v>
      </c>
      <c r="J5351" s="301">
        <v>0</v>
      </c>
    </row>
    <row r="5352" spans="2:10" ht="26.25" customHeight="1" thickTop="1" thickBot="1">
      <c r="B5352" s="301">
        <v>7065</v>
      </c>
      <c r="C5352" s="303">
        <f ca="1">+IF(D5352="","",SUBTOTAL(3,D$9:D5352))</f>
        <v>5344</v>
      </c>
      <c r="D5352" s="304">
        <v>0</v>
      </c>
      <c r="E5352" s="303">
        <v>0</v>
      </c>
      <c r="F5352" s="313">
        <v>0</v>
      </c>
      <c r="G5352" s="313">
        <v>0</v>
      </c>
      <c r="H5352" s="303">
        <v>0</v>
      </c>
      <c r="I5352" s="301">
        <v>0</v>
      </c>
      <c r="J5352" s="301">
        <v>0</v>
      </c>
    </row>
    <row r="5353" spans="2:10" ht="26.25" customHeight="1" thickTop="1" thickBot="1">
      <c r="B5353" s="301">
        <v>7066</v>
      </c>
      <c r="C5353" s="303">
        <f ca="1">+IF(D5353="","",SUBTOTAL(3,D$9:D5353))</f>
        <v>5345</v>
      </c>
      <c r="D5353" s="304">
        <v>0</v>
      </c>
      <c r="E5353" s="303">
        <v>0</v>
      </c>
      <c r="F5353" s="313">
        <v>0</v>
      </c>
      <c r="G5353" s="313">
        <v>0</v>
      </c>
      <c r="H5353" s="303" t="s">
        <v>2822</v>
      </c>
      <c r="I5353" s="301">
        <v>0</v>
      </c>
      <c r="J5353" s="301">
        <v>0</v>
      </c>
    </row>
    <row r="5354" spans="2:10" ht="26.25" customHeight="1" thickTop="1" thickBot="1">
      <c r="B5354" s="301">
        <v>7067</v>
      </c>
      <c r="C5354" s="303">
        <f ca="1">+IF(D5354="","",SUBTOTAL(3,D$9:D5354))</f>
        <v>5346</v>
      </c>
      <c r="D5354" s="304">
        <v>0</v>
      </c>
      <c r="E5354" s="303">
        <v>0</v>
      </c>
      <c r="F5354" s="313">
        <v>0</v>
      </c>
      <c r="G5354" s="313">
        <v>0</v>
      </c>
      <c r="H5354" s="303">
        <v>0</v>
      </c>
      <c r="I5354" s="301">
        <v>0</v>
      </c>
      <c r="J5354" s="301">
        <v>0</v>
      </c>
    </row>
    <row r="5355" spans="2:10" ht="26.25" customHeight="1" thickTop="1" thickBot="1">
      <c r="B5355" s="301">
        <v>7068</v>
      </c>
      <c r="C5355" s="303">
        <f ca="1">+IF(D5355="","",SUBTOTAL(3,D$9:D5355))</f>
        <v>5347</v>
      </c>
      <c r="D5355" s="304">
        <v>0</v>
      </c>
      <c r="E5355" s="303">
        <v>0</v>
      </c>
      <c r="F5355" s="313">
        <v>0</v>
      </c>
      <c r="G5355" s="313">
        <v>0</v>
      </c>
      <c r="H5355" s="303">
        <v>0</v>
      </c>
      <c r="I5355" s="301">
        <v>0</v>
      </c>
      <c r="J5355" s="301">
        <v>0</v>
      </c>
    </row>
    <row r="5356" spans="2:10" ht="26.25" customHeight="1" thickTop="1" thickBot="1">
      <c r="B5356" s="301">
        <v>7069</v>
      </c>
      <c r="C5356" s="303">
        <f ca="1">+IF(D5356="","",SUBTOTAL(3,D$9:D5356))</f>
        <v>5348</v>
      </c>
      <c r="D5356" s="304">
        <v>0</v>
      </c>
      <c r="E5356" s="303">
        <v>0</v>
      </c>
      <c r="F5356" s="313">
        <v>0</v>
      </c>
      <c r="G5356" s="313">
        <v>0</v>
      </c>
      <c r="H5356" s="303" t="s">
        <v>2823</v>
      </c>
      <c r="I5356" s="301">
        <v>0</v>
      </c>
      <c r="J5356" s="301">
        <v>0</v>
      </c>
    </row>
    <row r="5357" spans="2:10" ht="26.25" customHeight="1" thickTop="1" thickBot="1">
      <c r="B5357" s="301">
        <v>7070</v>
      </c>
      <c r="C5357" s="303">
        <f ca="1">+IF(D5357="","",SUBTOTAL(3,D$9:D5357))</f>
        <v>5349</v>
      </c>
      <c r="D5357" s="304">
        <v>0</v>
      </c>
      <c r="E5357" s="303">
        <v>0</v>
      </c>
      <c r="F5357" s="313">
        <v>0</v>
      </c>
      <c r="G5357" s="313">
        <v>0</v>
      </c>
      <c r="H5357" s="303">
        <v>0</v>
      </c>
      <c r="I5357" s="301">
        <v>0</v>
      </c>
      <c r="J5357" s="301">
        <v>0</v>
      </c>
    </row>
    <row r="5358" spans="2:10" ht="26.25" customHeight="1" thickTop="1" thickBot="1">
      <c r="B5358" s="301">
        <v>7071</v>
      </c>
      <c r="C5358" s="303">
        <f ca="1">+IF(D5358="","",SUBTOTAL(3,D$9:D5358))</f>
        <v>5350</v>
      </c>
      <c r="D5358" s="304">
        <v>0</v>
      </c>
      <c r="E5358" s="303">
        <v>0</v>
      </c>
      <c r="F5358" s="313">
        <v>0</v>
      </c>
      <c r="G5358" s="313">
        <v>0</v>
      </c>
      <c r="H5358" s="303">
        <v>0</v>
      </c>
      <c r="I5358" s="301">
        <v>0</v>
      </c>
      <c r="J5358" s="301">
        <v>0</v>
      </c>
    </row>
    <row r="5359" spans="2:10" ht="26.25" customHeight="1" thickTop="1" thickBot="1">
      <c r="B5359" s="301">
        <v>7072</v>
      </c>
      <c r="C5359" s="303">
        <f ca="1">+IF(D5359="","",SUBTOTAL(3,D$9:D5359))</f>
        <v>5351</v>
      </c>
      <c r="D5359" s="304">
        <v>0</v>
      </c>
      <c r="E5359" s="303">
        <v>0</v>
      </c>
      <c r="F5359" s="313">
        <v>0</v>
      </c>
      <c r="G5359" s="313">
        <v>0</v>
      </c>
      <c r="H5359" s="303" t="s">
        <v>2824</v>
      </c>
      <c r="I5359" s="301">
        <v>0</v>
      </c>
      <c r="J5359" s="301">
        <v>0</v>
      </c>
    </row>
    <row r="5360" spans="2:10" ht="26.25" customHeight="1" thickTop="1" thickBot="1">
      <c r="B5360" s="301">
        <v>7073</v>
      </c>
      <c r="C5360" s="303">
        <f ca="1">+IF(D5360="","",SUBTOTAL(3,D$9:D5360))</f>
        <v>5352</v>
      </c>
      <c r="D5360" s="304">
        <v>0</v>
      </c>
      <c r="E5360" s="303">
        <v>0</v>
      </c>
      <c r="F5360" s="313">
        <v>0</v>
      </c>
      <c r="G5360" s="313">
        <v>0</v>
      </c>
      <c r="H5360" s="303">
        <v>0</v>
      </c>
      <c r="I5360" s="301">
        <v>0</v>
      </c>
      <c r="J5360" s="301">
        <v>0</v>
      </c>
    </row>
    <row r="5361" spans="2:10" ht="26.25" customHeight="1" thickTop="1" thickBot="1">
      <c r="B5361" s="301">
        <v>7074</v>
      </c>
      <c r="C5361" s="303">
        <f ca="1">+IF(D5361="","",SUBTOTAL(3,D$9:D5361))</f>
        <v>5353</v>
      </c>
      <c r="D5361" s="304">
        <v>0</v>
      </c>
      <c r="E5361" s="303">
        <v>0</v>
      </c>
      <c r="F5361" s="313">
        <v>0</v>
      </c>
      <c r="G5361" s="313">
        <v>0</v>
      </c>
      <c r="H5361" s="303">
        <v>0</v>
      </c>
      <c r="I5361" s="301">
        <v>0</v>
      </c>
      <c r="J5361" s="301">
        <v>0</v>
      </c>
    </row>
    <row r="5362" spans="2:10" ht="26.25" customHeight="1" thickTop="1" thickBot="1">
      <c r="B5362" s="301">
        <v>7075</v>
      </c>
      <c r="C5362" s="303">
        <f ca="1">+IF(D5362="","",SUBTOTAL(3,D$9:D5362))</f>
        <v>5354</v>
      </c>
      <c r="D5362" s="304">
        <v>0</v>
      </c>
      <c r="E5362" s="303">
        <v>0</v>
      </c>
      <c r="F5362" s="313">
        <v>0</v>
      </c>
      <c r="G5362" s="313">
        <v>0</v>
      </c>
      <c r="H5362" s="303" t="s">
        <v>2825</v>
      </c>
      <c r="I5362" s="301">
        <v>0</v>
      </c>
      <c r="J5362" s="301">
        <v>0</v>
      </c>
    </row>
    <row r="5363" spans="2:10" ht="26.25" customHeight="1" thickTop="1" thickBot="1">
      <c r="B5363" s="301">
        <v>7076</v>
      </c>
      <c r="C5363" s="303">
        <f ca="1">+IF(D5363="","",SUBTOTAL(3,D$9:D5363))</f>
        <v>5355</v>
      </c>
      <c r="D5363" s="304">
        <v>0</v>
      </c>
      <c r="E5363" s="303">
        <v>0</v>
      </c>
      <c r="F5363" s="313">
        <v>0</v>
      </c>
      <c r="G5363" s="313">
        <v>0</v>
      </c>
      <c r="H5363" s="303">
        <v>0</v>
      </c>
      <c r="I5363" s="301">
        <v>0</v>
      </c>
      <c r="J5363" s="301">
        <v>0</v>
      </c>
    </row>
    <row r="5364" spans="2:10" ht="26.25" customHeight="1" thickTop="1" thickBot="1">
      <c r="B5364" s="301">
        <v>7077</v>
      </c>
      <c r="C5364" s="303">
        <f ca="1">+IF(D5364="","",SUBTOTAL(3,D$9:D5364))</f>
        <v>5356</v>
      </c>
      <c r="D5364" s="304">
        <v>0</v>
      </c>
      <c r="E5364" s="303">
        <v>0</v>
      </c>
      <c r="F5364" s="313">
        <v>0</v>
      </c>
      <c r="G5364" s="313">
        <v>0</v>
      </c>
      <c r="H5364" s="303">
        <v>0</v>
      </c>
      <c r="I5364" s="301">
        <v>0</v>
      </c>
      <c r="J5364" s="301">
        <v>0</v>
      </c>
    </row>
    <row r="5365" spans="2:10" ht="26.25" customHeight="1" thickTop="1" thickBot="1">
      <c r="B5365" s="301">
        <v>7078</v>
      </c>
      <c r="C5365" s="303">
        <f ca="1">+IF(D5365="","",SUBTOTAL(3,D$9:D5365))</f>
        <v>5357</v>
      </c>
      <c r="D5365" s="304">
        <v>0</v>
      </c>
      <c r="E5365" s="303">
        <v>0</v>
      </c>
      <c r="F5365" s="313">
        <v>0</v>
      </c>
      <c r="G5365" s="313">
        <v>0</v>
      </c>
      <c r="H5365" s="303" t="s">
        <v>2826</v>
      </c>
      <c r="I5365" s="301">
        <v>0</v>
      </c>
      <c r="J5365" s="301">
        <v>0</v>
      </c>
    </row>
    <row r="5366" spans="2:10" ht="26.25" customHeight="1" thickTop="1" thickBot="1">
      <c r="B5366" s="301">
        <v>7079</v>
      </c>
      <c r="C5366" s="303">
        <f ca="1">+IF(D5366="","",SUBTOTAL(3,D$9:D5366))</f>
        <v>5358</v>
      </c>
      <c r="D5366" s="304">
        <v>0</v>
      </c>
      <c r="E5366" s="303">
        <v>0</v>
      </c>
      <c r="F5366" s="313">
        <v>0</v>
      </c>
      <c r="G5366" s="313">
        <v>0</v>
      </c>
      <c r="H5366" s="303">
        <v>0</v>
      </c>
      <c r="I5366" s="301">
        <v>0</v>
      </c>
      <c r="J5366" s="301">
        <v>0</v>
      </c>
    </row>
    <row r="5367" spans="2:10" ht="26.25" customHeight="1" thickTop="1" thickBot="1">
      <c r="B5367" s="301">
        <v>7080</v>
      </c>
      <c r="C5367" s="303">
        <f ca="1">+IF(D5367="","",SUBTOTAL(3,D$9:D5367))</f>
        <v>5359</v>
      </c>
      <c r="D5367" s="304">
        <v>0</v>
      </c>
      <c r="E5367" s="303">
        <v>0</v>
      </c>
      <c r="F5367" s="313">
        <v>0</v>
      </c>
      <c r="G5367" s="313">
        <v>0</v>
      </c>
      <c r="H5367" s="303">
        <v>0</v>
      </c>
      <c r="I5367" s="301">
        <v>0</v>
      </c>
      <c r="J5367" s="301">
        <v>0</v>
      </c>
    </row>
    <row r="5368" spans="2:10" ht="26.25" customHeight="1" thickTop="1" thickBot="1">
      <c r="B5368" s="301">
        <v>7081</v>
      </c>
      <c r="C5368" s="303">
        <f ca="1">+IF(D5368="","",SUBTOTAL(3,D$9:D5368))</f>
        <v>5360</v>
      </c>
      <c r="D5368" s="304">
        <v>0</v>
      </c>
      <c r="E5368" s="303">
        <v>0</v>
      </c>
      <c r="F5368" s="313">
        <v>0</v>
      </c>
      <c r="G5368" s="313">
        <v>0</v>
      </c>
      <c r="H5368" s="303" t="s">
        <v>2827</v>
      </c>
      <c r="I5368" s="301">
        <v>0</v>
      </c>
      <c r="J5368" s="301">
        <v>0</v>
      </c>
    </row>
    <row r="5369" spans="2:10" ht="26.25" customHeight="1" thickTop="1" thickBot="1">
      <c r="B5369" s="301">
        <v>7082</v>
      </c>
      <c r="C5369" s="303">
        <f ca="1">+IF(D5369="","",SUBTOTAL(3,D$9:D5369))</f>
        <v>5361</v>
      </c>
      <c r="D5369" s="304">
        <v>0</v>
      </c>
      <c r="E5369" s="303">
        <v>0</v>
      </c>
      <c r="F5369" s="313">
        <v>0</v>
      </c>
      <c r="G5369" s="313">
        <v>0</v>
      </c>
      <c r="H5369" s="303">
        <v>0</v>
      </c>
      <c r="I5369" s="301">
        <v>0</v>
      </c>
      <c r="J5369" s="301">
        <v>0</v>
      </c>
    </row>
    <row r="5370" spans="2:10" ht="26.25" customHeight="1" thickTop="1" thickBot="1">
      <c r="B5370" s="301">
        <v>7083</v>
      </c>
      <c r="C5370" s="303">
        <f ca="1">+IF(D5370="","",SUBTOTAL(3,D$9:D5370))</f>
        <v>5362</v>
      </c>
      <c r="D5370" s="304">
        <v>0</v>
      </c>
      <c r="E5370" s="303">
        <v>0</v>
      </c>
      <c r="F5370" s="313">
        <v>0</v>
      </c>
      <c r="G5370" s="313">
        <v>0</v>
      </c>
      <c r="H5370" s="303">
        <v>0</v>
      </c>
      <c r="I5370" s="301">
        <v>0</v>
      </c>
      <c r="J5370" s="301">
        <v>0</v>
      </c>
    </row>
    <row r="5371" spans="2:10" ht="26.25" customHeight="1" thickTop="1" thickBot="1">
      <c r="B5371" s="301">
        <v>7084</v>
      </c>
      <c r="C5371" s="303">
        <f ca="1">+IF(D5371="","",SUBTOTAL(3,D$9:D5371))</f>
        <v>5363</v>
      </c>
      <c r="D5371" s="304">
        <v>0</v>
      </c>
      <c r="E5371" s="303">
        <v>0</v>
      </c>
      <c r="F5371" s="313">
        <v>0</v>
      </c>
      <c r="G5371" s="313">
        <v>0</v>
      </c>
      <c r="H5371" s="303" t="s">
        <v>2828</v>
      </c>
      <c r="I5371" s="301">
        <v>0</v>
      </c>
      <c r="J5371" s="301">
        <v>0</v>
      </c>
    </row>
    <row r="5372" spans="2:10" ht="26.25" customHeight="1" thickTop="1" thickBot="1">
      <c r="B5372" s="301">
        <v>7085</v>
      </c>
      <c r="C5372" s="303">
        <f ca="1">+IF(D5372="","",SUBTOTAL(3,D$9:D5372))</f>
        <v>5364</v>
      </c>
      <c r="D5372" s="304">
        <v>0</v>
      </c>
      <c r="E5372" s="303">
        <v>0</v>
      </c>
      <c r="F5372" s="313">
        <v>0</v>
      </c>
      <c r="G5372" s="313">
        <v>0</v>
      </c>
      <c r="H5372" s="303">
        <v>0</v>
      </c>
      <c r="I5372" s="301">
        <v>0</v>
      </c>
      <c r="J5372" s="301">
        <v>0</v>
      </c>
    </row>
    <row r="5373" spans="2:10" ht="26.25" customHeight="1" thickTop="1" thickBot="1">
      <c r="B5373" s="301">
        <v>7086</v>
      </c>
      <c r="C5373" s="303">
        <f ca="1">+IF(D5373="","",SUBTOTAL(3,D$9:D5373))</f>
        <v>5365</v>
      </c>
      <c r="D5373" s="304">
        <v>0</v>
      </c>
      <c r="E5373" s="303">
        <v>0</v>
      </c>
      <c r="F5373" s="313">
        <v>0</v>
      </c>
      <c r="G5373" s="313">
        <v>0</v>
      </c>
      <c r="H5373" s="303">
        <v>0</v>
      </c>
      <c r="I5373" s="301">
        <v>0</v>
      </c>
      <c r="J5373" s="301">
        <v>0</v>
      </c>
    </row>
    <row r="5374" spans="2:10" ht="26.25" customHeight="1" thickTop="1" thickBot="1">
      <c r="B5374" s="301">
        <v>7087</v>
      </c>
      <c r="C5374" s="303">
        <f ca="1">+IF(D5374="","",SUBTOTAL(3,D$9:D5374))</f>
        <v>5366</v>
      </c>
      <c r="D5374" s="304">
        <v>0</v>
      </c>
      <c r="E5374" s="303">
        <v>0</v>
      </c>
      <c r="F5374" s="313">
        <v>0</v>
      </c>
      <c r="G5374" s="313">
        <v>0</v>
      </c>
      <c r="H5374" s="303" t="s">
        <v>2829</v>
      </c>
      <c r="I5374" s="301">
        <v>0</v>
      </c>
      <c r="J5374" s="301">
        <v>0</v>
      </c>
    </row>
    <row r="5375" spans="2:10" ht="26.25" customHeight="1" thickTop="1" thickBot="1">
      <c r="B5375" s="301">
        <v>7088</v>
      </c>
      <c r="C5375" s="303">
        <f ca="1">+IF(D5375="","",SUBTOTAL(3,D$9:D5375))</f>
        <v>5367</v>
      </c>
      <c r="D5375" s="304">
        <v>0</v>
      </c>
      <c r="E5375" s="303">
        <v>0</v>
      </c>
      <c r="F5375" s="313">
        <v>0</v>
      </c>
      <c r="G5375" s="313">
        <v>0</v>
      </c>
      <c r="H5375" s="303">
        <v>0</v>
      </c>
      <c r="I5375" s="301">
        <v>0</v>
      </c>
      <c r="J5375" s="301">
        <v>0</v>
      </c>
    </row>
    <row r="5376" spans="2:10" ht="26.25" customHeight="1" thickTop="1" thickBot="1">
      <c r="B5376" s="301">
        <v>7089</v>
      </c>
      <c r="C5376" s="303">
        <f ca="1">+IF(D5376="","",SUBTOTAL(3,D$9:D5376))</f>
        <v>5368</v>
      </c>
      <c r="D5376" s="304">
        <v>0</v>
      </c>
      <c r="E5376" s="303">
        <v>0</v>
      </c>
      <c r="F5376" s="313">
        <v>0</v>
      </c>
      <c r="G5376" s="313">
        <v>0</v>
      </c>
      <c r="H5376" s="303">
        <v>0</v>
      </c>
      <c r="I5376" s="301">
        <v>0</v>
      </c>
      <c r="J5376" s="301">
        <v>0</v>
      </c>
    </row>
    <row r="5377" spans="2:10" ht="26.25" customHeight="1" thickTop="1" thickBot="1">
      <c r="B5377" s="301">
        <v>7090</v>
      </c>
      <c r="C5377" s="303">
        <f ca="1">+IF(D5377="","",SUBTOTAL(3,D$9:D5377))</f>
        <v>5369</v>
      </c>
      <c r="D5377" s="304">
        <v>0</v>
      </c>
      <c r="E5377" s="303">
        <v>0</v>
      </c>
      <c r="F5377" s="313">
        <v>0</v>
      </c>
      <c r="G5377" s="313">
        <v>0</v>
      </c>
      <c r="H5377" s="303" t="s">
        <v>2830</v>
      </c>
      <c r="I5377" s="301">
        <v>0</v>
      </c>
      <c r="J5377" s="301">
        <v>0</v>
      </c>
    </row>
    <row r="5378" spans="2:10" ht="26.25" customHeight="1" thickTop="1" thickBot="1">
      <c r="B5378" s="301">
        <v>7091</v>
      </c>
      <c r="C5378" s="303">
        <f ca="1">+IF(D5378="","",SUBTOTAL(3,D$9:D5378))</f>
        <v>5370</v>
      </c>
      <c r="D5378" s="304">
        <v>0</v>
      </c>
      <c r="E5378" s="303">
        <v>0</v>
      </c>
      <c r="F5378" s="313">
        <v>0</v>
      </c>
      <c r="G5378" s="313">
        <v>0</v>
      </c>
      <c r="H5378" s="303">
        <v>0</v>
      </c>
      <c r="I5378" s="301">
        <v>0</v>
      </c>
      <c r="J5378" s="301">
        <v>0</v>
      </c>
    </row>
    <row r="5379" spans="2:10" ht="26.25" customHeight="1" thickTop="1" thickBot="1">
      <c r="B5379" s="301">
        <v>7092</v>
      </c>
      <c r="C5379" s="303">
        <f ca="1">+IF(D5379="","",SUBTOTAL(3,D$9:D5379))</f>
        <v>5371</v>
      </c>
      <c r="D5379" s="304">
        <v>0</v>
      </c>
      <c r="E5379" s="303">
        <v>0</v>
      </c>
      <c r="F5379" s="313">
        <v>0</v>
      </c>
      <c r="G5379" s="313">
        <v>0</v>
      </c>
      <c r="H5379" s="303">
        <v>0</v>
      </c>
      <c r="I5379" s="301">
        <v>0</v>
      </c>
      <c r="J5379" s="301">
        <v>0</v>
      </c>
    </row>
    <row r="5380" spans="2:10" ht="26.25" customHeight="1" thickTop="1" thickBot="1">
      <c r="B5380" s="301">
        <v>7093</v>
      </c>
      <c r="C5380" s="303">
        <f ca="1">+IF(D5380="","",SUBTOTAL(3,D$9:D5380))</f>
        <v>5372</v>
      </c>
      <c r="D5380" s="304">
        <v>0</v>
      </c>
      <c r="E5380" s="303">
        <v>0</v>
      </c>
      <c r="F5380" s="313">
        <v>0</v>
      </c>
      <c r="G5380" s="313">
        <v>0</v>
      </c>
      <c r="H5380" s="303" t="s">
        <v>2831</v>
      </c>
      <c r="I5380" s="301">
        <v>0</v>
      </c>
      <c r="J5380" s="301">
        <v>0</v>
      </c>
    </row>
    <row r="5381" spans="2:10" ht="26.25" customHeight="1" thickTop="1" thickBot="1">
      <c r="B5381" s="301">
        <v>7094</v>
      </c>
      <c r="C5381" s="303">
        <f ca="1">+IF(D5381="","",SUBTOTAL(3,D$9:D5381))</f>
        <v>5373</v>
      </c>
      <c r="D5381" s="304">
        <v>0</v>
      </c>
      <c r="E5381" s="303">
        <v>0</v>
      </c>
      <c r="F5381" s="313">
        <v>0</v>
      </c>
      <c r="G5381" s="313">
        <v>0</v>
      </c>
      <c r="H5381" s="303">
        <v>0</v>
      </c>
      <c r="I5381" s="301">
        <v>0</v>
      </c>
      <c r="J5381" s="301">
        <v>0</v>
      </c>
    </row>
    <row r="5382" spans="2:10" ht="26.25" customHeight="1" thickTop="1" thickBot="1">
      <c r="B5382" s="301">
        <v>7095</v>
      </c>
      <c r="C5382" s="303">
        <f ca="1">+IF(D5382="","",SUBTOTAL(3,D$9:D5382))</f>
        <v>5374</v>
      </c>
      <c r="D5382" s="304">
        <v>0</v>
      </c>
      <c r="E5382" s="303">
        <v>0</v>
      </c>
      <c r="F5382" s="313">
        <v>0</v>
      </c>
      <c r="G5382" s="313">
        <v>0</v>
      </c>
      <c r="H5382" s="303">
        <v>0</v>
      </c>
      <c r="I5382" s="301">
        <v>0</v>
      </c>
      <c r="J5382" s="301">
        <v>0</v>
      </c>
    </row>
    <row r="5383" spans="2:10" ht="26.25" customHeight="1" thickTop="1" thickBot="1">
      <c r="B5383" s="301">
        <v>7096</v>
      </c>
      <c r="C5383" s="303">
        <f ca="1">+IF(D5383="","",SUBTOTAL(3,D$9:D5383))</f>
        <v>5375</v>
      </c>
      <c r="D5383" s="304">
        <v>0</v>
      </c>
      <c r="E5383" s="303">
        <v>0</v>
      </c>
      <c r="F5383" s="313">
        <v>0</v>
      </c>
      <c r="G5383" s="313">
        <v>0</v>
      </c>
      <c r="H5383" s="303" t="s">
        <v>2832</v>
      </c>
      <c r="I5383" s="301">
        <v>0</v>
      </c>
      <c r="J5383" s="301">
        <v>0</v>
      </c>
    </row>
    <row r="5384" spans="2:10" ht="26.25" customHeight="1" thickTop="1" thickBot="1">
      <c r="B5384" s="301">
        <v>7097</v>
      </c>
      <c r="C5384" s="303">
        <f ca="1">+IF(D5384="","",SUBTOTAL(3,D$9:D5384))</f>
        <v>5376</v>
      </c>
      <c r="D5384" s="304">
        <v>0</v>
      </c>
      <c r="E5384" s="303">
        <v>0</v>
      </c>
      <c r="F5384" s="313">
        <v>0</v>
      </c>
      <c r="G5384" s="313">
        <v>0</v>
      </c>
      <c r="H5384" s="303">
        <v>0</v>
      </c>
      <c r="I5384" s="301">
        <v>0</v>
      </c>
      <c r="J5384" s="301">
        <v>0</v>
      </c>
    </row>
    <row r="5385" spans="2:10" ht="26.25" customHeight="1" thickTop="1" thickBot="1">
      <c r="B5385" s="301">
        <v>7098</v>
      </c>
      <c r="C5385" s="303">
        <f ca="1">+IF(D5385="","",SUBTOTAL(3,D$9:D5385))</f>
        <v>5377</v>
      </c>
      <c r="D5385" s="304">
        <v>0</v>
      </c>
      <c r="E5385" s="303">
        <v>0</v>
      </c>
      <c r="F5385" s="313">
        <v>0</v>
      </c>
      <c r="G5385" s="313">
        <v>0</v>
      </c>
      <c r="H5385" s="303">
        <v>0</v>
      </c>
      <c r="I5385" s="301">
        <v>0</v>
      </c>
      <c r="J5385" s="301">
        <v>0</v>
      </c>
    </row>
    <row r="5386" spans="2:10" ht="26.25" customHeight="1" thickTop="1" thickBot="1">
      <c r="B5386" s="301">
        <v>7099</v>
      </c>
      <c r="C5386" s="303">
        <f ca="1">+IF(D5386="","",SUBTOTAL(3,D$9:D5386))</f>
        <v>5378</v>
      </c>
      <c r="D5386" s="304">
        <v>0</v>
      </c>
      <c r="E5386" s="303">
        <v>0</v>
      </c>
      <c r="F5386" s="313">
        <v>0</v>
      </c>
      <c r="G5386" s="313">
        <v>0</v>
      </c>
      <c r="H5386" s="303" t="s">
        <v>2833</v>
      </c>
      <c r="I5386" s="301">
        <v>0</v>
      </c>
      <c r="J5386" s="301">
        <v>0</v>
      </c>
    </row>
    <row r="5387" spans="2:10" ht="26.25" customHeight="1" thickTop="1" thickBot="1">
      <c r="B5387" s="301">
        <v>7100</v>
      </c>
      <c r="C5387" s="303">
        <f ca="1">+IF(D5387="","",SUBTOTAL(3,D$9:D5387))</f>
        <v>5379</v>
      </c>
      <c r="D5387" s="304">
        <v>0</v>
      </c>
      <c r="E5387" s="303">
        <v>0</v>
      </c>
      <c r="F5387" s="313">
        <v>0</v>
      </c>
      <c r="G5387" s="313">
        <v>0</v>
      </c>
      <c r="H5387" s="303">
        <v>0</v>
      </c>
      <c r="I5387" s="301">
        <v>0</v>
      </c>
      <c r="J5387" s="301">
        <v>0</v>
      </c>
    </row>
    <row r="5388" spans="2:10" ht="26.25" customHeight="1" thickTop="1" thickBot="1">
      <c r="B5388" s="301">
        <v>7101</v>
      </c>
      <c r="C5388" s="303">
        <f ca="1">+IF(D5388="","",SUBTOTAL(3,D$9:D5388))</f>
        <v>5380</v>
      </c>
      <c r="D5388" s="304">
        <v>0</v>
      </c>
      <c r="E5388" s="303">
        <v>0</v>
      </c>
      <c r="F5388" s="313">
        <v>0</v>
      </c>
      <c r="G5388" s="313">
        <v>0</v>
      </c>
      <c r="H5388" s="303">
        <v>0</v>
      </c>
      <c r="I5388" s="301">
        <v>0</v>
      </c>
      <c r="J5388" s="301">
        <v>0</v>
      </c>
    </row>
    <row r="5389" spans="2:10" ht="26.25" customHeight="1" thickTop="1" thickBot="1">
      <c r="B5389" s="301">
        <v>7102</v>
      </c>
      <c r="C5389" s="303">
        <f ca="1">+IF(D5389="","",SUBTOTAL(3,D$9:D5389))</f>
        <v>5381</v>
      </c>
      <c r="D5389" s="304">
        <v>0</v>
      </c>
      <c r="E5389" s="303">
        <v>0</v>
      </c>
      <c r="F5389" s="313">
        <v>0</v>
      </c>
      <c r="G5389" s="313">
        <v>0</v>
      </c>
      <c r="H5389" s="303" t="s">
        <v>2834</v>
      </c>
      <c r="I5389" s="301">
        <v>0</v>
      </c>
      <c r="J5389" s="301">
        <v>0</v>
      </c>
    </row>
    <row r="5390" spans="2:10" ht="26.25" customHeight="1" thickTop="1" thickBot="1">
      <c r="B5390" s="301">
        <v>7103</v>
      </c>
      <c r="C5390" s="303">
        <f ca="1">+IF(D5390="","",SUBTOTAL(3,D$9:D5390))</f>
        <v>5382</v>
      </c>
      <c r="D5390" s="304">
        <v>0</v>
      </c>
      <c r="E5390" s="303">
        <v>0</v>
      </c>
      <c r="F5390" s="313">
        <v>0</v>
      </c>
      <c r="G5390" s="313">
        <v>0</v>
      </c>
      <c r="H5390" s="303">
        <v>0</v>
      </c>
      <c r="I5390" s="301">
        <v>0</v>
      </c>
      <c r="J5390" s="301">
        <v>0</v>
      </c>
    </row>
    <row r="5391" spans="2:10" ht="26.25" customHeight="1" thickTop="1" thickBot="1">
      <c r="B5391" s="301">
        <v>7104</v>
      </c>
      <c r="C5391" s="303">
        <f ca="1">+IF(D5391="","",SUBTOTAL(3,D$9:D5391))</f>
        <v>5383</v>
      </c>
      <c r="D5391" s="304">
        <v>0</v>
      </c>
      <c r="E5391" s="303">
        <v>0</v>
      </c>
      <c r="F5391" s="313">
        <v>0</v>
      </c>
      <c r="G5391" s="313">
        <v>0</v>
      </c>
      <c r="H5391" s="303">
        <v>0</v>
      </c>
      <c r="I5391" s="301">
        <v>0</v>
      </c>
      <c r="J5391" s="301">
        <v>0</v>
      </c>
    </row>
    <row r="5392" spans="2:10" ht="26.25" customHeight="1" thickTop="1" thickBot="1">
      <c r="B5392" s="301">
        <v>7105</v>
      </c>
      <c r="C5392" s="303">
        <f ca="1">+IF(D5392="","",SUBTOTAL(3,D$9:D5392))</f>
        <v>5384</v>
      </c>
      <c r="D5392" s="304">
        <v>0</v>
      </c>
      <c r="E5392" s="303">
        <v>0</v>
      </c>
      <c r="F5392" s="313">
        <v>0</v>
      </c>
      <c r="G5392" s="313">
        <v>0</v>
      </c>
      <c r="H5392" s="303" t="s">
        <v>2835</v>
      </c>
      <c r="I5392" s="301">
        <v>0</v>
      </c>
      <c r="J5392" s="301">
        <v>0</v>
      </c>
    </row>
    <row r="5393" spans="2:10" ht="26.25" customHeight="1" thickTop="1" thickBot="1">
      <c r="B5393" s="301">
        <v>7106</v>
      </c>
      <c r="C5393" s="303">
        <f ca="1">+IF(D5393="","",SUBTOTAL(3,D$9:D5393))</f>
        <v>5385</v>
      </c>
      <c r="D5393" s="304">
        <v>0</v>
      </c>
      <c r="E5393" s="303">
        <v>0</v>
      </c>
      <c r="F5393" s="313">
        <v>0</v>
      </c>
      <c r="G5393" s="313">
        <v>0</v>
      </c>
      <c r="H5393" s="303">
        <v>0</v>
      </c>
      <c r="I5393" s="301">
        <v>0</v>
      </c>
      <c r="J5393" s="301">
        <v>0</v>
      </c>
    </row>
    <row r="5394" spans="2:10" ht="26.25" customHeight="1" thickTop="1" thickBot="1">
      <c r="B5394" s="301">
        <v>7107</v>
      </c>
      <c r="C5394" s="303">
        <f ca="1">+IF(D5394="","",SUBTOTAL(3,D$9:D5394))</f>
        <v>5386</v>
      </c>
      <c r="D5394" s="304">
        <v>0</v>
      </c>
      <c r="E5394" s="303">
        <v>0</v>
      </c>
      <c r="F5394" s="313">
        <v>0</v>
      </c>
      <c r="G5394" s="313">
        <v>0</v>
      </c>
      <c r="H5394" s="303">
        <v>0</v>
      </c>
      <c r="I5394" s="301">
        <v>0</v>
      </c>
      <c r="J5394" s="301">
        <v>0</v>
      </c>
    </row>
    <row r="5395" spans="2:10" ht="26.25" customHeight="1" thickTop="1" thickBot="1">
      <c r="B5395" s="301">
        <v>7108</v>
      </c>
      <c r="C5395" s="303">
        <f ca="1">+IF(D5395="","",SUBTOTAL(3,D$9:D5395))</f>
        <v>5387</v>
      </c>
      <c r="D5395" s="304">
        <v>0</v>
      </c>
      <c r="E5395" s="303">
        <v>0</v>
      </c>
      <c r="F5395" s="313">
        <v>0</v>
      </c>
      <c r="G5395" s="313">
        <v>0</v>
      </c>
      <c r="H5395" s="303" t="s">
        <v>2836</v>
      </c>
      <c r="I5395" s="301">
        <v>0</v>
      </c>
      <c r="J5395" s="301">
        <v>0</v>
      </c>
    </row>
    <row r="5396" spans="2:10" ht="26.25" customHeight="1" thickTop="1" thickBot="1">
      <c r="B5396" s="301">
        <v>7109</v>
      </c>
      <c r="C5396" s="303">
        <f ca="1">+IF(D5396="","",SUBTOTAL(3,D$9:D5396))</f>
        <v>5388</v>
      </c>
      <c r="D5396" s="304">
        <v>0</v>
      </c>
      <c r="E5396" s="303">
        <v>0</v>
      </c>
      <c r="F5396" s="313">
        <v>0</v>
      </c>
      <c r="G5396" s="313">
        <v>0</v>
      </c>
      <c r="H5396" s="303">
        <v>0</v>
      </c>
      <c r="I5396" s="301">
        <v>0</v>
      </c>
      <c r="J5396" s="301">
        <v>0</v>
      </c>
    </row>
    <row r="5397" spans="2:10" ht="26.25" customHeight="1" thickTop="1" thickBot="1">
      <c r="B5397" s="301">
        <v>7110</v>
      </c>
      <c r="C5397" s="303">
        <f ca="1">+IF(D5397="","",SUBTOTAL(3,D$9:D5397))</f>
        <v>5389</v>
      </c>
      <c r="D5397" s="304">
        <v>0</v>
      </c>
      <c r="E5397" s="303">
        <v>0</v>
      </c>
      <c r="F5397" s="313">
        <v>0</v>
      </c>
      <c r="G5397" s="313">
        <v>0</v>
      </c>
      <c r="H5397" s="303">
        <v>0</v>
      </c>
      <c r="I5397" s="301">
        <v>0</v>
      </c>
      <c r="J5397" s="301">
        <v>0</v>
      </c>
    </row>
    <row r="5398" spans="2:10" ht="26.25" customHeight="1" thickTop="1" thickBot="1">
      <c r="B5398" s="301">
        <v>7111</v>
      </c>
      <c r="C5398" s="303">
        <f ca="1">+IF(D5398="","",SUBTOTAL(3,D$9:D5398))</f>
        <v>5390</v>
      </c>
      <c r="D5398" s="304">
        <v>0</v>
      </c>
      <c r="E5398" s="303">
        <v>0</v>
      </c>
      <c r="F5398" s="313">
        <v>0</v>
      </c>
      <c r="G5398" s="313">
        <v>0</v>
      </c>
      <c r="H5398" s="303" t="s">
        <v>2837</v>
      </c>
      <c r="I5398" s="301">
        <v>0</v>
      </c>
      <c r="J5398" s="301">
        <v>0</v>
      </c>
    </row>
    <row r="5399" spans="2:10" ht="26.25" customHeight="1" thickTop="1" thickBot="1">
      <c r="B5399" s="301">
        <v>7112</v>
      </c>
      <c r="C5399" s="303">
        <f ca="1">+IF(D5399="","",SUBTOTAL(3,D$9:D5399))</f>
        <v>5391</v>
      </c>
      <c r="D5399" s="304">
        <v>0</v>
      </c>
      <c r="E5399" s="303">
        <v>0</v>
      </c>
      <c r="F5399" s="313">
        <v>0</v>
      </c>
      <c r="G5399" s="313">
        <v>0</v>
      </c>
      <c r="H5399" s="303">
        <v>0</v>
      </c>
      <c r="I5399" s="301">
        <v>0</v>
      </c>
      <c r="J5399" s="301">
        <v>0</v>
      </c>
    </row>
    <row r="5400" spans="2:10" ht="26.25" customHeight="1" thickTop="1" thickBot="1">
      <c r="B5400" s="301">
        <v>7113</v>
      </c>
      <c r="C5400" s="303">
        <f ca="1">+IF(D5400="","",SUBTOTAL(3,D$9:D5400))</f>
        <v>5392</v>
      </c>
      <c r="D5400" s="304">
        <v>0</v>
      </c>
      <c r="E5400" s="303">
        <v>0</v>
      </c>
      <c r="F5400" s="313">
        <v>0</v>
      </c>
      <c r="G5400" s="313">
        <v>0</v>
      </c>
      <c r="H5400" s="303">
        <v>0</v>
      </c>
      <c r="I5400" s="301">
        <v>0</v>
      </c>
      <c r="J5400" s="301">
        <v>0</v>
      </c>
    </row>
    <row r="5401" spans="2:10" ht="26.25" customHeight="1" thickTop="1" thickBot="1">
      <c r="B5401" s="301">
        <v>7114</v>
      </c>
      <c r="C5401" s="303">
        <f ca="1">+IF(D5401="","",SUBTOTAL(3,D$9:D5401))</f>
        <v>5393</v>
      </c>
      <c r="D5401" s="304">
        <v>0</v>
      </c>
      <c r="E5401" s="303">
        <v>0</v>
      </c>
      <c r="F5401" s="313">
        <v>0</v>
      </c>
      <c r="G5401" s="313">
        <v>0</v>
      </c>
      <c r="H5401" s="303" t="s">
        <v>2838</v>
      </c>
      <c r="I5401" s="301">
        <v>0</v>
      </c>
      <c r="J5401" s="301">
        <v>0</v>
      </c>
    </row>
    <row r="5402" spans="2:10" ht="26.25" customHeight="1" thickTop="1" thickBot="1">
      <c r="B5402" s="301">
        <v>7115</v>
      </c>
      <c r="C5402" s="303">
        <f ca="1">+IF(D5402="","",SUBTOTAL(3,D$9:D5402))</f>
        <v>5394</v>
      </c>
      <c r="D5402" s="304">
        <v>0</v>
      </c>
      <c r="E5402" s="303">
        <v>0</v>
      </c>
      <c r="F5402" s="313">
        <v>0</v>
      </c>
      <c r="G5402" s="313">
        <v>0</v>
      </c>
      <c r="H5402" s="303">
        <v>0</v>
      </c>
      <c r="I5402" s="301">
        <v>0</v>
      </c>
      <c r="J5402" s="301">
        <v>0</v>
      </c>
    </row>
    <row r="5403" spans="2:10" ht="26.25" customHeight="1" thickTop="1" thickBot="1">
      <c r="B5403" s="301">
        <v>7116</v>
      </c>
      <c r="C5403" s="303">
        <f ca="1">+IF(D5403="","",SUBTOTAL(3,D$9:D5403))</f>
        <v>5395</v>
      </c>
      <c r="D5403" s="304">
        <v>0</v>
      </c>
      <c r="E5403" s="303">
        <v>0</v>
      </c>
      <c r="F5403" s="313">
        <v>0</v>
      </c>
      <c r="G5403" s="313">
        <v>0</v>
      </c>
      <c r="H5403" s="303">
        <v>0</v>
      </c>
      <c r="I5403" s="301">
        <v>0</v>
      </c>
      <c r="J5403" s="301">
        <v>0</v>
      </c>
    </row>
    <row r="5404" spans="2:10" ht="26.25" customHeight="1" thickTop="1" thickBot="1">
      <c r="B5404" s="301">
        <v>7117</v>
      </c>
      <c r="C5404" s="303">
        <f ca="1">+IF(D5404="","",SUBTOTAL(3,D$9:D5404))</f>
        <v>5396</v>
      </c>
      <c r="D5404" s="304">
        <v>0</v>
      </c>
      <c r="E5404" s="303">
        <v>0</v>
      </c>
      <c r="F5404" s="313">
        <v>0</v>
      </c>
      <c r="G5404" s="313">
        <v>0</v>
      </c>
      <c r="H5404" s="303" t="s">
        <v>2839</v>
      </c>
      <c r="I5404" s="301">
        <v>0</v>
      </c>
      <c r="J5404" s="301">
        <v>0</v>
      </c>
    </row>
    <row r="5405" spans="2:10" ht="26.25" customHeight="1" thickTop="1" thickBot="1">
      <c r="B5405" s="301">
        <v>7118</v>
      </c>
      <c r="C5405" s="303">
        <f ca="1">+IF(D5405="","",SUBTOTAL(3,D$9:D5405))</f>
        <v>5397</v>
      </c>
      <c r="D5405" s="304">
        <v>0</v>
      </c>
      <c r="E5405" s="303">
        <v>0</v>
      </c>
      <c r="F5405" s="313">
        <v>0</v>
      </c>
      <c r="G5405" s="313">
        <v>0</v>
      </c>
      <c r="H5405" s="303">
        <v>0</v>
      </c>
      <c r="I5405" s="301">
        <v>0</v>
      </c>
      <c r="J5405" s="301">
        <v>0</v>
      </c>
    </row>
    <row r="5406" spans="2:10" ht="26.25" customHeight="1" thickTop="1" thickBot="1">
      <c r="B5406" s="301">
        <v>7119</v>
      </c>
      <c r="C5406" s="303">
        <f ca="1">+IF(D5406="","",SUBTOTAL(3,D$9:D5406))</f>
        <v>5398</v>
      </c>
      <c r="D5406" s="304">
        <v>0</v>
      </c>
      <c r="E5406" s="303">
        <v>0</v>
      </c>
      <c r="F5406" s="313">
        <v>0</v>
      </c>
      <c r="G5406" s="313">
        <v>0</v>
      </c>
      <c r="H5406" s="303">
        <v>0</v>
      </c>
      <c r="I5406" s="301">
        <v>0</v>
      </c>
      <c r="J5406" s="301">
        <v>0</v>
      </c>
    </row>
    <row r="5407" spans="2:10" ht="26.25" customHeight="1" thickTop="1" thickBot="1">
      <c r="B5407" s="301">
        <v>7120</v>
      </c>
      <c r="C5407" s="303">
        <f ca="1">+IF(D5407="","",SUBTOTAL(3,D$9:D5407))</f>
        <v>5399</v>
      </c>
      <c r="D5407" s="304">
        <v>0</v>
      </c>
      <c r="E5407" s="303">
        <v>0</v>
      </c>
      <c r="F5407" s="313">
        <v>0</v>
      </c>
      <c r="G5407" s="313">
        <v>0</v>
      </c>
      <c r="H5407" s="303" t="s">
        <v>2840</v>
      </c>
      <c r="I5407" s="301">
        <v>0</v>
      </c>
      <c r="J5407" s="301">
        <v>0</v>
      </c>
    </row>
    <row r="5408" spans="2:10" ht="26.25" customHeight="1" thickTop="1" thickBot="1">
      <c r="B5408" s="301">
        <v>7121</v>
      </c>
      <c r="C5408" s="303">
        <f ca="1">+IF(D5408="","",SUBTOTAL(3,D$9:D5408))</f>
        <v>5400</v>
      </c>
      <c r="D5408" s="304">
        <v>0</v>
      </c>
      <c r="E5408" s="303">
        <v>0</v>
      </c>
      <c r="F5408" s="313">
        <v>0</v>
      </c>
      <c r="G5408" s="313">
        <v>0</v>
      </c>
      <c r="H5408" s="303">
        <v>0</v>
      </c>
      <c r="I5408" s="301">
        <v>0</v>
      </c>
      <c r="J5408" s="301">
        <v>0</v>
      </c>
    </row>
    <row r="5409" spans="2:10" ht="26.25" customHeight="1" thickTop="1" thickBot="1">
      <c r="B5409" s="301">
        <v>7122</v>
      </c>
      <c r="C5409" s="303">
        <f ca="1">+IF(D5409="","",SUBTOTAL(3,D$9:D5409))</f>
        <v>5401</v>
      </c>
      <c r="D5409" s="304">
        <v>0</v>
      </c>
      <c r="E5409" s="303">
        <v>0</v>
      </c>
      <c r="F5409" s="313">
        <v>0</v>
      </c>
      <c r="G5409" s="313">
        <v>0</v>
      </c>
      <c r="H5409" s="303">
        <v>0</v>
      </c>
      <c r="I5409" s="301">
        <v>0</v>
      </c>
      <c r="J5409" s="301">
        <v>0</v>
      </c>
    </row>
    <row r="5410" spans="2:10" ht="26.25" customHeight="1" thickTop="1" thickBot="1">
      <c r="B5410" s="301">
        <v>7123</v>
      </c>
      <c r="C5410" s="303">
        <f ca="1">+IF(D5410="","",SUBTOTAL(3,D$9:D5410))</f>
        <v>5402</v>
      </c>
      <c r="D5410" s="304">
        <v>0</v>
      </c>
      <c r="E5410" s="303">
        <v>0</v>
      </c>
      <c r="F5410" s="313">
        <v>0</v>
      </c>
      <c r="G5410" s="313">
        <v>0</v>
      </c>
      <c r="H5410" s="303" t="s">
        <v>2841</v>
      </c>
      <c r="I5410" s="301">
        <v>0</v>
      </c>
      <c r="J5410" s="301">
        <v>0</v>
      </c>
    </row>
    <row r="5411" spans="2:10" ht="26.25" customHeight="1" thickTop="1" thickBot="1">
      <c r="B5411" s="301">
        <v>7124</v>
      </c>
      <c r="C5411" s="303">
        <f ca="1">+IF(D5411="","",SUBTOTAL(3,D$9:D5411))</f>
        <v>5403</v>
      </c>
      <c r="D5411" s="304">
        <v>0</v>
      </c>
      <c r="E5411" s="303">
        <v>0</v>
      </c>
      <c r="F5411" s="313">
        <v>0</v>
      </c>
      <c r="G5411" s="313">
        <v>0</v>
      </c>
      <c r="H5411" s="303">
        <v>0</v>
      </c>
      <c r="I5411" s="301">
        <v>0</v>
      </c>
      <c r="J5411" s="301">
        <v>0</v>
      </c>
    </row>
    <row r="5412" spans="2:10" ht="26.25" customHeight="1" thickTop="1" thickBot="1">
      <c r="B5412" s="301">
        <v>7125</v>
      </c>
      <c r="C5412" s="303">
        <f ca="1">+IF(D5412="","",SUBTOTAL(3,D$9:D5412))</f>
        <v>5404</v>
      </c>
      <c r="D5412" s="304">
        <v>0</v>
      </c>
      <c r="E5412" s="303">
        <v>0</v>
      </c>
      <c r="F5412" s="313">
        <v>0</v>
      </c>
      <c r="G5412" s="313">
        <v>0</v>
      </c>
      <c r="H5412" s="303">
        <v>0</v>
      </c>
      <c r="I5412" s="301">
        <v>0</v>
      </c>
      <c r="J5412" s="301">
        <v>0</v>
      </c>
    </row>
    <row r="5413" spans="2:10" ht="26.25" customHeight="1" thickTop="1" thickBot="1">
      <c r="B5413" s="301">
        <v>7126</v>
      </c>
      <c r="C5413" s="303">
        <f ca="1">+IF(D5413="","",SUBTOTAL(3,D$9:D5413))</f>
        <v>5405</v>
      </c>
      <c r="D5413" s="304">
        <v>0</v>
      </c>
      <c r="E5413" s="303">
        <v>0</v>
      </c>
      <c r="F5413" s="313">
        <v>0</v>
      </c>
      <c r="G5413" s="313">
        <v>0</v>
      </c>
      <c r="H5413" s="303" t="s">
        <v>2842</v>
      </c>
      <c r="I5413" s="301">
        <v>0</v>
      </c>
      <c r="J5413" s="301">
        <v>0</v>
      </c>
    </row>
    <row r="5414" spans="2:10" ht="26.25" customHeight="1" thickTop="1" thickBot="1">
      <c r="B5414" s="301">
        <v>7127</v>
      </c>
      <c r="C5414" s="303">
        <f ca="1">+IF(D5414="","",SUBTOTAL(3,D$9:D5414))</f>
        <v>5406</v>
      </c>
      <c r="D5414" s="304">
        <v>0</v>
      </c>
      <c r="E5414" s="303">
        <v>0</v>
      </c>
      <c r="F5414" s="313">
        <v>0</v>
      </c>
      <c r="G5414" s="313">
        <v>0</v>
      </c>
      <c r="H5414" s="303">
        <v>0</v>
      </c>
      <c r="I5414" s="301">
        <v>0</v>
      </c>
      <c r="J5414" s="301">
        <v>0</v>
      </c>
    </row>
    <row r="5415" spans="2:10" ht="26.25" customHeight="1" thickTop="1" thickBot="1">
      <c r="B5415" s="301">
        <v>7128</v>
      </c>
      <c r="C5415" s="303">
        <f ca="1">+IF(D5415="","",SUBTOTAL(3,D$9:D5415))</f>
        <v>5407</v>
      </c>
      <c r="D5415" s="304">
        <v>0</v>
      </c>
      <c r="E5415" s="303">
        <v>0</v>
      </c>
      <c r="F5415" s="313">
        <v>0</v>
      </c>
      <c r="G5415" s="313">
        <v>0</v>
      </c>
      <c r="H5415" s="303">
        <v>0</v>
      </c>
      <c r="I5415" s="301">
        <v>0</v>
      </c>
      <c r="J5415" s="301">
        <v>0</v>
      </c>
    </row>
    <row r="5416" spans="2:10" ht="26.25" customHeight="1" thickTop="1" thickBot="1">
      <c r="B5416" s="301">
        <v>7129</v>
      </c>
      <c r="C5416" s="303">
        <f ca="1">+IF(D5416="","",SUBTOTAL(3,D$9:D5416))</f>
        <v>5408</v>
      </c>
      <c r="D5416" s="304">
        <v>0</v>
      </c>
      <c r="E5416" s="303">
        <v>0</v>
      </c>
      <c r="F5416" s="313">
        <v>0</v>
      </c>
      <c r="G5416" s="313">
        <v>0</v>
      </c>
      <c r="H5416" s="303" t="s">
        <v>2843</v>
      </c>
      <c r="I5416" s="301">
        <v>0</v>
      </c>
      <c r="J5416" s="301">
        <v>0</v>
      </c>
    </row>
    <row r="5417" spans="2:10" ht="26.25" customHeight="1" thickTop="1" thickBot="1">
      <c r="B5417" s="301">
        <v>7130</v>
      </c>
      <c r="C5417" s="303">
        <f ca="1">+IF(D5417="","",SUBTOTAL(3,D$9:D5417))</f>
        <v>5409</v>
      </c>
      <c r="D5417" s="304">
        <v>0</v>
      </c>
      <c r="E5417" s="303">
        <v>0</v>
      </c>
      <c r="F5417" s="313">
        <v>0</v>
      </c>
      <c r="G5417" s="313">
        <v>0</v>
      </c>
      <c r="H5417" s="303">
        <v>0</v>
      </c>
      <c r="I5417" s="301">
        <v>0</v>
      </c>
      <c r="J5417" s="301">
        <v>0</v>
      </c>
    </row>
    <row r="5418" spans="2:10" ht="26.25" customHeight="1" thickTop="1" thickBot="1">
      <c r="B5418" s="301">
        <v>7131</v>
      </c>
      <c r="C5418" s="303">
        <f ca="1">+IF(D5418="","",SUBTOTAL(3,D$9:D5418))</f>
        <v>5410</v>
      </c>
      <c r="D5418" s="304">
        <v>0</v>
      </c>
      <c r="E5418" s="303">
        <v>0</v>
      </c>
      <c r="F5418" s="313">
        <v>0</v>
      </c>
      <c r="G5418" s="313">
        <v>0</v>
      </c>
      <c r="H5418" s="303">
        <v>0</v>
      </c>
      <c r="I5418" s="301">
        <v>0</v>
      </c>
      <c r="J5418" s="301">
        <v>0</v>
      </c>
    </row>
    <row r="5419" spans="2:10" ht="26.25" customHeight="1" thickTop="1" thickBot="1">
      <c r="B5419" s="301">
        <v>7132</v>
      </c>
      <c r="C5419" s="303">
        <f ca="1">+IF(D5419="","",SUBTOTAL(3,D$9:D5419))</f>
        <v>5411</v>
      </c>
      <c r="D5419" s="304">
        <v>0</v>
      </c>
      <c r="E5419" s="303">
        <v>0</v>
      </c>
      <c r="F5419" s="313">
        <v>0</v>
      </c>
      <c r="G5419" s="313">
        <v>0</v>
      </c>
      <c r="H5419" s="303" t="s">
        <v>2844</v>
      </c>
      <c r="I5419" s="301">
        <v>0</v>
      </c>
      <c r="J5419" s="301">
        <v>0</v>
      </c>
    </row>
    <row r="5420" spans="2:10" ht="26.25" customHeight="1" thickTop="1" thickBot="1">
      <c r="B5420" s="301">
        <v>7133</v>
      </c>
      <c r="C5420" s="303">
        <f ca="1">+IF(D5420="","",SUBTOTAL(3,D$9:D5420))</f>
        <v>5412</v>
      </c>
      <c r="D5420" s="304">
        <v>0</v>
      </c>
      <c r="E5420" s="303">
        <v>0</v>
      </c>
      <c r="F5420" s="313">
        <v>0</v>
      </c>
      <c r="G5420" s="313">
        <v>0</v>
      </c>
      <c r="H5420" s="303">
        <v>0</v>
      </c>
      <c r="I5420" s="301">
        <v>0</v>
      </c>
      <c r="J5420" s="301">
        <v>0</v>
      </c>
    </row>
    <row r="5421" spans="2:10" ht="26.25" customHeight="1" thickTop="1" thickBot="1">
      <c r="B5421" s="301">
        <v>7134</v>
      </c>
      <c r="C5421" s="303">
        <f ca="1">+IF(D5421="","",SUBTOTAL(3,D$9:D5421))</f>
        <v>5413</v>
      </c>
      <c r="D5421" s="304">
        <v>0</v>
      </c>
      <c r="E5421" s="303">
        <v>0</v>
      </c>
      <c r="F5421" s="313">
        <v>0</v>
      </c>
      <c r="G5421" s="313">
        <v>0</v>
      </c>
      <c r="H5421" s="303">
        <v>0</v>
      </c>
      <c r="I5421" s="301">
        <v>0</v>
      </c>
      <c r="J5421" s="301">
        <v>0</v>
      </c>
    </row>
    <row r="5422" spans="2:10" ht="26.25" customHeight="1" thickTop="1" thickBot="1">
      <c r="B5422" s="301">
        <v>7135</v>
      </c>
      <c r="C5422" s="303">
        <f ca="1">+IF(D5422="","",SUBTOTAL(3,D$9:D5422))</f>
        <v>5414</v>
      </c>
      <c r="D5422" s="304">
        <v>0</v>
      </c>
      <c r="E5422" s="303">
        <v>0</v>
      </c>
      <c r="F5422" s="313">
        <v>0</v>
      </c>
      <c r="G5422" s="313">
        <v>0</v>
      </c>
      <c r="H5422" s="303" t="s">
        <v>2845</v>
      </c>
      <c r="I5422" s="301">
        <v>0</v>
      </c>
      <c r="J5422" s="301">
        <v>0</v>
      </c>
    </row>
    <row r="5423" spans="2:10" ht="26.25" customHeight="1" thickTop="1" thickBot="1">
      <c r="B5423" s="301">
        <v>7136</v>
      </c>
      <c r="C5423" s="303">
        <f ca="1">+IF(D5423="","",SUBTOTAL(3,D$9:D5423))</f>
        <v>5415</v>
      </c>
      <c r="D5423" s="304">
        <v>0</v>
      </c>
      <c r="E5423" s="303">
        <v>0</v>
      </c>
      <c r="F5423" s="313">
        <v>0</v>
      </c>
      <c r="G5423" s="313">
        <v>0</v>
      </c>
      <c r="H5423" s="303">
        <v>0</v>
      </c>
      <c r="I5423" s="301">
        <v>0</v>
      </c>
      <c r="J5423" s="301">
        <v>0</v>
      </c>
    </row>
    <row r="5424" spans="2:10" ht="26.25" customHeight="1" thickTop="1" thickBot="1">
      <c r="B5424" s="301">
        <v>7137</v>
      </c>
      <c r="C5424" s="303">
        <f ca="1">+IF(D5424="","",SUBTOTAL(3,D$9:D5424))</f>
        <v>5416</v>
      </c>
      <c r="D5424" s="304">
        <v>0</v>
      </c>
      <c r="E5424" s="303">
        <v>0</v>
      </c>
      <c r="F5424" s="313">
        <v>0</v>
      </c>
      <c r="G5424" s="313">
        <v>0</v>
      </c>
      <c r="H5424" s="303">
        <v>0</v>
      </c>
      <c r="I5424" s="301">
        <v>0</v>
      </c>
      <c r="J5424" s="301">
        <v>0</v>
      </c>
    </row>
    <row r="5425" spans="2:10" ht="26.25" customHeight="1" thickTop="1" thickBot="1">
      <c r="B5425" s="301">
        <v>7138</v>
      </c>
      <c r="C5425" s="303">
        <f ca="1">+IF(D5425="","",SUBTOTAL(3,D$9:D5425))</f>
        <v>5417</v>
      </c>
      <c r="D5425" s="304">
        <v>0</v>
      </c>
      <c r="E5425" s="303">
        <v>0</v>
      </c>
      <c r="F5425" s="313">
        <v>0</v>
      </c>
      <c r="G5425" s="313">
        <v>0</v>
      </c>
      <c r="H5425" s="303" t="s">
        <v>2846</v>
      </c>
      <c r="I5425" s="301">
        <v>0</v>
      </c>
      <c r="J5425" s="301">
        <v>0</v>
      </c>
    </row>
    <row r="5426" spans="2:10" ht="26.25" customHeight="1" thickTop="1" thickBot="1">
      <c r="B5426" s="301">
        <v>7139</v>
      </c>
      <c r="C5426" s="303">
        <f ca="1">+IF(D5426="","",SUBTOTAL(3,D$9:D5426))</f>
        <v>5418</v>
      </c>
      <c r="D5426" s="304">
        <v>0</v>
      </c>
      <c r="E5426" s="303">
        <v>0</v>
      </c>
      <c r="F5426" s="313">
        <v>0</v>
      </c>
      <c r="G5426" s="313">
        <v>0</v>
      </c>
      <c r="H5426" s="303">
        <v>0</v>
      </c>
      <c r="I5426" s="301">
        <v>0</v>
      </c>
      <c r="J5426" s="301">
        <v>0</v>
      </c>
    </row>
    <row r="5427" spans="2:10" ht="26.25" customHeight="1" thickTop="1" thickBot="1">
      <c r="B5427" s="301">
        <v>7140</v>
      </c>
      <c r="C5427" s="303">
        <f ca="1">+IF(D5427="","",SUBTOTAL(3,D$9:D5427))</f>
        <v>5419</v>
      </c>
      <c r="D5427" s="304">
        <v>0</v>
      </c>
      <c r="E5427" s="303">
        <v>0</v>
      </c>
      <c r="F5427" s="313">
        <v>0</v>
      </c>
      <c r="G5427" s="313">
        <v>0</v>
      </c>
      <c r="H5427" s="303">
        <v>0</v>
      </c>
      <c r="I5427" s="301">
        <v>0</v>
      </c>
      <c r="J5427" s="301">
        <v>0</v>
      </c>
    </row>
    <row r="5428" spans="2:10" ht="26.25" customHeight="1" thickTop="1" thickBot="1">
      <c r="B5428" s="301">
        <v>7141</v>
      </c>
      <c r="C5428" s="303">
        <f ca="1">+IF(D5428="","",SUBTOTAL(3,D$9:D5428))</f>
        <v>5420</v>
      </c>
      <c r="D5428" s="304">
        <v>0</v>
      </c>
      <c r="E5428" s="303">
        <v>0</v>
      </c>
      <c r="F5428" s="313">
        <v>0</v>
      </c>
      <c r="G5428" s="313">
        <v>0</v>
      </c>
      <c r="H5428" s="303" t="s">
        <v>2847</v>
      </c>
      <c r="I5428" s="301">
        <v>0</v>
      </c>
      <c r="J5428" s="301">
        <v>0</v>
      </c>
    </row>
    <row r="5429" spans="2:10" ht="26.25" customHeight="1" thickTop="1" thickBot="1">
      <c r="B5429" s="301">
        <v>7142</v>
      </c>
      <c r="C5429" s="303">
        <f ca="1">+IF(D5429="","",SUBTOTAL(3,D$9:D5429))</f>
        <v>5421</v>
      </c>
      <c r="D5429" s="304">
        <v>0</v>
      </c>
      <c r="E5429" s="303">
        <v>0</v>
      </c>
      <c r="F5429" s="313">
        <v>0</v>
      </c>
      <c r="G5429" s="313">
        <v>0</v>
      </c>
      <c r="H5429" s="303">
        <v>0</v>
      </c>
      <c r="I5429" s="301">
        <v>0</v>
      </c>
      <c r="J5429" s="301">
        <v>0</v>
      </c>
    </row>
    <row r="5430" spans="2:10" ht="26.25" customHeight="1" thickTop="1" thickBot="1">
      <c r="B5430" s="301">
        <v>7143</v>
      </c>
      <c r="C5430" s="303">
        <f ca="1">+IF(D5430="","",SUBTOTAL(3,D$9:D5430))</f>
        <v>5422</v>
      </c>
      <c r="D5430" s="304">
        <v>0</v>
      </c>
      <c r="E5430" s="303">
        <v>0</v>
      </c>
      <c r="F5430" s="313">
        <v>0</v>
      </c>
      <c r="G5430" s="313">
        <v>0</v>
      </c>
      <c r="H5430" s="303">
        <v>0</v>
      </c>
      <c r="I5430" s="301">
        <v>0</v>
      </c>
      <c r="J5430" s="301">
        <v>0</v>
      </c>
    </row>
    <row r="5431" spans="2:10" ht="26.25" customHeight="1" thickTop="1" thickBot="1">
      <c r="B5431" s="301">
        <v>7144</v>
      </c>
      <c r="C5431" s="303">
        <f ca="1">+IF(D5431="","",SUBTOTAL(3,D$9:D5431))</f>
        <v>5423</v>
      </c>
      <c r="D5431" s="304">
        <v>0</v>
      </c>
      <c r="E5431" s="303">
        <v>0</v>
      </c>
      <c r="F5431" s="313">
        <v>0</v>
      </c>
      <c r="G5431" s="313">
        <v>0</v>
      </c>
      <c r="H5431" s="303" t="s">
        <v>2848</v>
      </c>
      <c r="I5431" s="301">
        <v>0</v>
      </c>
      <c r="J5431" s="301">
        <v>0</v>
      </c>
    </row>
    <row r="5432" spans="2:10" ht="26.25" customHeight="1" thickTop="1" thickBot="1">
      <c r="B5432" s="301">
        <v>7145</v>
      </c>
      <c r="C5432" s="303">
        <f ca="1">+IF(D5432="","",SUBTOTAL(3,D$9:D5432))</f>
        <v>5424</v>
      </c>
      <c r="D5432" s="304">
        <v>0</v>
      </c>
      <c r="E5432" s="303">
        <v>0</v>
      </c>
      <c r="F5432" s="313">
        <v>0</v>
      </c>
      <c r="G5432" s="313">
        <v>0</v>
      </c>
      <c r="H5432" s="303">
        <v>0</v>
      </c>
      <c r="I5432" s="301">
        <v>0</v>
      </c>
      <c r="J5432" s="301">
        <v>0</v>
      </c>
    </row>
    <row r="5433" spans="2:10" ht="26.25" customHeight="1" thickTop="1" thickBot="1">
      <c r="B5433" s="301">
        <v>7146</v>
      </c>
      <c r="C5433" s="303">
        <f ca="1">+IF(D5433="","",SUBTOTAL(3,D$9:D5433))</f>
        <v>5425</v>
      </c>
      <c r="D5433" s="304">
        <v>0</v>
      </c>
      <c r="E5433" s="303">
        <v>0</v>
      </c>
      <c r="F5433" s="313">
        <v>0</v>
      </c>
      <c r="G5433" s="313">
        <v>0</v>
      </c>
      <c r="H5433" s="303">
        <v>0</v>
      </c>
      <c r="I5433" s="301">
        <v>0</v>
      </c>
      <c r="J5433" s="301">
        <v>0</v>
      </c>
    </row>
    <row r="5434" spans="2:10" ht="26.25" customHeight="1" thickTop="1" thickBot="1">
      <c r="B5434" s="301">
        <v>7147</v>
      </c>
      <c r="C5434" s="303">
        <f ca="1">+IF(D5434="","",SUBTOTAL(3,D$9:D5434))</f>
        <v>5426</v>
      </c>
      <c r="D5434" s="304">
        <v>0</v>
      </c>
      <c r="E5434" s="303">
        <v>0</v>
      </c>
      <c r="F5434" s="313">
        <v>0</v>
      </c>
      <c r="G5434" s="313">
        <v>0</v>
      </c>
      <c r="H5434" s="303" t="s">
        <v>2849</v>
      </c>
      <c r="I5434" s="301">
        <v>0</v>
      </c>
      <c r="J5434" s="301">
        <v>0</v>
      </c>
    </row>
    <row r="5435" spans="2:10" ht="26.25" customHeight="1" thickTop="1" thickBot="1">
      <c r="B5435" s="301">
        <v>7148</v>
      </c>
      <c r="C5435" s="303">
        <f ca="1">+IF(D5435="","",SUBTOTAL(3,D$9:D5435))</f>
        <v>5427</v>
      </c>
      <c r="D5435" s="304">
        <v>0</v>
      </c>
      <c r="E5435" s="303">
        <v>0</v>
      </c>
      <c r="F5435" s="313">
        <v>0</v>
      </c>
      <c r="G5435" s="313">
        <v>0</v>
      </c>
      <c r="H5435" s="303">
        <v>0</v>
      </c>
      <c r="I5435" s="301">
        <v>0</v>
      </c>
      <c r="J5435" s="301">
        <v>0</v>
      </c>
    </row>
    <row r="5436" spans="2:10" ht="26.25" customHeight="1" thickTop="1" thickBot="1">
      <c r="B5436" s="301">
        <v>7149</v>
      </c>
      <c r="C5436" s="303">
        <f ca="1">+IF(D5436="","",SUBTOTAL(3,D$9:D5436))</f>
        <v>5428</v>
      </c>
      <c r="D5436" s="304">
        <v>0</v>
      </c>
      <c r="E5436" s="303">
        <v>0</v>
      </c>
      <c r="F5436" s="313">
        <v>0</v>
      </c>
      <c r="G5436" s="313">
        <v>0</v>
      </c>
      <c r="H5436" s="303">
        <v>0</v>
      </c>
      <c r="I5436" s="301">
        <v>0</v>
      </c>
      <c r="J5436" s="301">
        <v>0</v>
      </c>
    </row>
    <row r="5437" spans="2:10" ht="26.25" customHeight="1" thickTop="1" thickBot="1">
      <c r="B5437" s="301">
        <v>7150</v>
      </c>
      <c r="C5437" s="303">
        <f ca="1">+IF(D5437="","",SUBTOTAL(3,D$9:D5437))</f>
        <v>5429</v>
      </c>
      <c r="D5437" s="304">
        <v>0</v>
      </c>
      <c r="E5437" s="303">
        <v>0</v>
      </c>
      <c r="F5437" s="313">
        <v>0</v>
      </c>
      <c r="G5437" s="313">
        <v>0</v>
      </c>
      <c r="H5437" s="303" t="s">
        <v>2850</v>
      </c>
      <c r="I5437" s="301">
        <v>0</v>
      </c>
      <c r="J5437" s="301">
        <v>0</v>
      </c>
    </row>
    <row r="5438" spans="2:10" ht="26.25" customHeight="1" thickTop="1" thickBot="1">
      <c r="B5438" s="301">
        <v>7151</v>
      </c>
      <c r="C5438" s="303">
        <f ca="1">+IF(D5438="","",SUBTOTAL(3,D$9:D5438))</f>
        <v>5430</v>
      </c>
      <c r="D5438" s="304">
        <v>0</v>
      </c>
      <c r="E5438" s="303">
        <v>0</v>
      </c>
      <c r="F5438" s="313">
        <v>0</v>
      </c>
      <c r="G5438" s="313">
        <v>0</v>
      </c>
      <c r="H5438" s="303">
        <v>0</v>
      </c>
      <c r="I5438" s="301">
        <v>0</v>
      </c>
      <c r="J5438" s="301">
        <v>0</v>
      </c>
    </row>
    <row r="5439" spans="2:10" ht="26.25" customHeight="1" thickTop="1" thickBot="1">
      <c r="B5439" s="301">
        <v>7152</v>
      </c>
      <c r="C5439" s="303">
        <f ca="1">+IF(D5439="","",SUBTOTAL(3,D$9:D5439))</f>
        <v>5431</v>
      </c>
      <c r="D5439" s="304">
        <v>0</v>
      </c>
      <c r="E5439" s="303">
        <v>0</v>
      </c>
      <c r="F5439" s="313">
        <v>0</v>
      </c>
      <c r="G5439" s="313">
        <v>0</v>
      </c>
      <c r="H5439" s="303">
        <v>0</v>
      </c>
      <c r="I5439" s="301">
        <v>0</v>
      </c>
      <c r="J5439" s="301">
        <v>0</v>
      </c>
    </row>
    <row r="5440" spans="2:10" ht="26.25" customHeight="1" thickTop="1" thickBot="1">
      <c r="B5440" s="301">
        <v>7153</v>
      </c>
      <c r="C5440" s="303">
        <f ca="1">+IF(D5440="","",SUBTOTAL(3,D$9:D5440))</f>
        <v>5432</v>
      </c>
      <c r="D5440" s="304">
        <v>0</v>
      </c>
      <c r="E5440" s="303">
        <v>0</v>
      </c>
      <c r="F5440" s="313">
        <v>0</v>
      </c>
      <c r="G5440" s="313">
        <v>0</v>
      </c>
      <c r="H5440" s="303" t="s">
        <v>2851</v>
      </c>
      <c r="I5440" s="301">
        <v>0</v>
      </c>
      <c r="J5440" s="301">
        <v>0</v>
      </c>
    </row>
    <row r="5441" spans="2:10" ht="26.25" customHeight="1" thickTop="1" thickBot="1">
      <c r="B5441" s="301">
        <v>7154</v>
      </c>
      <c r="C5441" s="303">
        <f ca="1">+IF(D5441="","",SUBTOTAL(3,D$9:D5441))</f>
        <v>5433</v>
      </c>
      <c r="D5441" s="304">
        <v>0</v>
      </c>
      <c r="E5441" s="303">
        <v>0</v>
      </c>
      <c r="F5441" s="313">
        <v>0</v>
      </c>
      <c r="G5441" s="313">
        <v>0</v>
      </c>
      <c r="H5441" s="303">
        <v>0</v>
      </c>
      <c r="I5441" s="301">
        <v>0</v>
      </c>
      <c r="J5441" s="301">
        <v>0</v>
      </c>
    </row>
    <row r="5442" spans="2:10" ht="26.25" customHeight="1" thickTop="1" thickBot="1">
      <c r="B5442" s="301">
        <v>7155</v>
      </c>
      <c r="C5442" s="303">
        <f ca="1">+IF(D5442="","",SUBTOTAL(3,D$9:D5442))</f>
        <v>5434</v>
      </c>
      <c r="D5442" s="304">
        <v>0</v>
      </c>
      <c r="E5442" s="303">
        <v>0</v>
      </c>
      <c r="F5442" s="313">
        <v>0</v>
      </c>
      <c r="G5442" s="313">
        <v>0</v>
      </c>
      <c r="H5442" s="303">
        <v>0</v>
      </c>
      <c r="I5442" s="301">
        <v>0</v>
      </c>
      <c r="J5442" s="301">
        <v>0</v>
      </c>
    </row>
    <row r="5443" spans="2:10" ht="26.25" customHeight="1" thickTop="1" thickBot="1">
      <c r="B5443" s="301">
        <v>7156</v>
      </c>
      <c r="C5443" s="303">
        <f ca="1">+IF(D5443="","",SUBTOTAL(3,D$9:D5443))</f>
        <v>5435</v>
      </c>
      <c r="D5443" s="304">
        <v>0</v>
      </c>
      <c r="E5443" s="303">
        <v>0</v>
      </c>
      <c r="F5443" s="313">
        <v>0</v>
      </c>
      <c r="G5443" s="313">
        <v>0</v>
      </c>
      <c r="H5443" s="303" t="s">
        <v>2852</v>
      </c>
      <c r="I5443" s="301">
        <v>0</v>
      </c>
      <c r="J5443" s="301">
        <v>0</v>
      </c>
    </row>
    <row r="5444" spans="2:10" ht="26.25" customHeight="1" thickTop="1" thickBot="1">
      <c r="B5444" s="301">
        <v>7157</v>
      </c>
      <c r="C5444" s="303">
        <f ca="1">+IF(D5444="","",SUBTOTAL(3,D$9:D5444))</f>
        <v>5436</v>
      </c>
      <c r="D5444" s="304">
        <v>0</v>
      </c>
      <c r="E5444" s="303">
        <v>0</v>
      </c>
      <c r="F5444" s="313">
        <v>0</v>
      </c>
      <c r="G5444" s="313">
        <v>0</v>
      </c>
      <c r="H5444" s="303">
        <v>0</v>
      </c>
      <c r="I5444" s="301">
        <v>0</v>
      </c>
      <c r="J5444" s="301">
        <v>0</v>
      </c>
    </row>
    <row r="5445" spans="2:10" ht="26.25" customHeight="1" thickTop="1" thickBot="1">
      <c r="B5445" s="301">
        <v>7158</v>
      </c>
      <c r="C5445" s="303">
        <f ca="1">+IF(D5445="","",SUBTOTAL(3,D$9:D5445))</f>
        <v>5437</v>
      </c>
      <c r="D5445" s="304">
        <v>0</v>
      </c>
      <c r="E5445" s="303">
        <v>0</v>
      </c>
      <c r="F5445" s="313">
        <v>0</v>
      </c>
      <c r="G5445" s="313">
        <v>0</v>
      </c>
      <c r="H5445" s="303">
        <v>0</v>
      </c>
      <c r="I5445" s="301">
        <v>0</v>
      </c>
      <c r="J5445" s="301">
        <v>0</v>
      </c>
    </row>
    <row r="5446" spans="2:10" ht="26.25" customHeight="1" thickTop="1" thickBot="1">
      <c r="B5446" s="301">
        <v>7159</v>
      </c>
      <c r="C5446" s="303">
        <f ca="1">+IF(D5446="","",SUBTOTAL(3,D$9:D5446))</f>
        <v>5438</v>
      </c>
      <c r="D5446" s="304">
        <v>0</v>
      </c>
      <c r="E5446" s="303">
        <v>0</v>
      </c>
      <c r="F5446" s="313">
        <v>0</v>
      </c>
      <c r="G5446" s="313">
        <v>0</v>
      </c>
      <c r="H5446" s="303" t="s">
        <v>2853</v>
      </c>
      <c r="I5446" s="301">
        <v>0</v>
      </c>
      <c r="J5446" s="301">
        <v>0</v>
      </c>
    </row>
    <row r="5447" spans="2:10" ht="26.25" customHeight="1" thickTop="1" thickBot="1">
      <c r="B5447" s="301">
        <v>7160</v>
      </c>
      <c r="C5447" s="303">
        <f ca="1">+IF(D5447="","",SUBTOTAL(3,D$9:D5447))</f>
        <v>5439</v>
      </c>
      <c r="D5447" s="304">
        <v>0</v>
      </c>
      <c r="E5447" s="303">
        <v>0</v>
      </c>
      <c r="F5447" s="313">
        <v>0</v>
      </c>
      <c r="G5447" s="313">
        <v>0</v>
      </c>
      <c r="H5447" s="303">
        <v>0</v>
      </c>
      <c r="I5447" s="301">
        <v>0</v>
      </c>
      <c r="J5447" s="301">
        <v>0</v>
      </c>
    </row>
    <row r="5448" spans="2:10" ht="26.25" customHeight="1" thickTop="1" thickBot="1">
      <c r="B5448" s="301">
        <v>7161</v>
      </c>
      <c r="C5448" s="303">
        <f ca="1">+IF(D5448="","",SUBTOTAL(3,D$9:D5448))</f>
        <v>5440</v>
      </c>
      <c r="D5448" s="304">
        <v>0</v>
      </c>
      <c r="E5448" s="303">
        <v>0</v>
      </c>
      <c r="F5448" s="313">
        <v>0</v>
      </c>
      <c r="G5448" s="313">
        <v>0</v>
      </c>
      <c r="H5448" s="303">
        <v>0</v>
      </c>
      <c r="I5448" s="301">
        <v>0</v>
      </c>
      <c r="J5448" s="301">
        <v>0</v>
      </c>
    </row>
    <row r="5449" spans="2:10" ht="26.25" customHeight="1" thickTop="1" thickBot="1">
      <c r="B5449" s="301">
        <v>7162</v>
      </c>
      <c r="C5449" s="303">
        <f ca="1">+IF(D5449="","",SUBTOTAL(3,D$9:D5449))</f>
        <v>5441</v>
      </c>
      <c r="D5449" s="304">
        <v>0</v>
      </c>
      <c r="E5449" s="303">
        <v>0</v>
      </c>
      <c r="F5449" s="313">
        <v>0</v>
      </c>
      <c r="G5449" s="313">
        <v>0</v>
      </c>
      <c r="H5449" s="303" t="s">
        <v>2854</v>
      </c>
      <c r="I5449" s="301">
        <v>0</v>
      </c>
      <c r="J5449" s="301">
        <v>0</v>
      </c>
    </row>
    <row r="5450" spans="2:10" ht="26.25" customHeight="1" thickTop="1" thickBot="1">
      <c r="B5450" s="301">
        <v>7163</v>
      </c>
      <c r="C5450" s="303">
        <f ca="1">+IF(D5450="","",SUBTOTAL(3,D$9:D5450))</f>
        <v>5442</v>
      </c>
      <c r="D5450" s="304">
        <v>0</v>
      </c>
      <c r="E5450" s="303">
        <v>0</v>
      </c>
      <c r="F5450" s="313">
        <v>0</v>
      </c>
      <c r="G5450" s="313">
        <v>0</v>
      </c>
      <c r="H5450" s="303">
        <v>0</v>
      </c>
      <c r="I5450" s="301">
        <v>0</v>
      </c>
      <c r="J5450" s="301">
        <v>0</v>
      </c>
    </row>
    <row r="5451" spans="2:10" ht="26.25" customHeight="1" thickTop="1" thickBot="1">
      <c r="B5451" s="301">
        <v>7164</v>
      </c>
      <c r="C5451" s="303">
        <f ca="1">+IF(D5451="","",SUBTOTAL(3,D$9:D5451))</f>
        <v>5443</v>
      </c>
      <c r="D5451" s="304">
        <v>0</v>
      </c>
      <c r="E5451" s="303">
        <v>0</v>
      </c>
      <c r="F5451" s="313">
        <v>0</v>
      </c>
      <c r="G5451" s="313">
        <v>0</v>
      </c>
      <c r="H5451" s="303">
        <v>0</v>
      </c>
      <c r="I5451" s="301">
        <v>0</v>
      </c>
      <c r="J5451" s="301">
        <v>0</v>
      </c>
    </row>
    <row r="5452" spans="2:10" ht="26.25" customHeight="1" thickTop="1" thickBot="1">
      <c r="B5452" s="301">
        <v>7165</v>
      </c>
      <c r="C5452" s="303">
        <f ca="1">+IF(D5452="","",SUBTOTAL(3,D$9:D5452))</f>
        <v>5444</v>
      </c>
      <c r="D5452" s="304">
        <v>0</v>
      </c>
      <c r="E5452" s="303">
        <v>0</v>
      </c>
      <c r="F5452" s="313">
        <v>0</v>
      </c>
      <c r="G5452" s="313">
        <v>0</v>
      </c>
      <c r="H5452" s="303" t="s">
        <v>2855</v>
      </c>
      <c r="I5452" s="301">
        <v>0</v>
      </c>
      <c r="J5452" s="301">
        <v>0</v>
      </c>
    </row>
    <row r="5453" spans="2:10" ht="26.25" customHeight="1" thickTop="1" thickBot="1">
      <c r="B5453" s="301">
        <v>7166</v>
      </c>
      <c r="C5453" s="303">
        <f ca="1">+IF(D5453="","",SUBTOTAL(3,D$9:D5453))</f>
        <v>5445</v>
      </c>
      <c r="D5453" s="304">
        <v>0</v>
      </c>
      <c r="E5453" s="303">
        <v>0</v>
      </c>
      <c r="F5453" s="313">
        <v>0</v>
      </c>
      <c r="G5453" s="313">
        <v>0</v>
      </c>
      <c r="H5453" s="303">
        <v>0</v>
      </c>
      <c r="I5453" s="301">
        <v>0</v>
      </c>
      <c r="J5453" s="301">
        <v>0</v>
      </c>
    </row>
    <row r="5454" spans="2:10" ht="26.25" customHeight="1" thickTop="1" thickBot="1">
      <c r="B5454" s="301">
        <v>7167</v>
      </c>
      <c r="C5454" s="303">
        <f ca="1">+IF(D5454="","",SUBTOTAL(3,D$9:D5454))</f>
        <v>5446</v>
      </c>
      <c r="D5454" s="304">
        <v>0</v>
      </c>
      <c r="E5454" s="303">
        <v>0</v>
      </c>
      <c r="F5454" s="313">
        <v>0</v>
      </c>
      <c r="G5454" s="313">
        <v>0</v>
      </c>
      <c r="H5454" s="303">
        <v>0</v>
      </c>
      <c r="I5454" s="301">
        <v>0</v>
      </c>
      <c r="J5454" s="301">
        <v>0</v>
      </c>
    </row>
    <row r="5455" spans="2:10" ht="26.25" customHeight="1" thickTop="1" thickBot="1">
      <c r="B5455" s="301">
        <v>7168</v>
      </c>
      <c r="C5455" s="303">
        <f ca="1">+IF(D5455="","",SUBTOTAL(3,D$9:D5455))</f>
        <v>5447</v>
      </c>
      <c r="D5455" s="304">
        <v>0</v>
      </c>
      <c r="E5455" s="303">
        <v>0</v>
      </c>
      <c r="F5455" s="313">
        <v>0</v>
      </c>
      <c r="G5455" s="313">
        <v>0</v>
      </c>
      <c r="H5455" s="303" t="s">
        <v>2856</v>
      </c>
      <c r="I5455" s="301">
        <v>0</v>
      </c>
      <c r="J5455" s="301">
        <v>0</v>
      </c>
    </row>
    <row r="5456" spans="2:10" ht="26.25" customHeight="1" thickTop="1" thickBot="1">
      <c r="B5456" s="301">
        <v>7169</v>
      </c>
      <c r="C5456" s="303">
        <f ca="1">+IF(D5456="","",SUBTOTAL(3,D$9:D5456))</f>
        <v>5448</v>
      </c>
      <c r="D5456" s="304">
        <v>0</v>
      </c>
      <c r="E5456" s="303">
        <v>0</v>
      </c>
      <c r="F5456" s="313">
        <v>0</v>
      </c>
      <c r="G5456" s="313">
        <v>0</v>
      </c>
      <c r="H5456" s="303">
        <v>0</v>
      </c>
      <c r="I5456" s="301">
        <v>0</v>
      </c>
      <c r="J5456" s="301">
        <v>0</v>
      </c>
    </row>
    <row r="5457" spans="2:10" ht="26.25" customHeight="1" thickTop="1" thickBot="1">
      <c r="B5457" s="301">
        <v>7170</v>
      </c>
      <c r="C5457" s="303">
        <f ca="1">+IF(D5457="","",SUBTOTAL(3,D$9:D5457))</f>
        <v>5449</v>
      </c>
      <c r="D5457" s="304">
        <v>0</v>
      </c>
      <c r="E5457" s="303">
        <v>0</v>
      </c>
      <c r="F5457" s="313">
        <v>0</v>
      </c>
      <c r="G5457" s="313">
        <v>0</v>
      </c>
      <c r="H5457" s="303">
        <v>0</v>
      </c>
      <c r="I5457" s="301">
        <v>0</v>
      </c>
      <c r="J5457" s="301">
        <v>0</v>
      </c>
    </row>
    <row r="5458" spans="2:10" ht="26.25" customHeight="1" thickTop="1" thickBot="1">
      <c r="B5458" s="301">
        <v>7171</v>
      </c>
      <c r="C5458" s="303">
        <f ca="1">+IF(D5458="","",SUBTOTAL(3,D$9:D5458))</f>
        <v>5450</v>
      </c>
      <c r="D5458" s="304">
        <v>0</v>
      </c>
      <c r="E5458" s="303">
        <v>0</v>
      </c>
      <c r="F5458" s="313">
        <v>0</v>
      </c>
      <c r="G5458" s="313">
        <v>0</v>
      </c>
      <c r="H5458" s="303" t="s">
        <v>2857</v>
      </c>
      <c r="I5458" s="301">
        <v>0</v>
      </c>
      <c r="J5458" s="301">
        <v>0</v>
      </c>
    </row>
    <row r="5459" spans="2:10" ht="26.25" customHeight="1" thickTop="1" thickBot="1">
      <c r="B5459" s="301">
        <v>7172</v>
      </c>
      <c r="C5459" s="303">
        <f ca="1">+IF(D5459="","",SUBTOTAL(3,D$9:D5459))</f>
        <v>5451</v>
      </c>
      <c r="D5459" s="304">
        <v>0</v>
      </c>
      <c r="E5459" s="303">
        <v>0</v>
      </c>
      <c r="F5459" s="313">
        <v>0</v>
      </c>
      <c r="G5459" s="313">
        <v>0</v>
      </c>
      <c r="H5459" s="303">
        <v>0</v>
      </c>
      <c r="I5459" s="301">
        <v>0</v>
      </c>
      <c r="J5459" s="301">
        <v>0</v>
      </c>
    </row>
    <row r="5460" spans="2:10" ht="26.25" customHeight="1" thickTop="1" thickBot="1">
      <c r="B5460" s="301">
        <v>7173</v>
      </c>
      <c r="C5460" s="303">
        <f ca="1">+IF(D5460="","",SUBTOTAL(3,D$9:D5460))</f>
        <v>5452</v>
      </c>
      <c r="D5460" s="304">
        <v>0</v>
      </c>
      <c r="E5460" s="303">
        <v>0</v>
      </c>
      <c r="F5460" s="313">
        <v>0</v>
      </c>
      <c r="G5460" s="313">
        <v>0</v>
      </c>
      <c r="H5460" s="303">
        <v>0</v>
      </c>
      <c r="I5460" s="301">
        <v>0</v>
      </c>
      <c r="J5460" s="301">
        <v>0</v>
      </c>
    </row>
    <row r="5461" spans="2:10" ht="26.25" customHeight="1" thickTop="1" thickBot="1">
      <c r="B5461" s="301">
        <v>7174</v>
      </c>
      <c r="C5461" s="303">
        <f ca="1">+IF(D5461="","",SUBTOTAL(3,D$9:D5461))</f>
        <v>5453</v>
      </c>
      <c r="D5461" s="304">
        <v>0</v>
      </c>
      <c r="E5461" s="303">
        <v>0</v>
      </c>
      <c r="F5461" s="313">
        <v>0</v>
      </c>
      <c r="G5461" s="313">
        <v>0</v>
      </c>
      <c r="H5461" s="303" t="s">
        <v>2858</v>
      </c>
      <c r="I5461" s="301">
        <v>0</v>
      </c>
      <c r="J5461" s="301">
        <v>0</v>
      </c>
    </row>
    <row r="5462" spans="2:10" ht="26.25" customHeight="1" thickTop="1" thickBot="1">
      <c r="B5462" s="301">
        <v>7175</v>
      </c>
      <c r="C5462" s="303">
        <f ca="1">+IF(D5462="","",SUBTOTAL(3,D$9:D5462))</f>
        <v>5454</v>
      </c>
      <c r="D5462" s="304">
        <v>0</v>
      </c>
      <c r="E5462" s="303">
        <v>0</v>
      </c>
      <c r="F5462" s="313">
        <v>0</v>
      </c>
      <c r="G5462" s="313">
        <v>0</v>
      </c>
      <c r="H5462" s="303">
        <v>0</v>
      </c>
      <c r="I5462" s="301">
        <v>0</v>
      </c>
      <c r="J5462" s="301">
        <v>0</v>
      </c>
    </row>
    <row r="5463" spans="2:10" ht="26.25" customHeight="1" thickTop="1" thickBot="1">
      <c r="B5463" s="301">
        <v>7176</v>
      </c>
      <c r="C5463" s="303">
        <f ca="1">+IF(D5463="","",SUBTOTAL(3,D$9:D5463))</f>
        <v>5455</v>
      </c>
      <c r="D5463" s="304">
        <v>0</v>
      </c>
      <c r="E5463" s="303">
        <v>0</v>
      </c>
      <c r="F5463" s="313">
        <v>0</v>
      </c>
      <c r="G5463" s="313">
        <v>0</v>
      </c>
      <c r="H5463" s="303">
        <v>0</v>
      </c>
      <c r="I5463" s="301">
        <v>0</v>
      </c>
      <c r="J5463" s="301">
        <v>0</v>
      </c>
    </row>
    <row r="5464" spans="2:10" ht="26.25" customHeight="1" thickTop="1" thickBot="1">
      <c r="B5464" s="301">
        <v>7177</v>
      </c>
      <c r="C5464" s="303">
        <f ca="1">+IF(D5464="","",SUBTOTAL(3,D$9:D5464))</f>
        <v>5456</v>
      </c>
      <c r="D5464" s="304">
        <v>0</v>
      </c>
      <c r="E5464" s="303">
        <v>0</v>
      </c>
      <c r="F5464" s="313">
        <v>0</v>
      </c>
      <c r="G5464" s="313">
        <v>0</v>
      </c>
      <c r="H5464" s="303" t="s">
        <v>2859</v>
      </c>
      <c r="I5464" s="301">
        <v>0</v>
      </c>
      <c r="J5464" s="301">
        <v>0</v>
      </c>
    </row>
    <row r="5465" spans="2:10" ht="26.25" customHeight="1" thickTop="1" thickBot="1">
      <c r="B5465" s="301">
        <v>7178</v>
      </c>
      <c r="C5465" s="303">
        <f ca="1">+IF(D5465="","",SUBTOTAL(3,D$9:D5465))</f>
        <v>5457</v>
      </c>
      <c r="D5465" s="304">
        <v>0</v>
      </c>
      <c r="E5465" s="303">
        <v>0</v>
      </c>
      <c r="F5465" s="313">
        <v>0</v>
      </c>
      <c r="G5465" s="313">
        <v>0</v>
      </c>
      <c r="H5465" s="303">
        <v>0</v>
      </c>
      <c r="I5465" s="301">
        <v>0</v>
      </c>
      <c r="J5465" s="301">
        <v>0</v>
      </c>
    </row>
    <row r="5466" spans="2:10" ht="26.25" customHeight="1" thickTop="1" thickBot="1">
      <c r="B5466" s="301">
        <v>7179</v>
      </c>
      <c r="C5466" s="303">
        <f ca="1">+IF(D5466="","",SUBTOTAL(3,D$9:D5466))</f>
        <v>5458</v>
      </c>
      <c r="D5466" s="304">
        <v>0</v>
      </c>
      <c r="E5466" s="303">
        <v>0</v>
      </c>
      <c r="F5466" s="313">
        <v>0</v>
      </c>
      <c r="G5466" s="313">
        <v>0</v>
      </c>
      <c r="H5466" s="303">
        <v>0</v>
      </c>
      <c r="I5466" s="301">
        <v>0</v>
      </c>
      <c r="J5466" s="301">
        <v>0</v>
      </c>
    </row>
    <row r="5467" spans="2:10" ht="26.25" customHeight="1" thickTop="1" thickBot="1">
      <c r="B5467" s="301">
        <v>7180</v>
      </c>
      <c r="C5467" s="303">
        <f ca="1">+IF(D5467="","",SUBTOTAL(3,D$9:D5467))</f>
        <v>5459</v>
      </c>
      <c r="D5467" s="304">
        <v>0</v>
      </c>
      <c r="E5467" s="303">
        <v>0</v>
      </c>
      <c r="F5467" s="313">
        <v>0</v>
      </c>
      <c r="G5467" s="313">
        <v>0</v>
      </c>
      <c r="H5467" s="303" t="s">
        <v>2860</v>
      </c>
      <c r="I5467" s="301">
        <v>0</v>
      </c>
      <c r="J5467" s="301">
        <v>0</v>
      </c>
    </row>
    <row r="5468" spans="2:10" ht="26.25" customHeight="1" thickTop="1" thickBot="1">
      <c r="B5468" s="301">
        <v>7181</v>
      </c>
      <c r="C5468" s="303">
        <f ca="1">+IF(D5468="","",SUBTOTAL(3,D$9:D5468))</f>
        <v>5460</v>
      </c>
      <c r="D5468" s="304">
        <v>0</v>
      </c>
      <c r="E5468" s="303">
        <v>0</v>
      </c>
      <c r="F5468" s="313">
        <v>0</v>
      </c>
      <c r="G5468" s="313">
        <v>0</v>
      </c>
      <c r="H5468" s="303">
        <v>0</v>
      </c>
      <c r="I5468" s="301">
        <v>0</v>
      </c>
      <c r="J5468" s="301">
        <v>0</v>
      </c>
    </row>
    <row r="5469" spans="2:10" ht="26.25" customHeight="1" thickTop="1" thickBot="1">
      <c r="B5469" s="301">
        <v>7182</v>
      </c>
      <c r="C5469" s="303">
        <f ca="1">+IF(D5469="","",SUBTOTAL(3,D$9:D5469))</f>
        <v>5461</v>
      </c>
      <c r="D5469" s="304">
        <v>0</v>
      </c>
      <c r="E5469" s="303">
        <v>0</v>
      </c>
      <c r="F5469" s="313">
        <v>0</v>
      </c>
      <c r="G5469" s="313">
        <v>0</v>
      </c>
      <c r="H5469" s="303">
        <v>0</v>
      </c>
      <c r="I5469" s="301">
        <v>0</v>
      </c>
      <c r="J5469" s="301">
        <v>0</v>
      </c>
    </row>
    <row r="5470" spans="2:10" ht="26.25" customHeight="1" thickTop="1" thickBot="1">
      <c r="B5470" s="301">
        <v>7183</v>
      </c>
      <c r="C5470" s="303">
        <f ca="1">+IF(D5470="","",SUBTOTAL(3,D$9:D5470))</f>
        <v>5462</v>
      </c>
      <c r="D5470" s="304">
        <v>0</v>
      </c>
      <c r="E5470" s="303">
        <v>0</v>
      </c>
      <c r="F5470" s="313">
        <v>0</v>
      </c>
      <c r="G5470" s="313">
        <v>0</v>
      </c>
      <c r="H5470" s="303" t="s">
        <v>2861</v>
      </c>
      <c r="I5470" s="301">
        <v>0</v>
      </c>
      <c r="J5470" s="301">
        <v>0</v>
      </c>
    </row>
    <row r="5471" spans="2:10" ht="26.25" customHeight="1" thickTop="1" thickBot="1">
      <c r="B5471" s="301">
        <v>7184</v>
      </c>
      <c r="C5471" s="303">
        <f ca="1">+IF(D5471="","",SUBTOTAL(3,D$9:D5471))</f>
        <v>5463</v>
      </c>
      <c r="D5471" s="304">
        <v>0</v>
      </c>
      <c r="E5471" s="303">
        <v>0</v>
      </c>
      <c r="F5471" s="313">
        <v>0</v>
      </c>
      <c r="G5471" s="313">
        <v>0</v>
      </c>
      <c r="H5471" s="303">
        <v>0</v>
      </c>
      <c r="I5471" s="301">
        <v>0</v>
      </c>
      <c r="J5471" s="301">
        <v>0</v>
      </c>
    </row>
    <row r="5472" spans="2:10" ht="26.25" customHeight="1" thickTop="1" thickBot="1">
      <c r="B5472" s="301">
        <v>7185</v>
      </c>
      <c r="C5472" s="303">
        <f ca="1">+IF(D5472="","",SUBTOTAL(3,D$9:D5472))</f>
        <v>5464</v>
      </c>
      <c r="D5472" s="304">
        <v>0</v>
      </c>
      <c r="E5472" s="303">
        <v>0</v>
      </c>
      <c r="F5472" s="313">
        <v>0</v>
      </c>
      <c r="G5472" s="313">
        <v>0</v>
      </c>
      <c r="H5472" s="303">
        <v>0</v>
      </c>
      <c r="I5472" s="301">
        <v>0</v>
      </c>
      <c r="J5472" s="301">
        <v>0</v>
      </c>
    </row>
    <row r="5473" spans="2:10" ht="26.25" customHeight="1" thickTop="1" thickBot="1">
      <c r="B5473" s="301">
        <v>7186</v>
      </c>
      <c r="C5473" s="303">
        <f ca="1">+IF(D5473="","",SUBTOTAL(3,D$9:D5473))</f>
        <v>5465</v>
      </c>
      <c r="D5473" s="304">
        <v>0</v>
      </c>
      <c r="E5473" s="303">
        <v>0</v>
      </c>
      <c r="F5473" s="313">
        <v>0</v>
      </c>
      <c r="G5473" s="313">
        <v>0</v>
      </c>
      <c r="H5473" s="303" t="s">
        <v>2862</v>
      </c>
      <c r="I5473" s="301">
        <v>0</v>
      </c>
      <c r="J5473" s="301">
        <v>0</v>
      </c>
    </row>
    <row r="5474" spans="2:10" ht="26.25" customHeight="1" thickTop="1" thickBot="1">
      <c r="B5474" s="301">
        <v>7187</v>
      </c>
      <c r="C5474" s="303">
        <f ca="1">+IF(D5474="","",SUBTOTAL(3,D$9:D5474))</f>
        <v>5466</v>
      </c>
      <c r="D5474" s="304">
        <v>0</v>
      </c>
      <c r="E5474" s="303">
        <v>0</v>
      </c>
      <c r="F5474" s="313">
        <v>0</v>
      </c>
      <c r="G5474" s="313">
        <v>0</v>
      </c>
      <c r="H5474" s="303">
        <v>0</v>
      </c>
      <c r="I5474" s="301">
        <v>0</v>
      </c>
      <c r="J5474" s="301">
        <v>0</v>
      </c>
    </row>
    <row r="5475" spans="2:10" ht="26.25" customHeight="1" thickTop="1" thickBot="1">
      <c r="B5475" s="301">
        <v>7188</v>
      </c>
      <c r="C5475" s="303">
        <f ca="1">+IF(D5475="","",SUBTOTAL(3,D$9:D5475))</f>
        <v>5467</v>
      </c>
      <c r="D5475" s="304">
        <v>0</v>
      </c>
      <c r="E5475" s="303">
        <v>0</v>
      </c>
      <c r="F5475" s="313">
        <v>0</v>
      </c>
      <c r="G5475" s="313">
        <v>0</v>
      </c>
      <c r="H5475" s="303">
        <v>0</v>
      </c>
      <c r="I5475" s="301">
        <v>0</v>
      </c>
      <c r="J5475" s="301">
        <v>0</v>
      </c>
    </row>
    <row r="5476" spans="2:10" ht="26.25" customHeight="1" thickTop="1" thickBot="1">
      <c r="B5476" s="301">
        <v>7189</v>
      </c>
      <c r="C5476" s="303">
        <f ca="1">+IF(D5476="","",SUBTOTAL(3,D$9:D5476))</f>
        <v>5468</v>
      </c>
      <c r="D5476" s="304">
        <v>0</v>
      </c>
      <c r="E5476" s="303">
        <v>0</v>
      </c>
      <c r="F5476" s="313">
        <v>0</v>
      </c>
      <c r="G5476" s="313">
        <v>0</v>
      </c>
      <c r="H5476" s="303" t="s">
        <v>2863</v>
      </c>
      <c r="I5476" s="301">
        <v>0</v>
      </c>
      <c r="J5476" s="301">
        <v>0</v>
      </c>
    </row>
    <row r="5477" spans="2:10" ht="26.25" customHeight="1" thickTop="1" thickBot="1">
      <c r="B5477" s="301">
        <v>7190</v>
      </c>
      <c r="C5477" s="303">
        <f ca="1">+IF(D5477="","",SUBTOTAL(3,D$9:D5477))</f>
        <v>5469</v>
      </c>
      <c r="D5477" s="304">
        <v>0</v>
      </c>
      <c r="E5477" s="303">
        <v>0</v>
      </c>
      <c r="F5477" s="313">
        <v>0</v>
      </c>
      <c r="G5477" s="313">
        <v>0</v>
      </c>
      <c r="H5477" s="303">
        <v>0</v>
      </c>
      <c r="I5477" s="301">
        <v>0</v>
      </c>
      <c r="J5477" s="301">
        <v>0</v>
      </c>
    </row>
    <row r="5478" spans="2:10" ht="26.25" customHeight="1" thickTop="1" thickBot="1">
      <c r="B5478" s="301">
        <v>7191</v>
      </c>
      <c r="C5478" s="303">
        <f ca="1">+IF(D5478="","",SUBTOTAL(3,D$9:D5478))</f>
        <v>5470</v>
      </c>
      <c r="D5478" s="304">
        <v>0</v>
      </c>
      <c r="E5478" s="303">
        <v>0</v>
      </c>
      <c r="F5478" s="313">
        <v>0</v>
      </c>
      <c r="G5478" s="313">
        <v>0</v>
      </c>
      <c r="H5478" s="303">
        <v>0</v>
      </c>
      <c r="I5478" s="301">
        <v>0</v>
      </c>
      <c r="J5478" s="301">
        <v>0</v>
      </c>
    </row>
    <row r="5479" spans="2:10" ht="26.25" customHeight="1" thickTop="1" thickBot="1">
      <c r="B5479" s="301">
        <v>7192</v>
      </c>
      <c r="C5479" s="303">
        <f ca="1">+IF(D5479="","",SUBTOTAL(3,D$9:D5479))</f>
        <v>5471</v>
      </c>
      <c r="D5479" s="304">
        <v>0</v>
      </c>
      <c r="E5479" s="303">
        <v>0</v>
      </c>
      <c r="F5479" s="313">
        <v>0</v>
      </c>
      <c r="G5479" s="313">
        <v>0</v>
      </c>
      <c r="H5479" s="303" t="s">
        <v>2864</v>
      </c>
      <c r="I5479" s="301">
        <v>0</v>
      </c>
      <c r="J5479" s="301">
        <v>0</v>
      </c>
    </row>
    <row r="5480" spans="2:10" ht="26.25" customHeight="1" thickTop="1" thickBot="1">
      <c r="B5480" s="301">
        <v>7193</v>
      </c>
      <c r="C5480" s="303">
        <f ca="1">+IF(D5480="","",SUBTOTAL(3,D$9:D5480))</f>
        <v>5472</v>
      </c>
      <c r="D5480" s="304">
        <v>0</v>
      </c>
      <c r="E5480" s="303">
        <v>0</v>
      </c>
      <c r="F5480" s="313">
        <v>0</v>
      </c>
      <c r="G5480" s="313">
        <v>0</v>
      </c>
      <c r="H5480" s="303">
        <v>0</v>
      </c>
      <c r="I5480" s="301">
        <v>0</v>
      </c>
      <c r="J5480" s="301">
        <v>0</v>
      </c>
    </row>
    <row r="5481" spans="2:10" ht="26.25" customHeight="1" thickTop="1" thickBot="1">
      <c r="B5481" s="301">
        <v>7194</v>
      </c>
      <c r="C5481" s="303">
        <f ca="1">+IF(D5481="","",SUBTOTAL(3,D$9:D5481))</f>
        <v>5473</v>
      </c>
      <c r="D5481" s="304">
        <v>0</v>
      </c>
      <c r="E5481" s="303">
        <v>0</v>
      </c>
      <c r="F5481" s="313">
        <v>0</v>
      </c>
      <c r="G5481" s="313">
        <v>0</v>
      </c>
      <c r="H5481" s="303">
        <v>0</v>
      </c>
      <c r="I5481" s="301">
        <v>0</v>
      </c>
      <c r="J5481" s="301">
        <v>0</v>
      </c>
    </row>
    <row r="5482" spans="2:10" ht="26.25" customHeight="1" thickTop="1" thickBot="1">
      <c r="B5482" s="301">
        <v>7195</v>
      </c>
      <c r="C5482" s="303">
        <f ca="1">+IF(D5482="","",SUBTOTAL(3,D$9:D5482))</f>
        <v>5474</v>
      </c>
      <c r="D5482" s="304">
        <v>0</v>
      </c>
      <c r="E5482" s="303">
        <v>0</v>
      </c>
      <c r="F5482" s="313">
        <v>0</v>
      </c>
      <c r="G5482" s="313">
        <v>0</v>
      </c>
      <c r="H5482" s="303" t="s">
        <v>2865</v>
      </c>
      <c r="I5482" s="301">
        <v>0</v>
      </c>
      <c r="J5482" s="301">
        <v>0</v>
      </c>
    </row>
    <row r="5483" spans="2:10" ht="26.25" customHeight="1" thickTop="1" thickBot="1">
      <c r="B5483" s="301">
        <v>7196</v>
      </c>
      <c r="C5483" s="303">
        <f ca="1">+IF(D5483="","",SUBTOTAL(3,D$9:D5483))</f>
        <v>5475</v>
      </c>
      <c r="D5483" s="304">
        <v>0</v>
      </c>
      <c r="E5483" s="303">
        <v>0</v>
      </c>
      <c r="F5483" s="313">
        <v>0</v>
      </c>
      <c r="G5483" s="313">
        <v>0</v>
      </c>
      <c r="H5483" s="303">
        <v>0</v>
      </c>
      <c r="I5483" s="301">
        <v>0</v>
      </c>
      <c r="J5483" s="301">
        <v>0</v>
      </c>
    </row>
    <row r="5484" spans="2:10" ht="26.25" customHeight="1" thickTop="1" thickBot="1">
      <c r="B5484" s="301">
        <v>7197</v>
      </c>
      <c r="C5484" s="303">
        <f ca="1">+IF(D5484="","",SUBTOTAL(3,D$9:D5484))</f>
        <v>5476</v>
      </c>
      <c r="D5484" s="304">
        <v>0</v>
      </c>
      <c r="E5484" s="303">
        <v>0</v>
      </c>
      <c r="F5484" s="313">
        <v>0</v>
      </c>
      <c r="G5484" s="313">
        <v>0</v>
      </c>
      <c r="H5484" s="303">
        <v>0</v>
      </c>
      <c r="I5484" s="301">
        <v>0</v>
      </c>
      <c r="J5484" s="301">
        <v>0</v>
      </c>
    </row>
    <row r="5485" spans="2:10" ht="26.25" customHeight="1" thickTop="1" thickBot="1">
      <c r="B5485" s="301">
        <v>7198</v>
      </c>
      <c r="C5485" s="303">
        <f ca="1">+IF(D5485="","",SUBTOTAL(3,D$9:D5485))</f>
        <v>5477</v>
      </c>
      <c r="D5485" s="304">
        <v>0</v>
      </c>
      <c r="E5485" s="303">
        <v>0</v>
      </c>
      <c r="F5485" s="313">
        <v>0</v>
      </c>
      <c r="G5485" s="313">
        <v>0</v>
      </c>
      <c r="H5485" s="303" t="s">
        <v>2866</v>
      </c>
      <c r="I5485" s="301">
        <v>0</v>
      </c>
      <c r="J5485" s="301">
        <v>0</v>
      </c>
    </row>
    <row r="5486" spans="2:10" ht="26.25" customHeight="1" thickTop="1" thickBot="1">
      <c r="B5486" s="301">
        <v>7199</v>
      </c>
      <c r="C5486" s="303">
        <f ca="1">+IF(D5486="","",SUBTOTAL(3,D$9:D5486))</f>
        <v>5478</v>
      </c>
      <c r="D5486" s="304">
        <v>0</v>
      </c>
      <c r="E5486" s="303">
        <v>0</v>
      </c>
      <c r="F5486" s="313">
        <v>0</v>
      </c>
      <c r="G5486" s="313">
        <v>0</v>
      </c>
      <c r="H5486" s="303">
        <v>0</v>
      </c>
      <c r="I5486" s="301">
        <v>0</v>
      </c>
      <c r="J5486" s="301">
        <v>0</v>
      </c>
    </row>
    <row r="5487" spans="2:10" ht="26.25" customHeight="1" thickTop="1" thickBot="1">
      <c r="B5487" s="301">
        <v>7200</v>
      </c>
      <c r="C5487" s="303">
        <f ca="1">+IF(D5487="","",SUBTOTAL(3,D$9:D5487))</f>
        <v>5479</v>
      </c>
      <c r="D5487" s="304">
        <v>0</v>
      </c>
      <c r="E5487" s="303">
        <v>0</v>
      </c>
      <c r="F5487" s="313">
        <v>0</v>
      </c>
      <c r="G5487" s="313">
        <v>0</v>
      </c>
      <c r="H5487" s="303">
        <v>0</v>
      </c>
      <c r="I5487" s="301">
        <v>0</v>
      </c>
      <c r="J5487" s="301">
        <v>0</v>
      </c>
    </row>
    <row r="5488" spans="2:10" ht="26.25" customHeight="1" thickTop="1" thickBot="1">
      <c r="B5488" s="301">
        <v>7201</v>
      </c>
      <c r="C5488" s="303">
        <f ca="1">+IF(D5488="","",SUBTOTAL(3,D$9:D5488))</f>
        <v>5480</v>
      </c>
      <c r="D5488" s="304">
        <v>0</v>
      </c>
      <c r="E5488" s="303">
        <v>0</v>
      </c>
      <c r="F5488" s="313">
        <v>0</v>
      </c>
      <c r="G5488" s="313">
        <v>0</v>
      </c>
      <c r="H5488" s="303" t="s">
        <v>2867</v>
      </c>
      <c r="I5488" s="301">
        <v>0</v>
      </c>
      <c r="J5488" s="301">
        <v>0</v>
      </c>
    </row>
    <row r="5489" spans="2:10" ht="26.25" customHeight="1" thickTop="1" thickBot="1">
      <c r="B5489" s="301">
        <v>7202</v>
      </c>
      <c r="C5489" s="303">
        <f ca="1">+IF(D5489="","",SUBTOTAL(3,D$9:D5489))</f>
        <v>5481</v>
      </c>
      <c r="D5489" s="304">
        <v>0</v>
      </c>
      <c r="E5489" s="303">
        <v>0</v>
      </c>
      <c r="F5489" s="313">
        <v>0</v>
      </c>
      <c r="G5489" s="313">
        <v>0</v>
      </c>
      <c r="H5489" s="303">
        <v>0</v>
      </c>
      <c r="I5489" s="301">
        <v>0</v>
      </c>
      <c r="J5489" s="301">
        <v>0</v>
      </c>
    </row>
    <row r="5490" spans="2:10" ht="26.25" customHeight="1" thickTop="1" thickBot="1">
      <c r="B5490" s="301">
        <v>7203</v>
      </c>
      <c r="C5490" s="303">
        <f ca="1">+IF(D5490="","",SUBTOTAL(3,D$9:D5490))</f>
        <v>5482</v>
      </c>
      <c r="D5490" s="304">
        <v>0</v>
      </c>
      <c r="E5490" s="303">
        <v>0</v>
      </c>
      <c r="F5490" s="313">
        <v>0</v>
      </c>
      <c r="G5490" s="313">
        <v>0</v>
      </c>
      <c r="H5490" s="303">
        <v>0</v>
      </c>
      <c r="I5490" s="301">
        <v>0</v>
      </c>
      <c r="J5490" s="301">
        <v>0</v>
      </c>
    </row>
    <row r="5491" spans="2:10" ht="26.25" customHeight="1" thickTop="1" thickBot="1">
      <c r="B5491" s="301">
        <v>7204</v>
      </c>
      <c r="C5491" s="303">
        <f ca="1">+IF(D5491="","",SUBTOTAL(3,D$9:D5491))</f>
        <v>5483</v>
      </c>
      <c r="D5491" s="304">
        <v>0</v>
      </c>
      <c r="E5491" s="303">
        <v>0</v>
      </c>
      <c r="F5491" s="313">
        <v>0</v>
      </c>
      <c r="G5491" s="313">
        <v>0</v>
      </c>
      <c r="H5491" s="303" t="s">
        <v>2868</v>
      </c>
      <c r="I5491" s="301">
        <v>0</v>
      </c>
      <c r="J5491" s="301">
        <v>0</v>
      </c>
    </row>
    <row r="5492" spans="2:10" ht="26.25" customHeight="1" thickTop="1" thickBot="1">
      <c r="B5492" s="301">
        <v>7205</v>
      </c>
      <c r="C5492" s="303">
        <f ca="1">+IF(D5492="","",SUBTOTAL(3,D$9:D5492))</f>
        <v>5484</v>
      </c>
      <c r="D5492" s="304">
        <v>0</v>
      </c>
      <c r="E5492" s="303">
        <v>0</v>
      </c>
      <c r="F5492" s="313">
        <v>0</v>
      </c>
      <c r="G5492" s="313">
        <v>0</v>
      </c>
      <c r="H5492" s="303">
        <v>0</v>
      </c>
      <c r="I5492" s="301">
        <v>0</v>
      </c>
      <c r="J5492" s="301">
        <v>0</v>
      </c>
    </row>
    <row r="5493" spans="2:10" ht="26.25" customHeight="1" thickTop="1" thickBot="1">
      <c r="B5493" s="301">
        <v>7206</v>
      </c>
      <c r="C5493" s="303">
        <f ca="1">+IF(D5493="","",SUBTOTAL(3,D$9:D5493))</f>
        <v>5485</v>
      </c>
      <c r="D5493" s="304">
        <v>0</v>
      </c>
      <c r="E5493" s="303">
        <v>0</v>
      </c>
      <c r="F5493" s="313">
        <v>0</v>
      </c>
      <c r="G5493" s="313">
        <v>0</v>
      </c>
      <c r="H5493" s="303">
        <v>0</v>
      </c>
      <c r="I5493" s="301">
        <v>0</v>
      </c>
      <c r="J5493" s="301">
        <v>0</v>
      </c>
    </row>
    <row r="5494" spans="2:10" ht="26.25" customHeight="1" thickTop="1" thickBot="1">
      <c r="B5494" s="301">
        <v>7207</v>
      </c>
      <c r="C5494" s="303">
        <f ca="1">+IF(D5494="","",SUBTOTAL(3,D$9:D5494))</f>
        <v>5486</v>
      </c>
      <c r="D5494" s="304">
        <v>0</v>
      </c>
      <c r="E5494" s="303">
        <v>0</v>
      </c>
      <c r="F5494" s="313">
        <v>0</v>
      </c>
      <c r="G5494" s="313">
        <v>0</v>
      </c>
      <c r="H5494" s="303" t="s">
        <v>2869</v>
      </c>
      <c r="I5494" s="301">
        <v>0</v>
      </c>
      <c r="J5494" s="301">
        <v>0</v>
      </c>
    </row>
    <row r="5495" spans="2:10" ht="26.25" customHeight="1" thickTop="1" thickBot="1">
      <c r="B5495" s="301">
        <v>7208</v>
      </c>
      <c r="C5495" s="303">
        <f ca="1">+IF(D5495="","",SUBTOTAL(3,D$9:D5495))</f>
        <v>5487</v>
      </c>
      <c r="D5495" s="304">
        <v>0</v>
      </c>
      <c r="E5495" s="303">
        <v>0</v>
      </c>
      <c r="F5495" s="313">
        <v>0</v>
      </c>
      <c r="G5495" s="313">
        <v>0</v>
      </c>
      <c r="H5495" s="303">
        <v>0</v>
      </c>
      <c r="I5495" s="301">
        <v>0</v>
      </c>
      <c r="J5495" s="301">
        <v>0</v>
      </c>
    </row>
    <row r="5496" spans="2:10" ht="26.25" customHeight="1" thickTop="1" thickBot="1">
      <c r="B5496" s="301">
        <v>7209</v>
      </c>
      <c r="C5496" s="303">
        <f ca="1">+IF(D5496="","",SUBTOTAL(3,D$9:D5496))</f>
        <v>5488</v>
      </c>
      <c r="D5496" s="304">
        <v>0</v>
      </c>
      <c r="E5496" s="303">
        <v>0</v>
      </c>
      <c r="F5496" s="313">
        <v>0</v>
      </c>
      <c r="G5496" s="313">
        <v>0</v>
      </c>
      <c r="H5496" s="303">
        <v>0</v>
      </c>
      <c r="I5496" s="301">
        <v>0</v>
      </c>
      <c r="J5496" s="301">
        <v>0</v>
      </c>
    </row>
    <row r="5497" spans="2:10" ht="26.25" customHeight="1" thickTop="1" thickBot="1">
      <c r="B5497" s="301">
        <v>7210</v>
      </c>
      <c r="C5497" s="303">
        <f ca="1">+IF(D5497="","",SUBTOTAL(3,D$9:D5497))</f>
        <v>5489</v>
      </c>
      <c r="D5497" s="304">
        <v>0</v>
      </c>
      <c r="E5497" s="303">
        <v>0</v>
      </c>
      <c r="F5497" s="313">
        <v>0</v>
      </c>
      <c r="G5497" s="313">
        <v>0</v>
      </c>
      <c r="H5497" s="303" t="s">
        <v>2870</v>
      </c>
      <c r="I5497" s="301">
        <v>0</v>
      </c>
      <c r="J5497" s="301">
        <v>0</v>
      </c>
    </row>
    <row r="5498" spans="2:10" ht="26.25" customHeight="1" thickTop="1" thickBot="1">
      <c r="B5498" s="301">
        <v>7211</v>
      </c>
      <c r="C5498" s="303">
        <f ca="1">+IF(D5498="","",SUBTOTAL(3,D$9:D5498))</f>
        <v>5490</v>
      </c>
      <c r="D5498" s="304">
        <v>0</v>
      </c>
      <c r="E5498" s="303">
        <v>0</v>
      </c>
      <c r="F5498" s="313">
        <v>0</v>
      </c>
      <c r="G5498" s="313">
        <v>0</v>
      </c>
      <c r="H5498" s="303">
        <v>0</v>
      </c>
      <c r="I5498" s="301">
        <v>0</v>
      </c>
      <c r="J5498" s="301">
        <v>0</v>
      </c>
    </row>
    <row r="5499" spans="2:10" ht="26.25" customHeight="1" thickTop="1" thickBot="1">
      <c r="B5499" s="301">
        <v>7212</v>
      </c>
      <c r="C5499" s="303">
        <f ca="1">+IF(D5499="","",SUBTOTAL(3,D$9:D5499))</f>
        <v>5491</v>
      </c>
      <c r="D5499" s="304">
        <v>0</v>
      </c>
      <c r="E5499" s="303">
        <v>0</v>
      </c>
      <c r="F5499" s="313">
        <v>0</v>
      </c>
      <c r="G5499" s="313">
        <v>0</v>
      </c>
      <c r="H5499" s="303">
        <v>0</v>
      </c>
      <c r="I5499" s="301">
        <v>0</v>
      </c>
      <c r="J5499" s="301">
        <v>0</v>
      </c>
    </row>
    <row r="5500" spans="2:10" ht="26.25" customHeight="1" thickTop="1" thickBot="1">
      <c r="B5500" s="301">
        <v>7213</v>
      </c>
      <c r="C5500" s="303">
        <f ca="1">+IF(D5500="","",SUBTOTAL(3,D$9:D5500))</f>
        <v>5492</v>
      </c>
      <c r="D5500" s="304">
        <v>0</v>
      </c>
      <c r="E5500" s="303">
        <v>0</v>
      </c>
      <c r="F5500" s="313">
        <v>0</v>
      </c>
      <c r="G5500" s="313">
        <v>0</v>
      </c>
      <c r="H5500" s="303" t="s">
        <v>2871</v>
      </c>
      <c r="I5500" s="301">
        <v>0</v>
      </c>
      <c r="J5500" s="301">
        <v>0</v>
      </c>
    </row>
    <row r="5501" spans="2:10" ht="26.25" customHeight="1" thickTop="1" thickBot="1">
      <c r="B5501" s="301">
        <v>7214</v>
      </c>
      <c r="C5501" s="303">
        <f ca="1">+IF(D5501="","",SUBTOTAL(3,D$9:D5501))</f>
        <v>5493</v>
      </c>
      <c r="D5501" s="304">
        <v>0</v>
      </c>
      <c r="E5501" s="303">
        <v>0</v>
      </c>
      <c r="F5501" s="313">
        <v>0</v>
      </c>
      <c r="G5501" s="313">
        <v>0</v>
      </c>
      <c r="H5501" s="303">
        <v>0</v>
      </c>
      <c r="I5501" s="301">
        <v>0</v>
      </c>
      <c r="J5501" s="301">
        <v>0</v>
      </c>
    </row>
    <row r="5502" spans="2:10" ht="26.25" customHeight="1" thickTop="1" thickBot="1">
      <c r="B5502" s="301">
        <v>7215</v>
      </c>
      <c r="C5502" s="303">
        <f ca="1">+IF(D5502="","",SUBTOTAL(3,D$9:D5502))</f>
        <v>5494</v>
      </c>
      <c r="D5502" s="304">
        <v>0</v>
      </c>
      <c r="E5502" s="303">
        <v>0</v>
      </c>
      <c r="F5502" s="313">
        <v>0</v>
      </c>
      <c r="G5502" s="313">
        <v>0</v>
      </c>
      <c r="H5502" s="303">
        <v>0</v>
      </c>
      <c r="I5502" s="301">
        <v>0</v>
      </c>
      <c r="J5502" s="301">
        <v>0</v>
      </c>
    </row>
    <row r="5503" spans="2:10" ht="26.25" customHeight="1" thickTop="1" thickBot="1">
      <c r="B5503" s="301">
        <v>7216</v>
      </c>
      <c r="C5503" s="303">
        <f ca="1">+IF(D5503="","",SUBTOTAL(3,D$9:D5503))</f>
        <v>5495</v>
      </c>
      <c r="D5503" s="304">
        <v>0</v>
      </c>
      <c r="E5503" s="303">
        <v>0</v>
      </c>
      <c r="F5503" s="313">
        <v>0</v>
      </c>
      <c r="G5503" s="313">
        <v>0</v>
      </c>
      <c r="H5503" s="303" t="s">
        <v>2872</v>
      </c>
      <c r="I5503" s="301">
        <v>0</v>
      </c>
      <c r="J5503" s="301">
        <v>0</v>
      </c>
    </row>
    <row r="5504" spans="2:10" ht="26.25" customHeight="1" thickTop="1" thickBot="1">
      <c r="B5504" s="301">
        <v>7217</v>
      </c>
      <c r="C5504" s="303">
        <f ca="1">+IF(D5504="","",SUBTOTAL(3,D$9:D5504))</f>
        <v>5496</v>
      </c>
      <c r="D5504" s="304">
        <v>0</v>
      </c>
      <c r="E5504" s="303">
        <v>0</v>
      </c>
      <c r="F5504" s="313">
        <v>0</v>
      </c>
      <c r="G5504" s="313">
        <v>0</v>
      </c>
      <c r="H5504" s="303">
        <v>0</v>
      </c>
      <c r="I5504" s="301">
        <v>0</v>
      </c>
      <c r="J5504" s="301">
        <v>0</v>
      </c>
    </row>
    <row r="5505" spans="2:10" ht="26.25" customHeight="1" thickTop="1" thickBot="1">
      <c r="B5505" s="301">
        <v>7218</v>
      </c>
      <c r="C5505" s="303">
        <f ca="1">+IF(D5505="","",SUBTOTAL(3,D$9:D5505))</f>
        <v>5497</v>
      </c>
      <c r="D5505" s="304">
        <v>0</v>
      </c>
      <c r="E5505" s="303">
        <v>0</v>
      </c>
      <c r="F5505" s="313">
        <v>0</v>
      </c>
      <c r="G5505" s="313">
        <v>0</v>
      </c>
      <c r="H5505" s="303">
        <v>0</v>
      </c>
      <c r="I5505" s="301">
        <v>0</v>
      </c>
      <c r="J5505" s="301">
        <v>0</v>
      </c>
    </row>
    <row r="5506" spans="2:10" ht="26.25" customHeight="1" thickTop="1" thickBot="1">
      <c r="B5506" s="301">
        <v>7219</v>
      </c>
      <c r="C5506" s="303">
        <f ca="1">+IF(D5506="","",SUBTOTAL(3,D$9:D5506))</f>
        <v>5498</v>
      </c>
      <c r="D5506" s="304">
        <v>0</v>
      </c>
      <c r="E5506" s="303">
        <v>0</v>
      </c>
      <c r="F5506" s="313">
        <v>0</v>
      </c>
      <c r="G5506" s="313">
        <v>0</v>
      </c>
      <c r="H5506" s="303" t="s">
        <v>2873</v>
      </c>
      <c r="I5506" s="301">
        <v>0</v>
      </c>
      <c r="J5506" s="301">
        <v>0</v>
      </c>
    </row>
    <row r="5507" spans="2:10" ht="26.25" customHeight="1" thickTop="1" thickBot="1">
      <c r="B5507" s="301">
        <v>7220</v>
      </c>
      <c r="C5507" s="303">
        <f ca="1">+IF(D5507="","",SUBTOTAL(3,D$9:D5507))</f>
        <v>5499</v>
      </c>
      <c r="D5507" s="304">
        <v>0</v>
      </c>
      <c r="E5507" s="303">
        <v>0</v>
      </c>
      <c r="F5507" s="313">
        <v>0</v>
      </c>
      <c r="G5507" s="313">
        <v>0</v>
      </c>
      <c r="H5507" s="303">
        <v>0</v>
      </c>
      <c r="I5507" s="301">
        <v>0</v>
      </c>
      <c r="J5507" s="301">
        <v>0</v>
      </c>
    </row>
    <row r="5508" spans="2:10" ht="26.25" customHeight="1" thickTop="1" thickBot="1">
      <c r="B5508" s="301">
        <v>7221</v>
      </c>
      <c r="C5508" s="303">
        <f ca="1">+IF(D5508="","",SUBTOTAL(3,D$9:D5508))</f>
        <v>5500</v>
      </c>
      <c r="D5508" s="304">
        <v>0</v>
      </c>
      <c r="E5508" s="303">
        <v>0</v>
      </c>
      <c r="F5508" s="313">
        <v>0</v>
      </c>
      <c r="G5508" s="313">
        <v>0</v>
      </c>
      <c r="H5508" s="303">
        <v>0</v>
      </c>
      <c r="I5508" s="301">
        <v>0</v>
      </c>
      <c r="J5508" s="301">
        <v>0</v>
      </c>
    </row>
    <row r="5509" spans="2:10" ht="26.25" customHeight="1" thickTop="1" thickBot="1">
      <c r="B5509" s="301">
        <v>7222</v>
      </c>
      <c r="C5509" s="303">
        <f ca="1">+IF(D5509="","",SUBTOTAL(3,D$9:D5509))</f>
        <v>5501</v>
      </c>
      <c r="D5509" s="304">
        <v>0</v>
      </c>
      <c r="E5509" s="303">
        <v>0</v>
      </c>
      <c r="F5509" s="313">
        <v>0</v>
      </c>
      <c r="G5509" s="313">
        <v>0</v>
      </c>
      <c r="H5509" s="303" t="s">
        <v>2874</v>
      </c>
      <c r="I5509" s="301">
        <v>0</v>
      </c>
      <c r="J5509" s="301">
        <v>0</v>
      </c>
    </row>
    <row r="5510" spans="2:10" ht="26.25" customHeight="1" thickTop="1" thickBot="1">
      <c r="B5510" s="301">
        <v>7223</v>
      </c>
      <c r="C5510" s="303">
        <f ca="1">+IF(D5510="","",SUBTOTAL(3,D$9:D5510))</f>
        <v>5502</v>
      </c>
      <c r="D5510" s="304">
        <v>0</v>
      </c>
      <c r="E5510" s="303">
        <v>0</v>
      </c>
      <c r="F5510" s="313">
        <v>0</v>
      </c>
      <c r="G5510" s="313">
        <v>0</v>
      </c>
      <c r="H5510" s="303">
        <v>0</v>
      </c>
      <c r="I5510" s="301">
        <v>0</v>
      </c>
      <c r="J5510" s="301">
        <v>0</v>
      </c>
    </row>
    <row r="5511" spans="2:10" ht="26.25" customHeight="1" thickTop="1" thickBot="1">
      <c r="B5511" s="301">
        <v>7224</v>
      </c>
      <c r="C5511" s="303">
        <f ca="1">+IF(D5511="","",SUBTOTAL(3,D$9:D5511))</f>
        <v>5503</v>
      </c>
      <c r="D5511" s="304">
        <v>0</v>
      </c>
      <c r="E5511" s="303">
        <v>0</v>
      </c>
      <c r="F5511" s="313">
        <v>0</v>
      </c>
      <c r="G5511" s="313">
        <v>0</v>
      </c>
      <c r="H5511" s="303">
        <v>0</v>
      </c>
      <c r="I5511" s="301">
        <v>0</v>
      </c>
      <c r="J5511" s="301">
        <v>0</v>
      </c>
    </row>
    <row r="5512" spans="2:10" ht="26.25" customHeight="1" thickTop="1" thickBot="1">
      <c r="B5512" s="301">
        <v>7225</v>
      </c>
      <c r="C5512" s="303">
        <f ca="1">+IF(D5512="","",SUBTOTAL(3,D$9:D5512))</f>
        <v>5504</v>
      </c>
      <c r="D5512" s="304">
        <v>0</v>
      </c>
      <c r="E5512" s="303">
        <v>0</v>
      </c>
      <c r="F5512" s="313">
        <v>0</v>
      </c>
      <c r="G5512" s="313">
        <v>0</v>
      </c>
      <c r="H5512" s="303" t="s">
        <v>2875</v>
      </c>
      <c r="I5512" s="301">
        <v>0</v>
      </c>
      <c r="J5512" s="301">
        <v>0</v>
      </c>
    </row>
    <row r="5513" spans="2:10" ht="26.25" customHeight="1" thickTop="1" thickBot="1">
      <c r="B5513" s="301">
        <v>7226</v>
      </c>
      <c r="C5513" s="303">
        <f ca="1">+IF(D5513="","",SUBTOTAL(3,D$9:D5513))</f>
        <v>5505</v>
      </c>
      <c r="D5513" s="304">
        <v>0</v>
      </c>
      <c r="E5513" s="303">
        <v>0</v>
      </c>
      <c r="F5513" s="313">
        <v>0</v>
      </c>
      <c r="G5513" s="313">
        <v>0</v>
      </c>
      <c r="H5513" s="303">
        <v>0</v>
      </c>
      <c r="I5513" s="301">
        <v>0</v>
      </c>
      <c r="J5513" s="301">
        <v>0</v>
      </c>
    </row>
    <row r="5514" spans="2:10" ht="26.25" customHeight="1" thickTop="1" thickBot="1">
      <c r="B5514" s="301">
        <v>7227</v>
      </c>
      <c r="C5514" s="303">
        <f ca="1">+IF(D5514="","",SUBTOTAL(3,D$9:D5514))</f>
        <v>5506</v>
      </c>
      <c r="D5514" s="304">
        <v>0</v>
      </c>
      <c r="E5514" s="303">
        <v>0</v>
      </c>
      <c r="F5514" s="313">
        <v>0</v>
      </c>
      <c r="G5514" s="313">
        <v>0</v>
      </c>
      <c r="H5514" s="303">
        <v>0</v>
      </c>
      <c r="I5514" s="301">
        <v>0</v>
      </c>
      <c r="J5514" s="301">
        <v>0</v>
      </c>
    </row>
    <row r="5515" spans="2:10" ht="26.25" customHeight="1" thickTop="1" thickBot="1">
      <c r="B5515" s="301">
        <v>7228</v>
      </c>
      <c r="C5515" s="303">
        <f ca="1">+IF(D5515="","",SUBTOTAL(3,D$9:D5515))</f>
        <v>5507</v>
      </c>
      <c r="D5515" s="304">
        <v>0</v>
      </c>
      <c r="E5515" s="303">
        <v>0</v>
      </c>
      <c r="F5515" s="313">
        <v>0</v>
      </c>
      <c r="G5515" s="313">
        <v>0</v>
      </c>
      <c r="H5515" s="303" t="s">
        <v>2876</v>
      </c>
      <c r="I5515" s="301">
        <v>0</v>
      </c>
      <c r="J5515" s="301">
        <v>0</v>
      </c>
    </row>
    <row r="5516" spans="2:10" ht="26.25" customHeight="1" thickTop="1" thickBot="1">
      <c r="B5516" s="301">
        <v>7229</v>
      </c>
      <c r="C5516" s="303">
        <f ca="1">+IF(D5516="","",SUBTOTAL(3,D$9:D5516))</f>
        <v>5508</v>
      </c>
      <c r="D5516" s="304">
        <v>0</v>
      </c>
      <c r="E5516" s="303">
        <v>0</v>
      </c>
      <c r="F5516" s="313">
        <v>0</v>
      </c>
      <c r="G5516" s="313">
        <v>0</v>
      </c>
      <c r="H5516" s="303">
        <v>0</v>
      </c>
      <c r="I5516" s="301">
        <v>0</v>
      </c>
      <c r="J5516" s="301">
        <v>0</v>
      </c>
    </row>
    <row r="5517" spans="2:10" ht="26.25" customHeight="1" thickTop="1" thickBot="1">
      <c r="B5517" s="301">
        <v>7230</v>
      </c>
      <c r="C5517" s="303">
        <f ca="1">+IF(D5517="","",SUBTOTAL(3,D$9:D5517))</f>
        <v>5509</v>
      </c>
      <c r="D5517" s="304">
        <v>0</v>
      </c>
      <c r="E5517" s="303">
        <v>0</v>
      </c>
      <c r="F5517" s="313">
        <v>0</v>
      </c>
      <c r="G5517" s="313">
        <v>0</v>
      </c>
      <c r="H5517" s="303">
        <v>0</v>
      </c>
      <c r="I5517" s="301">
        <v>0</v>
      </c>
      <c r="J5517" s="301">
        <v>0</v>
      </c>
    </row>
    <row r="5518" spans="2:10" ht="26.25" customHeight="1" thickTop="1" thickBot="1">
      <c r="B5518" s="301">
        <v>7231</v>
      </c>
      <c r="C5518" s="303">
        <f ca="1">+IF(D5518="","",SUBTOTAL(3,D$9:D5518))</f>
        <v>5510</v>
      </c>
      <c r="D5518" s="304">
        <v>0</v>
      </c>
      <c r="E5518" s="303">
        <v>0</v>
      </c>
      <c r="F5518" s="313">
        <v>0</v>
      </c>
      <c r="G5518" s="313">
        <v>0</v>
      </c>
      <c r="H5518" s="303" t="s">
        <v>2877</v>
      </c>
      <c r="I5518" s="301">
        <v>0</v>
      </c>
      <c r="J5518" s="301">
        <v>0</v>
      </c>
    </row>
    <row r="5519" spans="2:10" ht="26.25" customHeight="1" thickTop="1" thickBot="1">
      <c r="B5519" s="301">
        <v>7232</v>
      </c>
      <c r="C5519" s="303">
        <f ca="1">+IF(D5519="","",SUBTOTAL(3,D$9:D5519))</f>
        <v>5511</v>
      </c>
      <c r="D5519" s="304">
        <v>0</v>
      </c>
      <c r="E5519" s="303">
        <v>0</v>
      </c>
      <c r="F5519" s="313">
        <v>0</v>
      </c>
      <c r="G5519" s="313">
        <v>0</v>
      </c>
      <c r="H5519" s="303">
        <v>0</v>
      </c>
      <c r="I5519" s="301">
        <v>0</v>
      </c>
      <c r="J5519" s="301">
        <v>0</v>
      </c>
    </row>
    <row r="5520" spans="2:10" ht="26.25" customHeight="1" thickTop="1" thickBot="1">
      <c r="B5520" s="301">
        <v>7233</v>
      </c>
      <c r="C5520" s="303">
        <f ca="1">+IF(D5520="","",SUBTOTAL(3,D$9:D5520))</f>
        <v>5512</v>
      </c>
      <c r="D5520" s="304">
        <v>0</v>
      </c>
      <c r="E5520" s="303">
        <v>0</v>
      </c>
      <c r="F5520" s="313">
        <v>0</v>
      </c>
      <c r="G5520" s="313">
        <v>0</v>
      </c>
      <c r="H5520" s="303">
        <v>0</v>
      </c>
      <c r="I5520" s="301">
        <v>0</v>
      </c>
      <c r="J5520" s="301">
        <v>0</v>
      </c>
    </row>
    <row r="5521" spans="2:10" ht="26.25" customHeight="1" thickTop="1" thickBot="1">
      <c r="B5521" s="301">
        <v>7234</v>
      </c>
      <c r="C5521" s="303">
        <f ca="1">+IF(D5521="","",SUBTOTAL(3,D$9:D5521))</f>
        <v>5513</v>
      </c>
      <c r="D5521" s="304">
        <v>0</v>
      </c>
      <c r="E5521" s="303">
        <v>0</v>
      </c>
      <c r="F5521" s="313">
        <v>0</v>
      </c>
      <c r="G5521" s="313">
        <v>0</v>
      </c>
      <c r="H5521" s="303" t="s">
        <v>2878</v>
      </c>
      <c r="I5521" s="301">
        <v>0</v>
      </c>
      <c r="J5521" s="301">
        <v>0</v>
      </c>
    </row>
    <row r="5522" spans="2:10" ht="26.25" customHeight="1" thickTop="1" thickBot="1">
      <c r="B5522" s="301">
        <v>7235</v>
      </c>
      <c r="C5522" s="303">
        <f ca="1">+IF(D5522="","",SUBTOTAL(3,D$9:D5522))</f>
        <v>5514</v>
      </c>
      <c r="D5522" s="304">
        <v>0</v>
      </c>
      <c r="E5522" s="303">
        <v>0</v>
      </c>
      <c r="F5522" s="313">
        <v>0</v>
      </c>
      <c r="G5522" s="313">
        <v>0</v>
      </c>
      <c r="H5522" s="303">
        <v>0</v>
      </c>
      <c r="I5522" s="301">
        <v>0</v>
      </c>
      <c r="J5522" s="301">
        <v>0</v>
      </c>
    </row>
    <row r="5523" spans="2:10" ht="26.25" customHeight="1" thickTop="1" thickBot="1">
      <c r="B5523" s="301">
        <v>7236</v>
      </c>
      <c r="C5523" s="303">
        <f ca="1">+IF(D5523="","",SUBTOTAL(3,D$9:D5523))</f>
        <v>5515</v>
      </c>
      <c r="D5523" s="304">
        <v>0</v>
      </c>
      <c r="E5523" s="303">
        <v>0</v>
      </c>
      <c r="F5523" s="313">
        <v>0</v>
      </c>
      <c r="G5523" s="313">
        <v>0</v>
      </c>
      <c r="H5523" s="303">
        <v>0</v>
      </c>
      <c r="I5523" s="301">
        <v>0</v>
      </c>
      <c r="J5523" s="301">
        <v>0</v>
      </c>
    </row>
    <row r="5524" spans="2:10" ht="26.25" customHeight="1" thickTop="1" thickBot="1">
      <c r="B5524" s="301">
        <v>7237</v>
      </c>
      <c r="C5524" s="303">
        <f ca="1">+IF(D5524="","",SUBTOTAL(3,D$9:D5524))</f>
        <v>5516</v>
      </c>
      <c r="D5524" s="304">
        <v>0</v>
      </c>
      <c r="E5524" s="303">
        <v>0</v>
      </c>
      <c r="F5524" s="313">
        <v>0</v>
      </c>
      <c r="G5524" s="313">
        <v>0</v>
      </c>
      <c r="H5524" s="303" t="s">
        <v>2879</v>
      </c>
      <c r="I5524" s="301">
        <v>0</v>
      </c>
      <c r="J5524" s="301">
        <v>0</v>
      </c>
    </row>
    <row r="5525" spans="2:10" ht="26.25" customHeight="1" thickTop="1" thickBot="1">
      <c r="B5525" s="301">
        <v>7238</v>
      </c>
      <c r="C5525" s="303">
        <f ca="1">+IF(D5525="","",SUBTOTAL(3,D$9:D5525))</f>
        <v>5517</v>
      </c>
      <c r="D5525" s="304">
        <v>0</v>
      </c>
      <c r="E5525" s="303">
        <v>0</v>
      </c>
      <c r="F5525" s="313">
        <v>0</v>
      </c>
      <c r="G5525" s="313">
        <v>0</v>
      </c>
      <c r="H5525" s="303">
        <v>0</v>
      </c>
      <c r="I5525" s="301">
        <v>0</v>
      </c>
      <c r="J5525" s="301">
        <v>0</v>
      </c>
    </row>
    <row r="5526" spans="2:10" ht="26.25" customHeight="1" thickTop="1" thickBot="1">
      <c r="B5526" s="301">
        <v>7239</v>
      </c>
      <c r="C5526" s="303">
        <f ca="1">+IF(D5526="","",SUBTOTAL(3,D$9:D5526))</f>
        <v>5518</v>
      </c>
      <c r="D5526" s="304">
        <v>0</v>
      </c>
      <c r="E5526" s="303">
        <v>0</v>
      </c>
      <c r="F5526" s="313">
        <v>0</v>
      </c>
      <c r="G5526" s="313">
        <v>0</v>
      </c>
      <c r="H5526" s="303">
        <v>0</v>
      </c>
      <c r="I5526" s="301">
        <v>0</v>
      </c>
      <c r="J5526" s="301">
        <v>0</v>
      </c>
    </row>
    <row r="5527" spans="2:10" ht="26.25" customHeight="1" thickTop="1" thickBot="1">
      <c r="B5527" s="301">
        <v>7240</v>
      </c>
      <c r="C5527" s="303">
        <f ca="1">+IF(D5527="","",SUBTOTAL(3,D$9:D5527))</f>
        <v>5519</v>
      </c>
      <c r="D5527" s="304">
        <v>0</v>
      </c>
      <c r="E5527" s="303">
        <v>0</v>
      </c>
      <c r="F5527" s="313">
        <v>0</v>
      </c>
      <c r="G5527" s="313">
        <v>0</v>
      </c>
      <c r="H5527" s="303" t="s">
        <v>2880</v>
      </c>
      <c r="I5527" s="301">
        <v>0</v>
      </c>
      <c r="J5527" s="301">
        <v>0</v>
      </c>
    </row>
    <row r="5528" spans="2:10" ht="26.25" customHeight="1" thickTop="1" thickBot="1">
      <c r="B5528" s="301">
        <v>7241</v>
      </c>
      <c r="C5528" s="303">
        <f ca="1">+IF(D5528="","",SUBTOTAL(3,D$9:D5528))</f>
        <v>5520</v>
      </c>
      <c r="D5528" s="304">
        <v>0</v>
      </c>
      <c r="E5528" s="303">
        <v>0</v>
      </c>
      <c r="F5528" s="313">
        <v>0</v>
      </c>
      <c r="G5528" s="313">
        <v>0</v>
      </c>
      <c r="H5528" s="303">
        <v>0</v>
      </c>
      <c r="I5528" s="301">
        <v>0</v>
      </c>
      <c r="J5528" s="301">
        <v>0</v>
      </c>
    </row>
    <row r="5529" spans="2:10" ht="26.25" customHeight="1" thickTop="1" thickBot="1">
      <c r="B5529" s="301">
        <v>7242</v>
      </c>
      <c r="C5529" s="303">
        <f ca="1">+IF(D5529="","",SUBTOTAL(3,D$9:D5529))</f>
        <v>5521</v>
      </c>
      <c r="D5529" s="304">
        <v>0</v>
      </c>
      <c r="E5529" s="303">
        <v>0</v>
      </c>
      <c r="F5529" s="313">
        <v>0</v>
      </c>
      <c r="G5529" s="313">
        <v>0</v>
      </c>
      <c r="H5529" s="303">
        <v>0</v>
      </c>
      <c r="I5529" s="301">
        <v>0</v>
      </c>
      <c r="J5529" s="301">
        <v>0</v>
      </c>
    </row>
    <row r="5530" spans="2:10" ht="26.25" customHeight="1" thickTop="1" thickBot="1">
      <c r="B5530" s="301">
        <v>7243</v>
      </c>
      <c r="C5530" s="303">
        <f ca="1">+IF(D5530="","",SUBTOTAL(3,D$9:D5530))</f>
        <v>5522</v>
      </c>
      <c r="D5530" s="304">
        <v>0</v>
      </c>
      <c r="E5530" s="303">
        <v>0</v>
      </c>
      <c r="F5530" s="313">
        <v>0</v>
      </c>
      <c r="G5530" s="313">
        <v>0</v>
      </c>
      <c r="H5530" s="303" t="s">
        <v>2881</v>
      </c>
      <c r="I5530" s="301">
        <v>0</v>
      </c>
      <c r="J5530" s="301">
        <v>0</v>
      </c>
    </row>
    <row r="5531" spans="2:10" ht="26.25" customHeight="1" thickTop="1" thickBot="1">
      <c r="B5531" s="301">
        <v>7244</v>
      </c>
      <c r="C5531" s="303">
        <f ca="1">+IF(D5531="","",SUBTOTAL(3,D$9:D5531))</f>
        <v>5523</v>
      </c>
      <c r="D5531" s="304">
        <v>0</v>
      </c>
      <c r="E5531" s="303">
        <v>0</v>
      </c>
      <c r="F5531" s="313">
        <v>0</v>
      </c>
      <c r="G5531" s="313">
        <v>0</v>
      </c>
      <c r="H5531" s="303">
        <v>0</v>
      </c>
      <c r="I5531" s="301">
        <v>0</v>
      </c>
      <c r="J5531" s="301">
        <v>0</v>
      </c>
    </row>
    <row r="5532" spans="2:10" ht="26.25" customHeight="1" thickTop="1" thickBot="1">
      <c r="B5532" s="301">
        <v>7245</v>
      </c>
      <c r="C5532" s="303">
        <f ca="1">+IF(D5532="","",SUBTOTAL(3,D$9:D5532))</f>
        <v>5524</v>
      </c>
      <c r="D5532" s="304">
        <v>0</v>
      </c>
      <c r="E5532" s="303">
        <v>0</v>
      </c>
      <c r="F5532" s="313">
        <v>0</v>
      </c>
      <c r="G5532" s="313">
        <v>0</v>
      </c>
      <c r="H5532" s="303">
        <v>0</v>
      </c>
      <c r="I5532" s="301">
        <v>0</v>
      </c>
      <c r="J5532" s="301">
        <v>0</v>
      </c>
    </row>
    <row r="5533" spans="2:10" ht="26.25" customHeight="1" thickTop="1" thickBot="1">
      <c r="B5533" s="301">
        <v>7246</v>
      </c>
      <c r="C5533" s="303">
        <f ca="1">+IF(D5533="","",SUBTOTAL(3,D$9:D5533))</f>
        <v>5525</v>
      </c>
      <c r="D5533" s="304">
        <v>0</v>
      </c>
      <c r="E5533" s="303">
        <v>0</v>
      </c>
      <c r="F5533" s="313">
        <v>0</v>
      </c>
      <c r="G5533" s="313">
        <v>0</v>
      </c>
      <c r="H5533" s="303" t="s">
        <v>2882</v>
      </c>
      <c r="I5533" s="301">
        <v>0</v>
      </c>
      <c r="J5533" s="301">
        <v>0</v>
      </c>
    </row>
    <row r="5534" spans="2:10" ht="26.25" customHeight="1" thickTop="1" thickBot="1">
      <c r="B5534" s="301">
        <v>7247</v>
      </c>
      <c r="C5534" s="303">
        <f ca="1">+IF(D5534="","",SUBTOTAL(3,D$9:D5534))</f>
        <v>5526</v>
      </c>
      <c r="D5534" s="304">
        <v>0</v>
      </c>
      <c r="E5534" s="303">
        <v>0</v>
      </c>
      <c r="F5534" s="313">
        <v>0</v>
      </c>
      <c r="G5534" s="313">
        <v>0</v>
      </c>
      <c r="H5534" s="303">
        <v>0</v>
      </c>
      <c r="I5534" s="301">
        <v>0</v>
      </c>
      <c r="J5534" s="301">
        <v>0</v>
      </c>
    </row>
    <row r="5535" spans="2:10" ht="26.25" customHeight="1" thickTop="1" thickBot="1">
      <c r="B5535" s="301">
        <v>7248</v>
      </c>
      <c r="C5535" s="303">
        <f ca="1">+IF(D5535="","",SUBTOTAL(3,D$9:D5535))</f>
        <v>5527</v>
      </c>
      <c r="D5535" s="304">
        <v>0</v>
      </c>
      <c r="E5535" s="303">
        <v>0</v>
      </c>
      <c r="F5535" s="313">
        <v>0</v>
      </c>
      <c r="G5535" s="313">
        <v>0</v>
      </c>
      <c r="H5535" s="303">
        <v>0</v>
      </c>
      <c r="I5535" s="301">
        <v>0</v>
      </c>
      <c r="J5535" s="301">
        <v>0</v>
      </c>
    </row>
    <row r="5536" spans="2:10" ht="26.25" customHeight="1" thickTop="1" thickBot="1">
      <c r="B5536" s="301">
        <v>7249</v>
      </c>
      <c r="C5536" s="303">
        <f ca="1">+IF(D5536="","",SUBTOTAL(3,D$9:D5536))</f>
        <v>5528</v>
      </c>
      <c r="D5536" s="304">
        <v>0</v>
      </c>
      <c r="E5536" s="303">
        <v>0</v>
      </c>
      <c r="F5536" s="313">
        <v>0</v>
      </c>
      <c r="G5536" s="313">
        <v>0</v>
      </c>
      <c r="H5536" s="303" t="s">
        <v>2883</v>
      </c>
      <c r="I5536" s="301">
        <v>0</v>
      </c>
      <c r="J5536" s="301">
        <v>0</v>
      </c>
    </row>
    <row r="5537" spans="2:10" ht="26.25" customHeight="1" thickTop="1" thickBot="1">
      <c r="B5537" s="301">
        <v>7250</v>
      </c>
      <c r="C5537" s="303">
        <f ca="1">+IF(D5537="","",SUBTOTAL(3,D$9:D5537))</f>
        <v>5529</v>
      </c>
      <c r="D5537" s="304">
        <v>0</v>
      </c>
      <c r="E5537" s="303">
        <v>0</v>
      </c>
      <c r="F5537" s="313">
        <v>0</v>
      </c>
      <c r="G5537" s="313">
        <v>0</v>
      </c>
      <c r="H5537" s="303">
        <v>0</v>
      </c>
      <c r="I5537" s="301">
        <v>0</v>
      </c>
      <c r="J5537" s="301">
        <v>0</v>
      </c>
    </row>
    <row r="5538" spans="2:10" ht="26.25" customHeight="1" thickTop="1" thickBot="1">
      <c r="B5538" s="301">
        <v>7251</v>
      </c>
      <c r="C5538" s="303">
        <f ca="1">+IF(D5538="","",SUBTOTAL(3,D$9:D5538))</f>
        <v>5530</v>
      </c>
      <c r="D5538" s="304">
        <v>0</v>
      </c>
      <c r="E5538" s="303">
        <v>0</v>
      </c>
      <c r="F5538" s="313">
        <v>0</v>
      </c>
      <c r="G5538" s="313">
        <v>0</v>
      </c>
      <c r="H5538" s="303">
        <v>0</v>
      </c>
      <c r="I5538" s="301">
        <v>0</v>
      </c>
      <c r="J5538" s="301">
        <v>0</v>
      </c>
    </row>
    <row r="5539" spans="2:10" ht="26.25" customHeight="1" thickTop="1" thickBot="1">
      <c r="B5539" s="301">
        <v>7252</v>
      </c>
      <c r="C5539" s="303">
        <f ca="1">+IF(D5539="","",SUBTOTAL(3,D$9:D5539))</f>
        <v>5531</v>
      </c>
      <c r="D5539" s="304">
        <v>0</v>
      </c>
      <c r="E5539" s="303">
        <v>0</v>
      </c>
      <c r="F5539" s="313">
        <v>0</v>
      </c>
      <c r="G5539" s="313">
        <v>0</v>
      </c>
      <c r="H5539" s="303" t="s">
        <v>2884</v>
      </c>
      <c r="I5539" s="301">
        <v>0</v>
      </c>
      <c r="J5539" s="301">
        <v>0</v>
      </c>
    </row>
    <row r="5540" spans="2:10" ht="26.25" customHeight="1" thickTop="1" thickBot="1">
      <c r="B5540" s="301">
        <v>7253</v>
      </c>
      <c r="C5540" s="303">
        <f ca="1">+IF(D5540="","",SUBTOTAL(3,D$9:D5540))</f>
        <v>5532</v>
      </c>
      <c r="D5540" s="304">
        <v>0</v>
      </c>
      <c r="E5540" s="303">
        <v>0</v>
      </c>
      <c r="F5540" s="313">
        <v>0</v>
      </c>
      <c r="G5540" s="313">
        <v>0</v>
      </c>
      <c r="H5540" s="303">
        <v>0</v>
      </c>
      <c r="I5540" s="301">
        <v>0</v>
      </c>
      <c r="J5540" s="301">
        <v>0</v>
      </c>
    </row>
    <row r="5541" spans="2:10" ht="26.25" customHeight="1" thickTop="1" thickBot="1">
      <c r="B5541" s="301">
        <v>7254</v>
      </c>
      <c r="C5541" s="303">
        <f ca="1">+IF(D5541="","",SUBTOTAL(3,D$9:D5541))</f>
        <v>5533</v>
      </c>
      <c r="D5541" s="304">
        <v>0</v>
      </c>
      <c r="E5541" s="303">
        <v>0</v>
      </c>
      <c r="F5541" s="313">
        <v>0</v>
      </c>
      <c r="G5541" s="313">
        <v>0</v>
      </c>
      <c r="H5541" s="303">
        <v>0</v>
      </c>
      <c r="I5541" s="301">
        <v>0</v>
      </c>
      <c r="J5541" s="301">
        <v>0</v>
      </c>
    </row>
    <row r="5542" spans="2:10" ht="26.25" customHeight="1" thickTop="1" thickBot="1">
      <c r="B5542" s="301">
        <v>7255</v>
      </c>
      <c r="C5542" s="303">
        <f ca="1">+IF(D5542="","",SUBTOTAL(3,D$9:D5542))</f>
        <v>5534</v>
      </c>
      <c r="D5542" s="304">
        <v>0</v>
      </c>
      <c r="E5542" s="303">
        <v>0</v>
      </c>
      <c r="F5542" s="313">
        <v>0</v>
      </c>
      <c r="G5542" s="313">
        <v>0</v>
      </c>
      <c r="H5542" s="303" t="s">
        <v>2885</v>
      </c>
      <c r="I5542" s="301">
        <v>0</v>
      </c>
      <c r="J5542" s="301">
        <v>0</v>
      </c>
    </row>
    <row r="5543" spans="2:10" ht="26.25" customHeight="1" thickTop="1" thickBot="1">
      <c r="B5543" s="301">
        <v>7256</v>
      </c>
      <c r="C5543" s="303">
        <f ca="1">+IF(D5543="","",SUBTOTAL(3,D$9:D5543))</f>
        <v>5535</v>
      </c>
      <c r="D5543" s="304">
        <v>0</v>
      </c>
      <c r="E5543" s="303">
        <v>0</v>
      </c>
      <c r="F5543" s="313">
        <v>0</v>
      </c>
      <c r="G5543" s="313">
        <v>0</v>
      </c>
      <c r="H5543" s="303">
        <v>0</v>
      </c>
      <c r="I5543" s="301">
        <v>0</v>
      </c>
      <c r="J5543" s="301">
        <v>0</v>
      </c>
    </row>
    <row r="5544" spans="2:10" ht="26.25" customHeight="1" thickTop="1" thickBot="1">
      <c r="B5544" s="301">
        <v>7257</v>
      </c>
      <c r="C5544" s="303">
        <f ca="1">+IF(D5544="","",SUBTOTAL(3,D$9:D5544))</f>
        <v>5536</v>
      </c>
      <c r="D5544" s="304">
        <v>0</v>
      </c>
      <c r="E5544" s="303">
        <v>0</v>
      </c>
      <c r="F5544" s="313">
        <v>0</v>
      </c>
      <c r="G5544" s="313">
        <v>0</v>
      </c>
      <c r="H5544" s="303">
        <v>0</v>
      </c>
      <c r="I5544" s="301">
        <v>0</v>
      </c>
      <c r="J5544" s="301">
        <v>0</v>
      </c>
    </row>
    <row r="5545" spans="2:10" ht="26.25" customHeight="1" thickTop="1" thickBot="1">
      <c r="B5545" s="301">
        <v>7258</v>
      </c>
      <c r="C5545" s="303">
        <f ca="1">+IF(D5545="","",SUBTOTAL(3,D$9:D5545))</f>
        <v>5537</v>
      </c>
      <c r="D5545" s="304">
        <v>0</v>
      </c>
      <c r="E5545" s="303">
        <v>0</v>
      </c>
      <c r="F5545" s="313">
        <v>0</v>
      </c>
      <c r="G5545" s="313">
        <v>0</v>
      </c>
      <c r="H5545" s="303" t="s">
        <v>2886</v>
      </c>
      <c r="I5545" s="301">
        <v>0</v>
      </c>
      <c r="J5545" s="301">
        <v>0</v>
      </c>
    </row>
    <row r="5546" spans="2:10" ht="26.25" customHeight="1" thickTop="1" thickBot="1">
      <c r="B5546" s="301">
        <v>7259</v>
      </c>
      <c r="C5546" s="303">
        <f ca="1">+IF(D5546="","",SUBTOTAL(3,D$9:D5546))</f>
        <v>5538</v>
      </c>
      <c r="D5546" s="304">
        <v>0</v>
      </c>
      <c r="E5546" s="303">
        <v>0</v>
      </c>
      <c r="F5546" s="313">
        <v>0</v>
      </c>
      <c r="G5546" s="313">
        <v>0</v>
      </c>
      <c r="H5546" s="303">
        <v>0</v>
      </c>
      <c r="I5546" s="301">
        <v>0</v>
      </c>
      <c r="J5546" s="301">
        <v>0</v>
      </c>
    </row>
    <row r="5547" spans="2:10" ht="26.25" customHeight="1" thickTop="1" thickBot="1">
      <c r="B5547" s="301">
        <v>7260</v>
      </c>
      <c r="C5547" s="303">
        <f ca="1">+IF(D5547="","",SUBTOTAL(3,D$9:D5547))</f>
        <v>5539</v>
      </c>
      <c r="D5547" s="304">
        <v>0</v>
      </c>
      <c r="E5547" s="303">
        <v>0</v>
      </c>
      <c r="F5547" s="313">
        <v>0</v>
      </c>
      <c r="G5547" s="313">
        <v>0</v>
      </c>
      <c r="H5547" s="303">
        <v>0</v>
      </c>
      <c r="I5547" s="301">
        <v>0</v>
      </c>
      <c r="J5547" s="301">
        <v>0</v>
      </c>
    </row>
    <row r="5548" spans="2:10" ht="26.25" customHeight="1" thickTop="1" thickBot="1">
      <c r="B5548" s="301">
        <v>7261</v>
      </c>
      <c r="C5548" s="303">
        <f ca="1">+IF(D5548="","",SUBTOTAL(3,D$9:D5548))</f>
        <v>5540</v>
      </c>
      <c r="D5548" s="304">
        <v>0</v>
      </c>
      <c r="E5548" s="303">
        <v>0</v>
      </c>
      <c r="F5548" s="313">
        <v>0</v>
      </c>
      <c r="G5548" s="313">
        <v>0</v>
      </c>
      <c r="H5548" s="303" t="s">
        <v>2887</v>
      </c>
      <c r="I5548" s="301">
        <v>0</v>
      </c>
      <c r="J5548" s="301">
        <v>0</v>
      </c>
    </row>
    <row r="5549" spans="2:10" ht="26.25" customHeight="1" thickTop="1" thickBot="1">
      <c r="B5549" s="301">
        <v>7262</v>
      </c>
      <c r="C5549" s="303">
        <f ca="1">+IF(D5549="","",SUBTOTAL(3,D$9:D5549))</f>
        <v>5541</v>
      </c>
      <c r="D5549" s="304">
        <v>0</v>
      </c>
      <c r="E5549" s="303">
        <v>0</v>
      </c>
      <c r="F5549" s="313">
        <v>0</v>
      </c>
      <c r="G5549" s="313">
        <v>0</v>
      </c>
      <c r="H5549" s="303">
        <v>0</v>
      </c>
      <c r="I5549" s="301">
        <v>0</v>
      </c>
      <c r="J5549" s="301">
        <v>0</v>
      </c>
    </row>
    <row r="5550" spans="2:10" ht="26.25" customHeight="1" thickTop="1" thickBot="1">
      <c r="B5550" s="301">
        <v>7263</v>
      </c>
      <c r="C5550" s="303">
        <f ca="1">+IF(D5550="","",SUBTOTAL(3,D$9:D5550))</f>
        <v>5542</v>
      </c>
      <c r="D5550" s="304">
        <v>0</v>
      </c>
      <c r="E5550" s="303">
        <v>0</v>
      </c>
      <c r="F5550" s="313">
        <v>0</v>
      </c>
      <c r="G5550" s="313">
        <v>0</v>
      </c>
      <c r="H5550" s="303">
        <v>0</v>
      </c>
      <c r="I5550" s="301">
        <v>0</v>
      </c>
      <c r="J5550" s="301">
        <v>0</v>
      </c>
    </row>
    <row r="5551" spans="2:10" ht="26.25" customHeight="1" thickTop="1" thickBot="1">
      <c r="B5551" s="301">
        <v>7264</v>
      </c>
      <c r="C5551" s="303">
        <f ca="1">+IF(D5551="","",SUBTOTAL(3,D$9:D5551))</f>
        <v>5543</v>
      </c>
      <c r="D5551" s="304">
        <v>0</v>
      </c>
      <c r="E5551" s="303">
        <v>0</v>
      </c>
      <c r="F5551" s="313">
        <v>0</v>
      </c>
      <c r="G5551" s="313">
        <v>0</v>
      </c>
      <c r="H5551" s="303" t="s">
        <v>2888</v>
      </c>
      <c r="I5551" s="301">
        <v>0</v>
      </c>
      <c r="J5551" s="301">
        <v>0</v>
      </c>
    </row>
    <row r="5552" spans="2:10" ht="26.25" customHeight="1" thickTop="1" thickBot="1">
      <c r="B5552" s="301">
        <v>7265</v>
      </c>
      <c r="C5552" s="303">
        <f ca="1">+IF(D5552="","",SUBTOTAL(3,D$9:D5552))</f>
        <v>5544</v>
      </c>
      <c r="D5552" s="304">
        <v>0</v>
      </c>
      <c r="E5552" s="303">
        <v>0</v>
      </c>
      <c r="F5552" s="313">
        <v>0</v>
      </c>
      <c r="G5552" s="313">
        <v>0</v>
      </c>
      <c r="H5552" s="303">
        <v>0</v>
      </c>
      <c r="I5552" s="301">
        <v>0</v>
      </c>
      <c r="J5552" s="301">
        <v>0</v>
      </c>
    </row>
    <row r="5553" spans="2:10" ht="26.25" customHeight="1" thickTop="1" thickBot="1">
      <c r="B5553" s="301">
        <v>7266</v>
      </c>
      <c r="C5553" s="303">
        <f ca="1">+IF(D5553="","",SUBTOTAL(3,D$9:D5553))</f>
        <v>5545</v>
      </c>
      <c r="D5553" s="304">
        <v>0</v>
      </c>
      <c r="E5553" s="303">
        <v>0</v>
      </c>
      <c r="F5553" s="313">
        <v>0</v>
      </c>
      <c r="G5553" s="313">
        <v>0</v>
      </c>
      <c r="H5553" s="303">
        <v>0</v>
      </c>
      <c r="I5553" s="301">
        <v>0</v>
      </c>
      <c r="J5553" s="301">
        <v>0</v>
      </c>
    </row>
    <row r="5554" spans="2:10" ht="26.25" customHeight="1" thickTop="1" thickBot="1">
      <c r="B5554" s="301">
        <v>7267</v>
      </c>
      <c r="C5554" s="303">
        <f ca="1">+IF(D5554="","",SUBTOTAL(3,D$9:D5554))</f>
        <v>5546</v>
      </c>
      <c r="D5554" s="304">
        <v>0</v>
      </c>
      <c r="E5554" s="303">
        <v>0</v>
      </c>
      <c r="F5554" s="313">
        <v>0</v>
      </c>
      <c r="G5554" s="313">
        <v>0</v>
      </c>
      <c r="H5554" s="303" t="s">
        <v>2889</v>
      </c>
      <c r="I5554" s="301">
        <v>0</v>
      </c>
      <c r="J5554" s="301">
        <v>0</v>
      </c>
    </row>
    <row r="5555" spans="2:10" ht="26.25" customHeight="1" thickTop="1" thickBot="1">
      <c r="B5555" s="301">
        <v>7268</v>
      </c>
      <c r="C5555" s="303">
        <f ca="1">+IF(D5555="","",SUBTOTAL(3,D$9:D5555))</f>
        <v>5547</v>
      </c>
      <c r="D5555" s="304">
        <v>0</v>
      </c>
      <c r="E5555" s="303">
        <v>0</v>
      </c>
      <c r="F5555" s="313">
        <v>0</v>
      </c>
      <c r="G5555" s="313">
        <v>0</v>
      </c>
      <c r="H5555" s="303">
        <v>0</v>
      </c>
      <c r="I5555" s="301">
        <v>0</v>
      </c>
      <c r="J5555" s="301">
        <v>0</v>
      </c>
    </row>
    <row r="5556" spans="2:10" ht="26.25" customHeight="1" thickTop="1" thickBot="1">
      <c r="B5556" s="301">
        <v>7269</v>
      </c>
      <c r="C5556" s="303">
        <f ca="1">+IF(D5556="","",SUBTOTAL(3,D$9:D5556))</f>
        <v>5548</v>
      </c>
      <c r="D5556" s="304">
        <v>0</v>
      </c>
      <c r="E5556" s="303">
        <v>0</v>
      </c>
      <c r="F5556" s="313">
        <v>0</v>
      </c>
      <c r="G5556" s="313">
        <v>0</v>
      </c>
      <c r="H5556" s="303">
        <v>0</v>
      </c>
      <c r="I5556" s="301">
        <v>0</v>
      </c>
      <c r="J5556" s="301">
        <v>0</v>
      </c>
    </row>
    <row r="5557" spans="2:10" ht="26.25" customHeight="1" thickTop="1" thickBot="1">
      <c r="B5557" s="301">
        <v>7270</v>
      </c>
      <c r="C5557" s="303">
        <f ca="1">+IF(D5557="","",SUBTOTAL(3,D$9:D5557))</f>
        <v>5549</v>
      </c>
      <c r="D5557" s="304">
        <v>0</v>
      </c>
      <c r="E5557" s="303">
        <v>0</v>
      </c>
      <c r="F5557" s="313">
        <v>0</v>
      </c>
      <c r="G5557" s="313">
        <v>0</v>
      </c>
      <c r="H5557" s="303" t="s">
        <v>2890</v>
      </c>
      <c r="I5557" s="301">
        <v>0</v>
      </c>
      <c r="J5557" s="301">
        <v>0</v>
      </c>
    </row>
    <row r="5558" spans="2:10" ht="26.25" customHeight="1" thickTop="1" thickBot="1">
      <c r="B5558" s="301">
        <v>7271</v>
      </c>
      <c r="C5558" s="303">
        <f ca="1">+IF(D5558="","",SUBTOTAL(3,D$9:D5558))</f>
        <v>5550</v>
      </c>
      <c r="D5558" s="304">
        <v>0</v>
      </c>
      <c r="E5558" s="303">
        <v>0</v>
      </c>
      <c r="F5558" s="313">
        <v>0</v>
      </c>
      <c r="G5558" s="313">
        <v>0</v>
      </c>
      <c r="H5558" s="303">
        <v>0</v>
      </c>
      <c r="I5558" s="301">
        <v>0</v>
      </c>
      <c r="J5558" s="301">
        <v>0</v>
      </c>
    </row>
    <row r="5559" spans="2:10" ht="26.25" customHeight="1" thickTop="1" thickBot="1">
      <c r="B5559" s="301">
        <v>7272</v>
      </c>
      <c r="C5559" s="303">
        <f ca="1">+IF(D5559="","",SUBTOTAL(3,D$9:D5559))</f>
        <v>5551</v>
      </c>
      <c r="D5559" s="304">
        <v>0</v>
      </c>
      <c r="E5559" s="303">
        <v>0</v>
      </c>
      <c r="F5559" s="313">
        <v>0</v>
      </c>
      <c r="G5559" s="313">
        <v>0</v>
      </c>
      <c r="H5559" s="303">
        <v>0</v>
      </c>
      <c r="I5559" s="301">
        <v>0</v>
      </c>
      <c r="J5559" s="301">
        <v>0</v>
      </c>
    </row>
    <row r="5560" spans="2:10" ht="26.25" customHeight="1" thickTop="1" thickBot="1">
      <c r="B5560" s="301">
        <v>7273</v>
      </c>
      <c r="C5560" s="303">
        <f ca="1">+IF(D5560="","",SUBTOTAL(3,D$9:D5560))</f>
        <v>5552</v>
      </c>
      <c r="D5560" s="304">
        <v>0</v>
      </c>
      <c r="E5560" s="303">
        <v>0</v>
      </c>
      <c r="F5560" s="313">
        <v>0</v>
      </c>
      <c r="G5560" s="313">
        <v>0</v>
      </c>
      <c r="H5560" s="303" t="s">
        <v>2891</v>
      </c>
      <c r="I5560" s="301">
        <v>0</v>
      </c>
      <c r="J5560" s="301">
        <v>0</v>
      </c>
    </row>
    <row r="5561" spans="2:10" ht="26.25" customHeight="1" thickTop="1" thickBot="1">
      <c r="B5561" s="301">
        <v>7274</v>
      </c>
      <c r="C5561" s="303">
        <f ca="1">+IF(D5561="","",SUBTOTAL(3,D$9:D5561))</f>
        <v>5553</v>
      </c>
      <c r="D5561" s="304">
        <v>0</v>
      </c>
      <c r="E5561" s="303">
        <v>0</v>
      </c>
      <c r="F5561" s="313">
        <v>0</v>
      </c>
      <c r="G5561" s="313">
        <v>0</v>
      </c>
      <c r="H5561" s="303">
        <v>0</v>
      </c>
      <c r="I5561" s="301">
        <v>0</v>
      </c>
      <c r="J5561" s="301">
        <v>0</v>
      </c>
    </row>
    <row r="5562" spans="2:10" ht="26.25" customHeight="1" thickTop="1" thickBot="1">
      <c r="B5562" s="301">
        <v>7275</v>
      </c>
      <c r="C5562" s="303">
        <f ca="1">+IF(D5562="","",SUBTOTAL(3,D$9:D5562))</f>
        <v>5554</v>
      </c>
      <c r="D5562" s="304">
        <v>0</v>
      </c>
      <c r="E5562" s="303">
        <v>0</v>
      </c>
      <c r="F5562" s="313">
        <v>0</v>
      </c>
      <c r="G5562" s="313">
        <v>0</v>
      </c>
      <c r="H5562" s="303">
        <v>0</v>
      </c>
      <c r="I5562" s="301">
        <v>0</v>
      </c>
      <c r="J5562" s="301">
        <v>0</v>
      </c>
    </row>
    <row r="5563" spans="2:10" ht="26.25" customHeight="1" thickTop="1" thickBot="1">
      <c r="B5563" s="301">
        <v>7276</v>
      </c>
      <c r="C5563" s="303">
        <f ca="1">+IF(D5563="","",SUBTOTAL(3,D$9:D5563))</f>
        <v>5555</v>
      </c>
      <c r="D5563" s="304">
        <v>0</v>
      </c>
      <c r="E5563" s="303">
        <v>0</v>
      </c>
      <c r="F5563" s="313">
        <v>0</v>
      </c>
      <c r="G5563" s="313">
        <v>0</v>
      </c>
      <c r="H5563" s="303" t="s">
        <v>2892</v>
      </c>
      <c r="I5563" s="301">
        <v>0</v>
      </c>
      <c r="J5563" s="301">
        <v>0</v>
      </c>
    </row>
    <row r="5564" spans="2:10" ht="26.25" customHeight="1" thickTop="1" thickBot="1">
      <c r="B5564" s="301">
        <v>7277</v>
      </c>
      <c r="C5564" s="303">
        <f ca="1">+IF(D5564="","",SUBTOTAL(3,D$9:D5564))</f>
        <v>5556</v>
      </c>
      <c r="D5564" s="304">
        <v>0</v>
      </c>
      <c r="E5564" s="303">
        <v>0</v>
      </c>
      <c r="F5564" s="313">
        <v>0</v>
      </c>
      <c r="G5564" s="313">
        <v>0</v>
      </c>
      <c r="H5564" s="303">
        <v>0</v>
      </c>
      <c r="I5564" s="301">
        <v>0</v>
      </c>
      <c r="J5564" s="301">
        <v>0</v>
      </c>
    </row>
    <row r="5565" spans="2:10" ht="26.25" customHeight="1" thickTop="1" thickBot="1">
      <c r="B5565" s="301">
        <v>7278</v>
      </c>
      <c r="C5565" s="303">
        <f ca="1">+IF(D5565="","",SUBTOTAL(3,D$9:D5565))</f>
        <v>5557</v>
      </c>
      <c r="D5565" s="304">
        <v>0</v>
      </c>
      <c r="E5565" s="303">
        <v>0</v>
      </c>
      <c r="F5565" s="313">
        <v>0</v>
      </c>
      <c r="G5565" s="313">
        <v>0</v>
      </c>
      <c r="H5565" s="303">
        <v>0</v>
      </c>
      <c r="I5565" s="301">
        <v>0</v>
      </c>
      <c r="J5565" s="301">
        <v>0</v>
      </c>
    </row>
    <row r="5566" spans="2:10" ht="26.25" customHeight="1" thickTop="1" thickBot="1">
      <c r="B5566" s="301">
        <v>7279</v>
      </c>
      <c r="C5566" s="303">
        <f ca="1">+IF(D5566="","",SUBTOTAL(3,D$9:D5566))</f>
        <v>5558</v>
      </c>
      <c r="D5566" s="304">
        <v>0</v>
      </c>
      <c r="E5566" s="303">
        <v>0</v>
      </c>
      <c r="F5566" s="313">
        <v>0</v>
      </c>
      <c r="G5566" s="313">
        <v>0</v>
      </c>
      <c r="H5566" s="303" t="s">
        <v>2893</v>
      </c>
      <c r="I5566" s="301">
        <v>0</v>
      </c>
      <c r="J5566" s="301">
        <v>0</v>
      </c>
    </row>
    <row r="5567" spans="2:10" ht="26.25" customHeight="1" thickTop="1" thickBot="1">
      <c r="B5567" s="301">
        <v>7280</v>
      </c>
      <c r="C5567" s="303">
        <f ca="1">+IF(D5567="","",SUBTOTAL(3,D$9:D5567))</f>
        <v>5559</v>
      </c>
      <c r="D5567" s="304">
        <v>0</v>
      </c>
      <c r="E5567" s="303">
        <v>0</v>
      </c>
      <c r="F5567" s="313">
        <v>0</v>
      </c>
      <c r="G5567" s="313">
        <v>0</v>
      </c>
      <c r="H5567" s="303">
        <v>0</v>
      </c>
      <c r="I5567" s="301">
        <v>0</v>
      </c>
      <c r="J5567" s="301">
        <v>0</v>
      </c>
    </row>
    <row r="5568" spans="2:10" ht="26.25" customHeight="1" thickTop="1" thickBot="1">
      <c r="B5568" s="301">
        <v>7281</v>
      </c>
      <c r="C5568" s="303">
        <f ca="1">+IF(D5568="","",SUBTOTAL(3,D$9:D5568))</f>
        <v>5560</v>
      </c>
      <c r="D5568" s="304">
        <v>0</v>
      </c>
      <c r="E5568" s="303">
        <v>0</v>
      </c>
      <c r="F5568" s="313">
        <v>0</v>
      </c>
      <c r="G5568" s="313">
        <v>0</v>
      </c>
      <c r="H5568" s="303">
        <v>0</v>
      </c>
      <c r="I5568" s="301">
        <v>0</v>
      </c>
      <c r="J5568" s="301">
        <v>0</v>
      </c>
    </row>
    <row r="5569" spans="2:10" ht="26.25" customHeight="1" thickTop="1" thickBot="1">
      <c r="B5569" s="301">
        <v>7282</v>
      </c>
      <c r="C5569" s="303">
        <f ca="1">+IF(D5569="","",SUBTOTAL(3,D$9:D5569))</f>
        <v>5561</v>
      </c>
      <c r="D5569" s="304">
        <v>0</v>
      </c>
      <c r="E5569" s="303">
        <v>0</v>
      </c>
      <c r="F5569" s="313">
        <v>0</v>
      </c>
      <c r="G5569" s="313">
        <v>0</v>
      </c>
      <c r="H5569" s="303" t="s">
        <v>2894</v>
      </c>
      <c r="I5569" s="301">
        <v>0</v>
      </c>
      <c r="J5569" s="301">
        <v>0</v>
      </c>
    </row>
    <row r="5570" spans="2:10" ht="26.25" customHeight="1" thickTop="1" thickBot="1">
      <c r="B5570" s="301">
        <v>7283</v>
      </c>
      <c r="C5570" s="303">
        <f ca="1">+IF(D5570="","",SUBTOTAL(3,D$9:D5570))</f>
        <v>5562</v>
      </c>
      <c r="D5570" s="304">
        <v>0</v>
      </c>
      <c r="E5570" s="303">
        <v>0</v>
      </c>
      <c r="F5570" s="313">
        <v>0</v>
      </c>
      <c r="G5570" s="313">
        <v>0</v>
      </c>
      <c r="H5570" s="303">
        <v>0</v>
      </c>
      <c r="I5570" s="301">
        <v>0</v>
      </c>
      <c r="J5570" s="301">
        <v>0</v>
      </c>
    </row>
    <row r="5571" spans="2:10" ht="26.25" customHeight="1" thickTop="1" thickBot="1">
      <c r="B5571" s="301">
        <v>7284</v>
      </c>
      <c r="C5571" s="303">
        <f ca="1">+IF(D5571="","",SUBTOTAL(3,D$9:D5571))</f>
        <v>5563</v>
      </c>
      <c r="D5571" s="304">
        <v>0</v>
      </c>
      <c r="E5571" s="303">
        <v>0</v>
      </c>
      <c r="F5571" s="313">
        <v>0</v>
      </c>
      <c r="G5571" s="313">
        <v>0</v>
      </c>
      <c r="H5571" s="303">
        <v>0</v>
      </c>
      <c r="I5571" s="301">
        <v>0</v>
      </c>
      <c r="J5571" s="301">
        <v>0</v>
      </c>
    </row>
    <row r="5572" spans="2:10" ht="26.25" customHeight="1" thickTop="1" thickBot="1">
      <c r="B5572" s="301">
        <v>7285</v>
      </c>
      <c r="C5572" s="303">
        <f ca="1">+IF(D5572="","",SUBTOTAL(3,D$9:D5572))</f>
        <v>5564</v>
      </c>
      <c r="D5572" s="304">
        <v>0</v>
      </c>
      <c r="E5572" s="303">
        <v>0</v>
      </c>
      <c r="F5572" s="313">
        <v>0</v>
      </c>
      <c r="G5572" s="313">
        <v>0</v>
      </c>
      <c r="H5572" s="303" t="s">
        <v>2895</v>
      </c>
      <c r="I5572" s="301">
        <v>0</v>
      </c>
      <c r="J5572" s="301">
        <v>0</v>
      </c>
    </row>
    <row r="5573" spans="2:10" ht="26.25" customHeight="1" thickTop="1" thickBot="1">
      <c r="B5573" s="301">
        <v>7286</v>
      </c>
      <c r="C5573" s="303">
        <f ca="1">+IF(D5573="","",SUBTOTAL(3,D$9:D5573))</f>
        <v>5565</v>
      </c>
      <c r="D5573" s="304">
        <v>0</v>
      </c>
      <c r="E5573" s="303">
        <v>0</v>
      </c>
      <c r="F5573" s="313">
        <v>0</v>
      </c>
      <c r="G5573" s="313">
        <v>0</v>
      </c>
      <c r="H5573" s="303">
        <v>0</v>
      </c>
      <c r="I5573" s="301">
        <v>0</v>
      </c>
      <c r="J5573" s="301">
        <v>0</v>
      </c>
    </row>
    <row r="5574" spans="2:10" ht="26.25" customHeight="1" thickTop="1" thickBot="1">
      <c r="B5574" s="301">
        <v>7287</v>
      </c>
      <c r="C5574" s="303">
        <f ca="1">+IF(D5574="","",SUBTOTAL(3,D$9:D5574))</f>
        <v>5566</v>
      </c>
      <c r="D5574" s="304">
        <v>0</v>
      </c>
      <c r="E5574" s="303">
        <v>0</v>
      </c>
      <c r="F5574" s="313">
        <v>0</v>
      </c>
      <c r="G5574" s="313">
        <v>0</v>
      </c>
      <c r="H5574" s="303">
        <v>0</v>
      </c>
      <c r="I5574" s="301">
        <v>0</v>
      </c>
      <c r="J5574" s="301">
        <v>0</v>
      </c>
    </row>
    <row r="5575" spans="2:10" ht="26.25" customHeight="1" thickTop="1" thickBot="1">
      <c r="B5575" s="301">
        <v>7288</v>
      </c>
      <c r="C5575" s="303">
        <f ca="1">+IF(D5575="","",SUBTOTAL(3,D$9:D5575))</f>
        <v>5567</v>
      </c>
      <c r="D5575" s="304">
        <v>0</v>
      </c>
      <c r="E5575" s="303">
        <v>0</v>
      </c>
      <c r="F5575" s="313">
        <v>0</v>
      </c>
      <c r="G5575" s="313">
        <v>0</v>
      </c>
      <c r="H5575" s="303" t="s">
        <v>2896</v>
      </c>
      <c r="I5575" s="301">
        <v>0</v>
      </c>
      <c r="J5575" s="301">
        <v>0</v>
      </c>
    </row>
    <row r="5576" spans="2:10" ht="26.25" customHeight="1" thickTop="1" thickBot="1">
      <c r="B5576" s="301">
        <v>7289</v>
      </c>
      <c r="C5576" s="303">
        <f ca="1">+IF(D5576="","",SUBTOTAL(3,D$9:D5576))</f>
        <v>5568</v>
      </c>
      <c r="D5576" s="304">
        <v>0</v>
      </c>
      <c r="E5576" s="303">
        <v>0</v>
      </c>
      <c r="F5576" s="313">
        <v>0</v>
      </c>
      <c r="G5576" s="313">
        <v>0</v>
      </c>
      <c r="H5576" s="303">
        <v>0</v>
      </c>
      <c r="I5576" s="301">
        <v>0</v>
      </c>
      <c r="J5576" s="301">
        <v>0</v>
      </c>
    </row>
    <row r="5577" spans="2:10" ht="26.25" customHeight="1" thickTop="1" thickBot="1">
      <c r="B5577" s="301">
        <v>7290</v>
      </c>
      <c r="C5577" s="303">
        <f ca="1">+IF(D5577="","",SUBTOTAL(3,D$9:D5577))</f>
        <v>5569</v>
      </c>
      <c r="D5577" s="304">
        <v>0</v>
      </c>
      <c r="E5577" s="303">
        <v>0</v>
      </c>
      <c r="F5577" s="313">
        <v>0</v>
      </c>
      <c r="G5577" s="313">
        <v>0</v>
      </c>
      <c r="H5577" s="303">
        <v>0</v>
      </c>
      <c r="I5577" s="301">
        <v>0</v>
      </c>
      <c r="J5577" s="301">
        <v>0</v>
      </c>
    </row>
    <row r="5578" spans="2:10" ht="26.25" customHeight="1" thickTop="1" thickBot="1">
      <c r="B5578" s="301">
        <v>7291</v>
      </c>
      <c r="C5578" s="303">
        <f ca="1">+IF(D5578="","",SUBTOTAL(3,D$9:D5578))</f>
        <v>5570</v>
      </c>
      <c r="D5578" s="304">
        <v>0</v>
      </c>
      <c r="E5578" s="303">
        <v>0</v>
      </c>
      <c r="F5578" s="313">
        <v>0</v>
      </c>
      <c r="G5578" s="313">
        <v>0</v>
      </c>
      <c r="H5578" s="303" t="s">
        <v>2897</v>
      </c>
      <c r="I5578" s="301">
        <v>0</v>
      </c>
      <c r="J5578" s="301">
        <v>0</v>
      </c>
    </row>
    <row r="5579" spans="2:10" ht="26.25" customHeight="1" thickTop="1" thickBot="1">
      <c r="B5579" s="301">
        <v>7292</v>
      </c>
      <c r="C5579" s="303">
        <f ca="1">+IF(D5579="","",SUBTOTAL(3,D$9:D5579))</f>
        <v>5571</v>
      </c>
      <c r="D5579" s="304">
        <v>0</v>
      </c>
      <c r="E5579" s="303">
        <v>0</v>
      </c>
      <c r="F5579" s="313">
        <v>0</v>
      </c>
      <c r="G5579" s="313">
        <v>0</v>
      </c>
      <c r="H5579" s="303">
        <v>0</v>
      </c>
      <c r="I5579" s="301">
        <v>0</v>
      </c>
      <c r="J5579" s="301">
        <v>0</v>
      </c>
    </row>
    <row r="5580" spans="2:10" ht="26.25" customHeight="1" thickTop="1" thickBot="1">
      <c r="B5580" s="301">
        <v>7293</v>
      </c>
      <c r="C5580" s="303">
        <f ca="1">+IF(D5580="","",SUBTOTAL(3,D$9:D5580))</f>
        <v>5572</v>
      </c>
      <c r="D5580" s="304">
        <v>0</v>
      </c>
      <c r="E5580" s="303">
        <v>0</v>
      </c>
      <c r="F5580" s="313">
        <v>0</v>
      </c>
      <c r="G5580" s="313">
        <v>0</v>
      </c>
      <c r="H5580" s="303">
        <v>0</v>
      </c>
      <c r="I5580" s="301">
        <v>0</v>
      </c>
      <c r="J5580" s="301">
        <v>0</v>
      </c>
    </row>
    <row r="5581" spans="2:10" ht="26.25" customHeight="1" thickTop="1" thickBot="1">
      <c r="B5581" s="301">
        <v>7294</v>
      </c>
      <c r="C5581" s="303">
        <f ca="1">+IF(D5581="","",SUBTOTAL(3,D$9:D5581))</f>
        <v>5573</v>
      </c>
      <c r="D5581" s="304">
        <v>0</v>
      </c>
      <c r="E5581" s="303">
        <v>0</v>
      </c>
      <c r="F5581" s="313">
        <v>0</v>
      </c>
      <c r="G5581" s="313">
        <v>0</v>
      </c>
      <c r="H5581" s="303" t="s">
        <v>2898</v>
      </c>
      <c r="I5581" s="301">
        <v>0</v>
      </c>
      <c r="J5581" s="301">
        <v>0</v>
      </c>
    </row>
    <row r="5582" spans="2:10" ht="26.25" customHeight="1" thickTop="1" thickBot="1">
      <c r="B5582" s="301">
        <v>7295</v>
      </c>
      <c r="C5582" s="303">
        <f ca="1">+IF(D5582="","",SUBTOTAL(3,D$9:D5582))</f>
        <v>5574</v>
      </c>
      <c r="D5582" s="304">
        <v>0</v>
      </c>
      <c r="E5582" s="303">
        <v>0</v>
      </c>
      <c r="F5582" s="313">
        <v>0</v>
      </c>
      <c r="G5582" s="313">
        <v>0</v>
      </c>
      <c r="H5582" s="303">
        <v>0</v>
      </c>
      <c r="I5582" s="301">
        <v>0</v>
      </c>
      <c r="J5582" s="301">
        <v>0</v>
      </c>
    </row>
    <row r="5583" spans="2:10" ht="26.25" customHeight="1" thickTop="1" thickBot="1">
      <c r="B5583" s="301">
        <v>7296</v>
      </c>
      <c r="C5583" s="303">
        <f ca="1">+IF(D5583="","",SUBTOTAL(3,D$9:D5583))</f>
        <v>5575</v>
      </c>
      <c r="D5583" s="304">
        <v>0</v>
      </c>
      <c r="E5583" s="303">
        <v>0</v>
      </c>
      <c r="F5583" s="313">
        <v>0</v>
      </c>
      <c r="G5583" s="313">
        <v>0</v>
      </c>
      <c r="H5583" s="303">
        <v>0</v>
      </c>
      <c r="I5583" s="301">
        <v>0</v>
      </c>
      <c r="J5583" s="301">
        <v>0</v>
      </c>
    </row>
    <row r="5584" spans="2:10" ht="26.25" customHeight="1" thickTop="1" thickBot="1">
      <c r="B5584" s="301">
        <v>7297</v>
      </c>
      <c r="C5584" s="303">
        <f ca="1">+IF(D5584="","",SUBTOTAL(3,D$9:D5584))</f>
        <v>5576</v>
      </c>
      <c r="D5584" s="304">
        <v>0</v>
      </c>
      <c r="E5584" s="303">
        <v>0</v>
      </c>
      <c r="F5584" s="313">
        <v>0</v>
      </c>
      <c r="G5584" s="313">
        <v>0</v>
      </c>
      <c r="H5584" s="303" t="s">
        <v>2899</v>
      </c>
      <c r="I5584" s="301">
        <v>0</v>
      </c>
      <c r="J5584" s="301">
        <v>0</v>
      </c>
    </row>
    <row r="5585" spans="2:10" ht="26.25" customHeight="1" thickTop="1" thickBot="1">
      <c r="B5585" s="301">
        <v>7298</v>
      </c>
      <c r="C5585" s="303">
        <f ca="1">+IF(D5585="","",SUBTOTAL(3,D$9:D5585))</f>
        <v>5577</v>
      </c>
      <c r="D5585" s="304">
        <v>0</v>
      </c>
      <c r="E5585" s="303">
        <v>0</v>
      </c>
      <c r="F5585" s="313">
        <v>0</v>
      </c>
      <c r="G5585" s="313">
        <v>0</v>
      </c>
      <c r="H5585" s="303">
        <v>0</v>
      </c>
      <c r="I5585" s="301">
        <v>0</v>
      </c>
      <c r="J5585" s="301">
        <v>0</v>
      </c>
    </row>
    <row r="5586" spans="2:10" ht="26.25" customHeight="1" thickTop="1" thickBot="1">
      <c r="B5586" s="301">
        <v>7299</v>
      </c>
      <c r="C5586" s="303">
        <f ca="1">+IF(D5586="","",SUBTOTAL(3,D$9:D5586))</f>
        <v>5578</v>
      </c>
      <c r="D5586" s="304">
        <v>0</v>
      </c>
      <c r="E5586" s="303">
        <v>0</v>
      </c>
      <c r="F5586" s="313">
        <v>0</v>
      </c>
      <c r="G5586" s="313">
        <v>0</v>
      </c>
      <c r="H5586" s="303">
        <v>0</v>
      </c>
      <c r="I5586" s="301">
        <v>0</v>
      </c>
      <c r="J5586" s="301">
        <v>0</v>
      </c>
    </row>
    <row r="5587" spans="2:10" ht="26.25" customHeight="1" thickTop="1" thickBot="1">
      <c r="B5587" s="301">
        <v>7300</v>
      </c>
      <c r="C5587" s="303">
        <f ca="1">+IF(D5587="","",SUBTOTAL(3,D$9:D5587))</f>
        <v>5579</v>
      </c>
      <c r="D5587" s="304">
        <v>0</v>
      </c>
      <c r="E5587" s="303">
        <v>0</v>
      </c>
      <c r="F5587" s="313">
        <v>0</v>
      </c>
      <c r="G5587" s="313">
        <v>0</v>
      </c>
      <c r="H5587" s="303" t="s">
        <v>2900</v>
      </c>
      <c r="I5587" s="301">
        <v>0</v>
      </c>
      <c r="J5587" s="301">
        <v>0</v>
      </c>
    </row>
    <row r="5588" spans="2:10" ht="26.25" customHeight="1" thickTop="1" thickBot="1">
      <c r="B5588" s="301">
        <v>7301</v>
      </c>
      <c r="C5588" s="303">
        <f ca="1">+IF(D5588="","",SUBTOTAL(3,D$9:D5588))</f>
        <v>5580</v>
      </c>
      <c r="D5588" s="304">
        <v>0</v>
      </c>
      <c r="E5588" s="303">
        <v>0</v>
      </c>
      <c r="F5588" s="313">
        <v>0</v>
      </c>
      <c r="G5588" s="313">
        <v>0</v>
      </c>
      <c r="H5588" s="303">
        <v>0</v>
      </c>
      <c r="I5588" s="301">
        <v>0</v>
      </c>
      <c r="J5588" s="301">
        <v>0</v>
      </c>
    </row>
    <row r="5589" spans="2:10" ht="26.25" customHeight="1" thickTop="1" thickBot="1">
      <c r="B5589" s="301">
        <v>7302</v>
      </c>
      <c r="C5589" s="303">
        <f ca="1">+IF(D5589="","",SUBTOTAL(3,D$9:D5589))</f>
        <v>5581</v>
      </c>
      <c r="D5589" s="304">
        <v>0</v>
      </c>
      <c r="E5589" s="303">
        <v>0</v>
      </c>
      <c r="F5589" s="313">
        <v>0</v>
      </c>
      <c r="G5589" s="313">
        <v>0</v>
      </c>
      <c r="H5589" s="303">
        <v>0</v>
      </c>
      <c r="I5589" s="301">
        <v>0</v>
      </c>
      <c r="J5589" s="301">
        <v>0</v>
      </c>
    </row>
    <row r="5590" spans="2:10" ht="26.25" customHeight="1" thickTop="1" thickBot="1">
      <c r="B5590" s="301">
        <v>7303</v>
      </c>
      <c r="C5590" s="303">
        <f ca="1">+IF(D5590="","",SUBTOTAL(3,D$9:D5590))</f>
        <v>5582</v>
      </c>
      <c r="D5590" s="304">
        <v>0</v>
      </c>
      <c r="E5590" s="303">
        <v>0</v>
      </c>
      <c r="F5590" s="313">
        <v>0</v>
      </c>
      <c r="G5590" s="313">
        <v>0</v>
      </c>
      <c r="H5590" s="303" t="s">
        <v>2901</v>
      </c>
      <c r="I5590" s="301">
        <v>0</v>
      </c>
      <c r="J5590" s="301">
        <v>0</v>
      </c>
    </row>
    <row r="5591" spans="2:10" ht="26.25" customHeight="1" thickTop="1" thickBot="1">
      <c r="B5591" s="301">
        <v>7304</v>
      </c>
      <c r="C5591" s="303">
        <f ca="1">+IF(D5591="","",SUBTOTAL(3,D$9:D5591))</f>
        <v>5583</v>
      </c>
      <c r="D5591" s="304">
        <v>0</v>
      </c>
      <c r="E5591" s="303">
        <v>0</v>
      </c>
      <c r="F5591" s="313">
        <v>0</v>
      </c>
      <c r="G5591" s="313">
        <v>0</v>
      </c>
      <c r="H5591" s="303">
        <v>0</v>
      </c>
      <c r="I5591" s="301">
        <v>0</v>
      </c>
      <c r="J5591" s="301">
        <v>0</v>
      </c>
    </row>
    <row r="5592" spans="2:10" ht="26.25" customHeight="1" thickTop="1" thickBot="1">
      <c r="B5592" s="301">
        <v>7305</v>
      </c>
      <c r="C5592" s="303">
        <f ca="1">+IF(D5592="","",SUBTOTAL(3,D$9:D5592))</f>
        <v>5584</v>
      </c>
      <c r="D5592" s="304">
        <v>0</v>
      </c>
      <c r="E5592" s="303">
        <v>0</v>
      </c>
      <c r="F5592" s="313">
        <v>0</v>
      </c>
      <c r="G5592" s="313">
        <v>0</v>
      </c>
      <c r="H5592" s="303">
        <v>0</v>
      </c>
      <c r="I5592" s="301">
        <v>0</v>
      </c>
      <c r="J5592" s="301">
        <v>0</v>
      </c>
    </row>
    <row r="5593" spans="2:10" ht="26.25" customHeight="1" thickTop="1" thickBot="1">
      <c r="B5593" s="301">
        <v>7306</v>
      </c>
      <c r="C5593" s="303">
        <f ca="1">+IF(D5593="","",SUBTOTAL(3,D$9:D5593))</f>
        <v>5585</v>
      </c>
      <c r="D5593" s="304">
        <v>0</v>
      </c>
      <c r="E5593" s="303">
        <v>0</v>
      </c>
      <c r="F5593" s="313">
        <v>0</v>
      </c>
      <c r="G5593" s="313">
        <v>0</v>
      </c>
      <c r="H5593" s="303" t="s">
        <v>2902</v>
      </c>
      <c r="I5593" s="301">
        <v>0</v>
      </c>
      <c r="J5593" s="301">
        <v>0</v>
      </c>
    </row>
    <row r="5594" spans="2:10" ht="26.25" customHeight="1" thickTop="1" thickBot="1">
      <c r="B5594" s="301">
        <v>7307</v>
      </c>
      <c r="C5594" s="303">
        <f ca="1">+IF(D5594="","",SUBTOTAL(3,D$9:D5594))</f>
        <v>5586</v>
      </c>
      <c r="D5594" s="304">
        <v>0</v>
      </c>
      <c r="E5594" s="303">
        <v>0</v>
      </c>
      <c r="F5594" s="313">
        <v>0</v>
      </c>
      <c r="G5594" s="313">
        <v>0</v>
      </c>
      <c r="H5594" s="303">
        <v>0</v>
      </c>
      <c r="I5594" s="301">
        <v>0</v>
      </c>
      <c r="J5594" s="301">
        <v>0</v>
      </c>
    </row>
    <row r="5595" spans="2:10" ht="26.25" customHeight="1" thickTop="1" thickBot="1">
      <c r="B5595" s="301">
        <v>7308</v>
      </c>
      <c r="C5595" s="303">
        <f ca="1">+IF(D5595="","",SUBTOTAL(3,D$9:D5595))</f>
        <v>5587</v>
      </c>
      <c r="D5595" s="304">
        <v>0</v>
      </c>
      <c r="E5595" s="303">
        <v>0</v>
      </c>
      <c r="F5595" s="313">
        <v>0</v>
      </c>
      <c r="G5595" s="313">
        <v>0</v>
      </c>
      <c r="H5595" s="303">
        <v>0</v>
      </c>
      <c r="I5595" s="301">
        <v>0</v>
      </c>
      <c r="J5595" s="301">
        <v>0</v>
      </c>
    </row>
    <row r="5596" spans="2:10" ht="26.25" customHeight="1" thickTop="1" thickBot="1">
      <c r="B5596" s="301">
        <v>7309</v>
      </c>
      <c r="C5596" s="303">
        <f ca="1">+IF(D5596="","",SUBTOTAL(3,D$9:D5596))</f>
        <v>5588</v>
      </c>
      <c r="D5596" s="304">
        <v>0</v>
      </c>
      <c r="E5596" s="303">
        <v>0</v>
      </c>
      <c r="F5596" s="313">
        <v>0</v>
      </c>
      <c r="G5596" s="313">
        <v>0</v>
      </c>
      <c r="H5596" s="303" t="s">
        <v>2903</v>
      </c>
      <c r="I5596" s="301">
        <v>0</v>
      </c>
      <c r="J5596" s="301">
        <v>0</v>
      </c>
    </row>
    <row r="5597" spans="2:10" ht="26.25" customHeight="1" thickTop="1" thickBot="1">
      <c r="B5597" s="301">
        <v>7310</v>
      </c>
      <c r="C5597" s="303">
        <f ca="1">+IF(D5597="","",SUBTOTAL(3,D$9:D5597))</f>
        <v>5589</v>
      </c>
      <c r="D5597" s="304">
        <v>0</v>
      </c>
      <c r="E5597" s="303">
        <v>0</v>
      </c>
      <c r="F5597" s="313">
        <v>0</v>
      </c>
      <c r="G5597" s="313">
        <v>0</v>
      </c>
      <c r="H5597" s="303">
        <v>0</v>
      </c>
      <c r="I5597" s="301">
        <v>0</v>
      </c>
      <c r="J5597" s="301">
        <v>0</v>
      </c>
    </row>
    <row r="5598" spans="2:10" ht="26.25" customHeight="1" thickTop="1" thickBot="1">
      <c r="B5598" s="301">
        <v>7311</v>
      </c>
      <c r="C5598" s="303">
        <f ca="1">+IF(D5598="","",SUBTOTAL(3,D$9:D5598))</f>
        <v>5590</v>
      </c>
      <c r="D5598" s="304">
        <v>0</v>
      </c>
      <c r="E5598" s="303">
        <v>0</v>
      </c>
      <c r="F5598" s="313">
        <v>0</v>
      </c>
      <c r="G5598" s="313">
        <v>0</v>
      </c>
      <c r="H5598" s="303">
        <v>0</v>
      </c>
      <c r="I5598" s="301">
        <v>0</v>
      </c>
      <c r="J5598" s="301">
        <v>0</v>
      </c>
    </row>
    <row r="5599" spans="2:10" ht="26.25" customHeight="1" thickTop="1" thickBot="1">
      <c r="B5599" s="301">
        <v>7312</v>
      </c>
      <c r="C5599" s="303">
        <f ca="1">+IF(D5599="","",SUBTOTAL(3,D$9:D5599))</f>
        <v>5591</v>
      </c>
      <c r="D5599" s="304">
        <v>0</v>
      </c>
      <c r="E5599" s="303">
        <v>0</v>
      </c>
      <c r="F5599" s="313">
        <v>0</v>
      </c>
      <c r="G5599" s="313">
        <v>0</v>
      </c>
      <c r="H5599" s="303" t="s">
        <v>2904</v>
      </c>
      <c r="I5599" s="301">
        <v>0</v>
      </c>
      <c r="J5599" s="301">
        <v>0</v>
      </c>
    </row>
    <row r="5600" spans="2:10" ht="26.25" customHeight="1" thickTop="1" thickBot="1">
      <c r="B5600" s="301">
        <v>7313</v>
      </c>
      <c r="C5600" s="303">
        <f ca="1">+IF(D5600="","",SUBTOTAL(3,D$9:D5600))</f>
        <v>5592</v>
      </c>
      <c r="D5600" s="304">
        <v>0</v>
      </c>
      <c r="E5600" s="303">
        <v>0</v>
      </c>
      <c r="F5600" s="313">
        <v>0</v>
      </c>
      <c r="G5600" s="313">
        <v>0</v>
      </c>
      <c r="H5600" s="303">
        <v>0</v>
      </c>
      <c r="I5600" s="301">
        <v>0</v>
      </c>
      <c r="J5600" s="301">
        <v>0</v>
      </c>
    </row>
    <row r="5601" spans="2:10" ht="26.25" customHeight="1" thickTop="1" thickBot="1">
      <c r="B5601" s="301">
        <v>7314</v>
      </c>
      <c r="C5601" s="303">
        <f ca="1">+IF(D5601="","",SUBTOTAL(3,D$9:D5601))</f>
        <v>5593</v>
      </c>
      <c r="D5601" s="304">
        <v>0</v>
      </c>
      <c r="E5601" s="303">
        <v>0</v>
      </c>
      <c r="F5601" s="313">
        <v>0</v>
      </c>
      <c r="G5601" s="313">
        <v>0</v>
      </c>
      <c r="H5601" s="303">
        <v>0</v>
      </c>
      <c r="I5601" s="301">
        <v>0</v>
      </c>
      <c r="J5601" s="301">
        <v>0</v>
      </c>
    </row>
    <row r="5602" spans="2:10" ht="26.25" customHeight="1" thickTop="1" thickBot="1">
      <c r="B5602" s="301">
        <v>7315</v>
      </c>
      <c r="C5602" s="303">
        <f ca="1">+IF(D5602="","",SUBTOTAL(3,D$9:D5602))</f>
        <v>5594</v>
      </c>
      <c r="D5602" s="304">
        <v>0</v>
      </c>
      <c r="E5602" s="303">
        <v>0</v>
      </c>
      <c r="F5602" s="313">
        <v>0</v>
      </c>
      <c r="G5602" s="313">
        <v>0</v>
      </c>
      <c r="H5602" s="303" t="s">
        <v>2905</v>
      </c>
      <c r="I5602" s="301">
        <v>0</v>
      </c>
      <c r="J5602" s="301">
        <v>0</v>
      </c>
    </row>
    <row r="5603" spans="2:10" ht="26.25" customHeight="1" thickTop="1" thickBot="1">
      <c r="B5603" s="301">
        <v>7316</v>
      </c>
      <c r="C5603" s="303">
        <f ca="1">+IF(D5603="","",SUBTOTAL(3,D$9:D5603))</f>
        <v>5595</v>
      </c>
      <c r="D5603" s="304">
        <v>0</v>
      </c>
      <c r="E5603" s="303">
        <v>0</v>
      </c>
      <c r="F5603" s="313">
        <v>0</v>
      </c>
      <c r="G5603" s="313">
        <v>0</v>
      </c>
      <c r="H5603" s="303">
        <v>0</v>
      </c>
      <c r="I5603" s="301">
        <v>0</v>
      </c>
      <c r="J5603" s="301">
        <v>0</v>
      </c>
    </row>
    <row r="5604" spans="2:10" ht="26.25" customHeight="1" thickTop="1" thickBot="1">
      <c r="B5604" s="301">
        <v>7317</v>
      </c>
      <c r="C5604" s="303">
        <f ca="1">+IF(D5604="","",SUBTOTAL(3,D$9:D5604))</f>
        <v>5596</v>
      </c>
      <c r="D5604" s="304">
        <v>0</v>
      </c>
      <c r="E5604" s="303">
        <v>0</v>
      </c>
      <c r="F5604" s="313">
        <v>0</v>
      </c>
      <c r="G5604" s="313">
        <v>0</v>
      </c>
      <c r="H5604" s="303">
        <v>0</v>
      </c>
      <c r="I5604" s="301">
        <v>0</v>
      </c>
      <c r="J5604" s="301">
        <v>0</v>
      </c>
    </row>
    <row r="5605" spans="2:10" ht="26.25" customHeight="1" thickTop="1" thickBot="1">
      <c r="B5605" s="301">
        <v>7318</v>
      </c>
      <c r="C5605" s="303">
        <f ca="1">+IF(D5605="","",SUBTOTAL(3,D$9:D5605))</f>
        <v>5597</v>
      </c>
      <c r="D5605" s="304">
        <v>0</v>
      </c>
      <c r="E5605" s="303">
        <v>0</v>
      </c>
      <c r="F5605" s="313">
        <v>0</v>
      </c>
      <c r="G5605" s="313">
        <v>0</v>
      </c>
      <c r="H5605" s="303" t="s">
        <v>2906</v>
      </c>
      <c r="I5605" s="301">
        <v>0</v>
      </c>
      <c r="J5605" s="301">
        <v>0</v>
      </c>
    </row>
    <row r="5606" spans="2:10" ht="26.25" customHeight="1" thickTop="1" thickBot="1">
      <c r="B5606" s="301">
        <v>7319</v>
      </c>
      <c r="C5606" s="303">
        <f ca="1">+IF(D5606="","",SUBTOTAL(3,D$9:D5606))</f>
        <v>5598</v>
      </c>
      <c r="D5606" s="304">
        <v>0</v>
      </c>
      <c r="E5606" s="303">
        <v>0</v>
      </c>
      <c r="F5606" s="313">
        <v>0</v>
      </c>
      <c r="G5606" s="313">
        <v>0</v>
      </c>
      <c r="H5606" s="303">
        <v>0</v>
      </c>
      <c r="I5606" s="301">
        <v>0</v>
      </c>
      <c r="J5606" s="301">
        <v>0</v>
      </c>
    </row>
    <row r="5607" spans="2:10" ht="26.25" customHeight="1" thickTop="1" thickBot="1">
      <c r="B5607" s="301">
        <v>7320</v>
      </c>
      <c r="C5607" s="303">
        <f ca="1">+IF(D5607="","",SUBTOTAL(3,D$9:D5607))</f>
        <v>5599</v>
      </c>
      <c r="D5607" s="304">
        <v>0</v>
      </c>
      <c r="E5607" s="303">
        <v>0</v>
      </c>
      <c r="F5607" s="313">
        <v>0</v>
      </c>
      <c r="G5607" s="313">
        <v>0</v>
      </c>
      <c r="H5607" s="303">
        <v>0</v>
      </c>
      <c r="I5607" s="301">
        <v>0</v>
      </c>
      <c r="J5607" s="301">
        <v>0</v>
      </c>
    </row>
    <row r="5608" spans="2:10" ht="26.25" customHeight="1" thickTop="1" thickBot="1">
      <c r="B5608" s="301">
        <v>7321</v>
      </c>
      <c r="C5608" s="303">
        <f ca="1">+IF(D5608="","",SUBTOTAL(3,D$9:D5608))</f>
        <v>5600</v>
      </c>
      <c r="D5608" s="304">
        <v>0</v>
      </c>
      <c r="E5608" s="303">
        <v>0</v>
      </c>
      <c r="F5608" s="313">
        <v>0</v>
      </c>
      <c r="G5608" s="313">
        <v>0</v>
      </c>
      <c r="H5608" s="303" t="s">
        <v>2907</v>
      </c>
      <c r="I5608" s="301">
        <v>0</v>
      </c>
      <c r="J5608" s="301">
        <v>0</v>
      </c>
    </row>
    <row r="5609" spans="2:10" ht="26.25" customHeight="1" thickTop="1" thickBot="1">
      <c r="B5609" s="301">
        <v>7322</v>
      </c>
      <c r="C5609" s="303">
        <f ca="1">+IF(D5609="","",SUBTOTAL(3,D$9:D5609))</f>
        <v>5601</v>
      </c>
      <c r="D5609" s="304">
        <v>0</v>
      </c>
      <c r="E5609" s="303">
        <v>0</v>
      </c>
      <c r="F5609" s="313">
        <v>0</v>
      </c>
      <c r="G5609" s="313">
        <v>0</v>
      </c>
      <c r="H5609" s="303">
        <v>0</v>
      </c>
      <c r="I5609" s="301">
        <v>0</v>
      </c>
      <c r="J5609" s="301">
        <v>0</v>
      </c>
    </row>
    <row r="5610" spans="2:10" ht="26.25" customHeight="1" thickTop="1" thickBot="1">
      <c r="B5610" s="301">
        <v>7323</v>
      </c>
      <c r="C5610" s="303">
        <f ca="1">+IF(D5610="","",SUBTOTAL(3,D$9:D5610))</f>
        <v>5602</v>
      </c>
      <c r="D5610" s="304">
        <v>0</v>
      </c>
      <c r="E5610" s="303">
        <v>0</v>
      </c>
      <c r="F5610" s="313">
        <v>0</v>
      </c>
      <c r="G5610" s="313">
        <v>0</v>
      </c>
      <c r="H5610" s="303">
        <v>0</v>
      </c>
      <c r="I5610" s="301">
        <v>0</v>
      </c>
      <c r="J5610" s="301">
        <v>0</v>
      </c>
    </row>
    <row r="5611" spans="2:10" ht="26.25" customHeight="1" thickTop="1" thickBot="1">
      <c r="B5611" s="301">
        <v>7324</v>
      </c>
      <c r="C5611" s="303">
        <f ca="1">+IF(D5611="","",SUBTOTAL(3,D$9:D5611))</f>
        <v>5603</v>
      </c>
      <c r="D5611" s="304">
        <v>0</v>
      </c>
      <c r="E5611" s="303">
        <v>0</v>
      </c>
      <c r="F5611" s="313">
        <v>0</v>
      </c>
      <c r="G5611" s="313">
        <v>0</v>
      </c>
      <c r="H5611" s="303" t="s">
        <v>2908</v>
      </c>
      <c r="I5611" s="301">
        <v>0</v>
      </c>
      <c r="J5611" s="301">
        <v>0</v>
      </c>
    </row>
    <row r="5612" spans="2:10" ht="26.25" customHeight="1" thickTop="1" thickBot="1">
      <c r="B5612" s="301">
        <v>7325</v>
      </c>
      <c r="C5612" s="303">
        <f ca="1">+IF(D5612="","",SUBTOTAL(3,D$9:D5612))</f>
        <v>5604</v>
      </c>
      <c r="D5612" s="304">
        <v>0</v>
      </c>
      <c r="E5612" s="303">
        <v>0</v>
      </c>
      <c r="F5612" s="313">
        <v>0</v>
      </c>
      <c r="G5612" s="313">
        <v>0</v>
      </c>
      <c r="H5612" s="303">
        <v>0</v>
      </c>
      <c r="I5612" s="301">
        <v>0</v>
      </c>
      <c r="J5612" s="301">
        <v>0</v>
      </c>
    </row>
    <row r="5613" spans="2:10" ht="26.25" customHeight="1" thickTop="1" thickBot="1">
      <c r="B5613" s="301">
        <v>7326</v>
      </c>
      <c r="C5613" s="303">
        <f ca="1">+IF(D5613="","",SUBTOTAL(3,D$9:D5613))</f>
        <v>5605</v>
      </c>
      <c r="D5613" s="304">
        <v>0</v>
      </c>
      <c r="E5613" s="303">
        <v>0</v>
      </c>
      <c r="F5613" s="313">
        <v>0</v>
      </c>
      <c r="G5613" s="313">
        <v>0</v>
      </c>
      <c r="H5613" s="303">
        <v>0</v>
      </c>
      <c r="I5613" s="301">
        <v>0</v>
      </c>
      <c r="J5613" s="301">
        <v>0</v>
      </c>
    </row>
    <row r="5614" spans="2:10" ht="26.25" customHeight="1" thickTop="1" thickBot="1">
      <c r="B5614" s="301">
        <v>7327</v>
      </c>
      <c r="C5614" s="303">
        <f ca="1">+IF(D5614="","",SUBTOTAL(3,D$9:D5614))</f>
        <v>5606</v>
      </c>
      <c r="D5614" s="304">
        <v>0</v>
      </c>
      <c r="E5614" s="303">
        <v>0</v>
      </c>
      <c r="F5614" s="313">
        <v>0</v>
      </c>
      <c r="G5614" s="313">
        <v>0</v>
      </c>
      <c r="H5614" s="303" t="s">
        <v>2909</v>
      </c>
      <c r="I5614" s="301">
        <v>0</v>
      </c>
      <c r="J5614" s="301">
        <v>0</v>
      </c>
    </row>
    <row r="5615" spans="2:10" ht="26.25" customHeight="1" thickTop="1" thickBot="1">
      <c r="B5615" s="301">
        <v>7328</v>
      </c>
      <c r="C5615" s="303">
        <f ca="1">+IF(D5615="","",SUBTOTAL(3,D$9:D5615))</f>
        <v>5607</v>
      </c>
      <c r="D5615" s="304">
        <v>0</v>
      </c>
      <c r="E5615" s="303">
        <v>0</v>
      </c>
      <c r="F5615" s="313">
        <v>0</v>
      </c>
      <c r="G5615" s="313">
        <v>0</v>
      </c>
      <c r="H5615" s="303">
        <v>0</v>
      </c>
      <c r="I5615" s="301">
        <v>0</v>
      </c>
      <c r="J5615" s="301">
        <v>0</v>
      </c>
    </row>
    <row r="5616" spans="2:10" ht="26.25" customHeight="1" thickTop="1" thickBot="1">
      <c r="B5616" s="301">
        <v>7329</v>
      </c>
      <c r="C5616" s="303">
        <f ca="1">+IF(D5616="","",SUBTOTAL(3,D$9:D5616))</f>
        <v>5608</v>
      </c>
      <c r="D5616" s="304">
        <v>0</v>
      </c>
      <c r="E5616" s="303">
        <v>0</v>
      </c>
      <c r="F5616" s="313">
        <v>0</v>
      </c>
      <c r="G5616" s="313">
        <v>0</v>
      </c>
      <c r="H5616" s="303">
        <v>0</v>
      </c>
      <c r="I5616" s="301">
        <v>0</v>
      </c>
      <c r="J5616" s="301">
        <v>0</v>
      </c>
    </row>
    <row r="5617" spans="2:10" ht="26.25" customHeight="1" thickTop="1" thickBot="1">
      <c r="B5617" s="301">
        <v>7330</v>
      </c>
      <c r="C5617" s="303">
        <f ca="1">+IF(D5617="","",SUBTOTAL(3,D$9:D5617))</f>
        <v>5609</v>
      </c>
      <c r="D5617" s="304">
        <v>0</v>
      </c>
      <c r="E5617" s="303">
        <v>0</v>
      </c>
      <c r="F5617" s="313">
        <v>0</v>
      </c>
      <c r="G5617" s="313">
        <v>0</v>
      </c>
      <c r="H5617" s="303" t="s">
        <v>2910</v>
      </c>
      <c r="I5617" s="301">
        <v>0</v>
      </c>
      <c r="J5617" s="301">
        <v>0</v>
      </c>
    </row>
    <row r="5618" spans="2:10" ht="26.25" customHeight="1" thickTop="1" thickBot="1">
      <c r="B5618" s="301">
        <v>7331</v>
      </c>
      <c r="C5618" s="303">
        <f ca="1">+IF(D5618="","",SUBTOTAL(3,D$9:D5618))</f>
        <v>5610</v>
      </c>
      <c r="D5618" s="304">
        <v>0</v>
      </c>
      <c r="E5618" s="303">
        <v>0</v>
      </c>
      <c r="F5618" s="313">
        <v>0</v>
      </c>
      <c r="G5618" s="313">
        <v>0</v>
      </c>
      <c r="H5618" s="303">
        <v>0</v>
      </c>
      <c r="I5618" s="301">
        <v>0</v>
      </c>
      <c r="J5618" s="301">
        <v>0</v>
      </c>
    </row>
    <row r="5619" spans="2:10" ht="26.25" customHeight="1" thickTop="1" thickBot="1">
      <c r="B5619" s="301">
        <v>7332</v>
      </c>
      <c r="C5619" s="303">
        <f ca="1">+IF(D5619="","",SUBTOTAL(3,D$9:D5619))</f>
        <v>5611</v>
      </c>
      <c r="D5619" s="304">
        <v>0</v>
      </c>
      <c r="E5619" s="303">
        <v>0</v>
      </c>
      <c r="F5619" s="313">
        <v>0</v>
      </c>
      <c r="G5619" s="313">
        <v>0</v>
      </c>
      <c r="H5619" s="303">
        <v>0</v>
      </c>
      <c r="I5619" s="301">
        <v>0</v>
      </c>
      <c r="J5619" s="301">
        <v>0</v>
      </c>
    </row>
    <row r="5620" spans="2:10" ht="26.25" customHeight="1" thickTop="1" thickBot="1">
      <c r="B5620" s="301">
        <v>7333</v>
      </c>
      <c r="C5620" s="303">
        <f ca="1">+IF(D5620="","",SUBTOTAL(3,D$9:D5620))</f>
        <v>5612</v>
      </c>
      <c r="D5620" s="304">
        <v>0</v>
      </c>
      <c r="E5620" s="303">
        <v>0</v>
      </c>
      <c r="F5620" s="313">
        <v>0</v>
      </c>
      <c r="G5620" s="313">
        <v>0</v>
      </c>
      <c r="H5620" s="303" t="s">
        <v>2911</v>
      </c>
      <c r="I5620" s="301">
        <v>0</v>
      </c>
      <c r="J5620" s="301">
        <v>0</v>
      </c>
    </row>
    <row r="5621" spans="2:10" ht="26.25" customHeight="1" thickTop="1" thickBot="1">
      <c r="B5621" s="301">
        <v>7334</v>
      </c>
      <c r="C5621" s="303">
        <f ca="1">+IF(D5621="","",SUBTOTAL(3,D$9:D5621))</f>
        <v>5613</v>
      </c>
      <c r="D5621" s="304">
        <v>0</v>
      </c>
      <c r="E5621" s="303">
        <v>0</v>
      </c>
      <c r="F5621" s="313">
        <v>0</v>
      </c>
      <c r="G5621" s="313">
        <v>0</v>
      </c>
      <c r="H5621" s="303">
        <v>0</v>
      </c>
      <c r="I5621" s="301">
        <v>0</v>
      </c>
      <c r="J5621" s="301">
        <v>0</v>
      </c>
    </row>
    <row r="5622" spans="2:10" ht="26.25" customHeight="1" thickTop="1" thickBot="1">
      <c r="B5622" s="301">
        <v>7335</v>
      </c>
      <c r="C5622" s="303">
        <f ca="1">+IF(D5622="","",SUBTOTAL(3,D$9:D5622))</f>
        <v>5614</v>
      </c>
      <c r="D5622" s="304">
        <v>0</v>
      </c>
      <c r="E5622" s="303">
        <v>0</v>
      </c>
      <c r="F5622" s="313">
        <v>0</v>
      </c>
      <c r="G5622" s="313">
        <v>0</v>
      </c>
      <c r="H5622" s="303">
        <v>0</v>
      </c>
      <c r="I5622" s="301">
        <v>0</v>
      </c>
      <c r="J5622" s="301">
        <v>0</v>
      </c>
    </row>
    <row r="5623" spans="2:10" ht="26.25" customHeight="1" thickTop="1" thickBot="1">
      <c r="B5623" s="301">
        <v>7336</v>
      </c>
      <c r="C5623" s="303">
        <f ca="1">+IF(D5623="","",SUBTOTAL(3,D$9:D5623))</f>
        <v>5615</v>
      </c>
      <c r="D5623" s="304">
        <v>0</v>
      </c>
      <c r="E5623" s="303">
        <v>0</v>
      </c>
      <c r="F5623" s="313">
        <v>0</v>
      </c>
      <c r="G5623" s="313">
        <v>0</v>
      </c>
      <c r="H5623" s="303" t="s">
        <v>2912</v>
      </c>
      <c r="I5623" s="301">
        <v>0</v>
      </c>
      <c r="J5623" s="301">
        <v>0</v>
      </c>
    </row>
    <row r="5624" spans="2:10" ht="26.25" customHeight="1" thickTop="1" thickBot="1">
      <c r="B5624" s="301">
        <v>7337</v>
      </c>
      <c r="C5624" s="303">
        <f ca="1">+IF(D5624="","",SUBTOTAL(3,D$9:D5624))</f>
        <v>5616</v>
      </c>
      <c r="D5624" s="304">
        <v>0</v>
      </c>
      <c r="E5624" s="303">
        <v>0</v>
      </c>
      <c r="F5624" s="313">
        <v>0</v>
      </c>
      <c r="G5624" s="313">
        <v>0</v>
      </c>
      <c r="H5624" s="303">
        <v>0</v>
      </c>
      <c r="I5624" s="301">
        <v>0</v>
      </c>
      <c r="J5624" s="301">
        <v>0</v>
      </c>
    </row>
    <row r="5625" spans="2:10" ht="26.25" customHeight="1" thickTop="1" thickBot="1">
      <c r="B5625" s="301">
        <v>7338</v>
      </c>
      <c r="C5625" s="303">
        <f ca="1">+IF(D5625="","",SUBTOTAL(3,D$9:D5625))</f>
        <v>5617</v>
      </c>
      <c r="D5625" s="304">
        <v>0</v>
      </c>
      <c r="E5625" s="303">
        <v>0</v>
      </c>
      <c r="F5625" s="313">
        <v>0</v>
      </c>
      <c r="G5625" s="313">
        <v>0</v>
      </c>
      <c r="H5625" s="303">
        <v>0</v>
      </c>
      <c r="I5625" s="301">
        <v>0</v>
      </c>
      <c r="J5625" s="301">
        <v>0</v>
      </c>
    </row>
    <row r="5626" spans="2:10" ht="26.25" customHeight="1" thickTop="1" thickBot="1">
      <c r="B5626" s="301">
        <v>7339</v>
      </c>
      <c r="C5626" s="303">
        <f ca="1">+IF(D5626="","",SUBTOTAL(3,D$9:D5626))</f>
        <v>5618</v>
      </c>
      <c r="D5626" s="304">
        <v>0</v>
      </c>
      <c r="E5626" s="303">
        <v>0</v>
      </c>
      <c r="F5626" s="313">
        <v>0</v>
      </c>
      <c r="G5626" s="313">
        <v>0</v>
      </c>
      <c r="H5626" s="303" t="s">
        <v>2913</v>
      </c>
      <c r="I5626" s="301">
        <v>0</v>
      </c>
      <c r="J5626" s="301">
        <v>0</v>
      </c>
    </row>
    <row r="5627" spans="2:10" ht="26.25" customHeight="1" thickTop="1" thickBot="1">
      <c r="B5627" s="301">
        <v>7340</v>
      </c>
      <c r="C5627" s="303">
        <f ca="1">+IF(D5627="","",SUBTOTAL(3,D$9:D5627))</f>
        <v>5619</v>
      </c>
      <c r="D5627" s="304">
        <v>0</v>
      </c>
      <c r="E5627" s="303">
        <v>0</v>
      </c>
      <c r="F5627" s="313">
        <v>0</v>
      </c>
      <c r="G5627" s="313">
        <v>0</v>
      </c>
      <c r="H5627" s="303">
        <v>0</v>
      </c>
      <c r="I5627" s="301">
        <v>0</v>
      </c>
      <c r="J5627" s="301">
        <v>0</v>
      </c>
    </row>
    <row r="5628" spans="2:10" ht="26.25" customHeight="1" thickTop="1" thickBot="1">
      <c r="B5628" s="301">
        <v>7341</v>
      </c>
      <c r="C5628" s="303">
        <f ca="1">+IF(D5628="","",SUBTOTAL(3,D$9:D5628))</f>
        <v>5620</v>
      </c>
      <c r="D5628" s="304">
        <v>0</v>
      </c>
      <c r="E5628" s="303">
        <v>0</v>
      </c>
      <c r="F5628" s="313">
        <v>0</v>
      </c>
      <c r="G5628" s="313">
        <v>0</v>
      </c>
      <c r="H5628" s="303">
        <v>0</v>
      </c>
      <c r="I5628" s="301">
        <v>0</v>
      </c>
      <c r="J5628" s="301">
        <v>0</v>
      </c>
    </row>
    <row r="5629" spans="2:10" ht="26.25" customHeight="1" thickTop="1" thickBot="1">
      <c r="B5629" s="301">
        <v>7342</v>
      </c>
      <c r="C5629" s="303">
        <f ca="1">+IF(D5629="","",SUBTOTAL(3,D$9:D5629))</f>
        <v>5621</v>
      </c>
      <c r="D5629" s="304">
        <v>0</v>
      </c>
      <c r="E5629" s="303">
        <v>0</v>
      </c>
      <c r="F5629" s="313">
        <v>0</v>
      </c>
      <c r="G5629" s="313">
        <v>0</v>
      </c>
      <c r="H5629" s="303" t="s">
        <v>2914</v>
      </c>
      <c r="I5629" s="301">
        <v>0</v>
      </c>
      <c r="J5629" s="301">
        <v>0</v>
      </c>
    </row>
    <row r="5630" spans="2:10" ht="26.25" customHeight="1" thickTop="1" thickBot="1">
      <c r="B5630" s="301">
        <v>7343</v>
      </c>
      <c r="C5630" s="303">
        <f ca="1">+IF(D5630="","",SUBTOTAL(3,D$9:D5630))</f>
        <v>5622</v>
      </c>
      <c r="D5630" s="304">
        <v>0</v>
      </c>
      <c r="E5630" s="303">
        <v>0</v>
      </c>
      <c r="F5630" s="313">
        <v>0</v>
      </c>
      <c r="G5630" s="313">
        <v>0</v>
      </c>
      <c r="H5630" s="303">
        <v>0</v>
      </c>
      <c r="I5630" s="301">
        <v>0</v>
      </c>
      <c r="J5630" s="301">
        <v>0</v>
      </c>
    </row>
    <row r="5631" spans="2:10" ht="26.25" customHeight="1" thickTop="1" thickBot="1">
      <c r="B5631" s="301">
        <v>7344</v>
      </c>
      <c r="C5631" s="303">
        <f ca="1">+IF(D5631="","",SUBTOTAL(3,D$9:D5631))</f>
        <v>5623</v>
      </c>
      <c r="D5631" s="304">
        <v>0</v>
      </c>
      <c r="E5631" s="303">
        <v>0</v>
      </c>
      <c r="F5631" s="313">
        <v>0</v>
      </c>
      <c r="G5631" s="313">
        <v>0</v>
      </c>
      <c r="H5631" s="303">
        <v>0</v>
      </c>
      <c r="I5631" s="301">
        <v>0</v>
      </c>
      <c r="J5631" s="301">
        <v>0</v>
      </c>
    </row>
    <row r="5632" spans="2:10" ht="26.25" customHeight="1" thickTop="1" thickBot="1">
      <c r="B5632" s="301">
        <v>7345</v>
      </c>
      <c r="C5632" s="303">
        <f ca="1">+IF(D5632="","",SUBTOTAL(3,D$9:D5632))</f>
        <v>5624</v>
      </c>
      <c r="D5632" s="304">
        <v>0</v>
      </c>
      <c r="E5632" s="303">
        <v>0</v>
      </c>
      <c r="F5632" s="313">
        <v>0</v>
      </c>
      <c r="G5632" s="313">
        <v>0</v>
      </c>
      <c r="H5632" s="303" t="s">
        <v>2915</v>
      </c>
      <c r="I5632" s="301">
        <v>0</v>
      </c>
      <c r="J5632" s="301">
        <v>0</v>
      </c>
    </row>
    <row r="5633" spans="2:10" ht="26.25" customHeight="1" thickTop="1" thickBot="1">
      <c r="B5633" s="301">
        <v>7346</v>
      </c>
      <c r="C5633" s="303">
        <f ca="1">+IF(D5633="","",SUBTOTAL(3,D$9:D5633))</f>
        <v>5625</v>
      </c>
      <c r="D5633" s="304">
        <v>0</v>
      </c>
      <c r="E5633" s="303">
        <v>0</v>
      </c>
      <c r="F5633" s="313">
        <v>0</v>
      </c>
      <c r="G5633" s="313">
        <v>0</v>
      </c>
      <c r="H5633" s="303">
        <v>0</v>
      </c>
      <c r="I5633" s="301">
        <v>0</v>
      </c>
      <c r="J5633" s="301">
        <v>0</v>
      </c>
    </row>
    <row r="5634" spans="2:10" ht="26.25" customHeight="1" thickTop="1" thickBot="1">
      <c r="B5634" s="301">
        <v>7347</v>
      </c>
      <c r="C5634" s="303">
        <f ca="1">+IF(D5634="","",SUBTOTAL(3,D$9:D5634))</f>
        <v>5626</v>
      </c>
      <c r="D5634" s="304">
        <v>0</v>
      </c>
      <c r="E5634" s="303">
        <v>0</v>
      </c>
      <c r="F5634" s="313">
        <v>0</v>
      </c>
      <c r="G5634" s="313">
        <v>0</v>
      </c>
      <c r="H5634" s="303">
        <v>0</v>
      </c>
      <c r="I5634" s="301">
        <v>0</v>
      </c>
      <c r="J5634" s="301">
        <v>0</v>
      </c>
    </row>
    <row r="5635" spans="2:10" ht="26.25" customHeight="1" thickTop="1" thickBot="1">
      <c r="B5635" s="301">
        <v>7348</v>
      </c>
      <c r="C5635" s="303">
        <f ca="1">+IF(D5635="","",SUBTOTAL(3,D$9:D5635))</f>
        <v>5627</v>
      </c>
      <c r="D5635" s="304">
        <v>0</v>
      </c>
      <c r="E5635" s="303">
        <v>0</v>
      </c>
      <c r="F5635" s="313">
        <v>0</v>
      </c>
      <c r="G5635" s="313">
        <v>0</v>
      </c>
      <c r="H5635" s="303" t="s">
        <v>2916</v>
      </c>
      <c r="I5635" s="301">
        <v>0</v>
      </c>
      <c r="J5635" s="301">
        <v>0</v>
      </c>
    </row>
    <row r="5636" spans="2:10" ht="26.25" customHeight="1" thickTop="1" thickBot="1">
      <c r="B5636" s="301">
        <v>7349</v>
      </c>
      <c r="C5636" s="303">
        <f ca="1">+IF(D5636="","",SUBTOTAL(3,D$9:D5636))</f>
        <v>5628</v>
      </c>
      <c r="D5636" s="304">
        <v>0</v>
      </c>
      <c r="E5636" s="303">
        <v>0</v>
      </c>
      <c r="F5636" s="313">
        <v>0</v>
      </c>
      <c r="G5636" s="313">
        <v>0</v>
      </c>
      <c r="H5636" s="303">
        <v>0</v>
      </c>
      <c r="I5636" s="301">
        <v>0</v>
      </c>
      <c r="J5636" s="301">
        <v>0</v>
      </c>
    </row>
    <row r="5637" spans="2:10" ht="26.25" customHeight="1" thickTop="1" thickBot="1">
      <c r="B5637" s="301">
        <v>7350</v>
      </c>
      <c r="C5637" s="303">
        <f ca="1">+IF(D5637="","",SUBTOTAL(3,D$9:D5637))</f>
        <v>5629</v>
      </c>
      <c r="D5637" s="304">
        <v>0</v>
      </c>
      <c r="E5637" s="303">
        <v>0</v>
      </c>
      <c r="F5637" s="313">
        <v>0</v>
      </c>
      <c r="G5637" s="313">
        <v>0</v>
      </c>
      <c r="H5637" s="303">
        <v>0</v>
      </c>
      <c r="I5637" s="301">
        <v>0</v>
      </c>
      <c r="J5637" s="301">
        <v>0</v>
      </c>
    </row>
    <row r="5638" spans="2:10" ht="26.25" customHeight="1" thickTop="1" thickBot="1">
      <c r="B5638" s="301">
        <v>7351</v>
      </c>
      <c r="C5638" s="303">
        <f ca="1">+IF(D5638="","",SUBTOTAL(3,D$9:D5638))</f>
        <v>5630</v>
      </c>
      <c r="D5638" s="304">
        <v>0</v>
      </c>
      <c r="E5638" s="303">
        <v>0</v>
      </c>
      <c r="F5638" s="313">
        <v>0</v>
      </c>
      <c r="G5638" s="313">
        <v>0</v>
      </c>
      <c r="H5638" s="303" t="s">
        <v>2917</v>
      </c>
      <c r="I5638" s="301">
        <v>0</v>
      </c>
      <c r="J5638" s="301">
        <v>0</v>
      </c>
    </row>
    <row r="5639" spans="2:10" ht="26.25" customHeight="1" thickTop="1" thickBot="1">
      <c r="B5639" s="301">
        <v>7352</v>
      </c>
      <c r="C5639" s="303">
        <f ca="1">+IF(D5639="","",SUBTOTAL(3,D$9:D5639))</f>
        <v>5631</v>
      </c>
      <c r="D5639" s="304">
        <v>0</v>
      </c>
      <c r="E5639" s="303">
        <v>0</v>
      </c>
      <c r="F5639" s="313">
        <v>0</v>
      </c>
      <c r="G5639" s="313">
        <v>0</v>
      </c>
      <c r="H5639" s="303">
        <v>0</v>
      </c>
      <c r="I5639" s="301">
        <v>0</v>
      </c>
      <c r="J5639" s="301">
        <v>0</v>
      </c>
    </row>
    <row r="5640" spans="2:10" ht="26.25" customHeight="1" thickTop="1" thickBot="1">
      <c r="B5640" s="301">
        <v>7353</v>
      </c>
      <c r="C5640" s="303">
        <f ca="1">+IF(D5640="","",SUBTOTAL(3,D$9:D5640))</f>
        <v>5632</v>
      </c>
      <c r="D5640" s="304">
        <v>0</v>
      </c>
      <c r="E5640" s="303">
        <v>0</v>
      </c>
      <c r="F5640" s="313">
        <v>0</v>
      </c>
      <c r="G5640" s="313">
        <v>0</v>
      </c>
      <c r="H5640" s="303">
        <v>0</v>
      </c>
      <c r="I5640" s="301">
        <v>0</v>
      </c>
      <c r="J5640" s="301">
        <v>0</v>
      </c>
    </row>
    <row r="5641" spans="2:10" ht="26.25" customHeight="1" thickTop="1" thickBot="1">
      <c r="B5641" s="301">
        <v>7354</v>
      </c>
      <c r="C5641" s="303">
        <f ca="1">+IF(D5641="","",SUBTOTAL(3,D$9:D5641))</f>
        <v>5633</v>
      </c>
      <c r="D5641" s="304">
        <v>0</v>
      </c>
      <c r="E5641" s="303">
        <v>0</v>
      </c>
      <c r="F5641" s="313">
        <v>0</v>
      </c>
      <c r="G5641" s="313">
        <v>0</v>
      </c>
      <c r="H5641" s="303" t="s">
        <v>2918</v>
      </c>
      <c r="I5641" s="301">
        <v>0</v>
      </c>
      <c r="J5641" s="301">
        <v>0</v>
      </c>
    </row>
    <row r="5642" spans="2:10" ht="26.25" customHeight="1" thickTop="1" thickBot="1">
      <c r="B5642" s="301">
        <v>7355</v>
      </c>
      <c r="C5642" s="303">
        <f ca="1">+IF(D5642="","",SUBTOTAL(3,D$9:D5642))</f>
        <v>5634</v>
      </c>
      <c r="D5642" s="304">
        <v>0</v>
      </c>
      <c r="E5642" s="303">
        <v>0</v>
      </c>
      <c r="F5642" s="313">
        <v>0</v>
      </c>
      <c r="G5642" s="313">
        <v>0</v>
      </c>
      <c r="H5642" s="303">
        <v>0</v>
      </c>
      <c r="I5642" s="301">
        <v>0</v>
      </c>
      <c r="J5642" s="301">
        <v>0</v>
      </c>
    </row>
    <row r="5643" spans="2:10" ht="26.25" customHeight="1" thickTop="1" thickBot="1">
      <c r="B5643" s="301">
        <v>7356</v>
      </c>
      <c r="C5643" s="303">
        <f ca="1">+IF(D5643="","",SUBTOTAL(3,D$9:D5643))</f>
        <v>5635</v>
      </c>
      <c r="D5643" s="304">
        <v>0</v>
      </c>
      <c r="E5643" s="303">
        <v>0</v>
      </c>
      <c r="F5643" s="313">
        <v>0</v>
      </c>
      <c r="G5643" s="313">
        <v>0</v>
      </c>
      <c r="H5643" s="303">
        <v>0</v>
      </c>
      <c r="I5643" s="301">
        <v>0</v>
      </c>
      <c r="J5643" s="301">
        <v>0</v>
      </c>
    </row>
    <row r="5644" spans="2:10" ht="26.25" customHeight="1" thickTop="1" thickBot="1">
      <c r="B5644" s="301">
        <v>7357</v>
      </c>
      <c r="C5644" s="303">
        <f ca="1">+IF(D5644="","",SUBTOTAL(3,D$9:D5644))</f>
        <v>5636</v>
      </c>
      <c r="D5644" s="304">
        <v>0</v>
      </c>
      <c r="E5644" s="303">
        <v>0</v>
      </c>
      <c r="F5644" s="313">
        <v>0</v>
      </c>
      <c r="G5644" s="313">
        <v>0</v>
      </c>
      <c r="H5644" s="303" t="s">
        <v>2919</v>
      </c>
      <c r="I5644" s="301">
        <v>0</v>
      </c>
      <c r="J5644" s="301">
        <v>0</v>
      </c>
    </row>
    <row r="5645" spans="2:10" ht="26.25" customHeight="1" thickTop="1" thickBot="1">
      <c r="B5645" s="301">
        <v>7358</v>
      </c>
      <c r="C5645" s="303">
        <f ca="1">+IF(D5645="","",SUBTOTAL(3,D$9:D5645))</f>
        <v>5637</v>
      </c>
      <c r="D5645" s="304">
        <v>0</v>
      </c>
      <c r="E5645" s="303">
        <v>0</v>
      </c>
      <c r="F5645" s="313">
        <v>0</v>
      </c>
      <c r="G5645" s="313">
        <v>0</v>
      </c>
      <c r="H5645" s="303">
        <v>0</v>
      </c>
      <c r="I5645" s="301">
        <v>0</v>
      </c>
      <c r="J5645" s="301">
        <v>0</v>
      </c>
    </row>
    <row r="5646" spans="2:10" ht="26.25" customHeight="1" thickTop="1" thickBot="1">
      <c r="B5646" s="301">
        <v>7359</v>
      </c>
      <c r="C5646" s="303">
        <f ca="1">+IF(D5646="","",SUBTOTAL(3,D$9:D5646))</f>
        <v>5638</v>
      </c>
      <c r="D5646" s="304">
        <v>0</v>
      </c>
      <c r="E5646" s="303">
        <v>0</v>
      </c>
      <c r="F5646" s="313">
        <v>0</v>
      </c>
      <c r="G5646" s="313">
        <v>0</v>
      </c>
      <c r="H5646" s="303">
        <v>0</v>
      </c>
      <c r="I5646" s="301">
        <v>0</v>
      </c>
      <c r="J5646" s="301">
        <v>0</v>
      </c>
    </row>
    <row r="5647" spans="2:10" ht="26.25" customHeight="1" thickTop="1" thickBot="1">
      <c r="B5647" s="301">
        <v>7360</v>
      </c>
      <c r="C5647" s="303">
        <f ca="1">+IF(D5647="","",SUBTOTAL(3,D$9:D5647))</f>
        <v>5639</v>
      </c>
      <c r="D5647" s="304">
        <v>0</v>
      </c>
      <c r="E5647" s="303">
        <v>0</v>
      </c>
      <c r="F5647" s="313">
        <v>0</v>
      </c>
      <c r="G5647" s="313">
        <v>0</v>
      </c>
      <c r="H5647" s="303" t="s">
        <v>2920</v>
      </c>
      <c r="I5647" s="301">
        <v>0</v>
      </c>
      <c r="J5647" s="301">
        <v>0</v>
      </c>
    </row>
    <row r="5648" spans="2:10" ht="26.25" customHeight="1" thickTop="1" thickBot="1">
      <c r="B5648" s="301">
        <v>7361</v>
      </c>
      <c r="C5648" s="303">
        <f ca="1">+IF(D5648="","",SUBTOTAL(3,D$9:D5648))</f>
        <v>5640</v>
      </c>
      <c r="D5648" s="304">
        <v>0</v>
      </c>
      <c r="E5648" s="303">
        <v>0</v>
      </c>
      <c r="F5648" s="313">
        <v>0</v>
      </c>
      <c r="G5648" s="313">
        <v>0</v>
      </c>
      <c r="H5648" s="303">
        <v>0</v>
      </c>
      <c r="I5648" s="301">
        <v>0</v>
      </c>
      <c r="J5648" s="301">
        <v>0</v>
      </c>
    </row>
    <row r="5649" spans="2:10" ht="26.25" customHeight="1" thickTop="1" thickBot="1">
      <c r="B5649" s="301">
        <v>7362</v>
      </c>
      <c r="C5649" s="303">
        <f ca="1">+IF(D5649="","",SUBTOTAL(3,D$9:D5649))</f>
        <v>5641</v>
      </c>
      <c r="D5649" s="304">
        <v>0</v>
      </c>
      <c r="E5649" s="303">
        <v>0</v>
      </c>
      <c r="F5649" s="313">
        <v>0</v>
      </c>
      <c r="G5649" s="313">
        <v>0</v>
      </c>
      <c r="H5649" s="303">
        <v>0</v>
      </c>
      <c r="I5649" s="301">
        <v>0</v>
      </c>
      <c r="J5649" s="301">
        <v>0</v>
      </c>
    </row>
    <row r="5650" spans="2:10" ht="26.25" customHeight="1" thickTop="1" thickBot="1">
      <c r="B5650" s="301">
        <v>7363</v>
      </c>
      <c r="C5650" s="303">
        <f ca="1">+IF(D5650="","",SUBTOTAL(3,D$9:D5650))</f>
        <v>5642</v>
      </c>
      <c r="D5650" s="304">
        <v>0</v>
      </c>
      <c r="E5650" s="303">
        <v>0</v>
      </c>
      <c r="F5650" s="313">
        <v>0</v>
      </c>
      <c r="G5650" s="313">
        <v>0</v>
      </c>
      <c r="H5650" s="303" t="s">
        <v>2921</v>
      </c>
      <c r="I5650" s="301">
        <v>0</v>
      </c>
      <c r="J5650" s="301">
        <v>0</v>
      </c>
    </row>
    <row r="5651" spans="2:10" ht="26.25" customHeight="1" thickTop="1" thickBot="1">
      <c r="B5651" s="301">
        <v>7364</v>
      </c>
      <c r="C5651" s="303">
        <f ca="1">+IF(D5651="","",SUBTOTAL(3,D$9:D5651))</f>
        <v>5643</v>
      </c>
      <c r="D5651" s="304">
        <v>0</v>
      </c>
      <c r="E5651" s="303">
        <v>0</v>
      </c>
      <c r="F5651" s="313">
        <v>0</v>
      </c>
      <c r="G5651" s="313">
        <v>0</v>
      </c>
      <c r="H5651" s="303">
        <v>0</v>
      </c>
      <c r="I5651" s="301">
        <v>0</v>
      </c>
      <c r="J5651" s="301">
        <v>0</v>
      </c>
    </row>
    <row r="5652" spans="2:10" ht="26.25" customHeight="1" thickTop="1" thickBot="1">
      <c r="B5652" s="301">
        <v>7365</v>
      </c>
      <c r="C5652" s="303">
        <f ca="1">+IF(D5652="","",SUBTOTAL(3,D$9:D5652))</f>
        <v>5644</v>
      </c>
      <c r="D5652" s="304">
        <v>0</v>
      </c>
      <c r="E5652" s="303">
        <v>0</v>
      </c>
      <c r="F5652" s="313">
        <v>0</v>
      </c>
      <c r="G5652" s="313">
        <v>0</v>
      </c>
      <c r="H5652" s="303">
        <v>0</v>
      </c>
      <c r="I5652" s="301">
        <v>0</v>
      </c>
      <c r="J5652" s="301">
        <v>0</v>
      </c>
    </row>
    <row r="5653" spans="2:10" ht="26.25" customHeight="1" thickTop="1" thickBot="1">
      <c r="B5653" s="301">
        <v>7366</v>
      </c>
      <c r="C5653" s="303">
        <f ca="1">+IF(D5653="","",SUBTOTAL(3,D$9:D5653))</f>
        <v>5645</v>
      </c>
      <c r="D5653" s="304">
        <v>0</v>
      </c>
      <c r="E5653" s="303">
        <v>0</v>
      </c>
      <c r="F5653" s="313">
        <v>0</v>
      </c>
      <c r="G5653" s="313">
        <v>0</v>
      </c>
      <c r="H5653" s="303" t="s">
        <v>2922</v>
      </c>
      <c r="I5653" s="301">
        <v>0</v>
      </c>
      <c r="J5653" s="301">
        <v>0</v>
      </c>
    </row>
    <row r="5654" spans="2:10" ht="26.25" customHeight="1" thickTop="1" thickBot="1">
      <c r="B5654" s="301">
        <v>7367</v>
      </c>
      <c r="C5654" s="303">
        <f ca="1">+IF(D5654="","",SUBTOTAL(3,D$9:D5654))</f>
        <v>5646</v>
      </c>
      <c r="D5654" s="304">
        <v>0</v>
      </c>
      <c r="E5654" s="303">
        <v>0</v>
      </c>
      <c r="F5654" s="313">
        <v>0</v>
      </c>
      <c r="G5654" s="313">
        <v>0</v>
      </c>
      <c r="H5654" s="303">
        <v>0</v>
      </c>
      <c r="I5654" s="301">
        <v>0</v>
      </c>
      <c r="J5654" s="301">
        <v>0</v>
      </c>
    </row>
    <row r="5655" spans="2:10" ht="26.25" customHeight="1" thickTop="1" thickBot="1">
      <c r="B5655" s="301">
        <v>7368</v>
      </c>
      <c r="C5655" s="303">
        <f ca="1">+IF(D5655="","",SUBTOTAL(3,D$9:D5655))</f>
        <v>5647</v>
      </c>
      <c r="D5655" s="304">
        <v>0</v>
      </c>
      <c r="E5655" s="303">
        <v>0</v>
      </c>
      <c r="F5655" s="313">
        <v>0</v>
      </c>
      <c r="G5655" s="313">
        <v>0</v>
      </c>
      <c r="H5655" s="303">
        <v>0</v>
      </c>
      <c r="I5655" s="301">
        <v>0</v>
      </c>
      <c r="J5655" s="301">
        <v>0</v>
      </c>
    </row>
    <row r="5656" spans="2:10" ht="26.25" customHeight="1" thickTop="1" thickBot="1">
      <c r="B5656" s="301">
        <v>7369</v>
      </c>
      <c r="C5656" s="303">
        <f ca="1">+IF(D5656="","",SUBTOTAL(3,D$9:D5656))</f>
        <v>5648</v>
      </c>
      <c r="D5656" s="304">
        <v>0</v>
      </c>
      <c r="E5656" s="303">
        <v>0</v>
      </c>
      <c r="F5656" s="313">
        <v>0</v>
      </c>
      <c r="G5656" s="313">
        <v>0</v>
      </c>
      <c r="H5656" s="303" t="s">
        <v>2923</v>
      </c>
      <c r="I5656" s="301">
        <v>0</v>
      </c>
      <c r="J5656" s="301">
        <v>0</v>
      </c>
    </row>
    <row r="5657" spans="2:10" ht="26.25" customHeight="1" thickTop="1" thickBot="1">
      <c r="B5657" s="301">
        <v>7370</v>
      </c>
      <c r="C5657" s="303">
        <f ca="1">+IF(D5657="","",SUBTOTAL(3,D$9:D5657))</f>
        <v>5649</v>
      </c>
      <c r="D5657" s="304">
        <v>0</v>
      </c>
      <c r="E5657" s="303">
        <v>0</v>
      </c>
      <c r="F5657" s="313">
        <v>0</v>
      </c>
      <c r="G5657" s="313">
        <v>0</v>
      </c>
      <c r="H5657" s="303">
        <v>0</v>
      </c>
      <c r="I5657" s="301">
        <v>0</v>
      </c>
      <c r="J5657" s="301">
        <v>0</v>
      </c>
    </row>
    <row r="5658" spans="2:10" ht="26.25" customHeight="1" thickTop="1" thickBot="1">
      <c r="B5658" s="301">
        <v>7371</v>
      </c>
      <c r="C5658" s="303">
        <f ca="1">+IF(D5658="","",SUBTOTAL(3,D$9:D5658))</f>
        <v>5650</v>
      </c>
      <c r="D5658" s="304">
        <v>0</v>
      </c>
      <c r="E5658" s="303">
        <v>0</v>
      </c>
      <c r="F5658" s="313">
        <v>0</v>
      </c>
      <c r="G5658" s="313">
        <v>0</v>
      </c>
      <c r="H5658" s="303">
        <v>0</v>
      </c>
      <c r="I5658" s="301">
        <v>0</v>
      </c>
      <c r="J5658" s="301">
        <v>0</v>
      </c>
    </row>
    <row r="5659" spans="2:10" ht="26.25" customHeight="1" thickTop="1" thickBot="1">
      <c r="B5659" s="301">
        <v>7372</v>
      </c>
      <c r="C5659" s="303">
        <f ca="1">+IF(D5659="","",SUBTOTAL(3,D$9:D5659))</f>
        <v>5651</v>
      </c>
      <c r="D5659" s="304">
        <v>0</v>
      </c>
      <c r="E5659" s="303">
        <v>0</v>
      </c>
      <c r="F5659" s="313">
        <v>0</v>
      </c>
      <c r="G5659" s="313">
        <v>0</v>
      </c>
      <c r="H5659" s="303" t="s">
        <v>2924</v>
      </c>
      <c r="I5659" s="301">
        <v>0</v>
      </c>
      <c r="J5659" s="301">
        <v>0</v>
      </c>
    </row>
    <row r="5660" spans="2:10" ht="26.25" customHeight="1" thickTop="1" thickBot="1">
      <c r="B5660" s="301">
        <v>7373</v>
      </c>
      <c r="C5660" s="303">
        <f ca="1">+IF(D5660="","",SUBTOTAL(3,D$9:D5660))</f>
        <v>5652</v>
      </c>
      <c r="D5660" s="304">
        <v>0</v>
      </c>
      <c r="E5660" s="303">
        <v>0</v>
      </c>
      <c r="F5660" s="313">
        <v>0</v>
      </c>
      <c r="G5660" s="313">
        <v>0</v>
      </c>
      <c r="H5660" s="303">
        <v>0</v>
      </c>
      <c r="I5660" s="301">
        <v>0</v>
      </c>
      <c r="J5660" s="301">
        <v>0</v>
      </c>
    </row>
    <row r="5661" spans="2:10" ht="26.25" customHeight="1" thickTop="1" thickBot="1">
      <c r="B5661" s="301">
        <v>7374</v>
      </c>
      <c r="C5661" s="303">
        <f ca="1">+IF(D5661="","",SUBTOTAL(3,D$9:D5661))</f>
        <v>5653</v>
      </c>
      <c r="D5661" s="304">
        <v>0</v>
      </c>
      <c r="E5661" s="303">
        <v>0</v>
      </c>
      <c r="F5661" s="313">
        <v>0</v>
      </c>
      <c r="G5661" s="313">
        <v>0</v>
      </c>
      <c r="H5661" s="303">
        <v>0</v>
      </c>
      <c r="I5661" s="301">
        <v>0</v>
      </c>
      <c r="J5661" s="301">
        <v>0</v>
      </c>
    </row>
    <row r="5662" spans="2:10" ht="26.25" customHeight="1" thickTop="1" thickBot="1">
      <c r="B5662" s="301">
        <v>7375</v>
      </c>
      <c r="C5662" s="303">
        <f ca="1">+IF(D5662="","",SUBTOTAL(3,D$9:D5662))</f>
        <v>5654</v>
      </c>
      <c r="D5662" s="304">
        <v>0</v>
      </c>
      <c r="E5662" s="303">
        <v>0</v>
      </c>
      <c r="F5662" s="313">
        <v>0</v>
      </c>
      <c r="G5662" s="313">
        <v>0</v>
      </c>
      <c r="H5662" s="303" t="s">
        <v>2925</v>
      </c>
      <c r="I5662" s="301">
        <v>0</v>
      </c>
      <c r="J5662" s="301">
        <v>0</v>
      </c>
    </row>
    <row r="5663" spans="2:10" ht="26.25" customHeight="1" thickTop="1" thickBot="1">
      <c r="B5663" s="301">
        <v>7376</v>
      </c>
      <c r="C5663" s="303">
        <f ca="1">+IF(D5663="","",SUBTOTAL(3,D$9:D5663))</f>
        <v>5655</v>
      </c>
      <c r="D5663" s="304">
        <v>0</v>
      </c>
      <c r="E5663" s="303">
        <v>0</v>
      </c>
      <c r="F5663" s="313">
        <v>0</v>
      </c>
      <c r="G5663" s="313">
        <v>0</v>
      </c>
      <c r="H5663" s="303">
        <v>0</v>
      </c>
      <c r="I5663" s="301">
        <v>0</v>
      </c>
      <c r="J5663" s="301">
        <v>0</v>
      </c>
    </row>
    <row r="5664" spans="2:10" ht="26.25" customHeight="1" thickTop="1" thickBot="1">
      <c r="B5664" s="301">
        <v>7377</v>
      </c>
      <c r="C5664" s="303">
        <f ca="1">+IF(D5664="","",SUBTOTAL(3,D$9:D5664))</f>
        <v>5656</v>
      </c>
      <c r="D5664" s="304">
        <v>0</v>
      </c>
      <c r="E5664" s="303">
        <v>0</v>
      </c>
      <c r="F5664" s="313">
        <v>0</v>
      </c>
      <c r="G5664" s="313">
        <v>0</v>
      </c>
      <c r="H5664" s="303">
        <v>0</v>
      </c>
      <c r="I5664" s="301">
        <v>0</v>
      </c>
      <c r="J5664" s="301">
        <v>0</v>
      </c>
    </row>
    <row r="5665" spans="2:10" ht="26.25" customHeight="1" thickTop="1" thickBot="1">
      <c r="B5665" s="301">
        <v>7378</v>
      </c>
      <c r="C5665" s="303">
        <f ca="1">+IF(D5665="","",SUBTOTAL(3,D$9:D5665))</f>
        <v>5657</v>
      </c>
      <c r="D5665" s="304">
        <v>0</v>
      </c>
      <c r="E5665" s="303">
        <v>0</v>
      </c>
      <c r="F5665" s="313">
        <v>0</v>
      </c>
      <c r="G5665" s="313">
        <v>0</v>
      </c>
      <c r="H5665" s="303" t="s">
        <v>2926</v>
      </c>
      <c r="I5665" s="301">
        <v>0</v>
      </c>
      <c r="J5665" s="301">
        <v>0</v>
      </c>
    </row>
    <row r="5666" spans="2:10" ht="26.25" customHeight="1" thickTop="1" thickBot="1">
      <c r="B5666" s="301">
        <v>7379</v>
      </c>
      <c r="C5666" s="303">
        <f ca="1">+IF(D5666="","",SUBTOTAL(3,D$9:D5666))</f>
        <v>5658</v>
      </c>
      <c r="D5666" s="304">
        <v>0</v>
      </c>
      <c r="E5666" s="303">
        <v>0</v>
      </c>
      <c r="F5666" s="313">
        <v>0</v>
      </c>
      <c r="G5666" s="313">
        <v>0</v>
      </c>
      <c r="H5666" s="303">
        <v>0</v>
      </c>
      <c r="I5666" s="301">
        <v>0</v>
      </c>
      <c r="J5666" s="301">
        <v>0</v>
      </c>
    </row>
    <row r="5667" spans="2:10" ht="26.25" customHeight="1" thickTop="1" thickBot="1">
      <c r="B5667" s="301">
        <v>7380</v>
      </c>
      <c r="C5667" s="303">
        <f ca="1">+IF(D5667="","",SUBTOTAL(3,D$9:D5667))</f>
        <v>5659</v>
      </c>
      <c r="D5667" s="304">
        <v>0</v>
      </c>
      <c r="E5667" s="303">
        <v>0</v>
      </c>
      <c r="F5667" s="313">
        <v>0</v>
      </c>
      <c r="G5667" s="313">
        <v>0</v>
      </c>
      <c r="H5667" s="303">
        <v>0</v>
      </c>
      <c r="I5667" s="301">
        <v>0</v>
      </c>
      <c r="J5667" s="301">
        <v>0</v>
      </c>
    </row>
    <row r="5668" spans="2:10" ht="26.25" customHeight="1" thickTop="1" thickBot="1">
      <c r="B5668" s="301">
        <v>7381</v>
      </c>
      <c r="C5668" s="303">
        <f ca="1">+IF(D5668="","",SUBTOTAL(3,D$9:D5668))</f>
        <v>5660</v>
      </c>
      <c r="D5668" s="304">
        <v>0</v>
      </c>
      <c r="E5668" s="303">
        <v>0</v>
      </c>
      <c r="F5668" s="313">
        <v>0</v>
      </c>
      <c r="G5668" s="313">
        <v>0</v>
      </c>
      <c r="H5668" s="303" t="s">
        <v>2927</v>
      </c>
      <c r="I5668" s="301">
        <v>0</v>
      </c>
      <c r="J5668" s="301">
        <v>0</v>
      </c>
    </row>
    <row r="5669" spans="2:10" ht="26.25" customHeight="1" thickTop="1" thickBot="1">
      <c r="B5669" s="301">
        <v>7382</v>
      </c>
      <c r="C5669" s="303">
        <f ca="1">+IF(D5669="","",SUBTOTAL(3,D$9:D5669))</f>
        <v>5661</v>
      </c>
      <c r="D5669" s="304">
        <v>0</v>
      </c>
      <c r="E5669" s="303">
        <v>0</v>
      </c>
      <c r="F5669" s="313">
        <v>0</v>
      </c>
      <c r="G5669" s="313">
        <v>0</v>
      </c>
      <c r="H5669" s="303">
        <v>0</v>
      </c>
      <c r="I5669" s="301">
        <v>0</v>
      </c>
      <c r="J5669" s="301">
        <v>0</v>
      </c>
    </row>
    <row r="5670" spans="2:10" ht="26.25" customHeight="1" thickTop="1" thickBot="1">
      <c r="B5670" s="301">
        <v>7383</v>
      </c>
      <c r="C5670" s="303">
        <f ca="1">+IF(D5670="","",SUBTOTAL(3,D$9:D5670))</f>
        <v>5662</v>
      </c>
      <c r="D5670" s="304">
        <v>0</v>
      </c>
      <c r="E5670" s="303">
        <v>0</v>
      </c>
      <c r="F5670" s="313">
        <v>0</v>
      </c>
      <c r="G5670" s="313">
        <v>0</v>
      </c>
      <c r="H5670" s="303">
        <v>0</v>
      </c>
      <c r="I5670" s="301">
        <v>0</v>
      </c>
      <c r="J5670" s="301">
        <v>0</v>
      </c>
    </row>
    <row r="5671" spans="2:10" ht="26.25" customHeight="1" thickTop="1" thickBot="1">
      <c r="B5671" s="301">
        <v>7384</v>
      </c>
      <c r="C5671" s="303">
        <f ca="1">+IF(D5671="","",SUBTOTAL(3,D$9:D5671))</f>
        <v>5663</v>
      </c>
      <c r="D5671" s="304">
        <v>0</v>
      </c>
      <c r="E5671" s="303">
        <v>0</v>
      </c>
      <c r="F5671" s="313">
        <v>0</v>
      </c>
      <c r="G5671" s="313">
        <v>0</v>
      </c>
      <c r="H5671" s="303" t="s">
        <v>2928</v>
      </c>
      <c r="I5671" s="301">
        <v>0</v>
      </c>
      <c r="J5671" s="301">
        <v>0</v>
      </c>
    </row>
    <row r="5672" spans="2:10" ht="26.25" customHeight="1" thickTop="1" thickBot="1">
      <c r="B5672" s="301">
        <v>7385</v>
      </c>
      <c r="C5672" s="303">
        <f ca="1">+IF(D5672="","",SUBTOTAL(3,D$9:D5672))</f>
        <v>5664</v>
      </c>
      <c r="D5672" s="304">
        <v>0</v>
      </c>
      <c r="E5672" s="303">
        <v>0</v>
      </c>
      <c r="F5672" s="313">
        <v>0</v>
      </c>
      <c r="G5672" s="313">
        <v>0</v>
      </c>
      <c r="H5672" s="303">
        <v>0</v>
      </c>
      <c r="I5672" s="301">
        <v>0</v>
      </c>
      <c r="J5672" s="301">
        <v>0</v>
      </c>
    </row>
    <row r="5673" spans="2:10" ht="26.25" customHeight="1" thickTop="1" thickBot="1">
      <c r="B5673" s="301">
        <v>7386</v>
      </c>
      <c r="C5673" s="303">
        <f ca="1">+IF(D5673="","",SUBTOTAL(3,D$9:D5673))</f>
        <v>5665</v>
      </c>
      <c r="D5673" s="304">
        <v>0</v>
      </c>
      <c r="E5673" s="303">
        <v>0</v>
      </c>
      <c r="F5673" s="313">
        <v>0</v>
      </c>
      <c r="G5673" s="313">
        <v>0</v>
      </c>
      <c r="H5673" s="303">
        <v>0</v>
      </c>
      <c r="I5673" s="301">
        <v>0</v>
      </c>
      <c r="J5673" s="301">
        <v>0</v>
      </c>
    </row>
    <row r="5674" spans="2:10" ht="26.25" customHeight="1" thickTop="1" thickBot="1">
      <c r="B5674" s="301">
        <v>7387</v>
      </c>
      <c r="C5674" s="303">
        <f ca="1">+IF(D5674="","",SUBTOTAL(3,D$9:D5674))</f>
        <v>5666</v>
      </c>
      <c r="D5674" s="304">
        <v>0</v>
      </c>
      <c r="E5674" s="303">
        <v>0</v>
      </c>
      <c r="F5674" s="313">
        <v>0</v>
      </c>
      <c r="G5674" s="313">
        <v>0</v>
      </c>
      <c r="H5674" s="303" t="s">
        <v>2929</v>
      </c>
      <c r="I5674" s="301">
        <v>0</v>
      </c>
      <c r="J5674" s="301">
        <v>0</v>
      </c>
    </row>
    <row r="5675" spans="2:10" ht="26.25" customHeight="1" thickTop="1" thickBot="1">
      <c r="B5675" s="301">
        <v>7388</v>
      </c>
      <c r="C5675" s="303">
        <f ca="1">+IF(D5675="","",SUBTOTAL(3,D$9:D5675))</f>
        <v>5667</v>
      </c>
      <c r="D5675" s="304">
        <v>0</v>
      </c>
      <c r="E5675" s="303">
        <v>0</v>
      </c>
      <c r="F5675" s="313">
        <v>0</v>
      </c>
      <c r="G5675" s="313">
        <v>0</v>
      </c>
      <c r="H5675" s="303">
        <v>0</v>
      </c>
      <c r="I5675" s="301">
        <v>0</v>
      </c>
      <c r="J5675" s="301">
        <v>0</v>
      </c>
    </row>
    <row r="5676" spans="2:10" ht="26.25" customHeight="1" thickTop="1" thickBot="1">
      <c r="B5676" s="301">
        <v>7389</v>
      </c>
      <c r="C5676" s="303">
        <f ca="1">+IF(D5676="","",SUBTOTAL(3,D$9:D5676))</f>
        <v>5668</v>
      </c>
      <c r="D5676" s="304">
        <v>0</v>
      </c>
      <c r="E5676" s="303">
        <v>0</v>
      </c>
      <c r="F5676" s="313">
        <v>0</v>
      </c>
      <c r="G5676" s="313">
        <v>0</v>
      </c>
      <c r="H5676" s="303">
        <v>0</v>
      </c>
      <c r="I5676" s="301">
        <v>0</v>
      </c>
      <c r="J5676" s="301">
        <v>0</v>
      </c>
    </row>
    <row r="5677" spans="2:10" ht="26.25" customHeight="1" thickTop="1" thickBot="1">
      <c r="B5677" s="301">
        <v>7390</v>
      </c>
      <c r="C5677" s="303">
        <f ca="1">+IF(D5677="","",SUBTOTAL(3,D$9:D5677))</f>
        <v>5669</v>
      </c>
      <c r="D5677" s="304">
        <v>0</v>
      </c>
      <c r="E5677" s="303">
        <v>0</v>
      </c>
      <c r="F5677" s="313">
        <v>0</v>
      </c>
      <c r="G5677" s="313">
        <v>0</v>
      </c>
      <c r="H5677" s="303" t="s">
        <v>2930</v>
      </c>
      <c r="I5677" s="301">
        <v>0</v>
      </c>
      <c r="J5677" s="301">
        <v>0</v>
      </c>
    </row>
    <row r="5678" spans="2:10" ht="26.25" customHeight="1" thickTop="1" thickBot="1">
      <c r="B5678" s="301">
        <v>7391</v>
      </c>
      <c r="C5678" s="303">
        <f ca="1">+IF(D5678="","",SUBTOTAL(3,D$9:D5678))</f>
        <v>5670</v>
      </c>
      <c r="D5678" s="304">
        <v>0</v>
      </c>
      <c r="E5678" s="303">
        <v>0</v>
      </c>
      <c r="F5678" s="313">
        <v>0</v>
      </c>
      <c r="G5678" s="313">
        <v>0</v>
      </c>
      <c r="H5678" s="303">
        <v>0</v>
      </c>
      <c r="I5678" s="301">
        <v>0</v>
      </c>
      <c r="J5678" s="301">
        <v>0</v>
      </c>
    </row>
    <row r="5679" spans="2:10" ht="26.25" customHeight="1" thickTop="1" thickBot="1">
      <c r="B5679" s="301">
        <v>7392</v>
      </c>
      <c r="C5679" s="303">
        <f ca="1">+IF(D5679="","",SUBTOTAL(3,D$9:D5679))</f>
        <v>5671</v>
      </c>
      <c r="D5679" s="304">
        <v>0</v>
      </c>
      <c r="E5679" s="303">
        <v>0</v>
      </c>
      <c r="F5679" s="313">
        <v>0</v>
      </c>
      <c r="G5679" s="313">
        <v>0</v>
      </c>
      <c r="H5679" s="303">
        <v>0</v>
      </c>
      <c r="I5679" s="301">
        <v>0</v>
      </c>
      <c r="J5679" s="301">
        <v>0</v>
      </c>
    </row>
    <row r="5680" spans="2:10" ht="26.25" customHeight="1" thickTop="1" thickBot="1">
      <c r="B5680" s="301">
        <v>7393</v>
      </c>
      <c r="C5680" s="303">
        <f ca="1">+IF(D5680="","",SUBTOTAL(3,D$9:D5680))</f>
        <v>5672</v>
      </c>
      <c r="D5680" s="304">
        <v>0</v>
      </c>
      <c r="E5680" s="303">
        <v>0</v>
      </c>
      <c r="F5680" s="313">
        <v>0</v>
      </c>
      <c r="G5680" s="313">
        <v>0</v>
      </c>
      <c r="H5680" s="303" t="s">
        <v>2931</v>
      </c>
      <c r="I5680" s="301">
        <v>0</v>
      </c>
      <c r="J5680" s="301">
        <v>0</v>
      </c>
    </row>
    <row r="5681" spans="2:10" ht="26.25" customHeight="1" thickTop="1" thickBot="1">
      <c r="B5681" s="301">
        <v>7394</v>
      </c>
      <c r="C5681" s="303">
        <f ca="1">+IF(D5681="","",SUBTOTAL(3,D$9:D5681))</f>
        <v>5673</v>
      </c>
      <c r="D5681" s="304">
        <v>0</v>
      </c>
      <c r="E5681" s="303">
        <v>0</v>
      </c>
      <c r="F5681" s="313">
        <v>0</v>
      </c>
      <c r="G5681" s="313">
        <v>0</v>
      </c>
      <c r="H5681" s="303">
        <v>0</v>
      </c>
      <c r="I5681" s="301">
        <v>0</v>
      </c>
      <c r="J5681" s="301">
        <v>0</v>
      </c>
    </row>
    <row r="5682" spans="2:10" ht="26.25" customHeight="1" thickTop="1" thickBot="1">
      <c r="B5682" s="301">
        <v>7395</v>
      </c>
      <c r="C5682" s="303">
        <f ca="1">+IF(D5682="","",SUBTOTAL(3,D$9:D5682))</f>
        <v>5674</v>
      </c>
      <c r="D5682" s="304">
        <v>0</v>
      </c>
      <c r="E5682" s="303">
        <v>0</v>
      </c>
      <c r="F5682" s="313">
        <v>0</v>
      </c>
      <c r="G5682" s="313">
        <v>0</v>
      </c>
      <c r="H5682" s="303">
        <v>0</v>
      </c>
      <c r="I5682" s="301">
        <v>0</v>
      </c>
      <c r="J5682" s="301">
        <v>0</v>
      </c>
    </row>
    <row r="5683" spans="2:10" ht="26.25" customHeight="1" thickTop="1" thickBot="1">
      <c r="B5683" s="301">
        <v>7396</v>
      </c>
      <c r="C5683" s="303">
        <f ca="1">+IF(D5683="","",SUBTOTAL(3,D$9:D5683))</f>
        <v>5675</v>
      </c>
      <c r="D5683" s="304">
        <v>0</v>
      </c>
      <c r="E5683" s="303">
        <v>0</v>
      </c>
      <c r="F5683" s="313">
        <v>0</v>
      </c>
      <c r="G5683" s="313">
        <v>0</v>
      </c>
      <c r="H5683" s="303" t="s">
        <v>2932</v>
      </c>
      <c r="I5683" s="301">
        <v>0</v>
      </c>
      <c r="J5683" s="301">
        <v>0</v>
      </c>
    </row>
    <row r="5684" spans="2:10" ht="26.25" customHeight="1" thickTop="1" thickBot="1">
      <c r="B5684" s="301">
        <v>7397</v>
      </c>
      <c r="C5684" s="303">
        <f ca="1">+IF(D5684="","",SUBTOTAL(3,D$9:D5684))</f>
        <v>5676</v>
      </c>
      <c r="D5684" s="304">
        <v>0</v>
      </c>
      <c r="E5684" s="303">
        <v>0</v>
      </c>
      <c r="F5684" s="313">
        <v>0</v>
      </c>
      <c r="G5684" s="313">
        <v>0</v>
      </c>
      <c r="H5684" s="303">
        <v>0</v>
      </c>
      <c r="I5684" s="301">
        <v>0</v>
      </c>
      <c r="J5684" s="301">
        <v>0</v>
      </c>
    </row>
    <row r="5685" spans="2:10" ht="26.25" customHeight="1" thickTop="1" thickBot="1">
      <c r="B5685" s="301">
        <v>7398</v>
      </c>
      <c r="C5685" s="303">
        <f ca="1">+IF(D5685="","",SUBTOTAL(3,D$9:D5685))</f>
        <v>5677</v>
      </c>
      <c r="D5685" s="304">
        <v>0</v>
      </c>
      <c r="E5685" s="303">
        <v>0</v>
      </c>
      <c r="F5685" s="313">
        <v>0</v>
      </c>
      <c r="G5685" s="313">
        <v>0</v>
      </c>
      <c r="H5685" s="303">
        <v>0</v>
      </c>
      <c r="I5685" s="301">
        <v>0</v>
      </c>
      <c r="J5685" s="301">
        <v>0</v>
      </c>
    </row>
    <row r="5686" spans="2:10" ht="26.25" customHeight="1" thickTop="1" thickBot="1">
      <c r="B5686" s="301">
        <v>7399</v>
      </c>
      <c r="C5686" s="303">
        <f ca="1">+IF(D5686="","",SUBTOTAL(3,D$9:D5686))</f>
        <v>5678</v>
      </c>
      <c r="D5686" s="304">
        <v>0</v>
      </c>
      <c r="E5686" s="303">
        <v>0</v>
      </c>
      <c r="F5686" s="313">
        <v>0</v>
      </c>
      <c r="G5686" s="313">
        <v>0</v>
      </c>
      <c r="H5686" s="303" t="s">
        <v>2933</v>
      </c>
      <c r="I5686" s="301">
        <v>0</v>
      </c>
      <c r="J5686" s="301">
        <v>0</v>
      </c>
    </row>
    <row r="5687" spans="2:10" ht="26.25" customHeight="1" thickTop="1" thickBot="1">
      <c r="B5687" s="301">
        <v>7400</v>
      </c>
      <c r="C5687" s="303">
        <f ca="1">+IF(D5687="","",SUBTOTAL(3,D$9:D5687))</f>
        <v>5679</v>
      </c>
      <c r="D5687" s="304">
        <v>0</v>
      </c>
      <c r="E5687" s="303">
        <v>0</v>
      </c>
      <c r="F5687" s="313">
        <v>0</v>
      </c>
      <c r="G5687" s="313">
        <v>0</v>
      </c>
      <c r="H5687" s="303">
        <v>0</v>
      </c>
      <c r="I5687" s="301">
        <v>0</v>
      </c>
      <c r="J5687" s="301">
        <v>0</v>
      </c>
    </row>
    <row r="5688" spans="2:10" ht="26.25" customHeight="1" thickTop="1" thickBot="1">
      <c r="B5688" s="301">
        <v>7401</v>
      </c>
      <c r="C5688" s="303">
        <f ca="1">+IF(D5688="","",SUBTOTAL(3,D$9:D5688))</f>
        <v>5680</v>
      </c>
      <c r="D5688" s="304">
        <v>0</v>
      </c>
      <c r="E5688" s="303">
        <v>0</v>
      </c>
      <c r="F5688" s="313">
        <v>0</v>
      </c>
      <c r="G5688" s="313">
        <v>0</v>
      </c>
      <c r="H5688" s="303">
        <v>0</v>
      </c>
      <c r="I5688" s="301">
        <v>0</v>
      </c>
      <c r="J5688" s="301">
        <v>0</v>
      </c>
    </row>
    <row r="5689" spans="2:10" ht="26.25" customHeight="1" thickTop="1" thickBot="1">
      <c r="B5689" s="301">
        <v>7402</v>
      </c>
      <c r="C5689" s="303">
        <f ca="1">+IF(D5689="","",SUBTOTAL(3,D$9:D5689))</f>
        <v>5681</v>
      </c>
      <c r="D5689" s="304">
        <v>0</v>
      </c>
      <c r="E5689" s="303">
        <v>0</v>
      </c>
      <c r="F5689" s="313">
        <v>0</v>
      </c>
      <c r="G5689" s="313">
        <v>0</v>
      </c>
      <c r="H5689" s="303" t="s">
        <v>2934</v>
      </c>
      <c r="I5689" s="301">
        <v>0</v>
      </c>
      <c r="J5689" s="301">
        <v>0</v>
      </c>
    </row>
    <row r="5690" spans="2:10" ht="26.25" customHeight="1" thickTop="1" thickBot="1">
      <c r="B5690" s="301">
        <v>7403</v>
      </c>
      <c r="C5690" s="303">
        <f ca="1">+IF(D5690="","",SUBTOTAL(3,D$9:D5690))</f>
        <v>5682</v>
      </c>
      <c r="D5690" s="304">
        <v>0</v>
      </c>
      <c r="E5690" s="303">
        <v>0</v>
      </c>
      <c r="F5690" s="313">
        <v>0</v>
      </c>
      <c r="G5690" s="313">
        <v>0</v>
      </c>
      <c r="H5690" s="303">
        <v>0</v>
      </c>
      <c r="I5690" s="301">
        <v>0</v>
      </c>
      <c r="J5690" s="301">
        <v>0</v>
      </c>
    </row>
    <row r="5691" spans="2:10" ht="26.25" customHeight="1" thickTop="1" thickBot="1">
      <c r="B5691" s="301">
        <v>7404</v>
      </c>
      <c r="C5691" s="303">
        <f ca="1">+IF(D5691="","",SUBTOTAL(3,D$9:D5691))</f>
        <v>5683</v>
      </c>
      <c r="D5691" s="304">
        <v>0</v>
      </c>
      <c r="E5691" s="303">
        <v>0</v>
      </c>
      <c r="F5691" s="313">
        <v>0</v>
      </c>
      <c r="G5691" s="313">
        <v>0</v>
      </c>
      <c r="H5691" s="303">
        <v>0</v>
      </c>
      <c r="I5691" s="301">
        <v>0</v>
      </c>
      <c r="J5691" s="301">
        <v>0</v>
      </c>
    </row>
    <row r="5692" spans="2:10" ht="26.25" customHeight="1" thickTop="1" thickBot="1">
      <c r="B5692" s="301">
        <v>7405</v>
      </c>
      <c r="C5692" s="303">
        <f ca="1">+IF(D5692="","",SUBTOTAL(3,D$9:D5692))</f>
        <v>5684</v>
      </c>
      <c r="D5692" s="304">
        <v>0</v>
      </c>
      <c r="E5692" s="303">
        <v>0</v>
      </c>
      <c r="F5692" s="313">
        <v>0</v>
      </c>
      <c r="G5692" s="313">
        <v>0</v>
      </c>
      <c r="H5692" s="303" t="s">
        <v>2935</v>
      </c>
      <c r="I5692" s="301">
        <v>0</v>
      </c>
      <c r="J5692" s="301">
        <v>0</v>
      </c>
    </row>
    <row r="5693" spans="2:10" ht="26.25" customHeight="1" thickTop="1" thickBot="1">
      <c r="B5693" s="301">
        <v>7406</v>
      </c>
      <c r="C5693" s="303">
        <f ca="1">+IF(D5693="","",SUBTOTAL(3,D$9:D5693))</f>
        <v>5685</v>
      </c>
      <c r="D5693" s="304">
        <v>0</v>
      </c>
      <c r="E5693" s="303">
        <v>0</v>
      </c>
      <c r="F5693" s="313">
        <v>0</v>
      </c>
      <c r="G5693" s="313">
        <v>0</v>
      </c>
      <c r="H5693" s="303">
        <v>0</v>
      </c>
      <c r="I5693" s="301">
        <v>0</v>
      </c>
      <c r="J5693" s="301">
        <v>0</v>
      </c>
    </row>
    <row r="5694" spans="2:10" ht="26.25" customHeight="1" thickTop="1" thickBot="1">
      <c r="B5694" s="301">
        <v>7407</v>
      </c>
      <c r="C5694" s="303">
        <f ca="1">+IF(D5694="","",SUBTOTAL(3,D$9:D5694))</f>
        <v>5686</v>
      </c>
      <c r="D5694" s="304">
        <v>0</v>
      </c>
      <c r="E5694" s="303">
        <v>0</v>
      </c>
      <c r="F5694" s="313">
        <v>0</v>
      </c>
      <c r="G5694" s="313">
        <v>0</v>
      </c>
      <c r="H5694" s="303">
        <v>0</v>
      </c>
      <c r="I5694" s="301">
        <v>0</v>
      </c>
      <c r="J5694" s="301">
        <v>0</v>
      </c>
    </row>
    <row r="5695" spans="2:10" ht="26.25" customHeight="1" thickTop="1" thickBot="1">
      <c r="B5695" s="301">
        <v>7408</v>
      </c>
      <c r="C5695" s="303">
        <f ca="1">+IF(D5695="","",SUBTOTAL(3,D$9:D5695))</f>
        <v>5687</v>
      </c>
      <c r="D5695" s="304">
        <v>0</v>
      </c>
      <c r="E5695" s="303">
        <v>0</v>
      </c>
      <c r="F5695" s="313">
        <v>0</v>
      </c>
      <c r="G5695" s="313">
        <v>0</v>
      </c>
      <c r="H5695" s="303" t="s">
        <v>2936</v>
      </c>
      <c r="I5695" s="301">
        <v>0</v>
      </c>
      <c r="J5695" s="301">
        <v>0</v>
      </c>
    </row>
    <row r="5696" spans="2:10" ht="26.25" customHeight="1" thickTop="1" thickBot="1">
      <c r="B5696" s="301">
        <v>7409</v>
      </c>
      <c r="C5696" s="303">
        <f ca="1">+IF(D5696="","",SUBTOTAL(3,D$9:D5696))</f>
        <v>5688</v>
      </c>
      <c r="D5696" s="304">
        <v>0</v>
      </c>
      <c r="E5696" s="303">
        <v>0</v>
      </c>
      <c r="F5696" s="313">
        <v>0</v>
      </c>
      <c r="G5696" s="313">
        <v>0</v>
      </c>
      <c r="H5696" s="303">
        <v>0</v>
      </c>
      <c r="I5696" s="301">
        <v>0</v>
      </c>
      <c r="J5696" s="301">
        <v>0</v>
      </c>
    </row>
    <row r="5697" spans="2:10" ht="26.25" customHeight="1" thickTop="1" thickBot="1">
      <c r="B5697" s="301">
        <v>7410</v>
      </c>
      <c r="C5697" s="303">
        <f ca="1">+IF(D5697="","",SUBTOTAL(3,D$9:D5697))</f>
        <v>5689</v>
      </c>
      <c r="D5697" s="304">
        <v>0</v>
      </c>
      <c r="E5697" s="303">
        <v>0</v>
      </c>
      <c r="F5697" s="313">
        <v>0</v>
      </c>
      <c r="G5697" s="313">
        <v>0</v>
      </c>
      <c r="H5697" s="303">
        <v>0</v>
      </c>
      <c r="I5697" s="301">
        <v>0</v>
      </c>
      <c r="J5697" s="301">
        <v>0</v>
      </c>
    </row>
    <row r="5698" spans="2:10" ht="26.25" customHeight="1" thickTop="1" thickBot="1">
      <c r="B5698" s="301">
        <v>7411</v>
      </c>
      <c r="C5698" s="303">
        <f ca="1">+IF(D5698="","",SUBTOTAL(3,D$9:D5698))</f>
        <v>5690</v>
      </c>
      <c r="D5698" s="304">
        <v>0</v>
      </c>
      <c r="E5698" s="303">
        <v>0</v>
      </c>
      <c r="F5698" s="313">
        <v>0</v>
      </c>
      <c r="G5698" s="313">
        <v>0</v>
      </c>
      <c r="H5698" s="303" t="s">
        <v>2937</v>
      </c>
      <c r="I5698" s="301">
        <v>0</v>
      </c>
      <c r="J5698" s="301">
        <v>0</v>
      </c>
    </row>
    <row r="5699" spans="2:10" ht="26.25" customHeight="1" thickTop="1" thickBot="1">
      <c r="B5699" s="301">
        <v>7412</v>
      </c>
      <c r="C5699" s="303">
        <f ca="1">+IF(D5699="","",SUBTOTAL(3,D$9:D5699))</f>
        <v>5691</v>
      </c>
      <c r="D5699" s="304">
        <v>0</v>
      </c>
      <c r="E5699" s="303">
        <v>0</v>
      </c>
      <c r="F5699" s="313">
        <v>0</v>
      </c>
      <c r="G5699" s="313">
        <v>0</v>
      </c>
      <c r="H5699" s="303">
        <v>0</v>
      </c>
      <c r="I5699" s="301">
        <v>0</v>
      </c>
      <c r="J5699" s="301">
        <v>0</v>
      </c>
    </row>
    <row r="5700" spans="2:10" ht="26.25" customHeight="1" thickTop="1" thickBot="1">
      <c r="B5700" s="301">
        <v>7413</v>
      </c>
      <c r="C5700" s="303">
        <f ca="1">+IF(D5700="","",SUBTOTAL(3,D$9:D5700))</f>
        <v>5692</v>
      </c>
      <c r="D5700" s="304">
        <v>0</v>
      </c>
      <c r="E5700" s="303">
        <v>0</v>
      </c>
      <c r="F5700" s="313">
        <v>0</v>
      </c>
      <c r="G5700" s="313">
        <v>0</v>
      </c>
      <c r="H5700" s="303">
        <v>0</v>
      </c>
      <c r="I5700" s="301">
        <v>0</v>
      </c>
      <c r="J5700" s="301">
        <v>0</v>
      </c>
    </row>
    <row r="5701" spans="2:10" ht="26.25" customHeight="1" thickTop="1" thickBot="1">
      <c r="B5701" s="301">
        <v>7414</v>
      </c>
      <c r="C5701" s="303">
        <f ca="1">+IF(D5701="","",SUBTOTAL(3,D$9:D5701))</f>
        <v>5693</v>
      </c>
      <c r="D5701" s="304">
        <v>0</v>
      </c>
      <c r="E5701" s="303">
        <v>0</v>
      </c>
      <c r="F5701" s="313">
        <v>0</v>
      </c>
      <c r="G5701" s="313">
        <v>0</v>
      </c>
      <c r="H5701" s="303" t="s">
        <v>2938</v>
      </c>
      <c r="I5701" s="301">
        <v>0</v>
      </c>
      <c r="J5701" s="301">
        <v>0</v>
      </c>
    </row>
    <row r="5702" spans="2:10" ht="26.25" customHeight="1" thickTop="1" thickBot="1">
      <c r="B5702" s="301">
        <v>7415</v>
      </c>
      <c r="C5702" s="303">
        <f ca="1">+IF(D5702="","",SUBTOTAL(3,D$9:D5702))</f>
        <v>5694</v>
      </c>
      <c r="D5702" s="304">
        <v>0</v>
      </c>
      <c r="E5702" s="303">
        <v>0</v>
      </c>
      <c r="F5702" s="313">
        <v>0</v>
      </c>
      <c r="G5702" s="313">
        <v>0</v>
      </c>
      <c r="H5702" s="303">
        <v>0</v>
      </c>
      <c r="I5702" s="301">
        <v>0</v>
      </c>
      <c r="J5702" s="301">
        <v>0</v>
      </c>
    </row>
    <row r="5703" spans="2:10" ht="26.25" customHeight="1" thickTop="1" thickBot="1">
      <c r="B5703" s="301">
        <v>7416</v>
      </c>
      <c r="C5703" s="303">
        <f ca="1">+IF(D5703="","",SUBTOTAL(3,D$9:D5703))</f>
        <v>5695</v>
      </c>
      <c r="D5703" s="304">
        <v>0</v>
      </c>
      <c r="E5703" s="303">
        <v>0</v>
      </c>
      <c r="F5703" s="313">
        <v>0</v>
      </c>
      <c r="G5703" s="313">
        <v>0</v>
      </c>
      <c r="H5703" s="303">
        <v>0</v>
      </c>
      <c r="I5703" s="301">
        <v>0</v>
      </c>
      <c r="J5703" s="301">
        <v>0</v>
      </c>
    </row>
    <row r="5704" spans="2:10" ht="26.25" customHeight="1" thickTop="1" thickBot="1">
      <c r="B5704" s="301">
        <v>7417</v>
      </c>
      <c r="C5704" s="303">
        <f ca="1">+IF(D5704="","",SUBTOTAL(3,D$9:D5704))</f>
        <v>5696</v>
      </c>
      <c r="D5704" s="304">
        <v>0</v>
      </c>
      <c r="E5704" s="303">
        <v>0</v>
      </c>
      <c r="F5704" s="313">
        <v>0</v>
      </c>
      <c r="G5704" s="313">
        <v>0</v>
      </c>
      <c r="H5704" s="303" t="s">
        <v>2939</v>
      </c>
      <c r="I5704" s="301">
        <v>0</v>
      </c>
      <c r="J5704" s="301">
        <v>0</v>
      </c>
    </row>
    <row r="5705" spans="2:10" ht="26.25" customHeight="1" thickTop="1" thickBot="1">
      <c r="B5705" s="301">
        <v>7418</v>
      </c>
      <c r="C5705" s="303">
        <f ca="1">+IF(D5705="","",SUBTOTAL(3,D$9:D5705))</f>
        <v>5697</v>
      </c>
      <c r="D5705" s="304">
        <v>0</v>
      </c>
      <c r="E5705" s="303">
        <v>0</v>
      </c>
      <c r="F5705" s="313">
        <v>0</v>
      </c>
      <c r="G5705" s="313">
        <v>0</v>
      </c>
      <c r="H5705" s="303">
        <v>0</v>
      </c>
      <c r="I5705" s="301">
        <v>0</v>
      </c>
      <c r="J5705" s="301">
        <v>0</v>
      </c>
    </row>
    <row r="5706" spans="2:10" ht="26.25" customHeight="1" thickTop="1" thickBot="1">
      <c r="B5706" s="301">
        <v>7419</v>
      </c>
      <c r="C5706" s="303">
        <f ca="1">+IF(D5706="","",SUBTOTAL(3,D$9:D5706))</f>
        <v>5698</v>
      </c>
      <c r="D5706" s="304">
        <v>0</v>
      </c>
      <c r="E5706" s="303">
        <v>0</v>
      </c>
      <c r="F5706" s="313">
        <v>0</v>
      </c>
      <c r="G5706" s="313">
        <v>0</v>
      </c>
      <c r="H5706" s="303">
        <v>0</v>
      </c>
      <c r="I5706" s="301">
        <v>0</v>
      </c>
      <c r="J5706" s="301">
        <v>0</v>
      </c>
    </row>
    <row r="5707" spans="2:10" ht="26.25" customHeight="1" thickTop="1" thickBot="1">
      <c r="B5707" s="301">
        <v>7420</v>
      </c>
      <c r="C5707" s="303">
        <f ca="1">+IF(D5707="","",SUBTOTAL(3,D$9:D5707))</f>
        <v>5699</v>
      </c>
      <c r="D5707" s="304">
        <v>0</v>
      </c>
      <c r="E5707" s="303">
        <v>0</v>
      </c>
      <c r="F5707" s="313">
        <v>0</v>
      </c>
      <c r="G5707" s="313">
        <v>0</v>
      </c>
      <c r="H5707" s="303" t="s">
        <v>2940</v>
      </c>
      <c r="I5707" s="301">
        <v>0</v>
      </c>
      <c r="J5707" s="301">
        <v>0</v>
      </c>
    </row>
    <row r="5708" spans="2:10" ht="26.25" customHeight="1" thickTop="1" thickBot="1">
      <c r="B5708" s="301">
        <v>7421</v>
      </c>
      <c r="C5708" s="303">
        <f ca="1">+IF(D5708="","",SUBTOTAL(3,D$9:D5708))</f>
        <v>5700</v>
      </c>
      <c r="D5708" s="304">
        <v>0</v>
      </c>
      <c r="E5708" s="303">
        <v>0</v>
      </c>
      <c r="F5708" s="313">
        <v>0</v>
      </c>
      <c r="G5708" s="313">
        <v>0</v>
      </c>
      <c r="H5708" s="303">
        <v>0</v>
      </c>
      <c r="I5708" s="301">
        <v>0</v>
      </c>
      <c r="J5708" s="301">
        <v>0</v>
      </c>
    </row>
    <row r="5709" spans="2:10" ht="26.25" customHeight="1" thickTop="1" thickBot="1">
      <c r="B5709" s="301">
        <v>7422</v>
      </c>
      <c r="C5709" s="303">
        <f ca="1">+IF(D5709="","",SUBTOTAL(3,D$9:D5709))</f>
        <v>5701</v>
      </c>
      <c r="D5709" s="304">
        <v>0</v>
      </c>
      <c r="E5709" s="303">
        <v>0</v>
      </c>
      <c r="F5709" s="313">
        <v>0</v>
      </c>
      <c r="G5709" s="313">
        <v>0</v>
      </c>
      <c r="H5709" s="303">
        <v>0</v>
      </c>
      <c r="I5709" s="301">
        <v>0</v>
      </c>
      <c r="J5709" s="301">
        <v>0</v>
      </c>
    </row>
    <row r="5710" spans="2:10" ht="26.25" customHeight="1" thickTop="1" thickBot="1">
      <c r="B5710" s="301">
        <v>7423</v>
      </c>
      <c r="C5710" s="303">
        <f ca="1">+IF(D5710="","",SUBTOTAL(3,D$9:D5710))</f>
        <v>5702</v>
      </c>
      <c r="D5710" s="304">
        <v>0</v>
      </c>
      <c r="E5710" s="303">
        <v>0</v>
      </c>
      <c r="F5710" s="313">
        <v>0</v>
      </c>
      <c r="G5710" s="313">
        <v>0</v>
      </c>
      <c r="H5710" s="303" t="s">
        <v>2941</v>
      </c>
      <c r="I5710" s="301">
        <v>0</v>
      </c>
      <c r="J5710" s="301">
        <v>0</v>
      </c>
    </row>
    <row r="5711" spans="2:10" ht="26.25" customHeight="1" thickTop="1" thickBot="1">
      <c r="B5711" s="301">
        <v>7424</v>
      </c>
      <c r="C5711" s="303">
        <f ca="1">+IF(D5711="","",SUBTOTAL(3,D$9:D5711))</f>
        <v>5703</v>
      </c>
      <c r="D5711" s="304">
        <v>0</v>
      </c>
      <c r="E5711" s="303">
        <v>0</v>
      </c>
      <c r="F5711" s="313">
        <v>0</v>
      </c>
      <c r="G5711" s="313">
        <v>0</v>
      </c>
      <c r="H5711" s="303">
        <v>0</v>
      </c>
      <c r="I5711" s="301">
        <v>0</v>
      </c>
      <c r="J5711" s="301">
        <v>0</v>
      </c>
    </row>
    <row r="5712" spans="2:10" ht="26.25" customHeight="1" thickTop="1" thickBot="1">
      <c r="B5712" s="301">
        <v>7425</v>
      </c>
      <c r="C5712" s="303">
        <f ca="1">+IF(D5712="","",SUBTOTAL(3,D$9:D5712))</f>
        <v>5704</v>
      </c>
      <c r="D5712" s="304">
        <v>0</v>
      </c>
      <c r="E5712" s="303">
        <v>0</v>
      </c>
      <c r="F5712" s="313">
        <v>0</v>
      </c>
      <c r="G5712" s="313">
        <v>0</v>
      </c>
      <c r="H5712" s="303">
        <v>0</v>
      </c>
      <c r="I5712" s="301">
        <v>0</v>
      </c>
      <c r="J5712" s="301">
        <v>0</v>
      </c>
    </row>
    <row r="5713" spans="2:10" ht="26.25" customHeight="1" thickTop="1" thickBot="1">
      <c r="B5713" s="301">
        <v>7426</v>
      </c>
      <c r="C5713" s="303">
        <f ca="1">+IF(D5713="","",SUBTOTAL(3,D$9:D5713))</f>
        <v>5705</v>
      </c>
      <c r="D5713" s="304">
        <v>0</v>
      </c>
      <c r="E5713" s="303">
        <v>0</v>
      </c>
      <c r="F5713" s="313">
        <v>0</v>
      </c>
      <c r="G5713" s="313">
        <v>0</v>
      </c>
      <c r="H5713" s="303" t="s">
        <v>2942</v>
      </c>
      <c r="I5713" s="301">
        <v>0</v>
      </c>
      <c r="J5713" s="301">
        <v>0</v>
      </c>
    </row>
    <row r="5714" spans="2:10" ht="26.25" customHeight="1" thickTop="1" thickBot="1">
      <c r="B5714" s="301">
        <v>7427</v>
      </c>
      <c r="C5714" s="303">
        <f ca="1">+IF(D5714="","",SUBTOTAL(3,D$9:D5714))</f>
        <v>5706</v>
      </c>
      <c r="D5714" s="304">
        <v>0</v>
      </c>
      <c r="E5714" s="303">
        <v>0</v>
      </c>
      <c r="F5714" s="313">
        <v>0</v>
      </c>
      <c r="G5714" s="313">
        <v>0</v>
      </c>
      <c r="H5714" s="303">
        <v>0</v>
      </c>
      <c r="I5714" s="301">
        <v>0</v>
      </c>
      <c r="J5714" s="301">
        <v>0</v>
      </c>
    </row>
    <row r="5715" spans="2:10" ht="26.25" customHeight="1" thickTop="1" thickBot="1">
      <c r="B5715" s="301">
        <v>7428</v>
      </c>
      <c r="C5715" s="303">
        <f ca="1">+IF(D5715="","",SUBTOTAL(3,D$9:D5715))</f>
        <v>5707</v>
      </c>
      <c r="D5715" s="304">
        <v>0</v>
      </c>
      <c r="E5715" s="303">
        <v>0</v>
      </c>
      <c r="F5715" s="313">
        <v>0</v>
      </c>
      <c r="G5715" s="313">
        <v>0</v>
      </c>
      <c r="H5715" s="303">
        <v>0</v>
      </c>
      <c r="I5715" s="301">
        <v>0</v>
      </c>
      <c r="J5715" s="301">
        <v>0</v>
      </c>
    </row>
    <row r="5716" spans="2:10" ht="26.25" customHeight="1" thickTop="1" thickBot="1">
      <c r="B5716" s="301">
        <v>7429</v>
      </c>
      <c r="C5716" s="303">
        <f ca="1">+IF(D5716="","",SUBTOTAL(3,D$9:D5716))</f>
        <v>5708</v>
      </c>
      <c r="D5716" s="304">
        <v>0</v>
      </c>
      <c r="E5716" s="303">
        <v>0</v>
      </c>
      <c r="F5716" s="313">
        <v>0</v>
      </c>
      <c r="G5716" s="313">
        <v>0</v>
      </c>
      <c r="H5716" s="303" t="s">
        <v>2943</v>
      </c>
      <c r="I5716" s="301">
        <v>0</v>
      </c>
      <c r="J5716" s="301">
        <v>0</v>
      </c>
    </row>
    <row r="5717" spans="2:10" ht="26.25" customHeight="1" thickTop="1" thickBot="1">
      <c r="B5717" s="301">
        <v>7430</v>
      </c>
      <c r="C5717" s="303">
        <f ca="1">+IF(D5717="","",SUBTOTAL(3,D$9:D5717))</f>
        <v>5709</v>
      </c>
      <c r="D5717" s="304">
        <v>0</v>
      </c>
      <c r="E5717" s="303">
        <v>0</v>
      </c>
      <c r="F5717" s="313">
        <v>0</v>
      </c>
      <c r="G5717" s="313">
        <v>0</v>
      </c>
      <c r="H5717" s="303">
        <v>0</v>
      </c>
      <c r="I5717" s="301">
        <v>0</v>
      </c>
      <c r="J5717" s="301">
        <v>0</v>
      </c>
    </row>
    <row r="5718" spans="2:10" ht="26.25" customHeight="1" thickTop="1" thickBot="1">
      <c r="B5718" s="301">
        <v>7431</v>
      </c>
      <c r="C5718" s="303">
        <f ca="1">+IF(D5718="","",SUBTOTAL(3,D$9:D5718))</f>
        <v>5710</v>
      </c>
      <c r="D5718" s="304">
        <v>0</v>
      </c>
      <c r="E5718" s="303">
        <v>0</v>
      </c>
      <c r="F5718" s="313">
        <v>0</v>
      </c>
      <c r="G5718" s="313">
        <v>0</v>
      </c>
      <c r="H5718" s="303">
        <v>0</v>
      </c>
      <c r="I5718" s="301">
        <v>0</v>
      </c>
      <c r="J5718" s="301">
        <v>0</v>
      </c>
    </row>
    <row r="5719" spans="2:10" ht="26.25" customHeight="1" thickTop="1" thickBot="1">
      <c r="B5719" s="301">
        <v>7432</v>
      </c>
      <c r="C5719" s="303">
        <f ca="1">+IF(D5719="","",SUBTOTAL(3,D$9:D5719))</f>
        <v>5711</v>
      </c>
      <c r="D5719" s="304">
        <v>0</v>
      </c>
      <c r="E5719" s="303">
        <v>0</v>
      </c>
      <c r="F5719" s="313">
        <v>0</v>
      </c>
      <c r="G5719" s="313">
        <v>0</v>
      </c>
      <c r="H5719" s="303" t="s">
        <v>2944</v>
      </c>
      <c r="I5719" s="301">
        <v>0</v>
      </c>
      <c r="J5719" s="301">
        <v>0</v>
      </c>
    </row>
    <row r="5720" spans="2:10" ht="26.25" customHeight="1" thickTop="1" thickBot="1">
      <c r="B5720" s="301">
        <v>7433</v>
      </c>
      <c r="C5720" s="303">
        <f ca="1">+IF(D5720="","",SUBTOTAL(3,D$9:D5720))</f>
        <v>5712</v>
      </c>
      <c r="D5720" s="304">
        <v>0</v>
      </c>
      <c r="E5720" s="303">
        <v>0</v>
      </c>
      <c r="F5720" s="313">
        <v>0</v>
      </c>
      <c r="G5720" s="313">
        <v>0</v>
      </c>
      <c r="H5720" s="303">
        <v>0</v>
      </c>
      <c r="I5720" s="301">
        <v>0</v>
      </c>
      <c r="J5720" s="301">
        <v>0</v>
      </c>
    </row>
    <row r="5721" spans="2:10" ht="26.25" customHeight="1" thickTop="1" thickBot="1">
      <c r="B5721" s="301">
        <v>7434</v>
      </c>
      <c r="C5721" s="303">
        <f ca="1">+IF(D5721="","",SUBTOTAL(3,D$9:D5721))</f>
        <v>5713</v>
      </c>
      <c r="D5721" s="304">
        <v>0</v>
      </c>
      <c r="E5721" s="303">
        <v>0</v>
      </c>
      <c r="F5721" s="313">
        <v>0</v>
      </c>
      <c r="G5721" s="313">
        <v>0</v>
      </c>
      <c r="H5721" s="303">
        <v>0</v>
      </c>
      <c r="I5721" s="301">
        <v>0</v>
      </c>
      <c r="J5721" s="301">
        <v>0</v>
      </c>
    </row>
    <row r="5722" spans="2:10" ht="26.25" customHeight="1" thickTop="1" thickBot="1">
      <c r="B5722" s="301">
        <v>7435</v>
      </c>
      <c r="C5722" s="303">
        <f ca="1">+IF(D5722="","",SUBTOTAL(3,D$9:D5722))</f>
        <v>5714</v>
      </c>
      <c r="D5722" s="304">
        <v>0</v>
      </c>
      <c r="E5722" s="303">
        <v>0</v>
      </c>
      <c r="F5722" s="313">
        <v>0</v>
      </c>
      <c r="G5722" s="313">
        <v>0</v>
      </c>
      <c r="H5722" s="303" t="s">
        <v>2945</v>
      </c>
      <c r="I5722" s="301">
        <v>0</v>
      </c>
      <c r="J5722" s="301">
        <v>0</v>
      </c>
    </row>
    <row r="5723" spans="2:10" ht="26.25" customHeight="1" thickTop="1" thickBot="1">
      <c r="B5723" s="301">
        <v>7436</v>
      </c>
      <c r="C5723" s="303">
        <f ca="1">+IF(D5723="","",SUBTOTAL(3,D$9:D5723))</f>
        <v>5715</v>
      </c>
      <c r="D5723" s="304">
        <v>0</v>
      </c>
      <c r="E5723" s="303">
        <v>0</v>
      </c>
      <c r="F5723" s="313">
        <v>0</v>
      </c>
      <c r="G5723" s="313">
        <v>0</v>
      </c>
      <c r="H5723" s="303">
        <v>0</v>
      </c>
      <c r="I5723" s="301">
        <v>0</v>
      </c>
      <c r="J5723" s="301">
        <v>0</v>
      </c>
    </row>
    <row r="5724" spans="2:10" ht="26.25" customHeight="1" thickTop="1" thickBot="1">
      <c r="B5724" s="301">
        <v>7437</v>
      </c>
      <c r="C5724" s="303">
        <f ca="1">+IF(D5724="","",SUBTOTAL(3,D$9:D5724))</f>
        <v>5716</v>
      </c>
      <c r="D5724" s="304">
        <v>0</v>
      </c>
      <c r="E5724" s="303">
        <v>0</v>
      </c>
      <c r="F5724" s="313">
        <v>0</v>
      </c>
      <c r="G5724" s="313">
        <v>0</v>
      </c>
      <c r="H5724" s="303">
        <v>0</v>
      </c>
      <c r="I5724" s="301">
        <v>0</v>
      </c>
      <c r="J5724" s="301">
        <v>0</v>
      </c>
    </row>
    <row r="5725" spans="2:10" ht="26.25" customHeight="1" thickTop="1" thickBot="1">
      <c r="B5725" s="301">
        <v>7438</v>
      </c>
      <c r="C5725" s="303">
        <f ca="1">+IF(D5725="","",SUBTOTAL(3,D$9:D5725))</f>
        <v>5717</v>
      </c>
      <c r="D5725" s="304">
        <v>0</v>
      </c>
      <c r="E5725" s="303">
        <v>0</v>
      </c>
      <c r="F5725" s="313">
        <v>0</v>
      </c>
      <c r="G5725" s="313">
        <v>0</v>
      </c>
      <c r="H5725" s="303" t="s">
        <v>2946</v>
      </c>
      <c r="I5725" s="301">
        <v>0</v>
      </c>
      <c r="J5725" s="301">
        <v>0</v>
      </c>
    </row>
    <row r="5726" spans="2:10" ht="26.25" customHeight="1" thickTop="1" thickBot="1">
      <c r="B5726" s="301">
        <v>7439</v>
      </c>
      <c r="C5726" s="303">
        <f ca="1">+IF(D5726="","",SUBTOTAL(3,D$9:D5726))</f>
        <v>5718</v>
      </c>
      <c r="D5726" s="304">
        <v>0</v>
      </c>
      <c r="E5726" s="303">
        <v>0</v>
      </c>
      <c r="F5726" s="313">
        <v>0</v>
      </c>
      <c r="G5726" s="313">
        <v>0</v>
      </c>
      <c r="H5726" s="303">
        <v>0</v>
      </c>
      <c r="I5726" s="301">
        <v>0</v>
      </c>
      <c r="J5726" s="301">
        <v>0</v>
      </c>
    </row>
    <row r="5727" spans="2:10" ht="26.25" customHeight="1" thickTop="1" thickBot="1">
      <c r="B5727" s="301">
        <v>7440</v>
      </c>
      <c r="C5727" s="303">
        <f ca="1">+IF(D5727="","",SUBTOTAL(3,D$9:D5727))</f>
        <v>5719</v>
      </c>
      <c r="D5727" s="304">
        <v>0</v>
      </c>
      <c r="E5727" s="303">
        <v>0</v>
      </c>
      <c r="F5727" s="313">
        <v>0</v>
      </c>
      <c r="G5727" s="313">
        <v>0</v>
      </c>
      <c r="H5727" s="303">
        <v>0</v>
      </c>
      <c r="I5727" s="301">
        <v>0</v>
      </c>
      <c r="J5727" s="301">
        <v>0</v>
      </c>
    </row>
    <row r="5728" spans="2:10" ht="26.25" customHeight="1" thickTop="1" thickBot="1">
      <c r="B5728" s="301">
        <v>7441</v>
      </c>
      <c r="C5728" s="303">
        <f ca="1">+IF(D5728="","",SUBTOTAL(3,D$9:D5728))</f>
        <v>5720</v>
      </c>
      <c r="D5728" s="304">
        <v>0</v>
      </c>
      <c r="E5728" s="303">
        <v>0</v>
      </c>
      <c r="F5728" s="313">
        <v>0</v>
      </c>
      <c r="G5728" s="313">
        <v>0</v>
      </c>
      <c r="H5728" s="303" t="s">
        <v>2947</v>
      </c>
      <c r="I5728" s="301">
        <v>0</v>
      </c>
      <c r="J5728" s="301">
        <v>0</v>
      </c>
    </row>
    <row r="5729" spans="2:10" ht="26.25" customHeight="1" thickTop="1" thickBot="1">
      <c r="B5729" s="301">
        <v>7442</v>
      </c>
      <c r="C5729" s="303">
        <f ca="1">+IF(D5729="","",SUBTOTAL(3,D$9:D5729))</f>
        <v>5721</v>
      </c>
      <c r="D5729" s="304">
        <v>0</v>
      </c>
      <c r="E5729" s="303">
        <v>0</v>
      </c>
      <c r="F5729" s="313">
        <v>0</v>
      </c>
      <c r="G5729" s="313">
        <v>0</v>
      </c>
      <c r="H5729" s="303">
        <v>0</v>
      </c>
      <c r="I5729" s="301">
        <v>0</v>
      </c>
      <c r="J5729" s="301">
        <v>0</v>
      </c>
    </row>
    <row r="5730" spans="2:10" ht="26.25" customHeight="1" thickTop="1" thickBot="1">
      <c r="B5730" s="301">
        <v>7443</v>
      </c>
      <c r="C5730" s="303">
        <f ca="1">+IF(D5730="","",SUBTOTAL(3,D$9:D5730))</f>
        <v>5722</v>
      </c>
      <c r="D5730" s="304">
        <v>0</v>
      </c>
      <c r="E5730" s="303">
        <v>0</v>
      </c>
      <c r="F5730" s="313">
        <v>0</v>
      </c>
      <c r="G5730" s="313">
        <v>0</v>
      </c>
      <c r="H5730" s="303">
        <v>0</v>
      </c>
      <c r="I5730" s="301">
        <v>0</v>
      </c>
      <c r="J5730" s="301">
        <v>0</v>
      </c>
    </row>
    <row r="5731" spans="2:10" ht="26.25" customHeight="1" thickTop="1" thickBot="1">
      <c r="B5731" s="301">
        <v>7444</v>
      </c>
      <c r="C5731" s="303">
        <f ca="1">+IF(D5731="","",SUBTOTAL(3,D$9:D5731))</f>
        <v>5723</v>
      </c>
      <c r="D5731" s="304">
        <v>0</v>
      </c>
      <c r="E5731" s="303">
        <v>0</v>
      </c>
      <c r="F5731" s="313">
        <v>0</v>
      </c>
      <c r="G5731" s="313">
        <v>0</v>
      </c>
      <c r="H5731" s="303" t="s">
        <v>2948</v>
      </c>
      <c r="I5731" s="301">
        <v>0</v>
      </c>
      <c r="J5731" s="301">
        <v>0</v>
      </c>
    </row>
    <row r="5732" spans="2:10" ht="26.25" customHeight="1" thickTop="1" thickBot="1">
      <c r="B5732" s="301">
        <v>7445</v>
      </c>
      <c r="C5732" s="303">
        <f ca="1">+IF(D5732="","",SUBTOTAL(3,D$9:D5732))</f>
        <v>5724</v>
      </c>
      <c r="D5732" s="304">
        <v>0</v>
      </c>
      <c r="E5732" s="303">
        <v>0</v>
      </c>
      <c r="F5732" s="313">
        <v>0</v>
      </c>
      <c r="G5732" s="313">
        <v>0</v>
      </c>
      <c r="H5732" s="303">
        <v>0</v>
      </c>
      <c r="I5732" s="301">
        <v>0</v>
      </c>
      <c r="J5732" s="301">
        <v>0</v>
      </c>
    </row>
    <row r="5733" spans="2:10" ht="26.25" customHeight="1" thickTop="1" thickBot="1">
      <c r="B5733" s="301">
        <v>7446</v>
      </c>
      <c r="C5733" s="303">
        <f ca="1">+IF(D5733="","",SUBTOTAL(3,D$9:D5733))</f>
        <v>5725</v>
      </c>
      <c r="D5733" s="304">
        <v>0</v>
      </c>
      <c r="E5733" s="303">
        <v>0</v>
      </c>
      <c r="F5733" s="313">
        <v>0</v>
      </c>
      <c r="G5733" s="313">
        <v>0</v>
      </c>
      <c r="H5733" s="303">
        <v>0</v>
      </c>
      <c r="I5733" s="301">
        <v>0</v>
      </c>
      <c r="J5733" s="301">
        <v>0</v>
      </c>
    </row>
    <row r="5734" spans="2:10" ht="26.25" customHeight="1" thickTop="1" thickBot="1">
      <c r="B5734" s="301">
        <v>7447</v>
      </c>
      <c r="C5734" s="303">
        <f ca="1">+IF(D5734="","",SUBTOTAL(3,D$9:D5734))</f>
        <v>5726</v>
      </c>
      <c r="D5734" s="304">
        <v>0</v>
      </c>
      <c r="E5734" s="303">
        <v>0</v>
      </c>
      <c r="F5734" s="313">
        <v>0</v>
      </c>
      <c r="G5734" s="313">
        <v>0</v>
      </c>
      <c r="H5734" s="303" t="s">
        <v>2949</v>
      </c>
      <c r="I5734" s="301">
        <v>0</v>
      </c>
      <c r="J5734" s="301">
        <v>0</v>
      </c>
    </row>
    <row r="5735" spans="2:10" ht="26.25" customHeight="1" thickTop="1" thickBot="1">
      <c r="B5735" s="301">
        <v>7448</v>
      </c>
      <c r="C5735" s="303">
        <f ca="1">+IF(D5735="","",SUBTOTAL(3,D$9:D5735))</f>
        <v>5727</v>
      </c>
      <c r="D5735" s="304">
        <v>0</v>
      </c>
      <c r="E5735" s="303">
        <v>0</v>
      </c>
      <c r="F5735" s="313">
        <v>0</v>
      </c>
      <c r="G5735" s="313">
        <v>0</v>
      </c>
      <c r="H5735" s="303">
        <v>0</v>
      </c>
      <c r="I5735" s="301">
        <v>0</v>
      </c>
      <c r="J5735" s="301">
        <v>0</v>
      </c>
    </row>
    <row r="5736" spans="2:10" ht="26.25" customHeight="1" thickTop="1" thickBot="1">
      <c r="B5736" s="301">
        <v>7449</v>
      </c>
      <c r="C5736" s="303">
        <f ca="1">+IF(D5736="","",SUBTOTAL(3,D$9:D5736))</f>
        <v>5728</v>
      </c>
      <c r="D5736" s="304">
        <v>0</v>
      </c>
      <c r="E5736" s="303">
        <v>0</v>
      </c>
      <c r="F5736" s="313">
        <v>0</v>
      </c>
      <c r="G5736" s="313">
        <v>0</v>
      </c>
      <c r="H5736" s="303">
        <v>0</v>
      </c>
      <c r="I5736" s="301">
        <v>0</v>
      </c>
      <c r="J5736" s="301">
        <v>0</v>
      </c>
    </row>
    <row r="5737" spans="2:10" ht="26.25" customHeight="1" thickTop="1" thickBot="1">
      <c r="B5737" s="301">
        <v>7450</v>
      </c>
      <c r="C5737" s="303">
        <f ca="1">+IF(D5737="","",SUBTOTAL(3,D$9:D5737))</f>
        <v>5729</v>
      </c>
      <c r="D5737" s="304">
        <v>0</v>
      </c>
      <c r="E5737" s="303">
        <v>0</v>
      </c>
      <c r="F5737" s="313">
        <v>0</v>
      </c>
      <c r="G5737" s="313">
        <v>0</v>
      </c>
      <c r="H5737" s="303" t="s">
        <v>2950</v>
      </c>
      <c r="I5737" s="301">
        <v>0</v>
      </c>
      <c r="J5737" s="301">
        <v>0</v>
      </c>
    </row>
    <row r="5738" spans="2:10" ht="26.25" customHeight="1" thickTop="1" thickBot="1">
      <c r="B5738" s="301">
        <v>7451</v>
      </c>
      <c r="C5738" s="303">
        <f ca="1">+IF(D5738="","",SUBTOTAL(3,D$9:D5738))</f>
        <v>5730</v>
      </c>
      <c r="D5738" s="304">
        <v>0</v>
      </c>
      <c r="E5738" s="303">
        <v>0</v>
      </c>
      <c r="F5738" s="313">
        <v>0</v>
      </c>
      <c r="G5738" s="313">
        <v>0</v>
      </c>
      <c r="H5738" s="303">
        <v>0</v>
      </c>
      <c r="I5738" s="301">
        <v>0</v>
      </c>
      <c r="J5738" s="301">
        <v>0</v>
      </c>
    </row>
    <row r="5739" spans="2:10" ht="26.25" customHeight="1" thickTop="1" thickBot="1">
      <c r="B5739" s="301">
        <v>7452</v>
      </c>
      <c r="C5739" s="303">
        <f ca="1">+IF(D5739="","",SUBTOTAL(3,D$9:D5739))</f>
        <v>5731</v>
      </c>
      <c r="D5739" s="304">
        <v>0</v>
      </c>
      <c r="E5739" s="303">
        <v>0</v>
      </c>
      <c r="F5739" s="313">
        <v>0</v>
      </c>
      <c r="G5739" s="313">
        <v>0</v>
      </c>
      <c r="H5739" s="303">
        <v>0</v>
      </c>
      <c r="I5739" s="301">
        <v>0</v>
      </c>
      <c r="J5739" s="301">
        <v>0</v>
      </c>
    </row>
    <row r="5740" spans="2:10" ht="26.25" customHeight="1" thickTop="1" thickBot="1">
      <c r="B5740" s="301">
        <v>7453</v>
      </c>
      <c r="C5740" s="303">
        <f ca="1">+IF(D5740="","",SUBTOTAL(3,D$9:D5740))</f>
        <v>5732</v>
      </c>
      <c r="D5740" s="304">
        <v>0</v>
      </c>
      <c r="E5740" s="303">
        <v>0</v>
      </c>
      <c r="F5740" s="313">
        <v>0</v>
      </c>
      <c r="G5740" s="313">
        <v>0</v>
      </c>
      <c r="H5740" s="303" t="s">
        <v>2951</v>
      </c>
      <c r="I5740" s="301">
        <v>0</v>
      </c>
      <c r="J5740" s="301">
        <v>0</v>
      </c>
    </row>
    <row r="5741" spans="2:10" ht="26.25" customHeight="1" thickTop="1" thickBot="1">
      <c r="B5741" s="301">
        <v>7454</v>
      </c>
      <c r="C5741" s="303">
        <f ca="1">+IF(D5741="","",SUBTOTAL(3,D$9:D5741))</f>
        <v>5733</v>
      </c>
      <c r="D5741" s="304">
        <v>0</v>
      </c>
      <c r="E5741" s="303">
        <v>0</v>
      </c>
      <c r="F5741" s="313">
        <v>0</v>
      </c>
      <c r="G5741" s="313">
        <v>0</v>
      </c>
      <c r="H5741" s="303">
        <v>0</v>
      </c>
      <c r="I5741" s="301">
        <v>0</v>
      </c>
      <c r="J5741" s="301">
        <v>0</v>
      </c>
    </row>
    <row r="5742" spans="2:10" ht="26.25" customHeight="1" thickTop="1" thickBot="1">
      <c r="B5742" s="301">
        <v>7455</v>
      </c>
      <c r="C5742" s="303">
        <f ca="1">+IF(D5742="","",SUBTOTAL(3,D$9:D5742))</f>
        <v>5734</v>
      </c>
      <c r="D5742" s="304">
        <v>0</v>
      </c>
      <c r="E5742" s="303">
        <v>0</v>
      </c>
      <c r="F5742" s="313">
        <v>0</v>
      </c>
      <c r="G5742" s="313">
        <v>0</v>
      </c>
      <c r="H5742" s="303">
        <v>0</v>
      </c>
      <c r="I5742" s="301">
        <v>0</v>
      </c>
      <c r="J5742" s="301">
        <v>0</v>
      </c>
    </row>
    <row r="5743" spans="2:10" ht="26.25" customHeight="1" thickTop="1" thickBot="1">
      <c r="B5743" s="301">
        <v>7456</v>
      </c>
      <c r="C5743" s="303">
        <f ca="1">+IF(D5743="","",SUBTOTAL(3,D$9:D5743))</f>
        <v>5735</v>
      </c>
      <c r="D5743" s="304">
        <v>0</v>
      </c>
      <c r="E5743" s="303">
        <v>0</v>
      </c>
      <c r="F5743" s="313">
        <v>0</v>
      </c>
      <c r="G5743" s="313">
        <v>0</v>
      </c>
      <c r="H5743" s="303" t="s">
        <v>2952</v>
      </c>
      <c r="I5743" s="301">
        <v>0</v>
      </c>
      <c r="J5743" s="301">
        <v>0</v>
      </c>
    </row>
    <row r="5744" spans="2:10" ht="26.25" customHeight="1" thickTop="1" thickBot="1">
      <c r="B5744" s="301">
        <v>7457</v>
      </c>
      <c r="C5744" s="303">
        <f ca="1">+IF(D5744="","",SUBTOTAL(3,D$9:D5744))</f>
        <v>5736</v>
      </c>
      <c r="D5744" s="304">
        <v>0</v>
      </c>
      <c r="E5744" s="303">
        <v>0</v>
      </c>
      <c r="F5744" s="313">
        <v>0</v>
      </c>
      <c r="G5744" s="313">
        <v>0</v>
      </c>
      <c r="H5744" s="303">
        <v>0</v>
      </c>
      <c r="I5744" s="301">
        <v>0</v>
      </c>
      <c r="J5744" s="301">
        <v>0</v>
      </c>
    </row>
    <row r="5745" spans="2:10" ht="26.25" customHeight="1" thickTop="1" thickBot="1">
      <c r="B5745" s="301">
        <v>7458</v>
      </c>
      <c r="C5745" s="303">
        <f ca="1">+IF(D5745="","",SUBTOTAL(3,D$9:D5745))</f>
        <v>5737</v>
      </c>
      <c r="D5745" s="304">
        <v>0</v>
      </c>
      <c r="E5745" s="303">
        <v>0</v>
      </c>
      <c r="F5745" s="313">
        <v>0</v>
      </c>
      <c r="G5745" s="313">
        <v>0</v>
      </c>
      <c r="H5745" s="303">
        <v>0</v>
      </c>
      <c r="I5745" s="301">
        <v>0</v>
      </c>
      <c r="J5745" s="301">
        <v>0</v>
      </c>
    </row>
    <row r="5746" spans="2:10" ht="26.25" customHeight="1" thickTop="1" thickBot="1">
      <c r="B5746" s="301">
        <v>7459</v>
      </c>
      <c r="C5746" s="303">
        <f ca="1">+IF(D5746="","",SUBTOTAL(3,D$9:D5746))</f>
        <v>5738</v>
      </c>
      <c r="D5746" s="304">
        <v>0</v>
      </c>
      <c r="E5746" s="303">
        <v>0</v>
      </c>
      <c r="F5746" s="313">
        <v>0</v>
      </c>
      <c r="G5746" s="313">
        <v>0</v>
      </c>
      <c r="H5746" s="303" t="s">
        <v>2953</v>
      </c>
      <c r="I5746" s="301">
        <v>0</v>
      </c>
      <c r="J5746" s="301">
        <v>0</v>
      </c>
    </row>
    <row r="5747" spans="2:10" ht="26.25" customHeight="1" thickTop="1" thickBot="1">
      <c r="B5747" s="301">
        <v>7460</v>
      </c>
      <c r="C5747" s="303">
        <f ca="1">+IF(D5747="","",SUBTOTAL(3,D$9:D5747))</f>
        <v>5739</v>
      </c>
      <c r="D5747" s="304">
        <v>0</v>
      </c>
      <c r="E5747" s="303">
        <v>0</v>
      </c>
      <c r="F5747" s="313">
        <v>0</v>
      </c>
      <c r="G5747" s="313">
        <v>0</v>
      </c>
      <c r="H5747" s="303">
        <v>0</v>
      </c>
      <c r="I5747" s="301">
        <v>0</v>
      </c>
      <c r="J5747" s="301">
        <v>0</v>
      </c>
    </row>
    <row r="5748" spans="2:10" ht="26.25" customHeight="1" thickTop="1" thickBot="1">
      <c r="B5748" s="301">
        <v>7461</v>
      </c>
      <c r="C5748" s="303">
        <f ca="1">+IF(D5748="","",SUBTOTAL(3,D$9:D5748))</f>
        <v>5740</v>
      </c>
      <c r="D5748" s="304">
        <v>0</v>
      </c>
      <c r="E5748" s="303">
        <v>0</v>
      </c>
      <c r="F5748" s="313">
        <v>0</v>
      </c>
      <c r="G5748" s="313">
        <v>0</v>
      </c>
      <c r="H5748" s="303">
        <v>0</v>
      </c>
      <c r="I5748" s="301">
        <v>0</v>
      </c>
      <c r="J5748" s="301">
        <v>0</v>
      </c>
    </row>
    <row r="5749" spans="2:10" ht="26.25" customHeight="1" thickTop="1" thickBot="1">
      <c r="B5749" s="301">
        <v>7462</v>
      </c>
      <c r="C5749" s="303">
        <f ca="1">+IF(D5749="","",SUBTOTAL(3,D$9:D5749))</f>
        <v>5741</v>
      </c>
      <c r="D5749" s="304">
        <v>0</v>
      </c>
      <c r="E5749" s="303">
        <v>0</v>
      </c>
      <c r="F5749" s="313">
        <v>0</v>
      </c>
      <c r="G5749" s="313">
        <v>0</v>
      </c>
      <c r="H5749" s="303" t="s">
        <v>2954</v>
      </c>
      <c r="I5749" s="301">
        <v>0</v>
      </c>
      <c r="J5749" s="301">
        <v>0</v>
      </c>
    </row>
    <row r="5750" spans="2:10" ht="26.25" customHeight="1" thickTop="1" thickBot="1">
      <c r="B5750" s="301">
        <v>7463</v>
      </c>
      <c r="C5750" s="303">
        <f ca="1">+IF(D5750="","",SUBTOTAL(3,D$9:D5750))</f>
        <v>5742</v>
      </c>
      <c r="D5750" s="304">
        <v>0</v>
      </c>
      <c r="E5750" s="303">
        <v>0</v>
      </c>
      <c r="F5750" s="313">
        <v>0</v>
      </c>
      <c r="G5750" s="313">
        <v>0</v>
      </c>
      <c r="H5750" s="303">
        <v>0</v>
      </c>
      <c r="I5750" s="301">
        <v>0</v>
      </c>
      <c r="J5750" s="301">
        <v>0</v>
      </c>
    </row>
    <row r="5751" spans="2:10" ht="26.25" customHeight="1" thickTop="1" thickBot="1">
      <c r="B5751" s="301">
        <v>7464</v>
      </c>
      <c r="C5751" s="303">
        <f ca="1">+IF(D5751="","",SUBTOTAL(3,D$9:D5751))</f>
        <v>5743</v>
      </c>
      <c r="D5751" s="304">
        <v>0</v>
      </c>
      <c r="E5751" s="303">
        <v>0</v>
      </c>
      <c r="F5751" s="313">
        <v>0</v>
      </c>
      <c r="G5751" s="313">
        <v>0</v>
      </c>
      <c r="H5751" s="303">
        <v>0</v>
      </c>
      <c r="I5751" s="301">
        <v>0</v>
      </c>
      <c r="J5751" s="301">
        <v>0</v>
      </c>
    </row>
    <row r="5752" spans="2:10" ht="26.25" customHeight="1" thickTop="1" thickBot="1">
      <c r="B5752" s="301">
        <v>7465</v>
      </c>
      <c r="C5752" s="303">
        <f ca="1">+IF(D5752="","",SUBTOTAL(3,D$9:D5752))</f>
        <v>5744</v>
      </c>
      <c r="D5752" s="304">
        <v>0</v>
      </c>
      <c r="E5752" s="303">
        <v>0</v>
      </c>
      <c r="F5752" s="313">
        <v>0</v>
      </c>
      <c r="G5752" s="313">
        <v>0</v>
      </c>
      <c r="H5752" s="303" t="s">
        <v>2955</v>
      </c>
      <c r="I5752" s="301">
        <v>0</v>
      </c>
      <c r="J5752" s="301">
        <v>0</v>
      </c>
    </row>
    <row r="5753" spans="2:10" ht="26.25" customHeight="1" thickTop="1" thickBot="1">
      <c r="B5753" s="301">
        <v>7466</v>
      </c>
      <c r="C5753" s="303">
        <f ca="1">+IF(D5753="","",SUBTOTAL(3,D$9:D5753))</f>
        <v>5745</v>
      </c>
      <c r="D5753" s="304">
        <v>0</v>
      </c>
      <c r="E5753" s="303">
        <v>0</v>
      </c>
      <c r="F5753" s="313">
        <v>0</v>
      </c>
      <c r="G5753" s="313">
        <v>0</v>
      </c>
      <c r="H5753" s="303">
        <v>0</v>
      </c>
      <c r="I5753" s="301">
        <v>0</v>
      </c>
      <c r="J5753" s="301">
        <v>0</v>
      </c>
    </row>
    <row r="5754" spans="2:10" ht="26.25" customHeight="1" thickTop="1" thickBot="1">
      <c r="B5754" s="301">
        <v>7467</v>
      </c>
      <c r="C5754" s="303">
        <f ca="1">+IF(D5754="","",SUBTOTAL(3,D$9:D5754))</f>
        <v>5746</v>
      </c>
      <c r="D5754" s="304">
        <v>0</v>
      </c>
      <c r="E5754" s="303">
        <v>0</v>
      </c>
      <c r="F5754" s="313">
        <v>0</v>
      </c>
      <c r="G5754" s="313">
        <v>0</v>
      </c>
      <c r="H5754" s="303">
        <v>0</v>
      </c>
      <c r="I5754" s="301">
        <v>0</v>
      </c>
      <c r="J5754" s="301">
        <v>0</v>
      </c>
    </row>
    <row r="5755" spans="2:10" ht="26.25" customHeight="1" thickTop="1" thickBot="1">
      <c r="B5755" s="301">
        <v>7468</v>
      </c>
      <c r="C5755" s="303">
        <f ca="1">+IF(D5755="","",SUBTOTAL(3,D$9:D5755))</f>
        <v>5747</v>
      </c>
      <c r="D5755" s="304">
        <v>0</v>
      </c>
      <c r="E5755" s="303">
        <v>0</v>
      </c>
      <c r="F5755" s="313">
        <v>0</v>
      </c>
      <c r="G5755" s="313">
        <v>0</v>
      </c>
      <c r="H5755" s="303" t="s">
        <v>2956</v>
      </c>
      <c r="I5755" s="301">
        <v>0</v>
      </c>
      <c r="J5755" s="301">
        <v>0</v>
      </c>
    </row>
    <row r="5756" spans="2:10" ht="26.25" customHeight="1" thickTop="1" thickBot="1">
      <c r="B5756" s="301">
        <v>7469</v>
      </c>
      <c r="C5756" s="303">
        <f ca="1">+IF(D5756="","",SUBTOTAL(3,D$9:D5756))</f>
        <v>5748</v>
      </c>
      <c r="D5756" s="304">
        <v>0</v>
      </c>
      <c r="E5756" s="303">
        <v>0</v>
      </c>
      <c r="F5756" s="313">
        <v>0</v>
      </c>
      <c r="G5756" s="313">
        <v>0</v>
      </c>
      <c r="H5756" s="303">
        <v>0</v>
      </c>
      <c r="I5756" s="301">
        <v>0</v>
      </c>
      <c r="J5756" s="301">
        <v>0</v>
      </c>
    </row>
    <row r="5757" spans="2:10" ht="26.25" customHeight="1" thickTop="1" thickBot="1">
      <c r="B5757" s="301">
        <v>7470</v>
      </c>
      <c r="C5757" s="303">
        <f ca="1">+IF(D5757="","",SUBTOTAL(3,D$9:D5757))</f>
        <v>5749</v>
      </c>
      <c r="D5757" s="304">
        <v>0</v>
      </c>
      <c r="E5757" s="303">
        <v>0</v>
      </c>
      <c r="F5757" s="313">
        <v>0</v>
      </c>
      <c r="G5757" s="313">
        <v>0</v>
      </c>
      <c r="H5757" s="303">
        <v>0</v>
      </c>
      <c r="I5757" s="301">
        <v>0</v>
      </c>
      <c r="J5757" s="301">
        <v>0</v>
      </c>
    </row>
    <row r="5758" spans="2:10" ht="26.25" customHeight="1" thickTop="1" thickBot="1">
      <c r="B5758" s="301">
        <v>7471</v>
      </c>
      <c r="C5758" s="303">
        <f ca="1">+IF(D5758="","",SUBTOTAL(3,D$9:D5758))</f>
        <v>5750</v>
      </c>
      <c r="D5758" s="304">
        <v>0</v>
      </c>
      <c r="E5758" s="303">
        <v>0</v>
      </c>
      <c r="F5758" s="313">
        <v>0</v>
      </c>
      <c r="G5758" s="313">
        <v>0</v>
      </c>
      <c r="H5758" s="303" t="s">
        <v>2957</v>
      </c>
      <c r="I5758" s="301">
        <v>0</v>
      </c>
      <c r="J5758" s="301">
        <v>0</v>
      </c>
    </row>
    <row r="5759" spans="2:10" ht="26.25" customHeight="1" thickTop="1" thickBot="1">
      <c r="B5759" s="301">
        <v>7472</v>
      </c>
      <c r="C5759" s="303">
        <f ca="1">+IF(D5759="","",SUBTOTAL(3,D$9:D5759))</f>
        <v>5751</v>
      </c>
      <c r="D5759" s="304">
        <v>0</v>
      </c>
      <c r="E5759" s="303">
        <v>0</v>
      </c>
      <c r="F5759" s="313">
        <v>0</v>
      </c>
      <c r="G5759" s="313">
        <v>0</v>
      </c>
      <c r="H5759" s="303">
        <v>0</v>
      </c>
      <c r="I5759" s="301">
        <v>0</v>
      </c>
      <c r="J5759" s="301">
        <v>0</v>
      </c>
    </row>
    <row r="5760" spans="2:10" ht="26.25" customHeight="1" thickTop="1" thickBot="1">
      <c r="B5760" s="301">
        <v>7473</v>
      </c>
      <c r="C5760" s="303">
        <f ca="1">+IF(D5760="","",SUBTOTAL(3,D$9:D5760))</f>
        <v>5752</v>
      </c>
      <c r="D5760" s="304">
        <v>0</v>
      </c>
      <c r="E5760" s="303">
        <v>0</v>
      </c>
      <c r="F5760" s="313">
        <v>0</v>
      </c>
      <c r="G5760" s="313">
        <v>0</v>
      </c>
      <c r="H5760" s="303">
        <v>0</v>
      </c>
      <c r="I5760" s="301">
        <v>0</v>
      </c>
      <c r="J5760" s="301">
        <v>0</v>
      </c>
    </row>
    <row r="5761" spans="2:10" ht="26.25" customHeight="1" thickTop="1" thickBot="1">
      <c r="B5761" s="301">
        <v>7474</v>
      </c>
      <c r="C5761" s="303">
        <f ca="1">+IF(D5761="","",SUBTOTAL(3,D$9:D5761))</f>
        <v>5753</v>
      </c>
      <c r="D5761" s="304">
        <v>0</v>
      </c>
      <c r="E5761" s="303">
        <v>0</v>
      </c>
      <c r="F5761" s="313">
        <v>0</v>
      </c>
      <c r="G5761" s="313">
        <v>0</v>
      </c>
      <c r="H5761" s="303" t="s">
        <v>2958</v>
      </c>
      <c r="I5761" s="301">
        <v>0</v>
      </c>
      <c r="J5761" s="301">
        <v>0</v>
      </c>
    </row>
    <row r="5762" spans="2:10" ht="26.25" customHeight="1" thickTop="1" thickBot="1">
      <c r="B5762" s="301">
        <v>7475</v>
      </c>
      <c r="C5762" s="303">
        <f ca="1">+IF(D5762="","",SUBTOTAL(3,D$9:D5762))</f>
        <v>5754</v>
      </c>
      <c r="D5762" s="304">
        <v>0</v>
      </c>
      <c r="E5762" s="303">
        <v>0</v>
      </c>
      <c r="F5762" s="313">
        <v>0</v>
      </c>
      <c r="G5762" s="313">
        <v>0</v>
      </c>
      <c r="H5762" s="303">
        <v>0</v>
      </c>
      <c r="I5762" s="301">
        <v>0</v>
      </c>
      <c r="J5762" s="301">
        <v>0</v>
      </c>
    </row>
    <row r="5763" spans="2:10" ht="26.25" customHeight="1" thickTop="1" thickBot="1">
      <c r="B5763" s="301">
        <v>7476</v>
      </c>
      <c r="C5763" s="303">
        <f ca="1">+IF(D5763="","",SUBTOTAL(3,D$9:D5763))</f>
        <v>5755</v>
      </c>
      <c r="D5763" s="304">
        <v>0</v>
      </c>
      <c r="E5763" s="303">
        <v>0</v>
      </c>
      <c r="F5763" s="313">
        <v>0</v>
      </c>
      <c r="G5763" s="313">
        <v>0</v>
      </c>
      <c r="H5763" s="303">
        <v>0</v>
      </c>
      <c r="I5763" s="301">
        <v>0</v>
      </c>
      <c r="J5763" s="301">
        <v>0</v>
      </c>
    </row>
    <row r="5764" spans="2:10" ht="26.25" customHeight="1" thickTop="1" thickBot="1">
      <c r="B5764" s="301">
        <v>7477</v>
      </c>
      <c r="C5764" s="303">
        <f ca="1">+IF(D5764="","",SUBTOTAL(3,D$9:D5764))</f>
        <v>5756</v>
      </c>
      <c r="D5764" s="304">
        <v>0</v>
      </c>
      <c r="E5764" s="303">
        <v>0</v>
      </c>
      <c r="F5764" s="313">
        <v>0</v>
      </c>
      <c r="G5764" s="313">
        <v>0</v>
      </c>
      <c r="H5764" s="303" t="s">
        <v>2959</v>
      </c>
      <c r="I5764" s="301">
        <v>0</v>
      </c>
      <c r="J5764" s="301">
        <v>0</v>
      </c>
    </row>
    <row r="5765" spans="2:10" ht="26.25" customHeight="1" thickTop="1" thickBot="1">
      <c r="B5765" s="301">
        <v>7478</v>
      </c>
      <c r="C5765" s="303">
        <f ca="1">+IF(D5765="","",SUBTOTAL(3,D$9:D5765))</f>
        <v>5757</v>
      </c>
      <c r="D5765" s="304">
        <v>0</v>
      </c>
      <c r="E5765" s="303">
        <v>0</v>
      </c>
      <c r="F5765" s="313">
        <v>0</v>
      </c>
      <c r="G5765" s="313">
        <v>0</v>
      </c>
      <c r="H5765" s="303">
        <v>0</v>
      </c>
      <c r="I5765" s="301">
        <v>0</v>
      </c>
      <c r="J5765" s="301">
        <v>0</v>
      </c>
    </row>
    <row r="5766" spans="2:10" ht="26.25" customHeight="1" thickTop="1" thickBot="1">
      <c r="B5766" s="301">
        <v>7479</v>
      </c>
      <c r="C5766" s="303">
        <f ca="1">+IF(D5766="","",SUBTOTAL(3,D$9:D5766))</f>
        <v>5758</v>
      </c>
      <c r="D5766" s="304">
        <v>0</v>
      </c>
      <c r="E5766" s="303">
        <v>0</v>
      </c>
      <c r="F5766" s="313">
        <v>0</v>
      </c>
      <c r="G5766" s="313">
        <v>0</v>
      </c>
      <c r="H5766" s="303">
        <v>0</v>
      </c>
      <c r="I5766" s="301">
        <v>0</v>
      </c>
      <c r="J5766" s="301">
        <v>0</v>
      </c>
    </row>
    <row r="5767" spans="2:10" ht="26.25" customHeight="1" thickTop="1" thickBot="1">
      <c r="B5767" s="301">
        <v>7480</v>
      </c>
      <c r="C5767" s="303">
        <f ca="1">+IF(D5767="","",SUBTOTAL(3,D$9:D5767))</f>
        <v>5759</v>
      </c>
      <c r="D5767" s="304">
        <v>0</v>
      </c>
      <c r="E5767" s="303">
        <v>0</v>
      </c>
      <c r="F5767" s="313">
        <v>0</v>
      </c>
      <c r="G5767" s="313">
        <v>0</v>
      </c>
      <c r="H5767" s="303" t="s">
        <v>2960</v>
      </c>
      <c r="I5767" s="301">
        <v>0</v>
      </c>
      <c r="J5767" s="301">
        <v>0</v>
      </c>
    </row>
    <row r="5768" spans="2:10" ht="26.25" customHeight="1" thickTop="1" thickBot="1">
      <c r="B5768" s="301">
        <v>7481</v>
      </c>
      <c r="C5768" s="303">
        <f ca="1">+IF(D5768="","",SUBTOTAL(3,D$9:D5768))</f>
        <v>5760</v>
      </c>
      <c r="D5768" s="304">
        <v>0</v>
      </c>
      <c r="E5768" s="303">
        <v>0</v>
      </c>
      <c r="F5768" s="313">
        <v>0</v>
      </c>
      <c r="G5768" s="313">
        <v>0</v>
      </c>
      <c r="H5768" s="303">
        <v>0</v>
      </c>
      <c r="I5768" s="301">
        <v>0</v>
      </c>
      <c r="J5768" s="301">
        <v>0</v>
      </c>
    </row>
    <row r="5769" spans="2:10" ht="26.25" customHeight="1" thickTop="1" thickBot="1">
      <c r="B5769" s="301">
        <v>7482</v>
      </c>
      <c r="C5769" s="303">
        <f ca="1">+IF(D5769="","",SUBTOTAL(3,D$9:D5769))</f>
        <v>5761</v>
      </c>
      <c r="D5769" s="304">
        <v>0</v>
      </c>
      <c r="E5769" s="303">
        <v>0</v>
      </c>
      <c r="F5769" s="313">
        <v>0</v>
      </c>
      <c r="G5769" s="313">
        <v>0</v>
      </c>
      <c r="H5769" s="303">
        <v>0</v>
      </c>
      <c r="I5769" s="301">
        <v>0</v>
      </c>
      <c r="J5769" s="301">
        <v>0</v>
      </c>
    </row>
    <row r="5770" spans="2:10" ht="26.25" customHeight="1" thickTop="1" thickBot="1">
      <c r="B5770" s="301">
        <v>7483</v>
      </c>
      <c r="C5770" s="303">
        <f ca="1">+IF(D5770="","",SUBTOTAL(3,D$9:D5770))</f>
        <v>5762</v>
      </c>
      <c r="D5770" s="304">
        <v>0</v>
      </c>
      <c r="E5770" s="303">
        <v>0</v>
      </c>
      <c r="F5770" s="313">
        <v>0</v>
      </c>
      <c r="G5770" s="313">
        <v>0</v>
      </c>
      <c r="H5770" s="303" t="s">
        <v>2961</v>
      </c>
      <c r="I5770" s="301">
        <v>0</v>
      </c>
      <c r="J5770" s="301">
        <v>0</v>
      </c>
    </row>
    <row r="5771" spans="2:10" ht="26.25" customHeight="1" thickTop="1" thickBot="1">
      <c r="B5771" s="301">
        <v>7484</v>
      </c>
      <c r="C5771" s="303">
        <f ca="1">+IF(D5771="","",SUBTOTAL(3,D$9:D5771))</f>
        <v>5763</v>
      </c>
      <c r="D5771" s="304">
        <v>0</v>
      </c>
      <c r="E5771" s="303">
        <v>0</v>
      </c>
      <c r="F5771" s="313">
        <v>0</v>
      </c>
      <c r="G5771" s="313">
        <v>0</v>
      </c>
      <c r="H5771" s="303">
        <v>0</v>
      </c>
      <c r="I5771" s="301">
        <v>0</v>
      </c>
      <c r="J5771" s="301">
        <v>0</v>
      </c>
    </row>
    <row r="5772" spans="2:10" ht="26.25" customHeight="1" thickTop="1" thickBot="1">
      <c r="B5772" s="301">
        <v>7485</v>
      </c>
      <c r="C5772" s="303">
        <f ca="1">+IF(D5772="","",SUBTOTAL(3,D$9:D5772))</f>
        <v>5764</v>
      </c>
      <c r="D5772" s="304">
        <v>0</v>
      </c>
      <c r="E5772" s="303">
        <v>0</v>
      </c>
      <c r="F5772" s="313">
        <v>0</v>
      </c>
      <c r="G5772" s="313">
        <v>0</v>
      </c>
      <c r="H5772" s="303">
        <v>0</v>
      </c>
      <c r="I5772" s="301">
        <v>0</v>
      </c>
      <c r="J5772" s="301">
        <v>0</v>
      </c>
    </row>
    <row r="5773" spans="2:10" ht="26.25" customHeight="1" thickTop="1" thickBot="1">
      <c r="B5773" s="301">
        <v>7486</v>
      </c>
      <c r="C5773" s="303">
        <f ca="1">+IF(D5773="","",SUBTOTAL(3,D$9:D5773))</f>
        <v>5765</v>
      </c>
      <c r="D5773" s="304">
        <v>0</v>
      </c>
      <c r="E5773" s="303">
        <v>0</v>
      </c>
      <c r="F5773" s="313">
        <v>0</v>
      </c>
      <c r="G5773" s="313">
        <v>0</v>
      </c>
      <c r="H5773" s="303" t="s">
        <v>2962</v>
      </c>
      <c r="I5773" s="301">
        <v>0</v>
      </c>
      <c r="J5773" s="301">
        <v>0</v>
      </c>
    </row>
    <row r="5774" spans="2:10" ht="26.25" customHeight="1" thickTop="1" thickBot="1">
      <c r="B5774" s="301">
        <v>7487</v>
      </c>
      <c r="C5774" s="303">
        <f ca="1">+IF(D5774="","",SUBTOTAL(3,D$9:D5774))</f>
        <v>5766</v>
      </c>
      <c r="D5774" s="304">
        <v>0</v>
      </c>
      <c r="E5774" s="303">
        <v>0</v>
      </c>
      <c r="F5774" s="313">
        <v>0</v>
      </c>
      <c r="G5774" s="313">
        <v>0</v>
      </c>
      <c r="H5774" s="303">
        <v>0</v>
      </c>
      <c r="I5774" s="301">
        <v>0</v>
      </c>
      <c r="J5774" s="301">
        <v>0</v>
      </c>
    </row>
    <row r="5775" spans="2:10" ht="26.25" customHeight="1" thickTop="1" thickBot="1">
      <c r="B5775" s="301">
        <v>7488</v>
      </c>
      <c r="C5775" s="303">
        <f ca="1">+IF(D5775="","",SUBTOTAL(3,D$9:D5775))</f>
        <v>5767</v>
      </c>
      <c r="D5775" s="304">
        <v>0</v>
      </c>
      <c r="E5775" s="303">
        <v>0</v>
      </c>
      <c r="F5775" s="313">
        <v>0</v>
      </c>
      <c r="G5775" s="313">
        <v>0</v>
      </c>
      <c r="H5775" s="303">
        <v>0</v>
      </c>
      <c r="I5775" s="301">
        <v>0</v>
      </c>
      <c r="J5775" s="301">
        <v>0</v>
      </c>
    </row>
    <row r="5776" spans="2:10" ht="26.25" customHeight="1" thickTop="1" thickBot="1">
      <c r="B5776" s="301">
        <v>7489</v>
      </c>
      <c r="C5776" s="303">
        <f ca="1">+IF(D5776="","",SUBTOTAL(3,D$9:D5776))</f>
        <v>5768</v>
      </c>
      <c r="D5776" s="304">
        <v>0</v>
      </c>
      <c r="E5776" s="303">
        <v>0</v>
      </c>
      <c r="F5776" s="313">
        <v>0</v>
      </c>
      <c r="G5776" s="313">
        <v>0</v>
      </c>
      <c r="H5776" s="303" t="s">
        <v>2963</v>
      </c>
      <c r="I5776" s="301">
        <v>0</v>
      </c>
      <c r="J5776" s="301">
        <v>0</v>
      </c>
    </row>
    <row r="5777" spans="2:10" ht="26.25" customHeight="1" thickTop="1" thickBot="1">
      <c r="B5777" s="301">
        <v>7490</v>
      </c>
      <c r="C5777" s="303">
        <f ca="1">+IF(D5777="","",SUBTOTAL(3,D$9:D5777))</f>
        <v>5769</v>
      </c>
      <c r="D5777" s="304">
        <v>0</v>
      </c>
      <c r="E5777" s="303">
        <v>0</v>
      </c>
      <c r="F5777" s="313">
        <v>0</v>
      </c>
      <c r="G5777" s="313">
        <v>0</v>
      </c>
      <c r="H5777" s="303">
        <v>0</v>
      </c>
      <c r="I5777" s="301">
        <v>0</v>
      </c>
      <c r="J5777" s="301">
        <v>0</v>
      </c>
    </row>
    <row r="5778" spans="2:10" ht="26.25" customHeight="1" thickTop="1" thickBot="1">
      <c r="B5778" s="301">
        <v>7491</v>
      </c>
      <c r="C5778" s="303">
        <f ca="1">+IF(D5778="","",SUBTOTAL(3,D$9:D5778))</f>
        <v>5770</v>
      </c>
      <c r="D5778" s="304">
        <v>0</v>
      </c>
      <c r="E5778" s="303">
        <v>0</v>
      </c>
      <c r="F5778" s="313">
        <v>0</v>
      </c>
      <c r="G5778" s="313">
        <v>0</v>
      </c>
      <c r="H5778" s="303">
        <v>0</v>
      </c>
      <c r="I5778" s="301">
        <v>0</v>
      </c>
      <c r="J5778" s="301">
        <v>0</v>
      </c>
    </row>
    <row r="5779" spans="2:10" ht="26.25" customHeight="1" thickTop="1" thickBot="1">
      <c r="B5779" s="301">
        <v>7492</v>
      </c>
      <c r="C5779" s="303">
        <f ca="1">+IF(D5779="","",SUBTOTAL(3,D$9:D5779))</f>
        <v>5771</v>
      </c>
      <c r="D5779" s="304">
        <v>0</v>
      </c>
      <c r="E5779" s="303">
        <v>0</v>
      </c>
      <c r="F5779" s="313">
        <v>0</v>
      </c>
      <c r="G5779" s="313">
        <v>0</v>
      </c>
      <c r="H5779" s="303" t="s">
        <v>2964</v>
      </c>
      <c r="I5779" s="301">
        <v>0</v>
      </c>
      <c r="J5779" s="301">
        <v>0</v>
      </c>
    </row>
    <row r="5780" spans="2:10" ht="26.25" customHeight="1" thickTop="1" thickBot="1">
      <c r="B5780" s="301">
        <v>7493</v>
      </c>
      <c r="C5780" s="303">
        <f ca="1">+IF(D5780="","",SUBTOTAL(3,D$9:D5780))</f>
        <v>5772</v>
      </c>
      <c r="D5780" s="304">
        <v>0</v>
      </c>
      <c r="E5780" s="303">
        <v>0</v>
      </c>
      <c r="F5780" s="313">
        <v>0</v>
      </c>
      <c r="G5780" s="313">
        <v>0</v>
      </c>
      <c r="H5780" s="303">
        <v>0</v>
      </c>
      <c r="I5780" s="301">
        <v>0</v>
      </c>
      <c r="J5780" s="301">
        <v>0</v>
      </c>
    </row>
    <row r="5781" spans="2:10" ht="26.25" customHeight="1" thickTop="1" thickBot="1">
      <c r="B5781" s="301">
        <v>7494</v>
      </c>
      <c r="C5781" s="303">
        <f ca="1">+IF(D5781="","",SUBTOTAL(3,D$9:D5781))</f>
        <v>5773</v>
      </c>
      <c r="D5781" s="304">
        <v>0</v>
      </c>
      <c r="E5781" s="303">
        <v>0</v>
      </c>
      <c r="F5781" s="313">
        <v>0</v>
      </c>
      <c r="G5781" s="313">
        <v>0</v>
      </c>
      <c r="H5781" s="303">
        <v>0</v>
      </c>
      <c r="I5781" s="301">
        <v>0</v>
      </c>
      <c r="J5781" s="301">
        <v>0</v>
      </c>
    </row>
    <row r="5782" spans="2:10" ht="26.25" customHeight="1" thickTop="1" thickBot="1">
      <c r="B5782" s="301">
        <v>7495</v>
      </c>
      <c r="C5782" s="303">
        <f ca="1">+IF(D5782="","",SUBTOTAL(3,D$9:D5782))</f>
        <v>5774</v>
      </c>
      <c r="D5782" s="304">
        <v>0</v>
      </c>
      <c r="E5782" s="303">
        <v>0</v>
      </c>
      <c r="F5782" s="313">
        <v>0</v>
      </c>
      <c r="G5782" s="313">
        <v>0</v>
      </c>
      <c r="H5782" s="303" t="s">
        <v>2965</v>
      </c>
      <c r="I5782" s="301">
        <v>0</v>
      </c>
      <c r="J5782" s="301">
        <v>0</v>
      </c>
    </row>
    <row r="5783" spans="2:10" ht="26.25" customHeight="1" thickTop="1" thickBot="1">
      <c r="B5783" s="301">
        <v>7496</v>
      </c>
      <c r="C5783" s="303">
        <f ca="1">+IF(D5783="","",SUBTOTAL(3,D$9:D5783))</f>
        <v>5775</v>
      </c>
      <c r="D5783" s="304">
        <v>0</v>
      </c>
      <c r="E5783" s="303">
        <v>0</v>
      </c>
      <c r="F5783" s="313">
        <v>0</v>
      </c>
      <c r="G5783" s="313">
        <v>0</v>
      </c>
      <c r="H5783" s="303">
        <v>0</v>
      </c>
      <c r="I5783" s="301">
        <v>0</v>
      </c>
      <c r="J5783" s="301">
        <v>0</v>
      </c>
    </row>
    <row r="5784" spans="2:10" ht="26.25" customHeight="1" thickTop="1" thickBot="1">
      <c r="B5784" s="301">
        <v>7497</v>
      </c>
      <c r="C5784" s="303">
        <f ca="1">+IF(D5784="","",SUBTOTAL(3,D$9:D5784))</f>
        <v>5776</v>
      </c>
      <c r="D5784" s="304">
        <v>0</v>
      </c>
      <c r="E5784" s="303">
        <v>0</v>
      </c>
      <c r="F5784" s="313">
        <v>0</v>
      </c>
      <c r="G5784" s="313">
        <v>0</v>
      </c>
      <c r="H5784" s="303">
        <v>0</v>
      </c>
      <c r="I5784" s="301">
        <v>0</v>
      </c>
      <c r="J5784" s="301">
        <v>0</v>
      </c>
    </row>
    <row r="5785" spans="2:10" ht="26.25" customHeight="1" thickTop="1" thickBot="1">
      <c r="B5785" s="301">
        <v>7498</v>
      </c>
      <c r="C5785" s="303">
        <f ca="1">+IF(D5785="","",SUBTOTAL(3,D$9:D5785))</f>
        <v>5777</v>
      </c>
      <c r="D5785" s="304">
        <v>0</v>
      </c>
      <c r="E5785" s="303">
        <v>0</v>
      </c>
      <c r="F5785" s="313">
        <v>0</v>
      </c>
      <c r="G5785" s="313">
        <v>0</v>
      </c>
      <c r="H5785" s="303" t="s">
        <v>2966</v>
      </c>
      <c r="I5785" s="301">
        <v>0</v>
      </c>
      <c r="J5785" s="301">
        <v>0</v>
      </c>
    </row>
    <row r="5786" spans="2:10" ht="26.25" customHeight="1" thickTop="1" thickBot="1">
      <c r="B5786" s="301">
        <v>7499</v>
      </c>
      <c r="C5786" s="303">
        <f ca="1">+IF(D5786="","",SUBTOTAL(3,D$9:D5786))</f>
        <v>5778</v>
      </c>
      <c r="D5786" s="304">
        <v>0</v>
      </c>
      <c r="E5786" s="303">
        <v>0</v>
      </c>
      <c r="F5786" s="313">
        <v>0</v>
      </c>
      <c r="G5786" s="313">
        <v>0</v>
      </c>
      <c r="H5786" s="303">
        <v>0</v>
      </c>
      <c r="I5786" s="301">
        <v>0</v>
      </c>
      <c r="J5786" s="301">
        <v>0</v>
      </c>
    </row>
    <row r="5787" spans="2:10" ht="26.25" customHeight="1" thickTop="1" thickBot="1">
      <c r="B5787" s="301">
        <v>7500</v>
      </c>
      <c r="C5787" s="303">
        <f ca="1">+IF(D5787="","",SUBTOTAL(3,D$9:D5787))</f>
        <v>5779</v>
      </c>
      <c r="D5787" s="304">
        <v>0</v>
      </c>
      <c r="E5787" s="303">
        <v>0</v>
      </c>
      <c r="F5787" s="313">
        <v>0</v>
      </c>
      <c r="G5787" s="313">
        <v>0</v>
      </c>
      <c r="H5787" s="303">
        <v>0</v>
      </c>
      <c r="I5787" s="301">
        <v>0</v>
      </c>
      <c r="J5787" s="301">
        <v>0</v>
      </c>
    </row>
    <row r="5788" spans="2:10" ht="26.25" customHeight="1" thickTop="1" thickBot="1">
      <c r="B5788" s="301">
        <v>7501</v>
      </c>
      <c r="C5788" s="303">
        <f ca="1">+IF(D5788="","",SUBTOTAL(3,D$9:D5788))</f>
        <v>5780</v>
      </c>
      <c r="D5788" s="304">
        <v>0</v>
      </c>
      <c r="E5788" s="303">
        <v>0</v>
      </c>
      <c r="F5788" s="313">
        <v>0</v>
      </c>
      <c r="G5788" s="313">
        <v>0</v>
      </c>
      <c r="H5788" s="303" t="s">
        <v>2967</v>
      </c>
      <c r="I5788" s="301">
        <v>0</v>
      </c>
      <c r="J5788" s="301">
        <v>0</v>
      </c>
    </row>
    <row r="5789" spans="2:10" ht="26.25" customHeight="1" thickTop="1" thickBot="1">
      <c r="B5789" s="301">
        <v>7502</v>
      </c>
      <c r="C5789" s="303">
        <f ca="1">+IF(D5789="","",SUBTOTAL(3,D$9:D5789))</f>
        <v>5781</v>
      </c>
      <c r="D5789" s="304">
        <v>0</v>
      </c>
      <c r="E5789" s="303">
        <v>0</v>
      </c>
      <c r="F5789" s="313">
        <v>0</v>
      </c>
      <c r="G5789" s="313">
        <v>0</v>
      </c>
      <c r="H5789" s="303">
        <v>0</v>
      </c>
      <c r="I5789" s="301">
        <v>0</v>
      </c>
      <c r="J5789" s="301">
        <v>0</v>
      </c>
    </row>
    <row r="5790" spans="2:10" ht="26.25" customHeight="1" thickTop="1" thickBot="1">
      <c r="B5790" s="301">
        <v>7503</v>
      </c>
      <c r="C5790" s="303">
        <f ca="1">+IF(D5790="","",SUBTOTAL(3,D$9:D5790))</f>
        <v>5782</v>
      </c>
      <c r="D5790" s="304">
        <v>0</v>
      </c>
      <c r="E5790" s="303">
        <v>0</v>
      </c>
      <c r="F5790" s="313">
        <v>0</v>
      </c>
      <c r="G5790" s="313">
        <v>0</v>
      </c>
      <c r="H5790" s="303">
        <v>0</v>
      </c>
      <c r="I5790" s="301">
        <v>0</v>
      </c>
      <c r="J5790" s="301">
        <v>0</v>
      </c>
    </row>
    <row r="5791" spans="2:10" ht="26.25" customHeight="1" thickTop="1" thickBot="1">
      <c r="B5791" s="301">
        <v>7504</v>
      </c>
      <c r="C5791" s="303">
        <f ca="1">+IF(D5791="","",SUBTOTAL(3,D$9:D5791))</f>
        <v>5783</v>
      </c>
      <c r="D5791" s="304">
        <v>0</v>
      </c>
      <c r="E5791" s="303">
        <v>0</v>
      </c>
      <c r="F5791" s="313">
        <v>0</v>
      </c>
      <c r="G5791" s="313">
        <v>0</v>
      </c>
      <c r="H5791" s="303" t="s">
        <v>2968</v>
      </c>
      <c r="I5791" s="301">
        <v>0</v>
      </c>
      <c r="J5791" s="301">
        <v>0</v>
      </c>
    </row>
    <row r="5792" spans="2:10" ht="26.25" customHeight="1" thickTop="1" thickBot="1">
      <c r="B5792" s="301">
        <v>7505</v>
      </c>
      <c r="C5792" s="303">
        <f ca="1">+IF(D5792="","",SUBTOTAL(3,D$9:D5792))</f>
        <v>5784</v>
      </c>
      <c r="D5792" s="304">
        <v>0</v>
      </c>
      <c r="E5792" s="303">
        <v>0</v>
      </c>
      <c r="F5792" s="313">
        <v>0</v>
      </c>
      <c r="G5792" s="313">
        <v>0</v>
      </c>
      <c r="H5792" s="303">
        <v>0</v>
      </c>
      <c r="I5792" s="301">
        <v>0</v>
      </c>
      <c r="J5792" s="301">
        <v>0</v>
      </c>
    </row>
    <row r="5793" spans="2:10" ht="26.25" customHeight="1" thickTop="1" thickBot="1">
      <c r="B5793" s="301">
        <v>7506</v>
      </c>
      <c r="C5793" s="303">
        <f ca="1">+IF(D5793="","",SUBTOTAL(3,D$9:D5793))</f>
        <v>5785</v>
      </c>
      <c r="D5793" s="304">
        <v>0</v>
      </c>
      <c r="E5793" s="303">
        <v>0</v>
      </c>
      <c r="F5793" s="313">
        <v>0</v>
      </c>
      <c r="G5793" s="313">
        <v>0</v>
      </c>
      <c r="H5793" s="303">
        <v>0</v>
      </c>
      <c r="I5793" s="301">
        <v>0</v>
      </c>
      <c r="J5793" s="301">
        <v>0</v>
      </c>
    </row>
    <row r="5794" spans="2:10" ht="26.25" customHeight="1" thickTop="1" thickBot="1">
      <c r="B5794" s="301">
        <v>7507</v>
      </c>
      <c r="C5794" s="303">
        <f ca="1">+IF(D5794="","",SUBTOTAL(3,D$9:D5794))</f>
        <v>5786</v>
      </c>
      <c r="D5794" s="304">
        <v>0</v>
      </c>
      <c r="E5794" s="303">
        <v>0</v>
      </c>
      <c r="F5794" s="313">
        <v>0</v>
      </c>
      <c r="G5794" s="313">
        <v>0</v>
      </c>
      <c r="H5794" s="303" t="s">
        <v>2969</v>
      </c>
      <c r="I5794" s="301">
        <v>0</v>
      </c>
      <c r="J5794" s="301">
        <v>0</v>
      </c>
    </row>
    <row r="5795" spans="2:10" ht="26.25" customHeight="1" thickTop="1" thickBot="1">
      <c r="B5795" s="301">
        <v>7508</v>
      </c>
      <c r="C5795" s="303">
        <f ca="1">+IF(D5795="","",SUBTOTAL(3,D$9:D5795))</f>
        <v>5787</v>
      </c>
      <c r="D5795" s="304">
        <v>0</v>
      </c>
      <c r="E5795" s="303">
        <v>0</v>
      </c>
      <c r="F5795" s="313">
        <v>0</v>
      </c>
      <c r="G5795" s="313">
        <v>0</v>
      </c>
      <c r="H5795" s="303">
        <v>0</v>
      </c>
      <c r="I5795" s="301">
        <v>0</v>
      </c>
      <c r="J5795" s="301">
        <v>0</v>
      </c>
    </row>
    <row r="5796" spans="2:10" ht="26.25" customHeight="1" thickTop="1" thickBot="1">
      <c r="B5796" s="301">
        <v>7509</v>
      </c>
      <c r="C5796" s="303">
        <f ca="1">+IF(D5796="","",SUBTOTAL(3,D$9:D5796))</f>
        <v>5788</v>
      </c>
      <c r="D5796" s="304">
        <v>0</v>
      </c>
      <c r="E5796" s="303">
        <v>0</v>
      </c>
      <c r="F5796" s="313">
        <v>0</v>
      </c>
      <c r="G5796" s="313">
        <v>0</v>
      </c>
      <c r="H5796" s="303">
        <v>0</v>
      </c>
      <c r="I5796" s="301">
        <v>0</v>
      </c>
      <c r="J5796" s="301">
        <v>0</v>
      </c>
    </row>
    <row r="5797" spans="2:10" ht="26.25" customHeight="1" thickTop="1" thickBot="1">
      <c r="B5797" s="301">
        <v>7510</v>
      </c>
      <c r="C5797" s="303">
        <f ca="1">+IF(D5797="","",SUBTOTAL(3,D$9:D5797))</f>
        <v>5789</v>
      </c>
      <c r="D5797" s="304">
        <v>0</v>
      </c>
      <c r="E5797" s="303">
        <v>0</v>
      </c>
      <c r="F5797" s="313">
        <v>0</v>
      </c>
      <c r="G5797" s="313">
        <v>0</v>
      </c>
      <c r="H5797" s="303" t="s">
        <v>2970</v>
      </c>
      <c r="I5797" s="301">
        <v>0</v>
      </c>
      <c r="J5797" s="301">
        <v>0</v>
      </c>
    </row>
    <row r="5798" spans="2:10" ht="26.25" customHeight="1" thickTop="1" thickBot="1">
      <c r="B5798" s="301">
        <v>7511</v>
      </c>
      <c r="C5798" s="303">
        <f ca="1">+IF(D5798="","",SUBTOTAL(3,D$9:D5798))</f>
        <v>5790</v>
      </c>
      <c r="D5798" s="304">
        <v>0</v>
      </c>
      <c r="E5798" s="303">
        <v>0</v>
      </c>
      <c r="F5798" s="313">
        <v>0</v>
      </c>
      <c r="G5798" s="313">
        <v>0</v>
      </c>
      <c r="H5798" s="303">
        <v>0</v>
      </c>
      <c r="I5798" s="301">
        <v>0</v>
      </c>
      <c r="J5798" s="301">
        <v>0</v>
      </c>
    </row>
    <row r="5799" spans="2:10" ht="26.25" customHeight="1" thickTop="1" thickBot="1">
      <c r="B5799" s="301">
        <v>7512</v>
      </c>
      <c r="C5799" s="303">
        <f ca="1">+IF(D5799="","",SUBTOTAL(3,D$9:D5799))</f>
        <v>5791</v>
      </c>
      <c r="D5799" s="304">
        <v>0</v>
      </c>
      <c r="E5799" s="303">
        <v>0</v>
      </c>
      <c r="F5799" s="313">
        <v>0</v>
      </c>
      <c r="G5799" s="313">
        <v>0</v>
      </c>
      <c r="H5799" s="303">
        <v>0</v>
      </c>
      <c r="I5799" s="301">
        <v>0</v>
      </c>
      <c r="J5799" s="301">
        <v>0</v>
      </c>
    </row>
    <row r="5800" spans="2:10" ht="26.25" customHeight="1" thickTop="1" thickBot="1">
      <c r="B5800" s="301">
        <v>7513</v>
      </c>
      <c r="C5800" s="303">
        <f ca="1">+IF(D5800="","",SUBTOTAL(3,D$9:D5800))</f>
        <v>5792</v>
      </c>
      <c r="D5800" s="304">
        <v>0</v>
      </c>
      <c r="E5800" s="303">
        <v>0</v>
      </c>
      <c r="F5800" s="313">
        <v>0</v>
      </c>
      <c r="G5800" s="313">
        <v>0</v>
      </c>
      <c r="H5800" s="303" t="s">
        <v>2971</v>
      </c>
      <c r="I5800" s="301">
        <v>0</v>
      </c>
      <c r="J5800" s="301">
        <v>0</v>
      </c>
    </row>
    <row r="5801" spans="2:10" ht="26.25" customHeight="1" thickTop="1" thickBot="1">
      <c r="B5801" s="301">
        <v>7514</v>
      </c>
      <c r="C5801" s="303">
        <f ca="1">+IF(D5801="","",SUBTOTAL(3,D$9:D5801))</f>
        <v>5793</v>
      </c>
      <c r="D5801" s="304">
        <v>0</v>
      </c>
      <c r="E5801" s="303">
        <v>0</v>
      </c>
      <c r="F5801" s="313">
        <v>0</v>
      </c>
      <c r="G5801" s="313">
        <v>0</v>
      </c>
      <c r="H5801" s="303">
        <v>0</v>
      </c>
      <c r="I5801" s="301">
        <v>0</v>
      </c>
      <c r="J5801" s="301">
        <v>0</v>
      </c>
    </row>
    <row r="5802" spans="2:10" ht="26.25" customHeight="1" thickTop="1" thickBot="1">
      <c r="B5802" s="301">
        <v>7515</v>
      </c>
      <c r="C5802" s="303">
        <f ca="1">+IF(D5802="","",SUBTOTAL(3,D$9:D5802))</f>
        <v>5794</v>
      </c>
      <c r="D5802" s="304">
        <v>0</v>
      </c>
      <c r="E5802" s="303">
        <v>0</v>
      </c>
      <c r="F5802" s="313">
        <v>0</v>
      </c>
      <c r="G5802" s="313">
        <v>0</v>
      </c>
      <c r="H5802" s="303">
        <v>0</v>
      </c>
      <c r="I5802" s="301">
        <v>0</v>
      </c>
      <c r="J5802" s="301">
        <v>0</v>
      </c>
    </row>
    <row r="5803" spans="2:10" ht="26.25" customHeight="1" thickTop="1" thickBot="1">
      <c r="B5803" s="301">
        <v>7516</v>
      </c>
      <c r="C5803" s="303">
        <f ca="1">+IF(D5803="","",SUBTOTAL(3,D$9:D5803))</f>
        <v>5795</v>
      </c>
      <c r="D5803" s="304">
        <v>0</v>
      </c>
      <c r="E5803" s="303">
        <v>0</v>
      </c>
      <c r="F5803" s="313">
        <v>0</v>
      </c>
      <c r="G5803" s="313">
        <v>0</v>
      </c>
      <c r="H5803" s="303" t="s">
        <v>2972</v>
      </c>
      <c r="I5803" s="301">
        <v>0</v>
      </c>
      <c r="J5803" s="301">
        <v>0</v>
      </c>
    </row>
    <row r="5804" spans="2:10" ht="26.25" customHeight="1" thickTop="1" thickBot="1">
      <c r="B5804" s="301">
        <v>7517</v>
      </c>
      <c r="C5804" s="303">
        <f ca="1">+IF(D5804="","",SUBTOTAL(3,D$9:D5804))</f>
        <v>5796</v>
      </c>
      <c r="D5804" s="304">
        <v>0</v>
      </c>
      <c r="E5804" s="303">
        <v>0</v>
      </c>
      <c r="F5804" s="313">
        <v>0</v>
      </c>
      <c r="G5804" s="313">
        <v>0</v>
      </c>
      <c r="H5804" s="303">
        <v>0</v>
      </c>
      <c r="I5804" s="301">
        <v>0</v>
      </c>
      <c r="J5804" s="301">
        <v>0</v>
      </c>
    </row>
    <row r="5805" spans="2:10" ht="26.25" customHeight="1" thickTop="1" thickBot="1">
      <c r="B5805" s="301">
        <v>7518</v>
      </c>
      <c r="C5805" s="303">
        <f ca="1">+IF(D5805="","",SUBTOTAL(3,D$9:D5805))</f>
        <v>5797</v>
      </c>
      <c r="D5805" s="304">
        <v>0</v>
      </c>
      <c r="E5805" s="303">
        <v>0</v>
      </c>
      <c r="F5805" s="313">
        <v>0</v>
      </c>
      <c r="G5805" s="313">
        <v>0</v>
      </c>
      <c r="H5805" s="303">
        <v>0</v>
      </c>
      <c r="I5805" s="301">
        <v>0</v>
      </c>
      <c r="J5805" s="301">
        <v>0</v>
      </c>
    </row>
    <row r="5806" spans="2:10" ht="26.25" customHeight="1" thickTop="1" thickBot="1">
      <c r="B5806" s="301">
        <v>7519</v>
      </c>
      <c r="C5806" s="303">
        <f ca="1">+IF(D5806="","",SUBTOTAL(3,D$9:D5806))</f>
        <v>5798</v>
      </c>
      <c r="D5806" s="304">
        <v>0</v>
      </c>
      <c r="E5806" s="303">
        <v>0</v>
      </c>
      <c r="F5806" s="313">
        <v>0</v>
      </c>
      <c r="G5806" s="313">
        <v>0</v>
      </c>
      <c r="H5806" s="303" t="s">
        <v>2973</v>
      </c>
      <c r="I5806" s="301">
        <v>0</v>
      </c>
      <c r="J5806" s="301">
        <v>0</v>
      </c>
    </row>
    <row r="5807" spans="2:10" ht="26.25" customHeight="1" thickTop="1" thickBot="1">
      <c r="B5807" s="301">
        <v>7520</v>
      </c>
      <c r="C5807" s="303">
        <f ca="1">+IF(D5807="","",SUBTOTAL(3,D$9:D5807))</f>
        <v>5799</v>
      </c>
      <c r="D5807" s="304">
        <v>0</v>
      </c>
      <c r="E5807" s="303">
        <v>0</v>
      </c>
      <c r="F5807" s="313">
        <v>0</v>
      </c>
      <c r="G5807" s="313">
        <v>0</v>
      </c>
      <c r="H5807" s="303">
        <v>0</v>
      </c>
      <c r="I5807" s="301">
        <v>0</v>
      </c>
      <c r="J5807" s="301">
        <v>0</v>
      </c>
    </row>
    <row r="5808" spans="2:10" ht="26.25" customHeight="1" thickTop="1" thickBot="1">
      <c r="B5808" s="301">
        <v>7521</v>
      </c>
      <c r="C5808" s="303">
        <f ca="1">+IF(D5808="","",SUBTOTAL(3,D$9:D5808))</f>
        <v>5800</v>
      </c>
      <c r="D5808" s="304">
        <v>0</v>
      </c>
      <c r="E5808" s="303">
        <v>0</v>
      </c>
      <c r="F5808" s="313">
        <v>0</v>
      </c>
      <c r="G5808" s="313">
        <v>0</v>
      </c>
      <c r="H5808" s="303">
        <v>0</v>
      </c>
      <c r="I5808" s="301">
        <v>0</v>
      </c>
      <c r="J5808" s="301">
        <v>0</v>
      </c>
    </row>
    <row r="5809" spans="2:10" ht="26.25" customHeight="1" thickTop="1" thickBot="1">
      <c r="B5809" s="301">
        <v>7522</v>
      </c>
      <c r="C5809" s="303">
        <f ca="1">+IF(D5809="","",SUBTOTAL(3,D$9:D5809))</f>
        <v>5801</v>
      </c>
      <c r="D5809" s="304">
        <v>0</v>
      </c>
      <c r="E5809" s="303">
        <v>0</v>
      </c>
      <c r="F5809" s="313">
        <v>0</v>
      </c>
      <c r="G5809" s="313">
        <v>0</v>
      </c>
      <c r="H5809" s="303" t="s">
        <v>2974</v>
      </c>
      <c r="I5809" s="301">
        <v>0</v>
      </c>
      <c r="J5809" s="301">
        <v>0</v>
      </c>
    </row>
    <row r="5810" spans="2:10" ht="26.25" customHeight="1" thickTop="1" thickBot="1">
      <c r="B5810" s="301">
        <v>7523</v>
      </c>
      <c r="C5810" s="303">
        <f ca="1">+IF(D5810="","",SUBTOTAL(3,D$9:D5810))</f>
        <v>5802</v>
      </c>
      <c r="D5810" s="304">
        <v>0</v>
      </c>
      <c r="E5810" s="303">
        <v>0</v>
      </c>
      <c r="F5810" s="313">
        <v>0</v>
      </c>
      <c r="G5810" s="313">
        <v>0</v>
      </c>
      <c r="H5810" s="303">
        <v>0</v>
      </c>
      <c r="I5810" s="301">
        <v>0</v>
      </c>
      <c r="J5810" s="301">
        <v>0</v>
      </c>
    </row>
    <row r="5811" spans="2:10" ht="26.25" customHeight="1" thickTop="1" thickBot="1">
      <c r="B5811" s="301">
        <v>7524</v>
      </c>
      <c r="C5811" s="303">
        <f ca="1">+IF(D5811="","",SUBTOTAL(3,D$9:D5811))</f>
        <v>5803</v>
      </c>
      <c r="D5811" s="304">
        <v>0</v>
      </c>
      <c r="E5811" s="303">
        <v>0</v>
      </c>
      <c r="F5811" s="313">
        <v>0</v>
      </c>
      <c r="G5811" s="313">
        <v>0</v>
      </c>
      <c r="H5811" s="303">
        <v>0</v>
      </c>
      <c r="I5811" s="301">
        <v>0</v>
      </c>
      <c r="J5811" s="301">
        <v>0</v>
      </c>
    </row>
    <row r="5812" spans="2:10" ht="26.25" customHeight="1" thickTop="1" thickBot="1">
      <c r="B5812" s="301">
        <v>7525</v>
      </c>
      <c r="C5812" s="303">
        <f ca="1">+IF(D5812="","",SUBTOTAL(3,D$9:D5812))</f>
        <v>5804</v>
      </c>
      <c r="D5812" s="304">
        <v>0</v>
      </c>
      <c r="E5812" s="303">
        <v>0</v>
      </c>
      <c r="F5812" s="313">
        <v>0</v>
      </c>
      <c r="G5812" s="313">
        <v>0</v>
      </c>
      <c r="H5812" s="303" t="s">
        <v>2975</v>
      </c>
      <c r="I5812" s="301">
        <v>0</v>
      </c>
      <c r="J5812" s="301">
        <v>0</v>
      </c>
    </row>
    <row r="5813" spans="2:10" ht="26.25" customHeight="1" thickTop="1" thickBot="1">
      <c r="B5813" s="301">
        <v>7526</v>
      </c>
      <c r="C5813" s="303">
        <f ca="1">+IF(D5813="","",SUBTOTAL(3,D$9:D5813))</f>
        <v>5805</v>
      </c>
      <c r="D5813" s="304">
        <v>0</v>
      </c>
      <c r="E5813" s="303">
        <v>0</v>
      </c>
      <c r="F5813" s="313">
        <v>0</v>
      </c>
      <c r="G5813" s="313">
        <v>0</v>
      </c>
      <c r="H5813" s="303">
        <v>0</v>
      </c>
      <c r="I5813" s="301">
        <v>0</v>
      </c>
      <c r="J5813" s="301">
        <v>0</v>
      </c>
    </row>
    <row r="5814" spans="2:10" ht="26.25" customHeight="1" thickTop="1" thickBot="1">
      <c r="B5814" s="301">
        <v>7527</v>
      </c>
      <c r="C5814" s="303">
        <f ca="1">+IF(D5814="","",SUBTOTAL(3,D$9:D5814))</f>
        <v>5806</v>
      </c>
      <c r="D5814" s="304">
        <v>0</v>
      </c>
      <c r="E5814" s="303">
        <v>0</v>
      </c>
      <c r="F5814" s="313">
        <v>0</v>
      </c>
      <c r="G5814" s="313">
        <v>0</v>
      </c>
      <c r="H5814" s="303">
        <v>0</v>
      </c>
      <c r="I5814" s="301">
        <v>0</v>
      </c>
      <c r="J5814" s="301">
        <v>0</v>
      </c>
    </row>
    <row r="5815" spans="2:10" ht="26.25" customHeight="1" thickTop="1" thickBot="1">
      <c r="B5815" s="301">
        <v>7528</v>
      </c>
      <c r="C5815" s="303">
        <f ca="1">+IF(D5815="","",SUBTOTAL(3,D$9:D5815))</f>
        <v>5807</v>
      </c>
      <c r="D5815" s="304">
        <v>0</v>
      </c>
      <c r="E5815" s="303">
        <v>0</v>
      </c>
      <c r="F5815" s="313">
        <v>0</v>
      </c>
      <c r="G5815" s="313">
        <v>0</v>
      </c>
      <c r="H5815" s="303" t="s">
        <v>2976</v>
      </c>
      <c r="I5815" s="301">
        <v>0</v>
      </c>
      <c r="J5815" s="301">
        <v>0</v>
      </c>
    </row>
    <row r="5816" spans="2:10" ht="26.25" customHeight="1" thickTop="1" thickBot="1">
      <c r="B5816" s="301">
        <v>7529</v>
      </c>
      <c r="C5816" s="303">
        <f ca="1">+IF(D5816="","",SUBTOTAL(3,D$9:D5816))</f>
        <v>5808</v>
      </c>
      <c r="D5816" s="304">
        <v>0</v>
      </c>
      <c r="E5816" s="303">
        <v>0</v>
      </c>
      <c r="F5816" s="313">
        <v>0</v>
      </c>
      <c r="G5816" s="313">
        <v>0</v>
      </c>
      <c r="H5816" s="303">
        <v>0</v>
      </c>
      <c r="I5816" s="301">
        <v>0</v>
      </c>
      <c r="J5816" s="301">
        <v>0</v>
      </c>
    </row>
    <row r="5817" spans="2:10" ht="26.25" customHeight="1" thickTop="1" thickBot="1">
      <c r="B5817" s="301">
        <v>7530</v>
      </c>
      <c r="C5817" s="303">
        <f ca="1">+IF(D5817="","",SUBTOTAL(3,D$9:D5817))</f>
        <v>5809</v>
      </c>
      <c r="D5817" s="304">
        <v>0</v>
      </c>
      <c r="E5817" s="303">
        <v>0</v>
      </c>
      <c r="F5817" s="313">
        <v>0</v>
      </c>
      <c r="G5817" s="313">
        <v>0</v>
      </c>
      <c r="H5817" s="303">
        <v>0</v>
      </c>
      <c r="I5817" s="301">
        <v>0</v>
      </c>
      <c r="J5817" s="301">
        <v>0</v>
      </c>
    </row>
    <row r="5818" spans="2:10" ht="26.25" customHeight="1" thickTop="1" thickBot="1">
      <c r="B5818" s="301">
        <v>7531</v>
      </c>
      <c r="C5818" s="303">
        <f ca="1">+IF(D5818="","",SUBTOTAL(3,D$9:D5818))</f>
        <v>5810</v>
      </c>
      <c r="D5818" s="304">
        <v>0</v>
      </c>
      <c r="E5818" s="303">
        <v>0</v>
      </c>
      <c r="F5818" s="313">
        <v>0</v>
      </c>
      <c r="G5818" s="313">
        <v>0</v>
      </c>
      <c r="H5818" s="303" t="s">
        <v>2977</v>
      </c>
      <c r="I5818" s="301">
        <v>0</v>
      </c>
      <c r="J5818" s="301">
        <v>0</v>
      </c>
    </row>
    <row r="5819" spans="2:10" ht="26.25" customHeight="1" thickTop="1" thickBot="1">
      <c r="B5819" s="301">
        <v>7532</v>
      </c>
      <c r="C5819" s="303">
        <f ca="1">+IF(D5819="","",SUBTOTAL(3,D$9:D5819))</f>
        <v>5811</v>
      </c>
      <c r="D5819" s="304">
        <v>0</v>
      </c>
      <c r="E5819" s="303">
        <v>0</v>
      </c>
      <c r="F5819" s="313">
        <v>0</v>
      </c>
      <c r="G5819" s="313">
        <v>0</v>
      </c>
      <c r="H5819" s="303">
        <v>0</v>
      </c>
      <c r="I5819" s="301">
        <v>0</v>
      </c>
      <c r="J5819" s="301">
        <v>0</v>
      </c>
    </row>
    <row r="5820" spans="2:10" ht="26.25" customHeight="1" thickTop="1" thickBot="1">
      <c r="B5820" s="301">
        <v>7533</v>
      </c>
      <c r="C5820" s="303">
        <f ca="1">+IF(D5820="","",SUBTOTAL(3,D$9:D5820))</f>
        <v>5812</v>
      </c>
      <c r="D5820" s="304">
        <v>0</v>
      </c>
      <c r="E5820" s="303">
        <v>0</v>
      </c>
      <c r="F5820" s="313">
        <v>0</v>
      </c>
      <c r="G5820" s="313">
        <v>0</v>
      </c>
      <c r="H5820" s="303">
        <v>0</v>
      </c>
      <c r="I5820" s="301">
        <v>0</v>
      </c>
      <c r="J5820" s="301">
        <v>0</v>
      </c>
    </row>
    <row r="5821" spans="2:10" ht="26.25" customHeight="1" thickTop="1" thickBot="1">
      <c r="B5821" s="301">
        <v>7534</v>
      </c>
      <c r="C5821" s="303">
        <f ca="1">+IF(D5821="","",SUBTOTAL(3,D$9:D5821))</f>
        <v>5813</v>
      </c>
      <c r="D5821" s="304">
        <v>0</v>
      </c>
      <c r="E5821" s="303">
        <v>0</v>
      </c>
      <c r="F5821" s="313">
        <v>0</v>
      </c>
      <c r="G5821" s="313">
        <v>0</v>
      </c>
      <c r="H5821" s="303" t="s">
        <v>2978</v>
      </c>
      <c r="I5821" s="301">
        <v>0</v>
      </c>
      <c r="J5821" s="301">
        <v>0</v>
      </c>
    </row>
    <row r="5822" spans="2:10" ht="26.25" customHeight="1" thickTop="1" thickBot="1">
      <c r="B5822" s="301">
        <v>7535</v>
      </c>
      <c r="C5822" s="303">
        <f ca="1">+IF(D5822="","",SUBTOTAL(3,D$9:D5822))</f>
        <v>5814</v>
      </c>
      <c r="D5822" s="304">
        <v>0</v>
      </c>
      <c r="E5822" s="303">
        <v>0</v>
      </c>
      <c r="F5822" s="313">
        <v>0</v>
      </c>
      <c r="G5822" s="313">
        <v>0</v>
      </c>
      <c r="H5822" s="303">
        <v>0</v>
      </c>
      <c r="I5822" s="301">
        <v>0</v>
      </c>
      <c r="J5822" s="301">
        <v>0</v>
      </c>
    </row>
    <row r="5823" spans="2:10" ht="26.25" customHeight="1" thickTop="1" thickBot="1">
      <c r="B5823" s="301">
        <v>7536</v>
      </c>
      <c r="C5823" s="303">
        <f ca="1">+IF(D5823="","",SUBTOTAL(3,D$9:D5823))</f>
        <v>5815</v>
      </c>
      <c r="D5823" s="304">
        <v>0</v>
      </c>
      <c r="E5823" s="303">
        <v>0</v>
      </c>
      <c r="F5823" s="313">
        <v>0</v>
      </c>
      <c r="G5823" s="313">
        <v>0</v>
      </c>
      <c r="H5823" s="303">
        <v>0</v>
      </c>
      <c r="I5823" s="301">
        <v>0</v>
      </c>
      <c r="J5823" s="301">
        <v>0</v>
      </c>
    </row>
    <row r="5824" spans="2:10" ht="26.25" customHeight="1" thickTop="1" thickBot="1">
      <c r="B5824" s="301">
        <v>7537</v>
      </c>
      <c r="C5824" s="303">
        <f ca="1">+IF(D5824="","",SUBTOTAL(3,D$9:D5824))</f>
        <v>5816</v>
      </c>
      <c r="D5824" s="304">
        <v>0</v>
      </c>
      <c r="E5824" s="303">
        <v>0</v>
      </c>
      <c r="F5824" s="313">
        <v>0</v>
      </c>
      <c r="G5824" s="313">
        <v>0</v>
      </c>
      <c r="H5824" s="303" t="s">
        <v>2979</v>
      </c>
      <c r="I5824" s="301">
        <v>0</v>
      </c>
      <c r="J5824" s="301">
        <v>0</v>
      </c>
    </row>
    <row r="5825" spans="2:10" ht="26.25" customHeight="1" thickTop="1" thickBot="1">
      <c r="B5825" s="301">
        <v>7538</v>
      </c>
      <c r="C5825" s="303">
        <f ca="1">+IF(D5825="","",SUBTOTAL(3,D$9:D5825))</f>
        <v>5817</v>
      </c>
      <c r="D5825" s="304">
        <v>0</v>
      </c>
      <c r="E5825" s="303">
        <v>0</v>
      </c>
      <c r="F5825" s="313">
        <v>0</v>
      </c>
      <c r="G5825" s="313">
        <v>0</v>
      </c>
      <c r="H5825" s="303">
        <v>0</v>
      </c>
      <c r="I5825" s="301">
        <v>0</v>
      </c>
      <c r="J5825" s="301">
        <v>0</v>
      </c>
    </row>
    <row r="5826" spans="2:10" ht="26.25" customHeight="1" thickTop="1" thickBot="1">
      <c r="B5826" s="301">
        <v>7539</v>
      </c>
      <c r="C5826" s="303">
        <f ca="1">+IF(D5826="","",SUBTOTAL(3,D$9:D5826))</f>
        <v>5818</v>
      </c>
      <c r="D5826" s="304">
        <v>0</v>
      </c>
      <c r="E5826" s="303">
        <v>0</v>
      </c>
      <c r="F5826" s="313">
        <v>0</v>
      </c>
      <c r="G5826" s="313">
        <v>0</v>
      </c>
      <c r="H5826" s="303">
        <v>0</v>
      </c>
      <c r="I5826" s="301">
        <v>0</v>
      </c>
      <c r="J5826" s="301">
        <v>0</v>
      </c>
    </row>
    <row r="5827" spans="2:10" ht="26.25" customHeight="1" thickTop="1" thickBot="1">
      <c r="B5827" s="301">
        <v>7540</v>
      </c>
      <c r="C5827" s="303">
        <f ca="1">+IF(D5827="","",SUBTOTAL(3,D$9:D5827))</f>
        <v>5819</v>
      </c>
      <c r="D5827" s="304">
        <v>0</v>
      </c>
      <c r="E5827" s="303">
        <v>0</v>
      </c>
      <c r="F5827" s="313">
        <v>0</v>
      </c>
      <c r="G5827" s="313">
        <v>0</v>
      </c>
      <c r="H5827" s="303" t="s">
        <v>2980</v>
      </c>
      <c r="I5827" s="301">
        <v>0</v>
      </c>
      <c r="J5827" s="301">
        <v>0</v>
      </c>
    </row>
    <row r="5828" spans="2:10" ht="26.25" customHeight="1" thickTop="1" thickBot="1">
      <c r="B5828" s="301">
        <v>7541</v>
      </c>
      <c r="C5828" s="303">
        <f ca="1">+IF(D5828="","",SUBTOTAL(3,D$9:D5828))</f>
        <v>5820</v>
      </c>
      <c r="D5828" s="304">
        <v>0</v>
      </c>
      <c r="E5828" s="303">
        <v>0</v>
      </c>
      <c r="F5828" s="313">
        <v>0</v>
      </c>
      <c r="G5828" s="313">
        <v>0</v>
      </c>
      <c r="H5828" s="303">
        <v>0</v>
      </c>
      <c r="I5828" s="301">
        <v>0</v>
      </c>
      <c r="J5828" s="301">
        <v>0</v>
      </c>
    </row>
    <row r="5829" spans="2:10" ht="26.25" customHeight="1" thickTop="1" thickBot="1">
      <c r="B5829" s="301">
        <v>7542</v>
      </c>
      <c r="C5829" s="303">
        <f ca="1">+IF(D5829="","",SUBTOTAL(3,D$9:D5829))</f>
        <v>5821</v>
      </c>
      <c r="D5829" s="304">
        <v>0</v>
      </c>
      <c r="E5829" s="303">
        <v>0</v>
      </c>
      <c r="F5829" s="313">
        <v>0</v>
      </c>
      <c r="G5829" s="313">
        <v>0</v>
      </c>
      <c r="H5829" s="303">
        <v>0</v>
      </c>
      <c r="I5829" s="301">
        <v>0</v>
      </c>
      <c r="J5829" s="301">
        <v>0</v>
      </c>
    </row>
    <row r="5830" spans="2:10" ht="26.25" customHeight="1" thickTop="1" thickBot="1">
      <c r="B5830" s="301">
        <v>7543</v>
      </c>
      <c r="C5830" s="303">
        <f ca="1">+IF(D5830="","",SUBTOTAL(3,D$9:D5830))</f>
        <v>5822</v>
      </c>
      <c r="D5830" s="304">
        <v>0</v>
      </c>
      <c r="E5830" s="303">
        <v>0</v>
      </c>
      <c r="F5830" s="313">
        <v>0</v>
      </c>
      <c r="G5830" s="313">
        <v>0</v>
      </c>
      <c r="H5830" s="303" t="s">
        <v>2981</v>
      </c>
      <c r="I5830" s="301">
        <v>0</v>
      </c>
      <c r="J5830" s="301">
        <v>0</v>
      </c>
    </row>
    <row r="5831" spans="2:10" ht="26.25" customHeight="1" thickTop="1" thickBot="1">
      <c r="B5831" s="301">
        <v>7544</v>
      </c>
      <c r="C5831" s="303">
        <f ca="1">+IF(D5831="","",SUBTOTAL(3,D$9:D5831))</f>
        <v>5823</v>
      </c>
      <c r="D5831" s="304">
        <v>0</v>
      </c>
      <c r="E5831" s="303">
        <v>0</v>
      </c>
      <c r="F5831" s="313">
        <v>0</v>
      </c>
      <c r="G5831" s="313">
        <v>0</v>
      </c>
      <c r="H5831" s="303">
        <v>0</v>
      </c>
      <c r="I5831" s="301">
        <v>0</v>
      </c>
      <c r="J5831" s="301">
        <v>0</v>
      </c>
    </row>
    <row r="5832" spans="2:10" ht="26.25" customHeight="1" thickTop="1" thickBot="1">
      <c r="B5832" s="301">
        <v>7545</v>
      </c>
      <c r="C5832" s="303">
        <f ca="1">+IF(D5832="","",SUBTOTAL(3,D$9:D5832))</f>
        <v>5824</v>
      </c>
      <c r="D5832" s="304">
        <v>0</v>
      </c>
      <c r="E5832" s="303">
        <v>0</v>
      </c>
      <c r="F5832" s="313">
        <v>0</v>
      </c>
      <c r="G5832" s="313">
        <v>0</v>
      </c>
      <c r="H5832" s="303">
        <v>0</v>
      </c>
      <c r="I5832" s="301">
        <v>0</v>
      </c>
      <c r="J5832" s="301">
        <v>0</v>
      </c>
    </row>
    <row r="5833" spans="2:10" ht="26.25" customHeight="1" thickTop="1" thickBot="1">
      <c r="B5833" s="301">
        <v>7546</v>
      </c>
      <c r="C5833" s="303">
        <f ca="1">+IF(D5833="","",SUBTOTAL(3,D$9:D5833))</f>
        <v>5825</v>
      </c>
      <c r="D5833" s="304">
        <v>0</v>
      </c>
      <c r="E5833" s="303">
        <v>0</v>
      </c>
      <c r="F5833" s="313">
        <v>0</v>
      </c>
      <c r="G5833" s="313">
        <v>0</v>
      </c>
      <c r="H5833" s="303" t="s">
        <v>2982</v>
      </c>
      <c r="I5833" s="301">
        <v>0</v>
      </c>
      <c r="J5833" s="301">
        <v>0</v>
      </c>
    </row>
    <row r="5834" spans="2:10" ht="26.25" customHeight="1" thickTop="1" thickBot="1">
      <c r="B5834" s="301">
        <v>7547</v>
      </c>
      <c r="C5834" s="303">
        <f ca="1">+IF(D5834="","",SUBTOTAL(3,D$9:D5834))</f>
        <v>5826</v>
      </c>
      <c r="D5834" s="304">
        <v>0</v>
      </c>
      <c r="E5834" s="303">
        <v>0</v>
      </c>
      <c r="F5834" s="313">
        <v>0</v>
      </c>
      <c r="G5834" s="313">
        <v>0</v>
      </c>
      <c r="H5834" s="303">
        <v>0</v>
      </c>
      <c r="I5834" s="301">
        <v>0</v>
      </c>
      <c r="J5834" s="301">
        <v>0</v>
      </c>
    </row>
    <row r="5835" spans="2:10" ht="26.25" customHeight="1" thickTop="1" thickBot="1">
      <c r="B5835" s="301">
        <v>7548</v>
      </c>
      <c r="C5835" s="303">
        <f ca="1">+IF(D5835="","",SUBTOTAL(3,D$9:D5835))</f>
        <v>5827</v>
      </c>
      <c r="D5835" s="304">
        <v>0</v>
      </c>
      <c r="E5835" s="303">
        <v>0</v>
      </c>
      <c r="F5835" s="313">
        <v>0</v>
      </c>
      <c r="G5835" s="313">
        <v>0</v>
      </c>
      <c r="H5835" s="303">
        <v>0</v>
      </c>
      <c r="I5835" s="301">
        <v>0</v>
      </c>
      <c r="J5835" s="301">
        <v>0</v>
      </c>
    </row>
    <row r="5836" spans="2:10" ht="26.25" customHeight="1" thickTop="1" thickBot="1">
      <c r="B5836" s="301">
        <v>7549</v>
      </c>
      <c r="C5836" s="303">
        <f ca="1">+IF(D5836="","",SUBTOTAL(3,D$9:D5836))</f>
        <v>5828</v>
      </c>
      <c r="D5836" s="304">
        <v>0</v>
      </c>
      <c r="E5836" s="303">
        <v>0</v>
      </c>
      <c r="F5836" s="313">
        <v>0</v>
      </c>
      <c r="G5836" s="313">
        <v>0</v>
      </c>
      <c r="H5836" s="303" t="s">
        <v>2983</v>
      </c>
      <c r="I5836" s="301">
        <v>0</v>
      </c>
      <c r="J5836" s="301">
        <v>0</v>
      </c>
    </row>
    <row r="5837" spans="2:10" ht="26.25" customHeight="1" thickTop="1" thickBot="1">
      <c r="B5837" s="301">
        <v>7550</v>
      </c>
      <c r="C5837" s="303">
        <f ca="1">+IF(D5837="","",SUBTOTAL(3,D$9:D5837))</f>
        <v>5829</v>
      </c>
      <c r="D5837" s="304">
        <v>0</v>
      </c>
      <c r="E5837" s="303">
        <v>0</v>
      </c>
      <c r="F5837" s="313">
        <v>0</v>
      </c>
      <c r="G5837" s="313">
        <v>0</v>
      </c>
      <c r="H5837" s="303">
        <v>0</v>
      </c>
      <c r="I5837" s="301">
        <v>0</v>
      </c>
      <c r="J5837" s="301">
        <v>0</v>
      </c>
    </row>
    <row r="5838" spans="2:10" ht="26.25" customHeight="1" thickTop="1" thickBot="1">
      <c r="B5838" s="301">
        <v>7551</v>
      </c>
      <c r="C5838" s="303">
        <f ca="1">+IF(D5838="","",SUBTOTAL(3,D$9:D5838))</f>
        <v>5830</v>
      </c>
      <c r="D5838" s="304">
        <v>0</v>
      </c>
      <c r="E5838" s="303">
        <v>0</v>
      </c>
      <c r="F5838" s="313">
        <v>0</v>
      </c>
      <c r="G5838" s="313">
        <v>0</v>
      </c>
      <c r="H5838" s="303">
        <v>0</v>
      </c>
      <c r="I5838" s="301">
        <v>0</v>
      </c>
      <c r="J5838" s="301">
        <v>0</v>
      </c>
    </row>
    <row r="5839" spans="2:10" ht="26.25" customHeight="1" thickTop="1" thickBot="1">
      <c r="B5839" s="301">
        <v>7552</v>
      </c>
      <c r="C5839" s="303">
        <f ca="1">+IF(D5839="","",SUBTOTAL(3,D$9:D5839))</f>
        <v>5831</v>
      </c>
      <c r="D5839" s="304">
        <v>0</v>
      </c>
      <c r="E5839" s="303">
        <v>0</v>
      </c>
      <c r="F5839" s="313">
        <v>0</v>
      </c>
      <c r="G5839" s="313">
        <v>0</v>
      </c>
      <c r="H5839" s="303" t="s">
        <v>2984</v>
      </c>
      <c r="I5839" s="301">
        <v>0</v>
      </c>
      <c r="J5839" s="301">
        <v>0</v>
      </c>
    </row>
    <row r="5840" spans="2:10" ht="26.25" customHeight="1" thickTop="1" thickBot="1">
      <c r="B5840" s="301">
        <v>7553</v>
      </c>
      <c r="C5840" s="303">
        <f ca="1">+IF(D5840="","",SUBTOTAL(3,D$9:D5840))</f>
        <v>5832</v>
      </c>
      <c r="D5840" s="304">
        <v>0</v>
      </c>
      <c r="E5840" s="303">
        <v>0</v>
      </c>
      <c r="F5840" s="313">
        <v>0</v>
      </c>
      <c r="G5840" s="313">
        <v>0</v>
      </c>
      <c r="H5840" s="303">
        <v>0</v>
      </c>
      <c r="I5840" s="301">
        <v>0</v>
      </c>
      <c r="J5840" s="301">
        <v>0</v>
      </c>
    </row>
    <row r="5841" spans="2:10" ht="26.25" customHeight="1" thickTop="1" thickBot="1">
      <c r="B5841" s="301">
        <v>7554</v>
      </c>
      <c r="C5841" s="303">
        <f ca="1">+IF(D5841="","",SUBTOTAL(3,D$9:D5841))</f>
        <v>5833</v>
      </c>
      <c r="D5841" s="304">
        <v>0</v>
      </c>
      <c r="E5841" s="303">
        <v>0</v>
      </c>
      <c r="F5841" s="313">
        <v>0</v>
      </c>
      <c r="G5841" s="313">
        <v>0</v>
      </c>
      <c r="H5841" s="303">
        <v>0</v>
      </c>
      <c r="I5841" s="301">
        <v>0</v>
      </c>
      <c r="J5841" s="301">
        <v>0</v>
      </c>
    </row>
    <row r="5842" spans="2:10" ht="26.25" customHeight="1" thickTop="1" thickBot="1">
      <c r="B5842" s="301">
        <v>7555</v>
      </c>
      <c r="C5842" s="303">
        <f ca="1">+IF(D5842="","",SUBTOTAL(3,D$9:D5842))</f>
        <v>5834</v>
      </c>
      <c r="D5842" s="304">
        <v>0</v>
      </c>
      <c r="E5842" s="303">
        <v>0</v>
      </c>
      <c r="F5842" s="313">
        <v>0</v>
      </c>
      <c r="G5842" s="313">
        <v>0</v>
      </c>
      <c r="H5842" s="303" t="s">
        <v>2985</v>
      </c>
      <c r="I5842" s="301">
        <v>0</v>
      </c>
      <c r="J5842" s="301">
        <v>0</v>
      </c>
    </row>
    <row r="5843" spans="2:10" ht="26.25" customHeight="1" thickTop="1" thickBot="1">
      <c r="B5843" s="301">
        <v>7556</v>
      </c>
      <c r="C5843" s="303">
        <f ca="1">+IF(D5843="","",SUBTOTAL(3,D$9:D5843))</f>
        <v>5835</v>
      </c>
      <c r="D5843" s="304">
        <v>0</v>
      </c>
      <c r="E5843" s="303">
        <v>0</v>
      </c>
      <c r="F5843" s="313">
        <v>0</v>
      </c>
      <c r="G5843" s="313">
        <v>0</v>
      </c>
      <c r="H5843" s="303">
        <v>0</v>
      </c>
      <c r="I5843" s="301">
        <v>0</v>
      </c>
      <c r="J5843" s="301">
        <v>0</v>
      </c>
    </row>
    <row r="5844" spans="2:10" ht="26.25" customHeight="1" thickTop="1" thickBot="1">
      <c r="B5844" s="301">
        <v>7557</v>
      </c>
      <c r="C5844" s="303">
        <f ca="1">+IF(D5844="","",SUBTOTAL(3,D$9:D5844))</f>
        <v>5836</v>
      </c>
      <c r="D5844" s="304">
        <v>0</v>
      </c>
      <c r="E5844" s="303">
        <v>0</v>
      </c>
      <c r="F5844" s="313">
        <v>0</v>
      </c>
      <c r="G5844" s="313">
        <v>0</v>
      </c>
      <c r="H5844" s="303">
        <v>0</v>
      </c>
      <c r="I5844" s="301">
        <v>0</v>
      </c>
      <c r="J5844" s="301">
        <v>0</v>
      </c>
    </row>
    <row r="5845" spans="2:10" ht="26.25" customHeight="1" thickTop="1" thickBot="1">
      <c r="B5845" s="301">
        <v>7558</v>
      </c>
      <c r="C5845" s="303">
        <f ca="1">+IF(D5845="","",SUBTOTAL(3,D$9:D5845))</f>
        <v>5837</v>
      </c>
      <c r="D5845" s="304">
        <v>0</v>
      </c>
      <c r="E5845" s="303">
        <v>0</v>
      </c>
      <c r="F5845" s="313">
        <v>0</v>
      </c>
      <c r="G5845" s="313">
        <v>0</v>
      </c>
      <c r="H5845" s="303" t="s">
        <v>2986</v>
      </c>
      <c r="I5845" s="301">
        <v>0</v>
      </c>
      <c r="J5845" s="301">
        <v>0</v>
      </c>
    </row>
    <row r="5846" spans="2:10" ht="26.25" customHeight="1" thickTop="1" thickBot="1">
      <c r="B5846" s="301">
        <v>7559</v>
      </c>
      <c r="C5846" s="303">
        <f ca="1">+IF(D5846="","",SUBTOTAL(3,D$9:D5846))</f>
        <v>5838</v>
      </c>
      <c r="D5846" s="304">
        <v>0</v>
      </c>
      <c r="E5846" s="303">
        <v>0</v>
      </c>
      <c r="F5846" s="313">
        <v>0</v>
      </c>
      <c r="G5846" s="313">
        <v>0</v>
      </c>
      <c r="H5846" s="303">
        <v>0</v>
      </c>
      <c r="I5846" s="301">
        <v>0</v>
      </c>
      <c r="J5846" s="301">
        <v>0</v>
      </c>
    </row>
    <row r="5847" spans="2:10" ht="26.25" customHeight="1" thickTop="1" thickBot="1">
      <c r="B5847" s="301">
        <v>7560</v>
      </c>
      <c r="C5847" s="303">
        <f ca="1">+IF(D5847="","",SUBTOTAL(3,D$9:D5847))</f>
        <v>5839</v>
      </c>
      <c r="D5847" s="304">
        <v>0</v>
      </c>
      <c r="E5847" s="303">
        <v>0</v>
      </c>
      <c r="F5847" s="313">
        <v>0</v>
      </c>
      <c r="G5847" s="313">
        <v>0</v>
      </c>
      <c r="H5847" s="303">
        <v>0</v>
      </c>
      <c r="I5847" s="301">
        <v>0</v>
      </c>
      <c r="J5847" s="301">
        <v>0</v>
      </c>
    </row>
    <row r="5848" spans="2:10" ht="26.25" customHeight="1" thickTop="1" thickBot="1">
      <c r="B5848" s="301">
        <v>7561</v>
      </c>
      <c r="C5848" s="303">
        <f ca="1">+IF(D5848="","",SUBTOTAL(3,D$9:D5848))</f>
        <v>5840</v>
      </c>
      <c r="D5848" s="304">
        <v>0</v>
      </c>
      <c r="E5848" s="303">
        <v>0</v>
      </c>
      <c r="F5848" s="313">
        <v>0</v>
      </c>
      <c r="G5848" s="313">
        <v>0</v>
      </c>
      <c r="H5848" s="303" t="s">
        <v>2987</v>
      </c>
      <c r="I5848" s="301">
        <v>0</v>
      </c>
      <c r="J5848" s="301">
        <v>0</v>
      </c>
    </row>
    <row r="5849" spans="2:10" ht="26.25" customHeight="1" thickTop="1" thickBot="1">
      <c r="B5849" s="301">
        <v>7562</v>
      </c>
      <c r="C5849" s="303">
        <f ca="1">+IF(D5849="","",SUBTOTAL(3,D$9:D5849))</f>
        <v>5841</v>
      </c>
      <c r="D5849" s="304">
        <v>0</v>
      </c>
      <c r="E5849" s="303">
        <v>0</v>
      </c>
      <c r="F5849" s="313">
        <v>0</v>
      </c>
      <c r="G5849" s="313">
        <v>0</v>
      </c>
      <c r="H5849" s="303">
        <v>0</v>
      </c>
      <c r="I5849" s="301">
        <v>0</v>
      </c>
      <c r="J5849" s="301">
        <v>0</v>
      </c>
    </row>
    <row r="5850" spans="2:10" ht="26.25" customHeight="1" thickTop="1" thickBot="1">
      <c r="B5850" s="301">
        <v>7563</v>
      </c>
      <c r="C5850" s="303">
        <f ca="1">+IF(D5850="","",SUBTOTAL(3,D$9:D5850))</f>
        <v>5842</v>
      </c>
      <c r="D5850" s="304">
        <v>0</v>
      </c>
      <c r="E5850" s="303">
        <v>0</v>
      </c>
      <c r="F5850" s="313">
        <v>0</v>
      </c>
      <c r="G5850" s="313">
        <v>0</v>
      </c>
      <c r="H5850" s="303">
        <v>0</v>
      </c>
      <c r="I5850" s="301">
        <v>0</v>
      </c>
      <c r="J5850" s="301">
        <v>0</v>
      </c>
    </row>
    <row r="5851" spans="2:10" ht="26.25" customHeight="1" thickTop="1" thickBot="1">
      <c r="B5851" s="301">
        <v>7564</v>
      </c>
      <c r="C5851" s="303">
        <f ca="1">+IF(D5851="","",SUBTOTAL(3,D$9:D5851))</f>
        <v>5843</v>
      </c>
      <c r="D5851" s="304">
        <v>0</v>
      </c>
      <c r="E5851" s="303">
        <v>0</v>
      </c>
      <c r="F5851" s="313">
        <v>0</v>
      </c>
      <c r="G5851" s="313">
        <v>0</v>
      </c>
      <c r="H5851" s="303" t="s">
        <v>2988</v>
      </c>
      <c r="I5851" s="301">
        <v>0</v>
      </c>
      <c r="J5851" s="301">
        <v>0</v>
      </c>
    </row>
    <row r="5852" spans="2:10" ht="26.25" customHeight="1" thickTop="1" thickBot="1">
      <c r="B5852" s="301">
        <v>7565</v>
      </c>
      <c r="C5852" s="303">
        <f ca="1">+IF(D5852="","",SUBTOTAL(3,D$9:D5852))</f>
        <v>5844</v>
      </c>
      <c r="D5852" s="304">
        <v>0</v>
      </c>
      <c r="E5852" s="303">
        <v>0</v>
      </c>
      <c r="F5852" s="313">
        <v>0</v>
      </c>
      <c r="G5852" s="313">
        <v>0</v>
      </c>
      <c r="H5852" s="303">
        <v>0</v>
      </c>
      <c r="I5852" s="301">
        <v>0</v>
      </c>
      <c r="J5852" s="301">
        <v>0</v>
      </c>
    </row>
    <row r="5853" spans="2:10" ht="26.25" customHeight="1" thickTop="1" thickBot="1">
      <c r="B5853" s="301">
        <v>7566</v>
      </c>
      <c r="C5853" s="303">
        <f ca="1">+IF(D5853="","",SUBTOTAL(3,D$9:D5853))</f>
        <v>5845</v>
      </c>
      <c r="D5853" s="304">
        <v>0</v>
      </c>
      <c r="E5853" s="303">
        <v>0</v>
      </c>
      <c r="F5853" s="313">
        <v>0</v>
      </c>
      <c r="G5853" s="313">
        <v>0</v>
      </c>
      <c r="H5853" s="303">
        <v>0</v>
      </c>
      <c r="I5853" s="301">
        <v>0</v>
      </c>
      <c r="J5853" s="301">
        <v>0</v>
      </c>
    </row>
    <row r="5854" spans="2:10" ht="26.25" customHeight="1" thickTop="1" thickBot="1">
      <c r="B5854" s="301">
        <v>7567</v>
      </c>
      <c r="C5854" s="303">
        <f ca="1">+IF(D5854="","",SUBTOTAL(3,D$9:D5854))</f>
        <v>5846</v>
      </c>
      <c r="D5854" s="304">
        <v>0</v>
      </c>
      <c r="E5854" s="303">
        <v>0</v>
      </c>
      <c r="F5854" s="313">
        <v>0</v>
      </c>
      <c r="G5854" s="313">
        <v>0</v>
      </c>
      <c r="H5854" s="303" t="s">
        <v>2989</v>
      </c>
      <c r="I5854" s="301">
        <v>0</v>
      </c>
      <c r="J5854" s="301">
        <v>0</v>
      </c>
    </row>
    <row r="5855" spans="2:10" ht="26.25" customHeight="1" thickTop="1" thickBot="1">
      <c r="B5855" s="301">
        <v>7568</v>
      </c>
      <c r="C5855" s="303">
        <f ca="1">+IF(D5855="","",SUBTOTAL(3,D$9:D5855))</f>
        <v>5847</v>
      </c>
      <c r="D5855" s="304">
        <v>0</v>
      </c>
      <c r="E5855" s="303">
        <v>0</v>
      </c>
      <c r="F5855" s="313">
        <v>0</v>
      </c>
      <c r="G5855" s="313">
        <v>0</v>
      </c>
      <c r="H5855" s="303">
        <v>0</v>
      </c>
      <c r="I5855" s="301">
        <v>0</v>
      </c>
      <c r="J5855" s="301">
        <v>0</v>
      </c>
    </row>
    <row r="5856" spans="2:10" ht="26.25" customHeight="1" thickTop="1" thickBot="1">
      <c r="B5856" s="301">
        <v>7569</v>
      </c>
      <c r="C5856" s="303">
        <f ca="1">+IF(D5856="","",SUBTOTAL(3,D$9:D5856))</f>
        <v>5848</v>
      </c>
      <c r="D5856" s="304">
        <v>0</v>
      </c>
      <c r="E5856" s="303">
        <v>0</v>
      </c>
      <c r="F5856" s="313">
        <v>0</v>
      </c>
      <c r="G5856" s="313">
        <v>0</v>
      </c>
      <c r="H5856" s="303">
        <v>0</v>
      </c>
      <c r="I5856" s="301">
        <v>0</v>
      </c>
      <c r="J5856" s="301">
        <v>0</v>
      </c>
    </row>
    <row r="5857" spans="2:10" ht="26.25" customHeight="1" thickTop="1" thickBot="1">
      <c r="B5857" s="301">
        <v>7570</v>
      </c>
      <c r="C5857" s="303">
        <f ca="1">+IF(D5857="","",SUBTOTAL(3,D$9:D5857))</f>
        <v>5849</v>
      </c>
      <c r="D5857" s="304">
        <v>0</v>
      </c>
      <c r="E5857" s="303">
        <v>0</v>
      </c>
      <c r="F5857" s="313">
        <v>0</v>
      </c>
      <c r="G5857" s="313">
        <v>0</v>
      </c>
      <c r="H5857" s="303" t="s">
        <v>2990</v>
      </c>
      <c r="I5857" s="301">
        <v>0</v>
      </c>
      <c r="J5857" s="301">
        <v>0</v>
      </c>
    </row>
    <row r="5858" spans="2:10" ht="26.25" customHeight="1" thickTop="1" thickBot="1">
      <c r="B5858" s="301">
        <v>7571</v>
      </c>
      <c r="C5858" s="303">
        <f ca="1">+IF(D5858="","",SUBTOTAL(3,D$9:D5858))</f>
        <v>5850</v>
      </c>
      <c r="D5858" s="304">
        <v>0</v>
      </c>
      <c r="E5858" s="303">
        <v>0</v>
      </c>
      <c r="F5858" s="313">
        <v>0</v>
      </c>
      <c r="G5858" s="313">
        <v>0</v>
      </c>
      <c r="H5858" s="303">
        <v>0</v>
      </c>
      <c r="I5858" s="301">
        <v>0</v>
      </c>
      <c r="J5858" s="301">
        <v>0</v>
      </c>
    </row>
    <row r="5859" spans="2:10" ht="26.25" customHeight="1" thickTop="1" thickBot="1">
      <c r="B5859" s="301">
        <v>7572</v>
      </c>
      <c r="C5859" s="303">
        <f ca="1">+IF(D5859="","",SUBTOTAL(3,D$9:D5859))</f>
        <v>5851</v>
      </c>
      <c r="D5859" s="304">
        <v>0</v>
      </c>
      <c r="E5859" s="303">
        <v>0</v>
      </c>
      <c r="F5859" s="313">
        <v>0</v>
      </c>
      <c r="G5859" s="313">
        <v>0</v>
      </c>
      <c r="H5859" s="303">
        <v>0</v>
      </c>
      <c r="I5859" s="301">
        <v>0</v>
      </c>
      <c r="J5859" s="301">
        <v>0</v>
      </c>
    </row>
    <row r="5860" spans="2:10" ht="26.25" customHeight="1" thickTop="1" thickBot="1">
      <c r="B5860" s="301">
        <v>7573</v>
      </c>
      <c r="C5860" s="303">
        <f ca="1">+IF(D5860="","",SUBTOTAL(3,D$9:D5860))</f>
        <v>5852</v>
      </c>
      <c r="D5860" s="304">
        <v>0</v>
      </c>
      <c r="E5860" s="303">
        <v>0</v>
      </c>
      <c r="F5860" s="313">
        <v>0</v>
      </c>
      <c r="G5860" s="313">
        <v>0</v>
      </c>
      <c r="H5860" s="303" t="s">
        <v>2991</v>
      </c>
      <c r="I5860" s="301">
        <v>0</v>
      </c>
      <c r="J5860" s="301">
        <v>0</v>
      </c>
    </row>
    <row r="5861" spans="2:10" ht="26.25" customHeight="1" thickTop="1" thickBot="1">
      <c r="B5861" s="301">
        <v>7574</v>
      </c>
      <c r="C5861" s="303">
        <f ca="1">+IF(D5861="","",SUBTOTAL(3,D$9:D5861))</f>
        <v>5853</v>
      </c>
      <c r="D5861" s="304">
        <v>0</v>
      </c>
      <c r="E5861" s="303">
        <v>0</v>
      </c>
      <c r="F5861" s="313">
        <v>0</v>
      </c>
      <c r="G5861" s="313">
        <v>0</v>
      </c>
      <c r="H5861" s="303">
        <v>0</v>
      </c>
      <c r="I5861" s="301">
        <v>0</v>
      </c>
      <c r="J5861" s="301">
        <v>0</v>
      </c>
    </row>
    <row r="5862" spans="2:10" ht="26.25" customHeight="1" thickTop="1" thickBot="1">
      <c r="B5862" s="301">
        <v>7575</v>
      </c>
      <c r="C5862" s="303">
        <f ca="1">+IF(D5862="","",SUBTOTAL(3,D$9:D5862))</f>
        <v>5854</v>
      </c>
      <c r="D5862" s="304">
        <v>0</v>
      </c>
      <c r="E5862" s="303">
        <v>0</v>
      </c>
      <c r="F5862" s="313">
        <v>0</v>
      </c>
      <c r="G5862" s="313">
        <v>0</v>
      </c>
      <c r="H5862" s="303">
        <v>0</v>
      </c>
      <c r="I5862" s="301">
        <v>0</v>
      </c>
      <c r="J5862" s="301">
        <v>0</v>
      </c>
    </row>
    <row r="5863" spans="2:10" ht="26.25" customHeight="1" thickTop="1" thickBot="1">
      <c r="B5863" s="301">
        <v>7576</v>
      </c>
      <c r="C5863" s="303">
        <f ca="1">+IF(D5863="","",SUBTOTAL(3,D$9:D5863))</f>
        <v>5855</v>
      </c>
      <c r="D5863" s="304">
        <v>0</v>
      </c>
      <c r="E5863" s="303">
        <v>0</v>
      </c>
      <c r="F5863" s="313">
        <v>0</v>
      </c>
      <c r="G5863" s="313">
        <v>0</v>
      </c>
      <c r="H5863" s="303" t="s">
        <v>2992</v>
      </c>
      <c r="I5863" s="301">
        <v>0</v>
      </c>
      <c r="J5863" s="301">
        <v>0</v>
      </c>
    </row>
    <row r="5864" spans="2:10" ht="26.25" customHeight="1" thickTop="1" thickBot="1">
      <c r="B5864" s="301">
        <v>7577</v>
      </c>
      <c r="C5864" s="303">
        <f ca="1">+IF(D5864="","",SUBTOTAL(3,D$9:D5864))</f>
        <v>5856</v>
      </c>
      <c r="D5864" s="304">
        <v>0</v>
      </c>
      <c r="E5864" s="303">
        <v>0</v>
      </c>
      <c r="F5864" s="313">
        <v>0</v>
      </c>
      <c r="G5864" s="313">
        <v>0</v>
      </c>
      <c r="H5864" s="303">
        <v>0</v>
      </c>
      <c r="I5864" s="301">
        <v>0</v>
      </c>
      <c r="J5864" s="301">
        <v>0</v>
      </c>
    </row>
    <row r="5865" spans="2:10" ht="26.25" customHeight="1" thickTop="1" thickBot="1">
      <c r="B5865" s="301">
        <v>7578</v>
      </c>
      <c r="C5865" s="303">
        <f ca="1">+IF(D5865="","",SUBTOTAL(3,D$9:D5865))</f>
        <v>5857</v>
      </c>
      <c r="D5865" s="304">
        <v>0</v>
      </c>
      <c r="E5865" s="303">
        <v>0</v>
      </c>
      <c r="F5865" s="313">
        <v>0</v>
      </c>
      <c r="G5865" s="313">
        <v>0</v>
      </c>
      <c r="H5865" s="303">
        <v>0</v>
      </c>
      <c r="I5865" s="301">
        <v>0</v>
      </c>
      <c r="J5865" s="301">
        <v>0</v>
      </c>
    </row>
    <row r="5866" spans="2:10" ht="26.25" customHeight="1" thickTop="1" thickBot="1">
      <c r="B5866" s="301">
        <v>7579</v>
      </c>
      <c r="C5866" s="303">
        <f ca="1">+IF(D5866="","",SUBTOTAL(3,D$9:D5866))</f>
        <v>5858</v>
      </c>
      <c r="D5866" s="304">
        <v>0</v>
      </c>
      <c r="E5866" s="303">
        <v>0</v>
      </c>
      <c r="F5866" s="313">
        <v>0</v>
      </c>
      <c r="G5866" s="313">
        <v>0</v>
      </c>
      <c r="H5866" s="303" t="s">
        <v>2993</v>
      </c>
      <c r="I5866" s="301">
        <v>0</v>
      </c>
      <c r="J5866" s="301">
        <v>0</v>
      </c>
    </row>
    <row r="5867" spans="2:10" ht="26.25" customHeight="1" thickTop="1" thickBot="1">
      <c r="B5867" s="301">
        <v>7580</v>
      </c>
      <c r="C5867" s="303">
        <f ca="1">+IF(D5867="","",SUBTOTAL(3,D$9:D5867))</f>
        <v>5859</v>
      </c>
      <c r="D5867" s="304">
        <v>0</v>
      </c>
      <c r="E5867" s="303">
        <v>0</v>
      </c>
      <c r="F5867" s="313">
        <v>0</v>
      </c>
      <c r="G5867" s="313">
        <v>0</v>
      </c>
      <c r="H5867" s="303">
        <v>0</v>
      </c>
      <c r="I5867" s="301">
        <v>0</v>
      </c>
      <c r="J5867" s="301">
        <v>0</v>
      </c>
    </row>
    <row r="5868" spans="2:10" ht="26.25" customHeight="1" thickTop="1" thickBot="1">
      <c r="B5868" s="301">
        <v>7581</v>
      </c>
      <c r="C5868" s="303">
        <f ca="1">+IF(D5868="","",SUBTOTAL(3,D$9:D5868))</f>
        <v>5860</v>
      </c>
      <c r="D5868" s="304">
        <v>0</v>
      </c>
      <c r="E5868" s="303">
        <v>0</v>
      </c>
      <c r="F5868" s="313">
        <v>0</v>
      </c>
      <c r="G5868" s="313">
        <v>0</v>
      </c>
      <c r="H5868" s="303">
        <v>0</v>
      </c>
      <c r="I5868" s="301">
        <v>0</v>
      </c>
      <c r="J5868" s="301">
        <v>0</v>
      </c>
    </row>
    <row r="5869" spans="2:10" ht="26.25" customHeight="1" thickTop="1" thickBot="1">
      <c r="B5869" s="301">
        <v>7582</v>
      </c>
      <c r="C5869" s="303">
        <f ca="1">+IF(D5869="","",SUBTOTAL(3,D$9:D5869))</f>
        <v>5861</v>
      </c>
      <c r="D5869" s="304">
        <v>0</v>
      </c>
      <c r="E5869" s="303">
        <v>0</v>
      </c>
      <c r="F5869" s="313">
        <v>0</v>
      </c>
      <c r="G5869" s="313">
        <v>0</v>
      </c>
      <c r="H5869" s="303" t="s">
        <v>2994</v>
      </c>
      <c r="I5869" s="301">
        <v>0</v>
      </c>
      <c r="J5869" s="301">
        <v>0</v>
      </c>
    </row>
    <row r="5870" spans="2:10" ht="26.25" customHeight="1" thickTop="1" thickBot="1">
      <c r="B5870" s="301">
        <v>7583</v>
      </c>
      <c r="C5870" s="303">
        <f ca="1">+IF(D5870="","",SUBTOTAL(3,D$9:D5870))</f>
        <v>5862</v>
      </c>
      <c r="D5870" s="304">
        <v>0</v>
      </c>
      <c r="E5870" s="303">
        <v>0</v>
      </c>
      <c r="F5870" s="313">
        <v>0</v>
      </c>
      <c r="G5870" s="313">
        <v>0</v>
      </c>
      <c r="H5870" s="303">
        <v>0</v>
      </c>
      <c r="I5870" s="301">
        <v>0</v>
      </c>
      <c r="J5870" s="301">
        <v>0</v>
      </c>
    </row>
    <row r="5871" spans="2:10" ht="26.25" customHeight="1" thickTop="1" thickBot="1">
      <c r="B5871" s="301">
        <v>7584</v>
      </c>
      <c r="C5871" s="303">
        <f ca="1">+IF(D5871="","",SUBTOTAL(3,D$9:D5871))</f>
        <v>5863</v>
      </c>
      <c r="D5871" s="304">
        <v>0</v>
      </c>
      <c r="E5871" s="303">
        <v>0</v>
      </c>
      <c r="F5871" s="313">
        <v>0</v>
      </c>
      <c r="G5871" s="313">
        <v>0</v>
      </c>
      <c r="H5871" s="303">
        <v>0</v>
      </c>
      <c r="I5871" s="301">
        <v>0</v>
      </c>
      <c r="J5871" s="301">
        <v>0</v>
      </c>
    </row>
    <row r="5872" spans="2:10" ht="26.25" customHeight="1" thickTop="1" thickBot="1">
      <c r="B5872" s="301">
        <v>7585</v>
      </c>
      <c r="C5872" s="303">
        <f ca="1">+IF(D5872="","",SUBTOTAL(3,D$9:D5872))</f>
        <v>5864</v>
      </c>
      <c r="D5872" s="304">
        <v>0</v>
      </c>
      <c r="E5872" s="303">
        <v>0</v>
      </c>
      <c r="F5872" s="313">
        <v>0</v>
      </c>
      <c r="G5872" s="313">
        <v>0</v>
      </c>
      <c r="H5872" s="303" t="s">
        <v>2995</v>
      </c>
      <c r="I5872" s="301">
        <v>0</v>
      </c>
      <c r="J5872" s="301">
        <v>0</v>
      </c>
    </row>
    <row r="5873" spans="2:10" ht="26.25" customHeight="1" thickTop="1" thickBot="1">
      <c r="B5873" s="301">
        <v>7586</v>
      </c>
      <c r="C5873" s="303">
        <f ca="1">+IF(D5873="","",SUBTOTAL(3,D$9:D5873))</f>
        <v>5865</v>
      </c>
      <c r="D5873" s="304">
        <v>0</v>
      </c>
      <c r="E5873" s="303">
        <v>0</v>
      </c>
      <c r="F5873" s="313">
        <v>0</v>
      </c>
      <c r="G5873" s="313">
        <v>0</v>
      </c>
      <c r="H5873" s="303">
        <v>0</v>
      </c>
      <c r="I5873" s="301">
        <v>0</v>
      </c>
      <c r="J5873" s="301">
        <v>0</v>
      </c>
    </row>
    <row r="5874" spans="2:10" ht="26.25" customHeight="1" thickTop="1" thickBot="1">
      <c r="B5874" s="301">
        <v>7587</v>
      </c>
      <c r="C5874" s="303">
        <f ca="1">+IF(D5874="","",SUBTOTAL(3,D$9:D5874))</f>
        <v>5866</v>
      </c>
      <c r="D5874" s="304">
        <v>0</v>
      </c>
      <c r="E5874" s="303">
        <v>0</v>
      </c>
      <c r="F5874" s="313">
        <v>0</v>
      </c>
      <c r="G5874" s="313">
        <v>0</v>
      </c>
      <c r="H5874" s="303">
        <v>0</v>
      </c>
      <c r="I5874" s="301">
        <v>0</v>
      </c>
      <c r="J5874" s="301">
        <v>0</v>
      </c>
    </row>
    <row r="5875" spans="2:10" ht="26.25" customHeight="1" thickTop="1" thickBot="1">
      <c r="B5875" s="301">
        <v>7588</v>
      </c>
      <c r="C5875" s="303">
        <f ca="1">+IF(D5875="","",SUBTOTAL(3,D$9:D5875))</f>
        <v>5867</v>
      </c>
      <c r="D5875" s="304">
        <v>0</v>
      </c>
      <c r="E5875" s="303">
        <v>0</v>
      </c>
      <c r="F5875" s="313">
        <v>0</v>
      </c>
      <c r="G5875" s="313">
        <v>0</v>
      </c>
      <c r="H5875" s="303" t="s">
        <v>2996</v>
      </c>
      <c r="I5875" s="301">
        <v>0</v>
      </c>
      <c r="J5875" s="301">
        <v>0</v>
      </c>
    </row>
    <row r="5876" spans="2:10" ht="26.25" customHeight="1" thickTop="1" thickBot="1">
      <c r="B5876" s="301">
        <v>7589</v>
      </c>
      <c r="C5876" s="303">
        <f ca="1">+IF(D5876="","",SUBTOTAL(3,D$9:D5876))</f>
        <v>5868</v>
      </c>
      <c r="D5876" s="304">
        <v>0</v>
      </c>
      <c r="E5876" s="303">
        <v>0</v>
      </c>
      <c r="F5876" s="313">
        <v>0</v>
      </c>
      <c r="G5876" s="313">
        <v>0</v>
      </c>
      <c r="H5876" s="303">
        <v>0</v>
      </c>
      <c r="I5876" s="301">
        <v>0</v>
      </c>
      <c r="J5876" s="301">
        <v>0</v>
      </c>
    </row>
    <row r="5877" spans="2:10" ht="26.25" customHeight="1" thickTop="1" thickBot="1">
      <c r="B5877" s="301">
        <v>7590</v>
      </c>
      <c r="C5877" s="303">
        <f ca="1">+IF(D5877="","",SUBTOTAL(3,D$9:D5877))</f>
        <v>5869</v>
      </c>
      <c r="D5877" s="304">
        <v>0</v>
      </c>
      <c r="E5877" s="303">
        <v>0</v>
      </c>
      <c r="F5877" s="313">
        <v>0</v>
      </c>
      <c r="G5877" s="313">
        <v>0</v>
      </c>
      <c r="H5877" s="303">
        <v>0</v>
      </c>
      <c r="I5877" s="301">
        <v>0</v>
      </c>
      <c r="J5877" s="301">
        <v>0</v>
      </c>
    </row>
    <row r="5878" spans="2:10" ht="26.25" customHeight="1" thickTop="1" thickBot="1">
      <c r="B5878" s="301">
        <v>7591</v>
      </c>
      <c r="C5878" s="303">
        <f ca="1">+IF(D5878="","",SUBTOTAL(3,D$9:D5878))</f>
        <v>5870</v>
      </c>
      <c r="D5878" s="304">
        <v>0</v>
      </c>
      <c r="E5878" s="303">
        <v>0</v>
      </c>
      <c r="F5878" s="313">
        <v>0</v>
      </c>
      <c r="G5878" s="313">
        <v>0</v>
      </c>
      <c r="H5878" s="303" t="s">
        <v>2997</v>
      </c>
      <c r="I5878" s="301">
        <v>0</v>
      </c>
      <c r="J5878" s="301">
        <v>0</v>
      </c>
    </row>
    <row r="5879" spans="2:10" ht="26.25" customHeight="1" thickTop="1" thickBot="1">
      <c r="B5879" s="301">
        <v>7592</v>
      </c>
      <c r="C5879" s="303">
        <f ca="1">+IF(D5879="","",SUBTOTAL(3,D$9:D5879))</f>
        <v>5871</v>
      </c>
      <c r="D5879" s="304">
        <v>0</v>
      </c>
      <c r="E5879" s="303">
        <v>0</v>
      </c>
      <c r="F5879" s="313">
        <v>0</v>
      </c>
      <c r="G5879" s="313">
        <v>0</v>
      </c>
      <c r="H5879" s="303">
        <v>0</v>
      </c>
      <c r="I5879" s="301">
        <v>0</v>
      </c>
      <c r="J5879" s="301">
        <v>0</v>
      </c>
    </row>
    <row r="5880" spans="2:10" ht="26.25" customHeight="1" thickTop="1" thickBot="1">
      <c r="B5880" s="301">
        <v>7593</v>
      </c>
      <c r="C5880" s="303">
        <f ca="1">+IF(D5880="","",SUBTOTAL(3,D$9:D5880))</f>
        <v>5872</v>
      </c>
      <c r="D5880" s="304">
        <v>0</v>
      </c>
      <c r="E5880" s="303">
        <v>0</v>
      </c>
      <c r="F5880" s="313">
        <v>0</v>
      </c>
      <c r="G5880" s="313">
        <v>0</v>
      </c>
      <c r="H5880" s="303">
        <v>0</v>
      </c>
      <c r="I5880" s="301">
        <v>0</v>
      </c>
      <c r="J5880" s="301">
        <v>0</v>
      </c>
    </row>
    <row r="5881" spans="2:10" ht="26.25" customHeight="1" thickTop="1" thickBot="1">
      <c r="B5881" s="301">
        <v>7594</v>
      </c>
      <c r="C5881" s="303">
        <f ca="1">+IF(D5881="","",SUBTOTAL(3,D$9:D5881))</f>
        <v>5873</v>
      </c>
      <c r="D5881" s="304">
        <v>0</v>
      </c>
      <c r="E5881" s="303">
        <v>0</v>
      </c>
      <c r="F5881" s="313">
        <v>0</v>
      </c>
      <c r="G5881" s="313">
        <v>0</v>
      </c>
      <c r="H5881" s="303" t="s">
        <v>2998</v>
      </c>
      <c r="I5881" s="301">
        <v>0</v>
      </c>
      <c r="J5881" s="301">
        <v>0</v>
      </c>
    </row>
    <row r="5882" spans="2:10" ht="26.25" customHeight="1" thickTop="1" thickBot="1">
      <c r="B5882" s="301">
        <v>7595</v>
      </c>
      <c r="C5882" s="303">
        <f ca="1">+IF(D5882="","",SUBTOTAL(3,D$9:D5882))</f>
        <v>5874</v>
      </c>
      <c r="D5882" s="304">
        <v>0</v>
      </c>
      <c r="E5882" s="303">
        <v>0</v>
      </c>
      <c r="F5882" s="313">
        <v>0</v>
      </c>
      <c r="G5882" s="313">
        <v>0</v>
      </c>
      <c r="H5882" s="303">
        <v>0</v>
      </c>
      <c r="I5882" s="301">
        <v>0</v>
      </c>
      <c r="J5882" s="301">
        <v>0</v>
      </c>
    </row>
    <row r="5883" spans="2:10" ht="26.25" customHeight="1" thickTop="1" thickBot="1">
      <c r="B5883" s="301">
        <v>7596</v>
      </c>
      <c r="C5883" s="303">
        <f ca="1">+IF(D5883="","",SUBTOTAL(3,D$9:D5883))</f>
        <v>5875</v>
      </c>
      <c r="D5883" s="304">
        <v>0</v>
      </c>
      <c r="E5883" s="303">
        <v>0</v>
      </c>
      <c r="F5883" s="313">
        <v>0</v>
      </c>
      <c r="G5883" s="313">
        <v>0</v>
      </c>
      <c r="H5883" s="303">
        <v>0</v>
      </c>
      <c r="I5883" s="301">
        <v>0</v>
      </c>
      <c r="J5883" s="301">
        <v>0</v>
      </c>
    </row>
    <row r="5884" spans="2:10" ht="26.25" customHeight="1" thickTop="1" thickBot="1">
      <c r="B5884" s="301">
        <v>7597</v>
      </c>
      <c r="C5884" s="303">
        <f ca="1">+IF(D5884="","",SUBTOTAL(3,D$9:D5884))</f>
        <v>5876</v>
      </c>
      <c r="D5884" s="304">
        <v>0</v>
      </c>
      <c r="E5884" s="303">
        <v>0</v>
      </c>
      <c r="F5884" s="313">
        <v>0</v>
      </c>
      <c r="G5884" s="313">
        <v>0</v>
      </c>
      <c r="H5884" s="303" t="s">
        <v>2999</v>
      </c>
      <c r="I5884" s="301">
        <v>0</v>
      </c>
      <c r="J5884" s="301">
        <v>0</v>
      </c>
    </row>
    <row r="5885" spans="2:10" ht="26.25" customHeight="1" thickTop="1" thickBot="1">
      <c r="B5885" s="301">
        <v>7598</v>
      </c>
      <c r="C5885" s="303">
        <f ca="1">+IF(D5885="","",SUBTOTAL(3,D$9:D5885))</f>
        <v>5877</v>
      </c>
      <c r="D5885" s="304">
        <v>0</v>
      </c>
      <c r="E5885" s="303">
        <v>0</v>
      </c>
      <c r="F5885" s="313">
        <v>0</v>
      </c>
      <c r="G5885" s="313">
        <v>0</v>
      </c>
      <c r="H5885" s="303">
        <v>0</v>
      </c>
      <c r="I5885" s="301">
        <v>0</v>
      </c>
      <c r="J5885" s="301">
        <v>0</v>
      </c>
    </row>
    <row r="5886" spans="2:10" ht="26.25" customHeight="1" thickTop="1" thickBot="1">
      <c r="B5886" s="301">
        <v>7599</v>
      </c>
      <c r="C5886" s="303">
        <f ca="1">+IF(D5886="","",SUBTOTAL(3,D$9:D5886))</f>
        <v>5878</v>
      </c>
      <c r="D5886" s="304">
        <v>0</v>
      </c>
      <c r="E5886" s="303">
        <v>0</v>
      </c>
      <c r="F5886" s="313">
        <v>0</v>
      </c>
      <c r="G5886" s="313">
        <v>0</v>
      </c>
      <c r="H5886" s="303">
        <v>0</v>
      </c>
      <c r="I5886" s="301">
        <v>0</v>
      </c>
      <c r="J5886" s="301">
        <v>0</v>
      </c>
    </row>
    <row r="5887" spans="2:10" ht="26.25" customHeight="1" thickTop="1" thickBot="1">
      <c r="B5887" s="301">
        <v>7600</v>
      </c>
      <c r="C5887" s="303">
        <f ca="1">+IF(D5887="","",SUBTOTAL(3,D$9:D5887))</f>
        <v>5879</v>
      </c>
      <c r="D5887" s="304">
        <v>0</v>
      </c>
      <c r="E5887" s="303">
        <v>0</v>
      </c>
      <c r="F5887" s="313">
        <v>0</v>
      </c>
      <c r="G5887" s="313">
        <v>0</v>
      </c>
      <c r="H5887" s="303" t="s">
        <v>3000</v>
      </c>
      <c r="I5887" s="301">
        <v>0</v>
      </c>
      <c r="J5887" s="301">
        <v>0</v>
      </c>
    </row>
    <row r="5888" spans="2:10" ht="26.25" customHeight="1" thickTop="1" thickBot="1">
      <c r="B5888" s="301">
        <v>7601</v>
      </c>
      <c r="C5888" s="303">
        <f ca="1">+IF(D5888="","",SUBTOTAL(3,D$9:D5888))</f>
        <v>5880</v>
      </c>
      <c r="D5888" s="304">
        <v>0</v>
      </c>
      <c r="E5888" s="303">
        <v>0</v>
      </c>
      <c r="F5888" s="313">
        <v>0</v>
      </c>
      <c r="G5888" s="313">
        <v>0</v>
      </c>
      <c r="H5888" s="303">
        <v>0</v>
      </c>
      <c r="I5888" s="301">
        <v>0</v>
      </c>
      <c r="J5888" s="301">
        <v>0</v>
      </c>
    </row>
    <row r="5889" spans="2:10" ht="26.25" customHeight="1" thickTop="1" thickBot="1">
      <c r="B5889" s="301">
        <v>7602</v>
      </c>
      <c r="C5889" s="303">
        <f ca="1">+IF(D5889="","",SUBTOTAL(3,D$9:D5889))</f>
        <v>5881</v>
      </c>
      <c r="D5889" s="304">
        <v>0</v>
      </c>
      <c r="E5889" s="303">
        <v>0</v>
      </c>
      <c r="F5889" s="313">
        <v>0</v>
      </c>
      <c r="G5889" s="313">
        <v>0</v>
      </c>
      <c r="H5889" s="303">
        <v>0</v>
      </c>
      <c r="I5889" s="301">
        <v>0</v>
      </c>
      <c r="J5889" s="301">
        <v>0</v>
      </c>
    </row>
    <row r="5890" spans="2:10" ht="26.25" customHeight="1" thickTop="1" thickBot="1">
      <c r="B5890" s="301">
        <v>7603</v>
      </c>
      <c r="C5890" s="303">
        <f ca="1">+IF(D5890="","",SUBTOTAL(3,D$9:D5890))</f>
        <v>5882</v>
      </c>
      <c r="D5890" s="304">
        <v>0</v>
      </c>
      <c r="E5890" s="303">
        <v>0</v>
      </c>
      <c r="F5890" s="313">
        <v>0</v>
      </c>
      <c r="G5890" s="313">
        <v>0</v>
      </c>
      <c r="H5890" s="303" t="s">
        <v>3001</v>
      </c>
      <c r="I5890" s="301">
        <v>0</v>
      </c>
      <c r="J5890" s="301">
        <v>0</v>
      </c>
    </row>
    <row r="5891" spans="2:10" ht="26.25" customHeight="1" thickTop="1" thickBot="1">
      <c r="B5891" s="301">
        <v>7604</v>
      </c>
      <c r="C5891" s="303">
        <f ca="1">+IF(D5891="","",SUBTOTAL(3,D$9:D5891))</f>
        <v>5883</v>
      </c>
      <c r="D5891" s="304">
        <v>0</v>
      </c>
      <c r="E5891" s="303">
        <v>0</v>
      </c>
      <c r="F5891" s="313">
        <v>0</v>
      </c>
      <c r="G5891" s="313">
        <v>0</v>
      </c>
      <c r="H5891" s="303">
        <v>0</v>
      </c>
      <c r="I5891" s="301">
        <v>0</v>
      </c>
      <c r="J5891" s="301">
        <v>0</v>
      </c>
    </row>
    <row r="5892" spans="2:10" ht="26.25" customHeight="1" thickTop="1" thickBot="1">
      <c r="B5892" s="301">
        <v>7605</v>
      </c>
      <c r="C5892" s="303">
        <f ca="1">+IF(D5892="","",SUBTOTAL(3,D$9:D5892))</f>
        <v>5884</v>
      </c>
      <c r="D5892" s="304">
        <v>0</v>
      </c>
      <c r="E5892" s="303">
        <v>0</v>
      </c>
      <c r="F5892" s="313">
        <v>0</v>
      </c>
      <c r="G5892" s="313">
        <v>0</v>
      </c>
      <c r="H5892" s="303">
        <v>0</v>
      </c>
      <c r="I5892" s="301">
        <v>0</v>
      </c>
      <c r="J5892" s="301">
        <v>0</v>
      </c>
    </row>
    <row r="5893" spans="2:10" ht="26.25" customHeight="1" thickTop="1" thickBot="1">
      <c r="B5893" s="301">
        <v>7606</v>
      </c>
      <c r="C5893" s="303">
        <f ca="1">+IF(D5893="","",SUBTOTAL(3,D$9:D5893))</f>
        <v>5885</v>
      </c>
      <c r="D5893" s="304">
        <v>0</v>
      </c>
      <c r="E5893" s="303">
        <v>0</v>
      </c>
      <c r="F5893" s="313">
        <v>0</v>
      </c>
      <c r="G5893" s="313">
        <v>0</v>
      </c>
      <c r="H5893" s="303" t="s">
        <v>3002</v>
      </c>
      <c r="I5893" s="301">
        <v>0</v>
      </c>
      <c r="J5893" s="301">
        <v>0</v>
      </c>
    </row>
    <row r="5894" spans="2:10" ht="26.25" customHeight="1" thickTop="1" thickBot="1">
      <c r="B5894" s="301">
        <v>7607</v>
      </c>
      <c r="C5894" s="303">
        <f ca="1">+IF(D5894="","",SUBTOTAL(3,D$9:D5894))</f>
        <v>5886</v>
      </c>
      <c r="D5894" s="304">
        <v>0</v>
      </c>
      <c r="E5894" s="303">
        <v>0</v>
      </c>
      <c r="F5894" s="313">
        <v>0</v>
      </c>
      <c r="G5894" s="313">
        <v>0</v>
      </c>
      <c r="H5894" s="303">
        <v>0</v>
      </c>
      <c r="I5894" s="301">
        <v>0</v>
      </c>
      <c r="J5894" s="301">
        <v>0</v>
      </c>
    </row>
    <row r="5895" spans="2:10" ht="26.25" customHeight="1" thickTop="1" thickBot="1">
      <c r="B5895" s="301">
        <v>7608</v>
      </c>
      <c r="C5895" s="303">
        <f ca="1">+IF(D5895="","",SUBTOTAL(3,D$9:D5895))</f>
        <v>5887</v>
      </c>
      <c r="D5895" s="304">
        <v>0</v>
      </c>
      <c r="E5895" s="303">
        <v>0</v>
      </c>
      <c r="F5895" s="313">
        <v>0</v>
      </c>
      <c r="G5895" s="313">
        <v>0</v>
      </c>
      <c r="H5895" s="303">
        <v>0</v>
      </c>
      <c r="I5895" s="301">
        <v>0</v>
      </c>
      <c r="J5895" s="301">
        <v>0</v>
      </c>
    </row>
    <row r="5896" spans="2:10" ht="26.25" customHeight="1" thickTop="1" thickBot="1">
      <c r="B5896" s="301">
        <v>7609</v>
      </c>
      <c r="C5896" s="303">
        <f ca="1">+IF(D5896="","",SUBTOTAL(3,D$9:D5896))</f>
        <v>5888</v>
      </c>
      <c r="D5896" s="304">
        <v>0</v>
      </c>
      <c r="E5896" s="303">
        <v>0</v>
      </c>
      <c r="F5896" s="313">
        <v>0</v>
      </c>
      <c r="G5896" s="313">
        <v>0</v>
      </c>
      <c r="H5896" s="303" t="s">
        <v>3003</v>
      </c>
      <c r="I5896" s="301">
        <v>0</v>
      </c>
      <c r="J5896" s="301">
        <v>0</v>
      </c>
    </row>
    <row r="5897" spans="2:10" ht="26.25" customHeight="1" thickTop="1" thickBot="1">
      <c r="B5897" s="301">
        <v>7610</v>
      </c>
      <c r="C5897" s="303">
        <f ca="1">+IF(D5897="","",SUBTOTAL(3,D$9:D5897))</f>
        <v>5889</v>
      </c>
      <c r="D5897" s="304">
        <v>0</v>
      </c>
      <c r="E5897" s="303">
        <v>0</v>
      </c>
      <c r="F5897" s="313">
        <v>0</v>
      </c>
      <c r="G5897" s="313">
        <v>0</v>
      </c>
      <c r="H5897" s="303">
        <v>0</v>
      </c>
      <c r="I5897" s="301">
        <v>0</v>
      </c>
      <c r="J5897" s="301">
        <v>0</v>
      </c>
    </row>
    <row r="5898" spans="2:10" ht="26.25" customHeight="1" thickTop="1" thickBot="1">
      <c r="B5898" s="301">
        <v>7611</v>
      </c>
      <c r="C5898" s="303">
        <f ca="1">+IF(D5898="","",SUBTOTAL(3,D$9:D5898))</f>
        <v>5890</v>
      </c>
      <c r="D5898" s="304">
        <v>0</v>
      </c>
      <c r="E5898" s="303">
        <v>0</v>
      </c>
      <c r="F5898" s="313">
        <v>0</v>
      </c>
      <c r="G5898" s="313">
        <v>0</v>
      </c>
      <c r="H5898" s="303">
        <v>0</v>
      </c>
      <c r="I5898" s="301">
        <v>0</v>
      </c>
      <c r="J5898" s="301">
        <v>0</v>
      </c>
    </row>
    <row r="5899" spans="2:10" ht="26.25" customHeight="1" thickTop="1" thickBot="1">
      <c r="B5899" s="301">
        <v>7612</v>
      </c>
      <c r="C5899" s="303">
        <f ca="1">+IF(D5899="","",SUBTOTAL(3,D$9:D5899))</f>
        <v>5891</v>
      </c>
      <c r="D5899" s="304">
        <v>0</v>
      </c>
      <c r="E5899" s="303">
        <v>0</v>
      </c>
      <c r="F5899" s="313">
        <v>0</v>
      </c>
      <c r="G5899" s="313">
        <v>0</v>
      </c>
      <c r="H5899" s="303" t="s">
        <v>3004</v>
      </c>
      <c r="I5899" s="301">
        <v>0</v>
      </c>
      <c r="J5899" s="301">
        <v>0</v>
      </c>
    </row>
    <row r="5900" spans="2:10" ht="26.25" customHeight="1" thickTop="1" thickBot="1">
      <c r="B5900" s="301">
        <v>7613</v>
      </c>
      <c r="C5900" s="303">
        <f ca="1">+IF(D5900="","",SUBTOTAL(3,D$9:D5900))</f>
        <v>5892</v>
      </c>
      <c r="D5900" s="304">
        <v>0</v>
      </c>
      <c r="E5900" s="303">
        <v>0</v>
      </c>
      <c r="F5900" s="313">
        <v>0</v>
      </c>
      <c r="G5900" s="313">
        <v>0</v>
      </c>
      <c r="H5900" s="303">
        <v>0</v>
      </c>
      <c r="I5900" s="301">
        <v>0</v>
      </c>
      <c r="J5900" s="301">
        <v>0</v>
      </c>
    </row>
    <row r="5901" spans="2:10" ht="26.25" customHeight="1" thickTop="1" thickBot="1">
      <c r="B5901" s="301">
        <v>7614</v>
      </c>
      <c r="C5901" s="303">
        <f ca="1">+IF(D5901="","",SUBTOTAL(3,D$9:D5901))</f>
        <v>5893</v>
      </c>
      <c r="D5901" s="304">
        <v>0</v>
      </c>
      <c r="E5901" s="303">
        <v>0</v>
      </c>
      <c r="F5901" s="313">
        <v>0</v>
      </c>
      <c r="G5901" s="313">
        <v>0</v>
      </c>
      <c r="H5901" s="303">
        <v>0</v>
      </c>
      <c r="I5901" s="301">
        <v>0</v>
      </c>
      <c r="J5901" s="301">
        <v>0</v>
      </c>
    </row>
    <row r="5902" spans="2:10" ht="26.25" customHeight="1" thickTop="1" thickBot="1">
      <c r="B5902" s="301">
        <v>7615</v>
      </c>
      <c r="C5902" s="303">
        <f ca="1">+IF(D5902="","",SUBTOTAL(3,D$9:D5902))</f>
        <v>5894</v>
      </c>
      <c r="D5902" s="304">
        <v>0</v>
      </c>
      <c r="E5902" s="303">
        <v>0</v>
      </c>
      <c r="F5902" s="313">
        <v>0</v>
      </c>
      <c r="G5902" s="313">
        <v>0</v>
      </c>
      <c r="H5902" s="303" t="s">
        <v>3005</v>
      </c>
      <c r="I5902" s="301">
        <v>0</v>
      </c>
      <c r="J5902" s="301">
        <v>0</v>
      </c>
    </row>
    <row r="5903" spans="2:10" ht="26.25" customHeight="1" thickTop="1" thickBot="1">
      <c r="B5903" s="301">
        <v>7616</v>
      </c>
      <c r="C5903" s="303">
        <f ca="1">+IF(D5903="","",SUBTOTAL(3,D$9:D5903))</f>
        <v>5895</v>
      </c>
      <c r="D5903" s="304">
        <v>0</v>
      </c>
      <c r="E5903" s="303">
        <v>0</v>
      </c>
      <c r="F5903" s="313">
        <v>0</v>
      </c>
      <c r="G5903" s="313">
        <v>0</v>
      </c>
      <c r="H5903" s="303">
        <v>0</v>
      </c>
      <c r="I5903" s="301">
        <v>0</v>
      </c>
      <c r="J5903" s="301">
        <v>0</v>
      </c>
    </row>
    <row r="5904" spans="2:10" ht="26.25" customHeight="1" thickTop="1" thickBot="1">
      <c r="B5904" s="301">
        <v>7617</v>
      </c>
      <c r="C5904" s="303">
        <f ca="1">+IF(D5904="","",SUBTOTAL(3,D$9:D5904))</f>
        <v>5896</v>
      </c>
      <c r="D5904" s="304">
        <v>0</v>
      </c>
      <c r="E5904" s="303">
        <v>0</v>
      </c>
      <c r="F5904" s="313">
        <v>0</v>
      </c>
      <c r="G5904" s="313">
        <v>0</v>
      </c>
      <c r="H5904" s="303">
        <v>0</v>
      </c>
      <c r="I5904" s="301">
        <v>0</v>
      </c>
      <c r="J5904" s="301">
        <v>0</v>
      </c>
    </row>
    <row r="5905" spans="2:10" ht="26.25" customHeight="1" thickTop="1" thickBot="1">
      <c r="B5905" s="301">
        <v>7618</v>
      </c>
      <c r="C5905" s="303">
        <f ca="1">+IF(D5905="","",SUBTOTAL(3,D$9:D5905))</f>
        <v>5897</v>
      </c>
      <c r="D5905" s="304">
        <v>0</v>
      </c>
      <c r="E5905" s="303">
        <v>0</v>
      </c>
      <c r="F5905" s="313">
        <v>0</v>
      </c>
      <c r="G5905" s="313">
        <v>0</v>
      </c>
      <c r="H5905" s="303" t="s">
        <v>3006</v>
      </c>
      <c r="I5905" s="301">
        <v>0</v>
      </c>
      <c r="J5905" s="301">
        <v>0</v>
      </c>
    </row>
    <row r="5906" spans="2:10" ht="26.25" customHeight="1" thickTop="1" thickBot="1">
      <c r="B5906" s="301">
        <v>7619</v>
      </c>
      <c r="C5906" s="303">
        <f ca="1">+IF(D5906="","",SUBTOTAL(3,D$9:D5906))</f>
        <v>5898</v>
      </c>
      <c r="D5906" s="304">
        <v>0</v>
      </c>
      <c r="E5906" s="303">
        <v>0</v>
      </c>
      <c r="F5906" s="313">
        <v>0</v>
      </c>
      <c r="G5906" s="313">
        <v>0</v>
      </c>
      <c r="H5906" s="303">
        <v>0</v>
      </c>
      <c r="I5906" s="301">
        <v>0</v>
      </c>
      <c r="J5906" s="301">
        <v>0</v>
      </c>
    </row>
    <row r="5907" spans="2:10" ht="26.25" customHeight="1" thickTop="1" thickBot="1">
      <c r="B5907" s="301">
        <v>7620</v>
      </c>
      <c r="C5907" s="303">
        <f ca="1">+IF(D5907="","",SUBTOTAL(3,D$9:D5907))</f>
        <v>5899</v>
      </c>
      <c r="D5907" s="304">
        <v>0</v>
      </c>
      <c r="E5907" s="303">
        <v>0</v>
      </c>
      <c r="F5907" s="313">
        <v>0</v>
      </c>
      <c r="G5907" s="313">
        <v>0</v>
      </c>
      <c r="H5907" s="303">
        <v>0</v>
      </c>
      <c r="I5907" s="301">
        <v>0</v>
      </c>
      <c r="J5907" s="301">
        <v>0</v>
      </c>
    </row>
    <row r="5908" spans="2:10" ht="26.25" customHeight="1" thickTop="1" thickBot="1">
      <c r="B5908" s="301">
        <v>7621</v>
      </c>
      <c r="C5908" s="303">
        <f ca="1">+IF(D5908="","",SUBTOTAL(3,D$9:D5908))</f>
        <v>5900</v>
      </c>
      <c r="D5908" s="304">
        <v>0</v>
      </c>
      <c r="E5908" s="303">
        <v>0</v>
      </c>
      <c r="F5908" s="313">
        <v>0</v>
      </c>
      <c r="G5908" s="313">
        <v>0</v>
      </c>
      <c r="H5908" s="303" t="s">
        <v>3007</v>
      </c>
      <c r="I5908" s="301">
        <v>0</v>
      </c>
      <c r="J5908" s="301">
        <v>0</v>
      </c>
    </row>
    <row r="5909" spans="2:10" ht="26.25" customHeight="1" thickTop="1" thickBot="1">
      <c r="B5909" s="301">
        <v>7622</v>
      </c>
      <c r="C5909" s="303">
        <f ca="1">+IF(D5909="","",SUBTOTAL(3,D$9:D5909))</f>
        <v>5901</v>
      </c>
      <c r="D5909" s="304">
        <v>0</v>
      </c>
      <c r="E5909" s="303">
        <v>0</v>
      </c>
      <c r="F5909" s="313">
        <v>0</v>
      </c>
      <c r="G5909" s="313">
        <v>0</v>
      </c>
      <c r="H5909" s="303">
        <v>0</v>
      </c>
      <c r="I5909" s="301">
        <v>0</v>
      </c>
      <c r="J5909" s="301">
        <v>0</v>
      </c>
    </row>
    <row r="5910" spans="2:10" ht="26.25" customHeight="1" thickTop="1" thickBot="1">
      <c r="B5910" s="301">
        <v>7623</v>
      </c>
      <c r="C5910" s="303">
        <f ca="1">+IF(D5910="","",SUBTOTAL(3,D$9:D5910))</f>
        <v>5902</v>
      </c>
      <c r="D5910" s="304">
        <v>0</v>
      </c>
      <c r="E5910" s="303">
        <v>0</v>
      </c>
      <c r="F5910" s="313">
        <v>0</v>
      </c>
      <c r="G5910" s="313">
        <v>0</v>
      </c>
      <c r="H5910" s="303">
        <v>0</v>
      </c>
      <c r="I5910" s="301">
        <v>0</v>
      </c>
      <c r="J5910" s="301">
        <v>0</v>
      </c>
    </row>
    <row r="5911" spans="2:10" ht="26.25" customHeight="1" thickTop="1" thickBot="1">
      <c r="B5911" s="301">
        <v>7624</v>
      </c>
      <c r="C5911" s="303">
        <f ca="1">+IF(D5911="","",SUBTOTAL(3,D$9:D5911))</f>
        <v>5903</v>
      </c>
      <c r="D5911" s="304">
        <v>0</v>
      </c>
      <c r="E5911" s="303">
        <v>0</v>
      </c>
      <c r="F5911" s="313">
        <v>0</v>
      </c>
      <c r="G5911" s="313">
        <v>0</v>
      </c>
      <c r="H5911" s="303" t="s">
        <v>3008</v>
      </c>
      <c r="I5911" s="301">
        <v>0</v>
      </c>
      <c r="J5911" s="301">
        <v>0</v>
      </c>
    </row>
    <row r="5912" spans="2:10" ht="26.25" customHeight="1" thickTop="1" thickBot="1">
      <c r="B5912" s="301">
        <v>7625</v>
      </c>
      <c r="C5912" s="303">
        <f ca="1">+IF(D5912="","",SUBTOTAL(3,D$9:D5912))</f>
        <v>5904</v>
      </c>
      <c r="D5912" s="304">
        <v>0</v>
      </c>
      <c r="E5912" s="303">
        <v>0</v>
      </c>
      <c r="F5912" s="313">
        <v>0</v>
      </c>
      <c r="G5912" s="313">
        <v>0</v>
      </c>
      <c r="H5912" s="303">
        <v>0</v>
      </c>
      <c r="I5912" s="301">
        <v>0</v>
      </c>
      <c r="J5912" s="301">
        <v>0</v>
      </c>
    </row>
    <row r="5913" spans="2:10" ht="26.25" customHeight="1" thickTop="1" thickBot="1">
      <c r="B5913" s="301">
        <v>7626</v>
      </c>
      <c r="C5913" s="303">
        <f ca="1">+IF(D5913="","",SUBTOTAL(3,D$9:D5913))</f>
        <v>5905</v>
      </c>
      <c r="D5913" s="304">
        <v>0</v>
      </c>
      <c r="E5913" s="303">
        <v>0</v>
      </c>
      <c r="F5913" s="313">
        <v>0</v>
      </c>
      <c r="G5913" s="313">
        <v>0</v>
      </c>
      <c r="H5913" s="303">
        <v>0</v>
      </c>
      <c r="I5913" s="301">
        <v>0</v>
      </c>
      <c r="J5913" s="301">
        <v>0</v>
      </c>
    </row>
    <row r="5914" spans="2:10" ht="26.25" customHeight="1" thickTop="1" thickBot="1">
      <c r="B5914" s="301">
        <v>7627</v>
      </c>
      <c r="C5914" s="303">
        <f ca="1">+IF(D5914="","",SUBTOTAL(3,D$9:D5914))</f>
        <v>5906</v>
      </c>
      <c r="D5914" s="304">
        <v>0</v>
      </c>
      <c r="E5914" s="303">
        <v>0</v>
      </c>
      <c r="F5914" s="313">
        <v>0</v>
      </c>
      <c r="G5914" s="313">
        <v>0</v>
      </c>
      <c r="H5914" s="303" t="s">
        <v>3009</v>
      </c>
      <c r="I5914" s="301">
        <v>0</v>
      </c>
      <c r="J5914" s="301">
        <v>0</v>
      </c>
    </row>
    <row r="5915" spans="2:10" ht="26.25" customHeight="1" thickTop="1" thickBot="1">
      <c r="B5915" s="301">
        <v>7628</v>
      </c>
      <c r="C5915" s="303">
        <f ca="1">+IF(D5915="","",SUBTOTAL(3,D$9:D5915))</f>
        <v>5907</v>
      </c>
      <c r="D5915" s="304">
        <v>0</v>
      </c>
      <c r="E5915" s="303">
        <v>0</v>
      </c>
      <c r="F5915" s="313">
        <v>0</v>
      </c>
      <c r="G5915" s="313">
        <v>0</v>
      </c>
      <c r="H5915" s="303">
        <v>0</v>
      </c>
      <c r="I5915" s="301">
        <v>0</v>
      </c>
      <c r="J5915" s="301">
        <v>0</v>
      </c>
    </row>
    <row r="5916" spans="2:10" ht="26.25" customHeight="1" thickTop="1" thickBot="1">
      <c r="B5916" s="301">
        <v>7629</v>
      </c>
      <c r="C5916" s="303">
        <f ca="1">+IF(D5916="","",SUBTOTAL(3,D$9:D5916))</f>
        <v>5908</v>
      </c>
      <c r="D5916" s="304">
        <v>0</v>
      </c>
      <c r="E5916" s="303">
        <v>0</v>
      </c>
      <c r="F5916" s="313">
        <v>0</v>
      </c>
      <c r="G5916" s="313">
        <v>0</v>
      </c>
      <c r="H5916" s="303">
        <v>0</v>
      </c>
      <c r="I5916" s="301">
        <v>0</v>
      </c>
      <c r="J5916" s="301">
        <v>0</v>
      </c>
    </row>
    <row r="5917" spans="2:10" ht="26.25" customHeight="1" thickTop="1" thickBot="1">
      <c r="B5917" s="301">
        <v>7630</v>
      </c>
      <c r="C5917" s="303">
        <f ca="1">+IF(D5917="","",SUBTOTAL(3,D$9:D5917))</f>
        <v>5909</v>
      </c>
      <c r="D5917" s="304">
        <v>0</v>
      </c>
      <c r="E5917" s="303">
        <v>0</v>
      </c>
      <c r="F5917" s="313">
        <v>0</v>
      </c>
      <c r="G5917" s="313">
        <v>0</v>
      </c>
      <c r="H5917" s="303" t="s">
        <v>3010</v>
      </c>
      <c r="I5917" s="301">
        <v>0</v>
      </c>
      <c r="J5917" s="301">
        <v>0</v>
      </c>
    </row>
    <row r="5918" spans="2:10" ht="26.25" customHeight="1" thickTop="1" thickBot="1">
      <c r="B5918" s="301">
        <v>7631</v>
      </c>
      <c r="C5918" s="303">
        <f ca="1">+IF(D5918="","",SUBTOTAL(3,D$9:D5918))</f>
        <v>5910</v>
      </c>
      <c r="D5918" s="304">
        <v>0</v>
      </c>
      <c r="E5918" s="303">
        <v>0</v>
      </c>
      <c r="F5918" s="313">
        <v>0</v>
      </c>
      <c r="G5918" s="313">
        <v>0</v>
      </c>
      <c r="H5918" s="303">
        <v>0</v>
      </c>
      <c r="I5918" s="301">
        <v>0</v>
      </c>
      <c r="J5918" s="301">
        <v>0</v>
      </c>
    </row>
    <row r="5919" spans="2:10" ht="26.25" customHeight="1" thickTop="1" thickBot="1">
      <c r="B5919" s="301">
        <v>7632</v>
      </c>
      <c r="C5919" s="303">
        <f ca="1">+IF(D5919="","",SUBTOTAL(3,D$9:D5919))</f>
        <v>5911</v>
      </c>
      <c r="D5919" s="304">
        <v>0</v>
      </c>
      <c r="E5919" s="303">
        <v>0</v>
      </c>
      <c r="F5919" s="313">
        <v>0</v>
      </c>
      <c r="G5919" s="313">
        <v>0</v>
      </c>
      <c r="H5919" s="303">
        <v>0</v>
      </c>
      <c r="I5919" s="301">
        <v>0</v>
      </c>
      <c r="J5919" s="301">
        <v>0</v>
      </c>
    </row>
    <row r="5920" spans="2:10" ht="26.25" customHeight="1" thickTop="1" thickBot="1">
      <c r="B5920" s="301">
        <v>7633</v>
      </c>
      <c r="C5920" s="303">
        <f ca="1">+IF(D5920="","",SUBTOTAL(3,D$9:D5920))</f>
        <v>5912</v>
      </c>
      <c r="D5920" s="304">
        <v>0</v>
      </c>
      <c r="E5920" s="303">
        <v>0</v>
      </c>
      <c r="F5920" s="313">
        <v>0</v>
      </c>
      <c r="G5920" s="313">
        <v>0</v>
      </c>
      <c r="H5920" s="303" t="s">
        <v>3011</v>
      </c>
      <c r="I5920" s="301">
        <v>0</v>
      </c>
      <c r="J5920" s="301">
        <v>0</v>
      </c>
    </row>
    <row r="5921" spans="2:10" ht="26.25" customHeight="1" thickTop="1" thickBot="1">
      <c r="B5921" s="301">
        <v>7634</v>
      </c>
      <c r="C5921" s="303">
        <f ca="1">+IF(D5921="","",SUBTOTAL(3,D$9:D5921))</f>
        <v>5913</v>
      </c>
      <c r="D5921" s="304">
        <v>0</v>
      </c>
      <c r="E5921" s="303">
        <v>0</v>
      </c>
      <c r="F5921" s="313">
        <v>0</v>
      </c>
      <c r="G5921" s="313">
        <v>0</v>
      </c>
      <c r="H5921" s="303">
        <v>0</v>
      </c>
      <c r="I5921" s="301">
        <v>0</v>
      </c>
      <c r="J5921" s="301">
        <v>0</v>
      </c>
    </row>
    <row r="5922" spans="2:10" ht="26.25" customHeight="1" thickTop="1" thickBot="1">
      <c r="B5922" s="301">
        <v>7635</v>
      </c>
      <c r="C5922" s="303">
        <f ca="1">+IF(D5922="","",SUBTOTAL(3,D$9:D5922))</f>
        <v>5914</v>
      </c>
      <c r="D5922" s="304">
        <v>0</v>
      </c>
      <c r="E5922" s="303">
        <v>0</v>
      </c>
      <c r="F5922" s="313">
        <v>0</v>
      </c>
      <c r="G5922" s="313">
        <v>0</v>
      </c>
      <c r="H5922" s="303">
        <v>0</v>
      </c>
      <c r="I5922" s="301">
        <v>0</v>
      </c>
      <c r="J5922" s="301">
        <v>0</v>
      </c>
    </row>
    <row r="5923" spans="2:10" ht="26.25" customHeight="1" thickTop="1" thickBot="1">
      <c r="B5923" s="301">
        <v>7636</v>
      </c>
      <c r="C5923" s="303">
        <f ca="1">+IF(D5923="","",SUBTOTAL(3,D$9:D5923))</f>
        <v>5915</v>
      </c>
      <c r="D5923" s="304">
        <v>0</v>
      </c>
      <c r="E5923" s="303">
        <v>0</v>
      </c>
      <c r="F5923" s="313">
        <v>0</v>
      </c>
      <c r="G5923" s="313">
        <v>0</v>
      </c>
      <c r="H5923" s="303" t="s">
        <v>3012</v>
      </c>
      <c r="I5923" s="301">
        <v>0</v>
      </c>
      <c r="J5923" s="301">
        <v>0</v>
      </c>
    </row>
    <row r="5924" spans="2:10" ht="26.25" customHeight="1" thickTop="1" thickBot="1">
      <c r="B5924" s="301">
        <v>7637</v>
      </c>
      <c r="C5924" s="303">
        <f ca="1">+IF(D5924="","",SUBTOTAL(3,D$9:D5924))</f>
        <v>5916</v>
      </c>
      <c r="D5924" s="304">
        <v>0</v>
      </c>
      <c r="E5924" s="303">
        <v>0</v>
      </c>
      <c r="F5924" s="313">
        <v>0</v>
      </c>
      <c r="G5924" s="313">
        <v>0</v>
      </c>
      <c r="H5924" s="303">
        <v>0</v>
      </c>
      <c r="I5924" s="301">
        <v>0</v>
      </c>
      <c r="J5924" s="301">
        <v>0</v>
      </c>
    </row>
    <row r="5925" spans="2:10" ht="26.25" customHeight="1" thickTop="1" thickBot="1">
      <c r="B5925" s="301">
        <v>7638</v>
      </c>
      <c r="C5925" s="303">
        <f ca="1">+IF(D5925="","",SUBTOTAL(3,D$9:D5925))</f>
        <v>5917</v>
      </c>
      <c r="D5925" s="304">
        <v>0</v>
      </c>
      <c r="E5925" s="303">
        <v>0</v>
      </c>
      <c r="F5925" s="313">
        <v>0</v>
      </c>
      <c r="G5925" s="313">
        <v>0</v>
      </c>
      <c r="H5925" s="303">
        <v>0</v>
      </c>
      <c r="I5925" s="301">
        <v>0</v>
      </c>
      <c r="J5925" s="301">
        <v>0</v>
      </c>
    </row>
    <row r="5926" spans="2:10" ht="26.25" customHeight="1" thickTop="1" thickBot="1">
      <c r="B5926" s="301">
        <v>7639</v>
      </c>
      <c r="C5926" s="303">
        <f ca="1">+IF(D5926="","",SUBTOTAL(3,D$9:D5926))</f>
        <v>5918</v>
      </c>
      <c r="D5926" s="304">
        <v>0</v>
      </c>
      <c r="E5926" s="303">
        <v>0</v>
      </c>
      <c r="F5926" s="313">
        <v>0</v>
      </c>
      <c r="G5926" s="313">
        <v>0</v>
      </c>
      <c r="H5926" s="303" t="s">
        <v>3013</v>
      </c>
      <c r="I5926" s="301">
        <v>0</v>
      </c>
      <c r="J5926" s="301">
        <v>0</v>
      </c>
    </row>
    <row r="5927" spans="2:10" ht="26.25" customHeight="1" thickTop="1" thickBot="1">
      <c r="B5927" s="301">
        <v>7640</v>
      </c>
      <c r="C5927" s="303">
        <f ca="1">+IF(D5927="","",SUBTOTAL(3,D$9:D5927))</f>
        <v>5919</v>
      </c>
      <c r="D5927" s="304">
        <v>0</v>
      </c>
      <c r="E5927" s="303">
        <v>0</v>
      </c>
      <c r="F5927" s="313">
        <v>0</v>
      </c>
      <c r="G5927" s="313">
        <v>0</v>
      </c>
      <c r="H5927" s="303">
        <v>0</v>
      </c>
      <c r="I5927" s="301">
        <v>0</v>
      </c>
      <c r="J5927" s="301">
        <v>0</v>
      </c>
    </row>
    <row r="5928" spans="2:10" ht="26.25" customHeight="1" thickTop="1" thickBot="1">
      <c r="B5928" s="301">
        <v>7641</v>
      </c>
      <c r="C5928" s="303">
        <f ca="1">+IF(D5928="","",SUBTOTAL(3,D$9:D5928))</f>
        <v>5920</v>
      </c>
      <c r="D5928" s="304">
        <v>0</v>
      </c>
      <c r="E5928" s="303">
        <v>0</v>
      </c>
      <c r="F5928" s="313">
        <v>0</v>
      </c>
      <c r="G5928" s="313">
        <v>0</v>
      </c>
      <c r="H5928" s="303">
        <v>0</v>
      </c>
      <c r="I5928" s="301">
        <v>0</v>
      </c>
      <c r="J5928" s="301">
        <v>0</v>
      </c>
    </row>
    <row r="5929" spans="2:10" ht="26.25" customHeight="1" thickTop="1" thickBot="1">
      <c r="B5929" s="301">
        <v>7642</v>
      </c>
      <c r="C5929" s="303">
        <f ca="1">+IF(D5929="","",SUBTOTAL(3,D$9:D5929))</f>
        <v>5921</v>
      </c>
      <c r="D5929" s="304">
        <v>0</v>
      </c>
      <c r="E5929" s="303">
        <v>0</v>
      </c>
      <c r="F5929" s="313">
        <v>0</v>
      </c>
      <c r="G5929" s="313">
        <v>0</v>
      </c>
      <c r="H5929" s="303" t="s">
        <v>3014</v>
      </c>
      <c r="I5929" s="301">
        <v>0</v>
      </c>
      <c r="J5929" s="301">
        <v>0</v>
      </c>
    </row>
    <row r="5930" spans="2:10" ht="26.25" customHeight="1" thickTop="1" thickBot="1">
      <c r="B5930" s="301">
        <v>7643</v>
      </c>
      <c r="C5930" s="303">
        <f ca="1">+IF(D5930="","",SUBTOTAL(3,D$9:D5930))</f>
        <v>5922</v>
      </c>
      <c r="D5930" s="304">
        <v>0</v>
      </c>
      <c r="E5930" s="303">
        <v>0</v>
      </c>
      <c r="F5930" s="313">
        <v>0</v>
      </c>
      <c r="G5930" s="313">
        <v>0</v>
      </c>
      <c r="H5930" s="303">
        <v>0</v>
      </c>
      <c r="I5930" s="301">
        <v>0</v>
      </c>
      <c r="J5930" s="301">
        <v>0</v>
      </c>
    </row>
    <row r="5931" spans="2:10" ht="26.25" customHeight="1" thickTop="1" thickBot="1">
      <c r="B5931" s="301">
        <v>7644</v>
      </c>
      <c r="C5931" s="303">
        <f ca="1">+IF(D5931="","",SUBTOTAL(3,D$9:D5931))</f>
        <v>5923</v>
      </c>
      <c r="D5931" s="304">
        <v>0</v>
      </c>
      <c r="E5931" s="303">
        <v>0</v>
      </c>
      <c r="F5931" s="313">
        <v>0</v>
      </c>
      <c r="G5931" s="313">
        <v>0</v>
      </c>
      <c r="H5931" s="303">
        <v>0</v>
      </c>
      <c r="I5931" s="301">
        <v>0</v>
      </c>
      <c r="J5931" s="301">
        <v>0</v>
      </c>
    </row>
    <row r="5932" spans="2:10" ht="26.25" customHeight="1" thickTop="1" thickBot="1">
      <c r="B5932" s="301">
        <v>7645</v>
      </c>
      <c r="C5932" s="303">
        <f ca="1">+IF(D5932="","",SUBTOTAL(3,D$9:D5932))</f>
        <v>5924</v>
      </c>
      <c r="D5932" s="304">
        <v>0</v>
      </c>
      <c r="E5932" s="303">
        <v>0</v>
      </c>
      <c r="F5932" s="313">
        <v>0</v>
      </c>
      <c r="G5932" s="313">
        <v>0</v>
      </c>
      <c r="H5932" s="303" t="s">
        <v>3015</v>
      </c>
      <c r="I5932" s="301">
        <v>0</v>
      </c>
      <c r="J5932" s="301">
        <v>0</v>
      </c>
    </row>
    <row r="5933" spans="2:10" ht="26.25" customHeight="1" thickTop="1" thickBot="1">
      <c r="B5933" s="301">
        <v>7646</v>
      </c>
      <c r="C5933" s="303">
        <f ca="1">+IF(D5933="","",SUBTOTAL(3,D$9:D5933))</f>
        <v>5925</v>
      </c>
      <c r="D5933" s="304">
        <v>0</v>
      </c>
      <c r="E5933" s="303">
        <v>0</v>
      </c>
      <c r="F5933" s="313">
        <v>0</v>
      </c>
      <c r="G5933" s="313">
        <v>0</v>
      </c>
      <c r="H5933" s="303">
        <v>0</v>
      </c>
      <c r="I5933" s="301">
        <v>0</v>
      </c>
      <c r="J5933" s="301">
        <v>0</v>
      </c>
    </row>
    <row r="5934" spans="2:10" ht="26.25" customHeight="1" thickTop="1" thickBot="1">
      <c r="B5934" s="301">
        <v>7647</v>
      </c>
      <c r="C5934" s="303">
        <f ca="1">+IF(D5934="","",SUBTOTAL(3,D$9:D5934))</f>
        <v>5926</v>
      </c>
      <c r="D5934" s="304">
        <v>0</v>
      </c>
      <c r="E5934" s="303">
        <v>0</v>
      </c>
      <c r="F5934" s="313">
        <v>0</v>
      </c>
      <c r="G5934" s="313">
        <v>0</v>
      </c>
      <c r="H5934" s="303">
        <v>0</v>
      </c>
      <c r="I5934" s="301">
        <v>0</v>
      </c>
      <c r="J5934" s="301">
        <v>0</v>
      </c>
    </row>
    <row r="5935" spans="2:10" ht="26.25" customHeight="1" thickTop="1" thickBot="1">
      <c r="B5935" s="301">
        <v>7648</v>
      </c>
      <c r="C5935" s="303">
        <f ca="1">+IF(D5935="","",SUBTOTAL(3,D$9:D5935))</f>
        <v>5927</v>
      </c>
      <c r="D5935" s="304">
        <v>0</v>
      </c>
      <c r="E5935" s="303">
        <v>0</v>
      </c>
      <c r="F5935" s="313">
        <v>0</v>
      </c>
      <c r="G5935" s="313">
        <v>0</v>
      </c>
      <c r="H5935" s="303" t="s">
        <v>3016</v>
      </c>
      <c r="I5935" s="301">
        <v>0</v>
      </c>
      <c r="J5935" s="301">
        <v>0</v>
      </c>
    </row>
    <row r="5936" spans="2:10" ht="26.25" customHeight="1" thickTop="1" thickBot="1">
      <c r="B5936" s="301">
        <v>7649</v>
      </c>
      <c r="C5936" s="303">
        <f ca="1">+IF(D5936="","",SUBTOTAL(3,D$9:D5936))</f>
        <v>5928</v>
      </c>
      <c r="D5936" s="304">
        <v>0</v>
      </c>
      <c r="E5936" s="303">
        <v>0</v>
      </c>
      <c r="F5936" s="313">
        <v>0</v>
      </c>
      <c r="G5936" s="313">
        <v>0</v>
      </c>
      <c r="H5936" s="303">
        <v>0</v>
      </c>
      <c r="I5936" s="301">
        <v>0</v>
      </c>
      <c r="J5936" s="301">
        <v>0</v>
      </c>
    </row>
    <row r="5937" spans="2:10" ht="26.25" customHeight="1" thickTop="1" thickBot="1">
      <c r="B5937" s="301">
        <v>7650</v>
      </c>
      <c r="C5937" s="303">
        <f ca="1">+IF(D5937="","",SUBTOTAL(3,D$9:D5937))</f>
        <v>5929</v>
      </c>
      <c r="D5937" s="304">
        <v>0</v>
      </c>
      <c r="E5937" s="303">
        <v>0</v>
      </c>
      <c r="F5937" s="313">
        <v>0</v>
      </c>
      <c r="G5937" s="313">
        <v>0</v>
      </c>
      <c r="H5937" s="303">
        <v>0</v>
      </c>
      <c r="I5937" s="301">
        <v>0</v>
      </c>
      <c r="J5937" s="301">
        <v>0</v>
      </c>
    </row>
    <row r="5938" spans="2:10" ht="26.25" customHeight="1" thickTop="1" thickBot="1">
      <c r="B5938" s="301">
        <v>7651</v>
      </c>
      <c r="C5938" s="303">
        <f ca="1">+IF(D5938="","",SUBTOTAL(3,D$9:D5938))</f>
        <v>5930</v>
      </c>
      <c r="D5938" s="304">
        <v>0</v>
      </c>
      <c r="E5938" s="303">
        <v>0</v>
      </c>
      <c r="F5938" s="313">
        <v>0</v>
      </c>
      <c r="G5938" s="313">
        <v>0</v>
      </c>
      <c r="H5938" s="303" t="s">
        <v>3017</v>
      </c>
      <c r="I5938" s="301">
        <v>0</v>
      </c>
      <c r="J5938" s="301">
        <v>0</v>
      </c>
    </row>
    <row r="5939" spans="2:10" ht="26.25" customHeight="1" thickTop="1" thickBot="1">
      <c r="B5939" s="301">
        <v>7652</v>
      </c>
      <c r="C5939" s="303">
        <f ca="1">+IF(D5939="","",SUBTOTAL(3,D$9:D5939))</f>
        <v>5931</v>
      </c>
      <c r="D5939" s="304">
        <v>0</v>
      </c>
      <c r="E5939" s="303">
        <v>0</v>
      </c>
      <c r="F5939" s="313">
        <v>0</v>
      </c>
      <c r="G5939" s="313">
        <v>0</v>
      </c>
      <c r="H5939" s="303">
        <v>0</v>
      </c>
      <c r="I5939" s="301">
        <v>0</v>
      </c>
      <c r="J5939" s="301">
        <v>0</v>
      </c>
    </row>
    <row r="5940" spans="2:10" ht="26.25" customHeight="1" thickTop="1" thickBot="1">
      <c r="B5940" s="301">
        <v>7653</v>
      </c>
      <c r="C5940" s="303">
        <f ca="1">+IF(D5940="","",SUBTOTAL(3,D$9:D5940))</f>
        <v>5932</v>
      </c>
      <c r="D5940" s="304">
        <v>0</v>
      </c>
      <c r="E5940" s="303">
        <v>0</v>
      </c>
      <c r="F5940" s="313">
        <v>0</v>
      </c>
      <c r="G5940" s="313">
        <v>0</v>
      </c>
      <c r="H5940" s="303">
        <v>0</v>
      </c>
      <c r="I5940" s="301">
        <v>0</v>
      </c>
      <c r="J5940" s="301">
        <v>0</v>
      </c>
    </row>
    <row r="5941" spans="2:10" ht="26.25" customHeight="1" thickTop="1" thickBot="1">
      <c r="B5941" s="301">
        <v>7654</v>
      </c>
      <c r="C5941" s="303">
        <f ca="1">+IF(D5941="","",SUBTOTAL(3,D$9:D5941))</f>
        <v>5933</v>
      </c>
      <c r="D5941" s="304">
        <v>0</v>
      </c>
      <c r="E5941" s="303">
        <v>0</v>
      </c>
      <c r="F5941" s="313">
        <v>0</v>
      </c>
      <c r="G5941" s="313">
        <v>0</v>
      </c>
      <c r="H5941" s="303" t="s">
        <v>3018</v>
      </c>
      <c r="I5941" s="301">
        <v>0</v>
      </c>
      <c r="J5941" s="301">
        <v>0</v>
      </c>
    </row>
    <row r="5942" spans="2:10" ht="26.25" customHeight="1" thickTop="1" thickBot="1">
      <c r="B5942" s="301">
        <v>7655</v>
      </c>
      <c r="C5942" s="303">
        <f ca="1">+IF(D5942="","",SUBTOTAL(3,D$9:D5942))</f>
        <v>5934</v>
      </c>
      <c r="D5942" s="304">
        <v>0</v>
      </c>
      <c r="E5942" s="303">
        <v>0</v>
      </c>
      <c r="F5942" s="313">
        <v>0</v>
      </c>
      <c r="G5942" s="313">
        <v>0</v>
      </c>
      <c r="H5942" s="303">
        <v>0</v>
      </c>
      <c r="I5942" s="301">
        <v>0</v>
      </c>
      <c r="J5942" s="301">
        <v>0</v>
      </c>
    </row>
    <row r="5943" spans="2:10" ht="26.25" customHeight="1" thickTop="1" thickBot="1">
      <c r="B5943" s="301">
        <v>7656</v>
      </c>
      <c r="C5943" s="303">
        <f ca="1">+IF(D5943="","",SUBTOTAL(3,D$9:D5943))</f>
        <v>5935</v>
      </c>
      <c r="D5943" s="304">
        <v>0</v>
      </c>
      <c r="E5943" s="303">
        <v>0</v>
      </c>
      <c r="F5943" s="313">
        <v>0</v>
      </c>
      <c r="G5943" s="313">
        <v>0</v>
      </c>
      <c r="H5943" s="303">
        <v>0</v>
      </c>
      <c r="I5943" s="301">
        <v>0</v>
      </c>
      <c r="J5943" s="301">
        <v>0</v>
      </c>
    </row>
    <row r="5944" spans="2:10" ht="26.25" customHeight="1" thickTop="1" thickBot="1">
      <c r="B5944" s="301">
        <v>7657</v>
      </c>
      <c r="C5944" s="303">
        <f ca="1">+IF(D5944="","",SUBTOTAL(3,D$9:D5944))</f>
        <v>5936</v>
      </c>
      <c r="D5944" s="304">
        <v>0</v>
      </c>
      <c r="E5944" s="303">
        <v>0</v>
      </c>
      <c r="F5944" s="313">
        <v>0</v>
      </c>
      <c r="G5944" s="313">
        <v>0</v>
      </c>
      <c r="H5944" s="303" t="s">
        <v>3019</v>
      </c>
      <c r="I5944" s="301">
        <v>0</v>
      </c>
      <c r="J5944" s="301">
        <v>0</v>
      </c>
    </row>
    <row r="5945" spans="2:10" ht="26.25" customHeight="1" thickTop="1" thickBot="1">
      <c r="B5945" s="301">
        <v>7658</v>
      </c>
      <c r="C5945" s="303">
        <f ca="1">+IF(D5945="","",SUBTOTAL(3,D$9:D5945))</f>
        <v>5937</v>
      </c>
      <c r="D5945" s="304">
        <v>0</v>
      </c>
      <c r="E5945" s="303">
        <v>0</v>
      </c>
      <c r="F5945" s="313">
        <v>0</v>
      </c>
      <c r="G5945" s="313">
        <v>0</v>
      </c>
      <c r="H5945" s="303">
        <v>0</v>
      </c>
      <c r="I5945" s="301">
        <v>0</v>
      </c>
      <c r="J5945" s="301">
        <v>0</v>
      </c>
    </row>
    <row r="5946" spans="2:10" ht="26.25" customHeight="1" thickTop="1" thickBot="1">
      <c r="B5946" s="301">
        <v>7659</v>
      </c>
      <c r="C5946" s="303">
        <f ca="1">+IF(D5946="","",SUBTOTAL(3,D$9:D5946))</f>
        <v>5938</v>
      </c>
      <c r="D5946" s="304">
        <v>0</v>
      </c>
      <c r="E5946" s="303">
        <v>0</v>
      </c>
      <c r="F5946" s="313">
        <v>0</v>
      </c>
      <c r="G5946" s="313">
        <v>0</v>
      </c>
      <c r="H5946" s="303">
        <v>0</v>
      </c>
      <c r="I5946" s="301">
        <v>0</v>
      </c>
      <c r="J5946" s="301">
        <v>0</v>
      </c>
    </row>
    <row r="5947" spans="2:10" ht="26.25" customHeight="1" thickTop="1" thickBot="1">
      <c r="B5947" s="301">
        <v>7660</v>
      </c>
      <c r="C5947" s="303">
        <f ca="1">+IF(D5947="","",SUBTOTAL(3,D$9:D5947))</f>
        <v>5939</v>
      </c>
      <c r="D5947" s="304">
        <v>0</v>
      </c>
      <c r="E5947" s="303">
        <v>0</v>
      </c>
      <c r="F5947" s="313">
        <v>0</v>
      </c>
      <c r="G5947" s="313">
        <v>0</v>
      </c>
      <c r="H5947" s="303" t="s">
        <v>3020</v>
      </c>
      <c r="I5947" s="301">
        <v>0</v>
      </c>
      <c r="J5947" s="301">
        <v>0</v>
      </c>
    </row>
    <row r="5948" spans="2:10" ht="26.25" customHeight="1" thickTop="1" thickBot="1">
      <c r="B5948" s="301">
        <v>7661</v>
      </c>
      <c r="C5948" s="303">
        <f ca="1">+IF(D5948="","",SUBTOTAL(3,D$9:D5948))</f>
        <v>5940</v>
      </c>
      <c r="D5948" s="304">
        <v>0</v>
      </c>
      <c r="E5948" s="303">
        <v>0</v>
      </c>
      <c r="F5948" s="313">
        <v>0</v>
      </c>
      <c r="G5948" s="313">
        <v>0</v>
      </c>
      <c r="H5948" s="303">
        <v>0</v>
      </c>
      <c r="I5948" s="301">
        <v>0</v>
      </c>
      <c r="J5948" s="301">
        <v>0</v>
      </c>
    </row>
    <row r="5949" spans="2:10" ht="26.25" customHeight="1" thickTop="1" thickBot="1">
      <c r="B5949" s="301">
        <v>7662</v>
      </c>
      <c r="C5949" s="303">
        <f ca="1">+IF(D5949="","",SUBTOTAL(3,D$9:D5949))</f>
        <v>5941</v>
      </c>
      <c r="D5949" s="304">
        <v>0</v>
      </c>
      <c r="E5949" s="303">
        <v>0</v>
      </c>
      <c r="F5949" s="313">
        <v>0</v>
      </c>
      <c r="G5949" s="313">
        <v>0</v>
      </c>
      <c r="H5949" s="303">
        <v>0</v>
      </c>
      <c r="I5949" s="301">
        <v>0</v>
      </c>
      <c r="J5949" s="301">
        <v>0</v>
      </c>
    </row>
    <row r="5950" spans="2:10" ht="26.25" customHeight="1" thickTop="1" thickBot="1">
      <c r="B5950" s="301">
        <v>7663</v>
      </c>
      <c r="C5950" s="303">
        <f ca="1">+IF(D5950="","",SUBTOTAL(3,D$9:D5950))</f>
        <v>5942</v>
      </c>
      <c r="D5950" s="304">
        <v>0</v>
      </c>
      <c r="E5950" s="303">
        <v>0</v>
      </c>
      <c r="F5950" s="313">
        <v>0</v>
      </c>
      <c r="G5950" s="313">
        <v>0</v>
      </c>
      <c r="H5950" s="303" t="s">
        <v>3021</v>
      </c>
      <c r="I5950" s="301">
        <v>0</v>
      </c>
      <c r="J5950" s="301">
        <v>0</v>
      </c>
    </row>
    <row r="5951" spans="2:10" ht="26.25" customHeight="1" thickTop="1" thickBot="1">
      <c r="B5951" s="301">
        <v>7664</v>
      </c>
      <c r="C5951" s="303">
        <f ca="1">+IF(D5951="","",SUBTOTAL(3,D$9:D5951))</f>
        <v>5943</v>
      </c>
      <c r="D5951" s="304">
        <v>0</v>
      </c>
      <c r="E5951" s="303">
        <v>0</v>
      </c>
      <c r="F5951" s="313">
        <v>0</v>
      </c>
      <c r="G5951" s="313">
        <v>0</v>
      </c>
      <c r="H5951" s="303">
        <v>0</v>
      </c>
      <c r="I5951" s="301">
        <v>0</v>
      </c>
      <c r="J5951" s="301">
        <v>0</v>
      </c>
    </row>
    <row r="5952" spans="2:10" ht="26.25" customHeight="1" thickTop="1" thickBot="1">
      <c r="B5952" s="301">
        <v>7665</v>
      </c>
      <c r="C5952" s="303">
        <f ca="1">+IF(D5952="","",SUBTOTAL(3,D$9:D5952))</f>
        <v>5944</v>
      </c>
      <c r="D5952" s="304">
        <v>0</v>
      </c>
      <c r="E5952" s="303">
        <v>0</v>
      </c>
      <c r="F5952" s="313">
        <v>0</v>
      </c>
      <c r="G5952" s="313">
        <v>0</v>
      </c>
      <c r="H5952" s="303">
        <v>0</v>
      </c>
      <c r="I5952" s="301">
        <v>0</v>
      </c>
      <c r="J5952" s="301">
        <v>0</v>
      </c>
    </row>
    <row r="5953" spans="2:10" ht="26.25" customHeight="1" thickTop="1" thickBot="1">
      <c r="B5953" s="301">
        <v>7666</v>
      </c>
      <c r="C5953" s="303">
        <f ca="1">+IF(D5953="","",SUBTOTAL(3,D$9:D5953))</f>
        <v>5945</v>
      </c>
      <c r="D5953" s="304">
        <v>0</v>
      </c>
      <c r="E5953" s="303">
        <v>0</v>
      </c>
      <c r="F5953" s="313">
        <v>0</v>
      </c>
      <c r="G5953" s="313">
        <v>0</v>
      </c>
      <c r="H5953" s="303" t="s">
        <v>3022</v>
      </c>
      <c r="I5953" s="301">
        <v>0</v>
      </c>
      <c r="J5953" s="301">
        <v>0</v>
      </c>
    </row>
    <row r="5954" spans="2:10" ht="26.25" customHeight="1" thickTop="1" thickBot="1">
      <c r="B5954" s="301">
        <v>7667</v>
      </c>
      <c r="C5954" s="303">
        <f ca="1">+IF(D5954="","",SUBTOTAL(3,D$9:D5954))</f>
        <v>5946</v>
      </c>
      <c r="D5954" s="304">
        <v>0</v>
      </c>
      <c r="E5954" s="303">
        <v>0</v>
      </c>
      <c r="F5954" s="313">
        <v>0</v>
      </c>
      <c r="G5954" s="313">
        <v>0</v>
      </c>
      <c r="H5954" s="303">
        <v>0</v>
      </c>
      <c r="I5954" s="301">
        <v>0</v>
      </c>
      <c r="J5954" s="301">
        <v>0</v>
      </c>
    </row>
    <row r="5955" spans="2:10" ht="26.25" customHeight="1" thickTop="1" thickBot="1">
      <c r="B5955" s="301">
        <v>7668</v>
      </c>
      <c r="C5955" s="303">
        <f ca="1">+IF(D5955="","",SUBTOTAL(3,D$9:D5955))</f>
        <v>5947</v>
      </c>
      <c r="D5955" s="304">
        <v>0</v>
      </c>
      <c r="E5955" s="303">
        <v>0</v>
      </c>
      <c r="F5955" s="313">
        <v>0</v>
      </c>
      <c r="G5955" s="313">
        <v>0</v>
      </c>
      <c r="H5955" s="303">
        <v>0</v>
      </c>
      <c r="I5955" s="301">
        <v>0</v>
      </c>
      <c r="J5955" s="301">
        <v>0</v>
      </c>
    </row>
    <row r="5956" spans="2:10" ht="26.25" customHeight="1" thickTop="1" thickBot="1">
      <c r="B5956" s="301">
        <v>7669</v>
      </c>
      <c r="C5956" s="303">
        <f ca="1">+IF(D5956="","",SUBTOTAL(3,D$9:D5956))</f>
        <v>5948</v>
      </c>
      <c r="D5956" s="304">
        <v>0</v>
      </c>
      <c r="E5956" s="303">
        <v>0</v>
      </c>
      <c r="F5956" s="313">
        <v>0</v>
      </c>
      <c r="G5956" s="313">
        <v>0</v>
      </c>
      <c r="H5956" s="303" t="s">
        <v>3023</v>
      </c>
      <c r="I5956" s="301">
        <v>0</v>
      </c>
      <c r="J5956" s="301">
        <v>0</v>
      </c>
    </row>
    <row r="5957" spans="2:10" ht="26.25" customHeight="1" thickTop="1" thickBot="1">
      <c r="B5957" s="301">
        <v>7670</v>
      </c>
      <c r="C5957" s="303">
        <f ca="1">+IF(D5957="","",SUBTOTAL(3,D$9:D5957))</f>
        <v>5949</v>
      </c>
      <c r="D5957" s="304">
        <v>0</v>
      </c>
      <c r="E5957" s="303">
        <v>0</v>
      </c>
      <c r="F5957" s="313">
        <v>0</v>
      </c>
      <c r="G5957" s="313">
        <v>0</v>
      </c>
      <c r="H5957" s="303">
        <v>0</v>
      </c>
      <c r="I5957" s="301">
        <v>0</v>
      </c>
      <c r="J5957" s="301">
        <v>0</v>
      </c>
    </row>
    <row r="5958" spans="2:10" ht="26.25" customHeight="1" thickTop="1" thickBot="1">
      <c r="B5958" s="301">
        <v>7671</v>
      </c>
      <c r="C5958" s="303">
        <f ca="1">+IF(D5958="","",SUBTOTAL(3,D$9:D5958))</f>
        <v>5950</v>
      </c>
      <c r="D5958" s="304">
        <v>0</v>
      </c>
      <c r="E5958" s="303">
        <v>0</v>
      </c>
      <c r="F5958" s="313">
        <v>0</v>
      </c>
      <c r="G5958" s="313">
        <v>0</v>
      </c>
      <c r="H5958" s="303">
        <v>0</v>
      </c>
      <c r="I5958" s="301">
        <v>0</v>
      </c>
      <c r="J5958" s="301">
        <v>0</v>
      </c>
    </row>
    <row r="5959" spans="2:10" ht="26.25" customHeight="1" thickTop="1" thickBot="1">
      <c r="B5959" s="301">
        <v>7672</v>
      </c>
      <c r="C5959" s="303">
        <f ca="1">+IF(D5959="","",SUBTOTAL(3,D$9:D5959))</f>
        <v>5951</v>
      </c>
      <c r="D5959" s="304">
        <v>0</v>
      </c>
      <c r="E5959" s="303">
        <v>0</v>
      </c>
      <c r="F5959" s="313">
        <v>0</v>
      </c>
      <c r="G5959" s="313">
        <v>0</v>
      </c>
      <c r="H5959" s="303" t="s">
        <v>3024</v>
      </c>
      <c r="I5959" s="301">
        <v>0</v>
      </c>
      <c r="J5959" s="301">
        <v>0</v>
      </c>
    </row>
    <row r="5960" spans="2:10" ht="26.25" customHeight="1" thickTop="1" thickBot="1">
      <c r="B5960" s="301">
        <v>7673</v>
      </c>
      <c r="C5960" s="303">
        <f ca="1">+IF(D5960="","",SUBTOTAL(3,D$9:D5960))</f>
        <v>5952</v>
      </c>
      <c r="D5960" s="304">
        <v>0</v>
      </c>
      <c r="E5960" s="303">
        <v>0</v>
      </c>
      <c r="F5960" s="313">
        <v>0</v>
      </c>
      <c r="G5960" s="313">
        <v>0</v>
      </c>
      <c r="H5960" s="303">
        <v>0</v>
      </c>
      <c r="I5960" s="301">
        <v>0</v>
      </c>
      <c r="J5960" s="301">
        <v>0</v>
      </c>
    </row>
    <row r="5961" spans="2:10" ht="26.25" customHeight="1" thickTop="1" thickBot="1">
      <c r="B5961" s="301">
        <v>7674</v>
      </c>
      <c r="C5961" s="303">
        <f ca="1">+IF(D5961="","",SUBTOTAL(3,D$9:D5961))</f>
        <v>5953</v>
      </c>
      <c r="D5961" s="304">
        <v>0</v>
      </c>
      <c r="E5961" s="303">
        <v>0</v>
      </c>
      <c r="F5961" s="313">
        <v>0</v>
      </c>
      <c r="G5961" s="313">
        <v>0</v>
      </c>
      <c r="H5961" s="303">
        <v>0</v>
      </c>
      <c r="I5961" s="301">
        <v>0</v>
      </c>
      <c r="J5961" s="301">
        <v>0</v>
      </c>
    </row>
    <row r="5962" spans="2:10" ht="26.25" customHeight="1" thickTop="1" thickBot="1">
      <c r="B5962" s="301">
        <v>7675</v>
      </c>
      <c r="C5962" s="303">
        <f ca="1">+IF(D5962="","",SUBTOTAL(3,D$9:D5962))</f>
        <v>5954</v>
      </c>
      <c r="D5962" s="304">
        <v>0</v>
      </c>
      <c r="E5962" s="303">
        <v>0</v>
      </c>
      <c r="F5962" s="313">
        <v>0</v>
      </c>
      <c r="G5962" s="313">
        <v>0</v>
      </c>
      <c r="H5962" s="303" t="s">
        <v>3025</v>
      </c>
      <c r="I5962" s="301">
        <v>0</v>
      </c>
      <c r="J5962" s="301">
        <v>0</v>
      </c>
    </row>
    <row r="5963" spans="2:10" ht="26.25" customHeight="1" thickTop="1" thickBot="1">
      <c r="B5963" s="301">
        <v>7676</v>
      </c>
      <c r="C5963" s="303">
        <f ca="1">+IF(D5963="","",SUBTOTAL(3,D$9:D5963))</f>
        <v>5955</v>
      </c>
      <c r="D5963" s="304">
        <v>0</v>
      </c>
      <c r="E5963" s="303">
        <v>0</v>
      </c>
      <c r="F5963" s="313">
        <v>0</v>
      </c>
      <c r="G5963" s="313">
        <v>0</v>
      </c>
      <c r="H5963" s="303">
        <v>0</v>
      </c>
      <c r="I5963" s="301">
        <v>0</v>
      </c>
      <c r="J5963" s="301">
        <v>0</v>
      </c>
    </row>
    <row r="5964" spans="2:10" ht="26.25" customHeight="1" thickTop="1" thickBot="1">
      <c r="B5964" s="301">
        <v>7677</v>
      </c>
      <c r="C5964" s="303">
        <f ca="1">+IF(D5964="","",SUBTOTAL(3,D$9:D5964))</f>
        <v>5956</v>
      </c>
      <c r="D5964" s="304">
        <v>0</v>
      </c>
      <c r="E5964" s="303">
        <v>0</v>
      </c>
      <c r="F5964" s="313">
        <v>0</v>
      </c>
      <c r="G5964" s="313">
        <v>0</v>
      </c>
      <c r="H5964" s="303">
        <v>0</v>
      </c>
      <c r="I5964" s="301">
        <v>0</v>
      </c>
      <c r="J5964" s="301">
        <v>0</v>
      </c>
    </row>
    <row r="5965" spans="2:10" ht="26.25" customHeight="1" thickTop="1" thickBot="1">
      <c r="B5965" s="301">
        <v>7678</v>
      </c>
      <c r="C5965" s="303">
        <f ca="1">+IF(D5965="","",SUBTOTAL(3,D$9:D5965))</f>
        <v>5957</v>
      </c>
      <c r="D5965" s="304">
        <v>0</v>
      </c>
      <c r="E5965" s="303">
        <v>0</v>
      </c>
      <c r="F5965" s="313">
        <v>0</v>
      </c>
      <c r="G5965" s="313">
        <v>0</v>
      </c>
      <c r="H5965" s="303" t="s">
        <v>3026</v>
      </c>
      <c r="I5965" s="301">
        <v>0</v>
      </c>
      <c r="J5965" s="301">
        <v>0</v>
      </c>
    </row>
    <row r="5966" spans="2:10" ht="26.25" customHeight="1" thickTop="1" thickBot="1">
      <c r="B5966" s="301">
        <v>7679</v>
      </c>
      <c r="C5966" s="303">
        <f ca="1">+IF(D5966="","",SUBTOTAL(3,D$9:D5966))</f>
        <v>5958</v>
      </c>
      <c r="D5966" s="304">
        <v>0</v>
      </c>
      <c r="E5966" s="303">
        <v>0</v>
      </c>
      <c r="F5966" s="313">
        <v>0</v>
      </c>
      <c r="G5966" s="313">
        <v>0</v>
      </c>
      <c r="H5966" s="303">
        <v>0</v>
      </c>
      <c r="I5966" s="301">
        <v>0</v>
      </c>
      <c r="J5966" s="301">
        <v>0</v>
      </c>
    </row>
    <row r="5967" spans="2:10" ht="26.25" customHeight="1" thickTop="1" thickBot="1">
      <c r="B5967" s="301">
        <v>7680</v>
      </c>
      <c r="C5967" s="303">
        <f ca="1">+IF(D5967="","",SUBTOTAL(3,D$9:D5967))</f>
        <v>5959</v>
      </c>
      <c r="D5967" s="304">
        <v>0</v>
      </c>
      <c r="E5967" s="303">
        <v>0</v>
      </c>
      <c r="F5967" s="313">
        <v>0</v>
      </c>
      <c r="G5967" s="313">
        <v>0</v>
      </c>
      <c r="H5967" s="303">
        <v>0</v>
      </c>
      <c r="I5967" s="301">
        <v>0</v>
      </c>
      <c r="J5967" s="301">
        <v>0</v>
      </c>
    </row>
    <row r="5968" spans="2:10" ht="26.25" customHeight="1" thickTop="1" thickBot="1">
      <c r="B5968" s="301">
        <v>7681</v>
      </c>
      <c r="C5968" s="303">
        <f ca="1">+IF(D5968="","",SUBTOTAL(3,D$9:D5968))</f>
        <v>5960</v>
      </c>
      <c r="D5968" s="304">
        <v>0</v>
      </c>
      <c r="E5968" s="303">
        <v>0</v>
      </c>
      <c r="F5968" s="313">
        <v>0</v>
      </c>
      <c r="G5968" s="313">
        <v>0</v>
      </c>
      <c r="H5968" s="303" t="s">
        <v>3027</v>
      </c>
      <c r="I5968" s="301">
        <v>0</v>
      </c>
      <c r="J5968" s="301">
        <v>0</v>
      </c>
    </row>
    <row r="5969" spans="2:10" ht="26.25" customHeight="1" thickTop="1" thickBot="1">
      <c r="B5969" s="301">
        <v>7682</v>
      </c>
      <c r="C5969" s="303">
        <f ca="1">+IF(D5969="","",SUBTOTAL(3,D$9:D5969))</f>
        <v>5961</v>
      </c>
      <c r="D5969" s="304">
        <v>0</v>
      </c>
      <c r="E5969" s="303">
        <v>0</v>
      </c>
      <c r="F5969" s="313">
        <v>0</v>
      </c>
      <c r="G5969" s="313">
        <v>0</v>
      </c>
      <c r="H5969" s="303">
        <v>0</v>
      </c>
      <c r="I5969" s="301">
        <v>0</v>
      </c>
      <c r="J5969" s="301">
        <v>0</v>
      </c>
    </row>
    <row r="5970" spans="2:10" ht="26.25" customHeight="1" thickTop="1" thickBot="1">
      <c r="B5970" s="301">
        <v>7683</v>
      </c>
      <c r="C5970" s="303">
        <f ca="1">+IF(D5970="","",SUBTOTAL(3,D$9:D5970))</f>
        <v>5962</v>
      </c>
      <c r="D5970" s="304">
        <v>0</v>
      </c>
      <c r="E5970" s="303">
        <v>0</v>
      </c>
      <c r="F5970" s="313">
        <v>0</v>
      </c>
      <c r="G5970" s="313">
        <v>0</v>
      </c>
      <c r="H5970" s="303">
        <v>0</v>
      </c>
      <c r="I5970" s="301">
        <v>0</v>
      </c>
      <c r="J5970" s="301">
        <v>0</v>
      </c>
    </row>
    <row r="5971" spans="2:10" ht="26.25" customHeight="1" thickTop="1" thickBot="1">
      <c r="B5971" s="301">
        <v>7684</v>
      </c>
      <c r="C5971" s="303">
        <f ca="1">+IF(D5971="","",SUBTOTAL(3,D$9:D5971))</f>
        <v>5963</v>
      </c>
      <c r="D5971" s="304">
        <v>0</v>
      </c>
      <c r="E5971" s="303">
        <v>0</v>
      </c>
      <c r="F5971" s="313">
        <v>0</v>
      </c>
      <c r="G5971" s="313">
        <v>0</v>
      </c>
      <c r="H5971" s="303" t="s">
        <v>3028</v>
      </c>
      <c r="I5971" s="301">
        <v>0</v>
      </c>
      <c r="J5971" s="301">
        <v>0</v>
      </c>
    </row>
    <row r="5972" spans="2:10" ht="26.25" customHeight="1" thickTop="1" thickBot="1">
      <c r="B5972" s="301">
        <v>7685</v>
      </c>
      <c r="C5972" s="303">
        <f ca="1">+IF(D5972="","",SUBTOTAL(3,D$9:D5972))</f>
        <v>5964</v>
      </c>
      <c r="D5972" s="304">
        <v>0</v>
      </c>
      <c r="E5972" s="303">
        <v>0</v>
      </c>
      <c r="F5972" s="313">
        <v>0</v>
      </c>
      <c r="G5972" s="313">
        <v>0</v>
      </c>
      <c r="H5972" s="303">
        <v>0</v>
      </c>
      <c r="I5972" s="301">
        <v>0</v>
      </c>
      <c r="J5972" s="301">
        <v>0</v>
      </c>
    </row>
    <row r="5973" spans="2:10" ht="26.25" customHeight="1" thickTop="1" thickBot="1">
      <c r="B5973" s="301">
        <v>7686</v>
      </c>
      <c r="C5973" s="303">
        <f ca="1">+IF(D5973="","",SUBTOTAL(3,D$9:D5973))</f>
        <v>5965</v>
      </c>
      <c r="D5973" s="304">
        <v>0</v>
      </c>
      <c r="E5973" s="303">
        <v>0</v>
      </c>
      <c r="F5973" s="313">
        <v>0</v>
      </c>
      <c r="G5973" s="313">
        <v>0</v>
      </c>
      <c r="H5973" s="303">
        <v>0</v>
      </c>
      <c r="I5973" s="301">
        <v>0</v>
      </c>
      <c r="J5973" s="301">
        <v>0</v>
      </c>
    </row>
    <row r="5974" spans="2:10" ht="26.25" customHeight="1" thickTop="1" thickBot="1">
      <c r="B5974" s="301">
        <v>7687</v>
      </c>
      <c r="C5974" s="303">
        <f ca="1">+IF(D5974="","",SUBTOTAL(3,D$9:D5974))</f>
        <v>5966</v>
      </c>
      <c r="D5974" s="304">
        <v>0</v>
      </c>
      <c r="E5974" s="303">
        <v>0</v>
      </c>
      <c r="F5974" s="313">
        <v>0</v>
      </c>
      <c r="G5974" s="313">
        <v>0</v>
      </c>
      <c r="H5974" s="303" t="s">
        <v>3029</v>
      </c>
      <c r="I5974" s="301">
        <v>0</v>
      </c>
      <c r="J5974" s="301">
        <v>0</v>
      </c>
    </row>
    <row r="5975" spans="2:10" ht="26.25" customHeight="1" thickTop="1" thickBot="1">
      <c r="B5975" s="301">
        <v>7688</v>
      </c>
      <c r="C5975" s="303">
        <f ca="1">+IF(D5975="","",SUBTOTAL(3,D$9:D5975))</f>
        <v>5967</v>
      </c>
      <c r="D5975" s="304">
        <v>0</v>
      </c>
      <c r="E5975" s="303">
        <v>0</v>
      </c>
      <c r="F5975" s="313">
        <v>0</v>
      </c>
      <c r="G5975" s="313">
        <v>0</v>
      </c>
      <c r="H5975" s="303">
        <v>0</v>
      </c>
      <c r="I5975" s="301">
        <v>0</v>
      </c>
      <c r="J5975" s="301">
        <v>0</v>
      </c>
    </row>
    <row r="5976" spans="2:10" ht="26.25" customHeight="1" thickTop="1" thickBot="1">
      <c r="B5976" s="301">
        <v>7689</v>
      </c>
      <c r="C5976" s="303">
        <f ca="1">+IF(D5976="","",SUBTOTAL(3,D$9:D5976))</f>
        <v>5968</v>
      </c>
      <c r="D5976" s="304">
        <v>0</v>
      </c>
      <c r="E5976" s="303">
        <v>0</v>
      </c>
      <c r="F5976" s="313">
        <v>0</v>
      </c>
      <c r="G5976" s="313">
        <v>0</v>
      </c>
      <c r="H5976" s="303">
        <v>0</v>
      </c>
      <c r="I5976" s="301">
        <v>0</v>
      </c>
      <c r="J5976" s="301">
        <v>0</v>
      </c>
    </row>
    <row r="5977" spans="2:10" ht="26.25" customHeight="1" thickTop="1" thickBot="1">
      <c r="B5977" s="301">
        <v>7690</v>
      </c>
      <c r="C5977" s="303">
        <f ca="1">+IF(D5977="","",SUBTOTAL(3,D$9:D5977))</f>
        <v>5969</v>
      </c>
      <c r="D5977" s="304">
        <v>0</v>
      </c>
      <c r="E5977" s="303">
        <v>0</v>
      </c>
      <c r="F5977" s="313">
        <v>0</v>
      </c>
      <c r="G5977" s="313">
        <v>0</v>
      </c>
      <c r="H5977" s="303" t="s">
        <v>3030</v>
      </c>
      <c r="I5977" s="301">
        <v>0</v>
      </c>
      <c r="J5977" s="301">
        <v>0</v>
      </c>
    </row>
    <row r="5978" spans="2:10" ht="26.25" customHeight="1" thickTop="1" thickBot="1">
      <c r="B5978" s="301">
        <v>7691</v>
      </c>
      <c r="C5978" s="303">
        <f ca="1">+IF(D5978="","",SUBTOTAL(3,D$9:D5978))</f>
        <v>5970</v>
      </c>
      <c r="D5978" s="304">
        <v>0</v>
      </c>
      <c r="E5978" s="303">
        <v>0</v>
      </c>
      <c r="F5978" s="313">
        <v>0</v>
      </c>
      <c r="G5978" s="313">
        <v>0</v>
      </c>
      <c r="H5978" s="303">
        <v>0</v>
      </c>
      <c r="I5978" s="301">
        <v>0</v>
      </c>
      <c r="J5978" s="301">
        <v>0</v>
      </c>
    </row>
    <row r="5979" spans="2:10" ht="26.25" customHeight="1" thickTop="1" thickBot="1">
      <c r="B5979" s="301">
        <v>7692</v>
      </c>
      <c r="C5979" s="303">
        <f ca="1">+IF(D5979="","",SUBTOTAL(3,D$9:D5979))</f>
        <v>5971</v>
      </c>
      <c r="D5979" s="304">
        <v>0</v>
      </c>
      <c r="E5979" s="303">
        <v>0</v>
      </c>
      <c r="F5979" s="313">
        <v>0</v>
      </c>
      <c r="G5979" s="313">
        <v>0</v>
      </c>
      <c r="H5979" s="303">
        <v>0</v>
      </c>
      <c r="I5979" s="301">
        <v>0</v>
      </c>
      <c r="J5979" s="301">
        <v>0</v>
      </c>
    </row>
    <row r="5980" spans="2:10" ht="26.25" customHeight="1" thickTop="1" thickBot="1">
      <c r="B5980" s="301">
        <v>7693</v>
      </c>
      <c r="C5980" s="303">
        <f ca="1">+IF(D5980="","",SUBTOTAL(3,D$9:D5980))</f>
        <v>5972</v>
      </c>
      <c r="D5980" s="304">
        <v>0</v>
      </c>
      <c r="E5980" s="303">
        <v>0</v>
      </c>
      <c r="F5980" s="313">
        <v>0</v>
      </c>
      <c r="G5980" s="313">
        <v>0</v>
      </c>
      <c r="H5980" s="303" t="s">
        <v>3031</v>
      </c>
      <c r="I5980" s="301">
        <v>0</v>
      </c>
      <c r="J5980" s="301">
        <v>0</v>
      </c>
    </row>
    <row r="5981" spans="2:10" ht="26.25" customHeight="1" thickTop="1" thickBot="1">
      <c r="B5981" s="301">
        <v>7694</v>
      </c>
      <c r="C5981" s="303">
        <f ca="1">+IF(D5981="","",SUBTOTAL(3,D$9:D5981))</f>
        <v>5973</v>
      </c>
      <c r="D5981" s="304">
        <v>0</v>
      </c>
      <c r="E5981" s="303">
        <v>0</v>
      </c>
      <c r="F5981" s="313">
        <v>0</v>
      </c>
      <c r="G5981" s="313">
        <v>0</v>
      </c>
      <c r="H5981" s="303">
        <v>0</v>
      </c>
      <c r="I5981" s="301">
        <v>0</v>
      </c>
      <c r="J5981" s="301">
        <v>0</v>
      </c>
    </row>
    <row r="5982" spans="2:10" ht="26.25" customHeight="1" thickTop="1" thickBot="1">
      <c r="B5982" s="301">
        <v>7695</v>
      </c>
      <c r="C5982" s="303">
        <f ca="1">+IF(D5982="","",SUBTOTAL(3,D$9:D5982))</f>
        <v>5974</v>
      </c>
      <c r="D5982" s="304">
        <v>0</v>
      </c>
      <c r="E5982" s="303">
        <v>0</v>
      </c>
      <c r="F5982" s="313">
        <v>0</v>
      </c>
      <c r="G5982" s="313">
        <v>0</v>
      </c>
      <c r="H5982" s="303">
        <v>0</v>
      </c>
      <c r="I5982" s="301">
        <v>0</v>
      </c>
      <c r="J5982" s="301">
        <v>0</v>
      </c>
    </row>
    <row r="5983" spans="2:10" ht="26.25" customHeight="1" thickTop="1" thickBot="1">
      <c r="B5983" s="301">
        <v>7696</v>
      </c>
      <c r="C5983" s="303">
        <f ca="1">+IF(D5983="","",SUBTOTAL(3,D$9:D5983))</f>
        <v>5975</v>
      </c>
      <c r="D5983" s="304">
        <v>0</v>
      </c>
      <c r="E5983" s="303">
        <v>0</v>
      </c>
      <c r="F5983" s="313">
        <v>0</v>
      </c>
      <c r="G5983" s="313">
        <v>0</v>
      </c>
      <c r="H5983" s="303" t="s">
        <v>3032</v>
      </c>
      <c r="I5983" s="301">
        <v>0</v>
      </c>
      <c r="J5983" s="301">
        <v>0</v>
      </c>
    </row>
    <row r="5984" spans="2:10" ht="26.25" customHeight="1" thickTop="1" thickBot="1">
      <c r="B5984" s="301">
        <v>7697</v>
      </c>
      <c r="C5984" s="303">
        <f ca="1">+IF(D5984="","",SUBTOTAL(3,D$9:D5984))</f>
        <v>5976</v>
      </c>
      <c r="D5984" s="304">
        <v>0</v>
      </c>
      <c r="E5984" s="303">
        <v>0</v>
      </c>
      <c r="F5984" s="313">
        <v>0</v>
      </c>
      <c r="G5984" s="313">
        <v>0</v>
      </c>
      <c r="H5984" s="303">
        <v>0</v>
      </c>
      <c r="I5984" s="301">
        <v>0</v>
      </c>
      <c r="J5984" s="301">
        <v>0</v>
      </c>
    </row>
    <row r="5985" spans="2:10" ht="26.25" customHeight="1" thickTop="1" thickBot="1">
      <c r="B5985" s="301">
        <v>7698</v>
      </c>
      <c r="C5985" s="303">
        <f ca="1">+IF(D5985="","",SUBTOTAL(3,D$9:D5985))</f>
        <v>5977</v>
      </c>
      <c r="D5985" s="304">
        <v>0</v>
      </c>
      <c r="E5985" s="303">
        <v>0</v>
      </c>
      <c r="F5985" s="313">
        <v>0</v>
      </c>
      <c r="G5985" s="313">
        <v>0</v>
      </c>
      <c r="H5985" s="303">
        <v>0</v>
      </c>
      <c r="I5985" s="301">
        <v>0</v>
      </c>
      <c r="J5985" s="301">
        <v>0</v>
      </c>
    </row>
    <row r="5986" spans="2:10" ht="26.25" customHeight="1" thickTop="1" thickBot="1">
      <c r="B5986" s="301">
        <v>7699</v>
      </c>
      <c r="C5986" s="303">
        <f ca="1">+IF(D5986="","",SUBTOTAL(3,D$9:D5986))</f>
        <v>5978</v>
      </c>
      <c r="D5986" s="304">
        <v>0</v>
      </c>
      <c r="E5986" s="303">
        <v>0</v>
      </c>
      <c r="F5986" s="313">
        <v>0</v>
      </c>
      <c r="G5986" s="313">
        <v>0</v>
      </c>
      <c r="H5986" s="303" t="s">
        <v>3033</v>
      </c>
      <c r="I5986" s="301">
        <v>0</v>
      </c>
      <c r="J5986" s="301">
        <v>0</v>
      </c>
    </row>
    <row r="5987" spans="2:10" ht="26.25" customHeight="1" thickTop="1" thickBot="1">
      <c r="B5987" s="301">
        <v>7700</v>
      </c>
      <c r="C5987" s="303">
        <f ca="1">+IF(D5987="","",SUBTOTAL(3,D$9:D5987))</f>
        <v>5979</v>
      </c>
      <c r="D5987" s="304">
        <v>0</v>
      </c>
      <c r="E5987" s="303">
        <v>0</v>
      </c>
      <c r="F5987" s="313">
        <v>0</v>
      </c>
      <c r="G5987" s="313">
        <v>0</v>
      </c>
      <c r="H5987" s="303">
        <v>0</v>
      </c>
      <c r="I5987" s="301">
        <v>0</v>
      </c>
      <c r="J5987" s="301">
        <v>0</v>
      </c>
    </row>
    <row r="5988" spans="2:10" ht="26.25" customHeight="1" thickTop="1" thickBot="1">
      <c r="B5988" s="301">
        <v>7701</v>
      </c>
      <c r="C5988" s="303">
        <f ca="1">+IF(D5988="","",SUBTOTAL(3,D$9:D5988))</f>
        <v>5980</v>
      </c>
      <c r="D5988" s="304">
        <v>0</v>
      </c>
      <c r="E5988" s="303">
        <v>0</v>
      </c>
      <c r="F5988" s="313">
        <v>0</v>
      </c>
      <c r="G5988" s="313">
        <v>0</v>
      </c>
      <c r="H5988" s="303">
        <v>0</v>
      </c>
      <c r="I5988" s="301">
        <v>0</v>
      </c>
      <c r="J5988" s="301">
        <v>0</v>
      </c>
    </row>
    <row r="5989" spans="2:10" ht="26.25" customHeight="1" thickTop="1" thickBot="1">
      <c r="B5989" s="301">
        <v>7702</v>
      </c>
      <c r="C5989" s="303">
        <f ca="1">+IF(D5989="","",SUBTOTAL(3,D$9:D5989))</f>
        <v>5981</v>
      </c>
      <c r="D5989" s="304">
        <v>0</v>
      </c>
      <c r="E5989" s="303">
        <v>0</v>
      </c>
      <c r="F5989" s="313">
        <v>0</v>
      </c>
      <c r="G5989" s="313">
        <v>0</v>
      </c>
      <c r="H5989" s="303" t="s">
        <v>3034</v>
      </c>
      <c r="I5989" s="301">
        <v>0</v>
      </c>
      <c r="J5989" s="301">
        <v>0</v>
      </c>
    </row>
    <row r="5990" spans="2:10" ht="26.25" customHeight="1" thickTop="1" thickBot="1">
      <c r="B5990" s="301">
        <v>7703</v>
      </c>
      <c r="C5990" s="303">
        <f ca="1">+IF(D5990="","",SUBTOTAL(3,D$9:D5990))</f>
        <v>5982</v>
      </c>
      <c r="D5990" s="304">
        <v>0</v>
      </c>
      <c r="E5990" s="303">
        <v>0</v>
      </c>
      <c r="F5990" s="313">
        <v>0</v>
      </c>
      <c r="G5990" s="313">
        <v>0</v>
      </c>
      <c r="H5990" s="303">
        <v>0</v>
      </c>
      <c r="I5990" s="301">
        <v>0</v>
      </c>
      <c r="J5990" s="301">
        <v>0</v>
      </c>
    </row>
    <row r="5991" spans="2:10" ht="26.25" customHeight="1" thickTop="1" thickBot="1">
      <c r="B5991" s="301">
        <v>7704</v>
      </c>
      <c r="C5991" s="303">
        <f ca="1">+IF(D5991="","",SUBTOTAL(3,D$9:D5991))</f>
        <v>5983</v>
      </c>
      <c r="D5991" s="304">
        <v>0</v>
      </c>
      <c r="E5991" s="303">
        <v>0</v>
      </c>
      <c r="F5991" s="313">
        <v>0</v>
      </c>
      <c r="G5991" s="313">
        <v>0</v>
      </c>
      <c r="H5991" s="303">
        <v>0</v>
      </c>
      <c r="I5991" s="301">
        <v>0</v>
      </c>
      <c r="J5991" s="301">
        <v>0</v>
      </c>
    </row>
    <row r="5992" spans="2:10" ht="26.25" customHeight="1" thickTop="1" thickBot="1">
      <c r="B5992" s="301">
        <v>7705</v>
      </c>
      <c r="C5992" s="303">
        <f ca="1">+IF(D5992="","",SUBTOTAL(3,D$9:D5992))</f>
        <v>5984</v>
      </c>
      <c r="D5992" s="304">
        <v>0</v>
      </c>
      <c r="E5992" s="303">
        <v>0</v>
      </c>
      <c r="F5992" s="313">
        <v>0</v>
      </c>
      <c r="G5992" s="313">
        <v>0</v>
      </c>
      <c r="H5992" s="303" t="s">
        <v>3035</v>
      </c>
      <c r="I5992" s="301">
        <v>0</v>
      </c>
      <c r="J5992" s="301">
        <v>0</v>
      </c>
    </row>
    <row r="5993" spans="2:10" ht="26.25" customHeight="1" thickTop="1" thickBot="1">
      <c r="B5993" s="301">
        <v>7706</v>
      </c>
      <c r="C5993" s="303">
        <f ca="1">+IF(D5993="","",SUBTOTAL(3,D$9:D5993))</f>
        <v>5985</v>
      </c>
      <c r="D5993" s="304">
        <v>0</v>
      </c>
      <c r="E5993" s="303">
        <v>0</v>
      </c>
      <c r="F5993" s="313">
        <v>0</v>
      </c>
      <c r="G5993" s="313">
        <v>0</v>
      </c>
      <c r="H5993" s="303">
        <v>0</v>
      </c>
      <c r="I5993" s="301">
        <v>0</v>
      </c>
      <c r="J5993" s="301">
        <v>0</v>
      </c>
    </row>
    <row r="5994" spans="2:10" ht="26.25" customHeight="1" thickTop="1" thickBot="1">
      <c r="B5994" s="301">
        <v>7707</v>
      </c>
      <c r="C5994" s="303">
        <f ca="1">+IF(D5994="","",SUBTOTAL(3,D$9:D5994))</f>
        <v>5986</v>
      </c>
      <c r="D5994" s="304">
        <v>0</v>
      </c>
      <c r="E5994" s="303">
        <v>0</v>
      </c>
      <c r="F5994" s="313">
        <v>0</v>
      </c>
      <c r="G5994" s="313">
        <v>0</v>
      </c>
      <c r="H5994" s="303">
        <v>0</v>
      </c>
      <c r="I5994" s="301">
        <v>0</v>
      </c>
      <c r="J5994" s="301">
        <v>0</v>
      </c>
    </row>
    <row r="5995" spans="2:10" ht="26.25" customHeight="1" thickTop="1" thickBot="1">
      <c r="B5995" s="301">
        <v>7708</v>
      </c>
      <c r="C5995" s="303">
        <f ca="1">+IF(D5995="","",SUBTOTAL(3,D$9:D5995))</f>
        <v>5987</v>
      </c>
      <c r="D5995" s="304">
        <v>0</v>
      </c>
      <c r="E5995" s="303">
        <v>0</v>
      </c>
      <c r="F5995" s="313">
        <v>0</v>
      </c>
      <c r="G5995" s="313">
        <v>0</v>
      </c>
      <c r="H5995" s="303" t="s">
        <v>3036</v>
      </c>
      <c r="I5995" s="301">
        <v>0</v>
      </c>
      <c r="J5995" s="301">
        <v>0</v>
      </c>
    </row>
    <row r="5996" spans="2:10" ht="26.25" customHeight="1" thickTop="1" thickBot="1">
      <c r="B5996" s="301">
        <v>7709</v>
      </c>
      <c r="C5996" s="303">
        <f ca="1">+IF(D5996="","",SUBTOTAL(3,D$9:D5996))</f>
        <v>5988</v>
      </c>
      <c r="D5996" s="304">
        <v>0</v>
      </c>
      <c r="E5996" s="303">
        <v>0</v>
      </c>
      <c r="F5996" s="313">
        <v>0</v>
      </c>
      <c r="G5996" s="313">
        <v>0</v>
      </c>
      <c r="H5996" s="303">
        <v>0</v>
      </c>
      <c r="I5996" s="301">
        <v>0</v>
      </c>
      <c r="J5996" s="301">
        <v>0</v>
      </c>
    </row>
    <row r="5997" spans="2:10" ht="26.25" customHeight="1" thickTop="1" thickBot="1">
      <c r="B5997" s="301">
        <v>7710</v>
      </c>
      <c r="C5997" s="303">
        <f ca="1">+IF(D5997="","",SUBTOTAL(3,D$9:D5997))</f>
        <v>5989</v>
      </c>
      <c r="D5997" s="304">
        <v>0</v>
      </c>
      <c r="E5997" s="303">
        <v>0</v>
      </c>
      <c r="F5997" s="313">
        <v>0</v>
      </c>
      <c r="G5997" s="313">
        <v>0</v>
      </c>
      <c r="H5997" s="303">
        <v>0</v>
      </c>
      <c r="I5997" s="301">
        <v>0</v>
      </c>
      <c r="J5997" s="301">
        <v>0</v>
      </c>
    </row>
    <row r="5998" spans="2:10" ht="26.25" customHeight="1" thickTop="1" thickBot="1">
      <c r="B5998" s="301">
        <v>7711</v>
      </c>
      <c r="C5998" s="303">
        <f ca="1">+IF(D5998="","",SUBTOTAL(3,D$9:D5998))</f>
        <v>5990</v>
      </c>
      <c r="D5998" s="304">
        <v>0</v>
      </c>
      <c r="E5998" s="303">
        <v>0</v>
      </c>
      <c r="F5998" s="313">
        <v>0</v>
      </c>
      <c r="G5998" s="313">
        <v>0</v>
      </c>
      <c r="H5998" s="303" t="s">
        <v>3037</v>
      </c>
      <c r="I5998" s="301">
        <v>0</v>
      </c>
      <c r="J5998" s="301">
        <v>0</v>
      </c>
    </row>
    <row r="5999" spans="2:10" ht="26.25" customHeight="1" thickTop="1" thickBot="1">
      <c r="B5999" s="301">
        <v>7712</v>
      </c>
      <c r="C5999" s="303">
        <f ca="1">+IF(D5999="","",SUBTOTAL(3,D$9:D5999))</f>
        <v>5991</v>
      </c>
      <c r="D5999" s="304">
        <v>0</v>
      </c>
      <c r="E5999" s="303">
        <v>0</v>
      </c>
      <c r="F5999" s="313">
        <v>0</v>
      </c>
      <c r="G5999" s="313">
        <v>0</v>
      </c>
      <c r="H5999" s="303">
        <v>0</v>
      </c>
      <c r="I5999" s="301">
        <v>0</v>
      </c>
      <c r="J5999" s="301">
        <v>0</v>
      </c>
    </row>
    <row r="6000" spans="2:10" ht="26.25" customHeight="1" thickTop="1" thickBot="1">
      <c r="B6000" s="301">
        <v>7713</v>
      </c>
      <c r="C6000" s="303">
        <f ca="1">+IF(D6000="","",SUBTOTAL(3,D$9:D6000))</f>
        <v>5992</v>
      </c>
      <c r="D6000" s="304">
        <v>0</v>
      </c>
      <c r="E6000" s="303">
        <v>0</v>
      </c>
      <c r="F6000" s="313">
        <v>0</v>
      </c>
      <c r="G6000" s="313">
        <v>0</v>
      </c>
      <c r="H6000" s="303">
        <v>0</v>
      </c>
      <c r="I6000" s="301">
        <v>0</v>
      </c>
      <c r="J6000" s="301">
        <v>0</v>
      </c>
    </row>
    <row r="6001" spans="2:10" ht="26.25" customHeight="1" thickTop="1" thickBot="1">
      <c r="B6001" s="301">
        <v>7714</v>
      </c>
      <c r="C6001" s="303">
        <f ca="1">+IF(D6001="","",SUBTOTAL(3,D$9:D6001))</f>
        <v>5993</v>
      </c>
      <c r="D6001" s="304">
        <v>0</v>
      </c>
      <c r="E6001" s="303">
        <v>0</v>
      </c>
      <c r="F6001" s="313">
        <v>0</v>
      </c>
      <c r="G6001" s="313">
        <v>0</v>
      </c>
      <c r="H6001" s="303" t="s">
        <v>3038</v>
      </c>
      <c r="I6001" s="301">
        <v>0</v>
      </c>
      <c r="J6001" s="301">
        <v>0</v>
      </c>
    </row>
    <row r="6002" spans="2:10" ht="26.25" customHeight="1" thickTop="1" thickBot="1">
      <c r="B6002" s="301">
        <v>7715</v>
      </c>
      <c r="C6002" s="303">
        <f ca="1">+IF(D6002="","",SUBTOTAL(3,D$9:D6002))</f>
        <v>5994</v>
      </c>
      <c r="D6002" s="304">
        <v>0</v>
      </c>
      <c r="E6002" s="303">
        <v>0</v>
      </c>
      <c r="F6002" s="313">
        <v>0</v>
      </c>
      <c r="G6002" s="313">
        <v>0</v>
      </c>
      <c r="H6002" s="303">
        <v>0</v>
      </c>
      <c r="I6002" s="301">
        <v>0</v>
      </c>
      <c r="J6002" s="301">
        <v>0</v>
      </c>
    </row>
    <row r="6003" spans="2:10" ht="26.25" customHeight="1" thickTop="1" thickBot="1">
      <c r="B6003" s="301">
        <v>7716</v>
      </c>
      <c r="C6003" s="303">
        <f ca="1">+IF(D6003="","",SUBTOTAL(3,D$9:D6003))</f>
        <v>5995</v>
      </c>
      <c r="D6003" s="304">
        <v>0</v>
      </c>
      <c r="E6003" s="303">
        <v>0</v>
      </c>
      <c r="F6003" s="313">
        <v>0</v>
      </c>
      <c r="G6003" s="313">
        <v>0</v>
      </c>
      <c r="H6003" s="303">
        <v>0</v>
      </c>
      <c r="I6003" s="301">
        <v>0</v>
      </c>
      <c r="J6003" s="301">
        <v>0</v>
      </c>
    </row>
    <row r="6004" spans="2:10" ht="26.25" customHeight="1" thickTop="1" thickBot="1">
      <c r="B6004" s="301">
        <v>7717</v>
      </c>
      <c r="C6004" s="303">
        <f ca="1">+IF(D6004="","",SUBTOTAL(3,D$9:D6004))</f>
        <v>5996</v>
      </c>
      <c r="D6004" s="304">
        <v>0</v>
      </c>
      <c r="E6004" s="303">
        <v>0</v>
      </c>
      <c r="F6004" s="313">
        <v>0</v>
      </c>
      <c r="G6004" s="313">
        <v>0</v>
      </c>
      <c r="H6004" s="303" t="s">
        <v>3039</v>
      </c>
      <c r="I6004" s="301">
        <v>0</v>
      </c>
      <c r="J6004" s="301">
        <v>0</v>
      </c>
    </row>
    <row r="6005" spans="2:10" ht="26.25" customHeight="1" thickTop="1" thickBot="1">
      <c r="B6005" s="301">
        <v>7718</v>
      </c>
      <c r="C6005" s="303">
        <f ca="1">+IF(D6005="","",SUBTOTAL(3,D$9:D6005))</f>
        <v>5997</v>
      </c>
      <c r="D6005" s="304">
        <v>0</v>
      </c>
      <c r="E6005" s="303">
        <v>0</v>
      </c>
      <c r="F6005" s="313">
        <v>0</v>
      </c>
      <c r="G6005" s="313">
        <v>0</v>
      </c>
      <c r="H6005" s="303">
        <v>0</v>
      </c>
      <c r="I6005" s="301">
        <v>0</v>
      </c>
      <c r="J6005" s="301">
        <v>0</v>
      </c>
    </row>
    <row r="6006" spans="2:10" ht="26.25" customHeight="1" thickTop="1" thickBot="1">
      <c r="B6006" s="301">
        <v>7719</v>
      </c>
      <c r="C6006" s="303">
        <f ca="1">+IF(D6006="","",SUBTOTAL(3,D$9:D6006))</f>
        <v>5998</v>
      </c>
      <c r="D6006" s="304">
        <v>0</v>
      </c>
      <c r="E6006" s="303">
        <v>0</v>
      </c>
      <c r="F6006" s="313">
        <v>0</v>
      </c>
      <c r="G6006" s="313">
        <v>0</v>
      </c>
      <c r="H6006" s="303">
        <v>0</v>
      </c>
      <c r="I6006" s="301">
        <v>0</v>
      </c>
      <c r="J6006" s="301">
        <v>0</v>
      </c>
    </row>
    <row r="6007" spans="2:10" ht="26.25" customHeight="1" thickTop="1" thickBot="1">
      <c r="B6007" s="301">
        <v>7720</v>
      </c>
      <c r="C6007" s="303">
        <f ca="1">+IF(D6007="","",SUBTOTAL(3,D$9:D6007))</f>
        <v>5999</v>
      </c>
      <c r="D6007" s="304">
        <v>0</v>
      </c>
      <c r="E6007" s="303">
        <v>0</v>
      </c>
      <c r="F6007" s="313">
        <v>0</v>
      </c>
      <c r="G6007" s="313">
        <v>0</v>
      </c>
      <c r="H6007" s="303" t="s">
        <v>3040</v>
      </c>
      <c r="I6007" s="301">
        <v>0</v>
      </c>
      <c r="J6007" s="301">
        <v>0</v>
      </c>
    </row>
    <row r="6008" spans="2:10" ht="26.25" customHeight="1" thickTop="1" thickBot="1">
      <c r="B6008" s="301">
        <v>7721</v>
      </c>
      <c r="C6008" s="303">
        <f ca="1">+IF(D6008="","",SUBTOTAL(3,D$9:D6008))</f>
        <v>6000</v>
      </c>
      <c r="D6008" s="304">
        <v>0</v>
      </c>
      <c r="E6008" s="303">
        <v>0</v>
      </c>
      <c r="F6008" s="313">
        <v>0</v>
      </c>
      <c r="G6008" s="313">
        <v>0</v>
      </c>
      <c r="H6008" s="303">
        <v>0</v>
      </c>
      <c r="I6008" s="301">
        <v>0</v>
      </c>
      <c r="J6008" s="301">
        <v>0</v>
      </c>
    </row>
    <row r="6009" spans="2:10" ht="26.25" customHeight="1" thickTop="1" thickBot="1">
      <c r="B6009" s="301">
        <v>7722</v>
      </c>
      <c r="C6009" s="303">
        <f ca="1">+IF(D6009="","",SUBTOTAL(3,D$9:D6009))</f>
        <v>6001</v>
      </c>
      <c r="D6009" s="304">
        <v>0</v>
      </c>
      <c r="E6009" s="303">
        <v>0</v>
      </c>
      <c r="F6009" s="313">
        <v>0</v>
      </c>
      <c r="G6009" s="313">
        <v>0</v>
      </c>
      <c r="H6009" s="303">
        <v>0</v>
      </c>
      <c r="I6009" s="301">
        <v>0</v>
      </c>
      <c r="J6009" s="301">
        <v>0</v>
      </c>
    </row>
    <row r="6010" spans="2:10" ht="26.25" customHeight="1" thickTop="1" thickBot="1">
      <c r="B6010" s="301">
        <v>7723</v>
      </c>
      <c r="C6010" s="303">
        <f ca="1">+IF(D6010="","",SUBTOTAL(3,D$9:D6010))</f>
        <v>6002</v>
      </c>
      <c r="D6010" s="304">
        <v>0</v>
      </c>
      <c r="E6010" s="303">
        <v>0</v>
      </c>
      <c r="F6010" s="313">
        <v>0</v>
      </c>
      <c r="G6010" s="313">
        <v>0</v>
      </c>
      <c r="H6010" s="303" t="s">
        <v>3041</v>
      </c>
      <c r="I6010" s="301">
        <v>0</v>
      </c>
      <c r="J6010" s="301">
        <v>0</v>
      </c>
    </row>
    <row r="6011" spans="2:10" ht="26.25" customHeight="1" thickTop="1" thickBot="1">
      <c r="B6011" s="301">
        <v>7724</v>
      </c>
      <c r="C6011" s="303">
        <f ca="1">+IF(D6011="","",SUBTOTAL(3,D$9:D6011))</f>
        <v>6003</v>
      </c>
      <c r="D6011" s="304">
        <v>0</v>
      </c>
      <c r="E6011" s="303">
        <v>0</v>
      </c>
      <c r="F6011" s="313">
        <v>0</v>
      </c>
      <c r="G6011" s="313">
        <v>0</v>
      </c>
      <c r="H6011" s="303">
        <v>0</v>
      </c>
      <c r="I6011" s="301">
        <v>0</v>
      </c>
      <c r="J6011" s="301">
        <v>0</v>
      </c>
    </row>
    <row r="6012" spans="2:10" ht="26.25" customHeight="1" thickTop="1" thickBot="1">
      <c r="B6012" s="301">
        <v>7725</v>
      </c>
      <c r="C6012" s="303">
        <f ca="1">+IF(D6012="","",SUBTOTAL(3,D$9:D6012))</f>
        <v>6004</v>
      </c>
      <c r="D6012" s="304">
        <v>0</v>
      </c>
      <c r="E6012" s="303">
        <v>0</v>
      </c>
      <c r="F6012" s="313">
        <v>0</v>
      </c>
      <c r="G6012" s="313">
        <v>0</v>
      </c>
      <c r="H6012" s="303">
        <v>0</v>
      </c>
      <c r="I6012" s="301">
        <v>0</v>
      </c>
      <c r="J6012" s="301">
        <v>0</v>
      </c>
    </row>
    <row r="6013" spans="2:10" ht="26.25" customHeight="1" thickTop="1" thickBot="1">
      <c r="B6013" s="301">
        <v>7726</v>
      </c>
      <c r="C6013" s="303">
        <f ca="1">+IF(D6013="","",SUBTOTAL(3,D$9:D6013))</f>
        <v>6005</v>
      </c>
      <c r="D6013" s="304">
        <v>0</v>
      </c>
      <c r="E6013" s="303">
        <v>0</v>
      </c>
      <c r="F6013" s="313">
        <v>0</v>
      </c>
      <c r="G6013" s="313">
        <v>0</v>
      </c>
      <c r="H6013" s="303" t="s">
        <v>3042</v>
      </c>
      <c r="I6013" s="301">
        <v>0</v>
      </c>
      <c r="J6013" s="301">
        <v>0</v>
      </c>
    </row>
    <row r="6014" spans="2:10" ht="26.25" customHeight="1" thickTop="1" thickBot="1">
      <c r="B6014" s="301">
        <v>7727</v>
      </c>
      <c r="C6014" s="303">
        <f ca="1">+IF(D6014="","",SUBTOTAL(3,D$9:D6014))</f>
        <v>6006</v>
      </c>
      <c r="D6014" s="304">
        <v>0</v>
      </c>
      <c r="E6014" s="303">
        <v>0</v>
      </c>
      <c r="F6014" s="313">
        <v>0</v>
      </c>
      <c r="G6014" s="313">
        <v>0</v>
      </c>
      <c r="H6014" s="303">
        <v>0</v>
      </c>
      <c r="I6014" s="301">
        <v>0</v>
      </c>
      <c r="J6014" s="301">
        <v>0</v>
      </c>
    </row>
    <row r="6015" spans="2:10" ht="26.25" customHeight="1" thickTop="1" thickBot="1">
      <c r="B6015" s="301">
        <v>7728</v>
      </c>
      <c r="C6015" s="303">
        <f ca="1">+IF(D6015="","",SUBTOTAL(3,D$9:D6015))</f>
        <v>6007</v>
      </c>
      <c r="D6015" s="304">
        <v>0</v>
      </c>
      <c r="E6015" s="303">
        <v>0</v>
      </c>
      <c r="F6015" s="313">
        <v>0</v>
      </c>
      <c r="G6015" s="313">
        <v>0</v>
      </c>
      <c r="H6015" s="303">
        <v>0</v>
      </c>
      <c r="I6015" s="301">
        <v>0</v>
      </c>
      <c r="J6015" s="301">
        <v>0</v>
      </c>
    </row>
    <row r="6016" spans="2:10" ht="26.25" customHeight="1" thickTop="1" thickBot="1">
      <c r="B6016" s="301">
        <v>7729</v>
      </c>
      <c r="C6016" s="303">
        <f ca="1">+IF(D6016="","",SUBTOTAL(3,D$9:D6016))</f>
        <v>6008</v>
      </c>
      <c r="D6016" s="304">
        <v>0</v>
      </c>
      <c r="E6016" s="303">
        <v>0</v>
      </c>
      <c r="F6016" s="313">
        <v>0</v>
      </c>
      <c r="G6016" s="313">
        <v>0</v>
      </c>
      <c r="H6016" s="303" t="s">
        <v>3043</v>
      </c>
      <c r="I6016" s="301">
        <v>0</v>
      </c>
      <c r="J6016" s="301">
        <v>0</v>
      </c>
    </row>
    <row r="6017" spans="2:10" ht="26.25" customHeight="1" thickTop="1" thickBot="1">
      <c r="B6017" s="301">
        <v>7730</v>
      </c>
      <c r="C6017" s="303">
        <f ca="1">+IF(D6017="","",SUBTOTAL(3,D$9:D6017))</f>
        <v>6009</v>
      </c>
      <c r="D6017" s="304">
        <v>0</v>
      </c>
      <c r="E6017" s="303">
        <v>0</v>
      </c>
      <c r="F6017" s="313">
        <v>0</v>
      </c>
      <c r="G6017" s="313">
        <v>0</v>
      </c>
      <c r="H6017" s="303">
        <v>0</v>
      </c>
      <c r="I6017" s="301">
        <v>0</v>
      </c>
      <c r="J6017" s="301">
        <v>0</v>
      </c>
    </row>
    <row r="6018" spans="2:10" ht="26.25" customHeight="1" thickTop="1" thickBot="1">
      <c r="B6018" s="301">
        <v>7731</v>
      </c>
      <c r="C6018" s="303">
        <f ca="1">+IF(D6018="","",SUBTOTAL(3,D$9:D6018))</f>
        <v>6010</v>
      </c>
      <c r="D6018" s="304">
        <v>0</v>
      </c>
      <c r="E6018" s="303">
        <v>0</v>
      </c>
      <c r="F6018" s="313">
        <v>0</v>
      </c>
      <c r="G6018" s="313">
        <v>0</v>
      </c>
      <c r="H6018" s="303">
        <v>0</v>
      </c>
      <c r="I6018" s="301">
        <v>0</v>
      </c>
      <c r="J6018" s="301">
        <v>0</v>
      </c>
    </row>
    <row r="6019" spans="2:10" ht="26.25" customHeight="1" thickTop="1" thickBot="1">
      <c r="B6019" s="301">
        <v>7732</v>
      </c>
      <c r="C6019" s="303">
        <f ca="1">+IF(D6019="","",SUBTOTAL(3,D$9:D6019))</f>
        <v>6011</v>
      </c>
      <c r="D6019" s="304">
        <v>0</v>
      </c>
      <c r="E6019" s="303">
        <v>0</v>
      </c>
      <c r="F6019" s="313">
        <v>0</v>
      </c>
      <c r="G6019" s="313">
        <v>0</v>
      </c>
      <c r="H6019" s="303" t="s">
        <v>3044</v>
      </c>
      <c r="I6019" s="301">
        <v>0</v>
      </c>
      <c r="J6019" s="301">
        <v>0</v>
      </c>
    </row>
    <row r="6020" spans="2:10" ht="26.25" customHeight="1" thickTop="1" thickBot="1">
      <c r="B6020" s="301">
        <v>7733</v>
      </c>
      <c r="C6020" s="303">
        <f ca="1">+IF(D6020="","",SUBTOTAL(3,D$9:D6020))</f>
        <v>6012</v>
      </c>
      <c r="D6020" s="304">
        <v>0</v>
      </c>
      <c r="E6020" s="303">
        <v>0</v>
      </c>
      <c r="F6020" s="313">
        <v>0</v>
      </c>
      <c r="G6020" s="313">
        <v>0</v>
      </c>
      <c r="H6020" s="303">
        <v>0</v>
      </c>
      <c r="I6020" s="301">
        <v>0</v>
      </c>
      <c r="J6020" s="301">
        <v>0</v>
      </c>
    </row>
    <row r="6021" spans="2:10" ht="26.25" customHeight="1" thickTop="1" thickBot="1">
      <c r="B6021" s="301">
        <v>7734</v>
      </c>
      <c r="C6021" s="303">
        <f ca="1">+IF(D6021="","",SUBTOTAL(3,D$9:D6021))</f>
        <v>6013</v>
      </c>
      <c r="D6021" s="304">
        <v>0</v>
      </c>
      <c r="E6021" s="303">
        <v>0</v>
      </c>
      <c r="F6021" s="313">
        <v>0</v>
      </c>
      <c r="G6021" s="313">
        <v>0</v>
      </c>
      <c r="H6021" s="303">
        <v>0</v>
      </c>
      <c r="I6021" s="301">
        <v>0</v>
      </c>
      <c r="J6021" s="301">
        <v>0</v>
      </c>
    </row>
    <row r="6022" spans="2:10" ht="26.25" customHeight="1" thickTop="1" thickBot="1">
      <c r="B6022" s="301">
        <v>7735</v>
      </c>
      <c r="C6022" s="303">
        <f ca="1">+IF(D6022="","",SUBTOTAL(3,D$9:D6022))</f>
        <v>6014</v>
      </c>
      <c r="D6022" s="304">
        <v>0</v>
      </c>
      <c r="E6022" s="303">
        <v>0</v>
      </c>
      <c r="F6022" s="313">
        <v>0</v>
      </c>
      <c r="G6022" s="313">
        <v>0</v>
      </c>
      <c r="H6022" s="303" t="s">
        <v>3045</v>
      </c>
      <c r="I6022" s="301">
        <v>0</v>
      </c>
      <c r="J6022" s="301">
        <v>0</v>
      </c>
    </row>
    <row r="6023" spans="2:10" ht="26.25" customHeight="1" thickTop="1" thickBot="1">
      <c r="B6023" s="301">
        <v>7736</v>
      </c>
      <c r="C6023" s="303">
        <f ca="1">+IF(D6023="","",SUBTOTAL(3,D$9:D6023))</f>
        <v>6015</v>
      </c>
      <c r="D6023" s="304">
        <v>0</v>
      </c>
      <c r="E6023" s="303">
        <v>0</v>
      </c>
      <c r="F6023" s="313">
        <v>0</v>
      </c>
      <c r="G6023" s="313">
        <v>0</v>
      </c>
      <c r="H6023" s="303">
        <v>0</v>
      </c>
      <c r="I6023" s="301">
        <v>0</v>
      </c>
      <c r="J6023" s="301">
        <v>0</v>
      </c>
    </row>
    <row r="6024" spans="2:10" ht="26.25" customHeight="1" thickTop="1" thickBot="1">
      <c r="B6024" s="301">
        <v>7737</v>
      </c>
      <c r="C6024" s="303">
        <f ca="1">+IF(D6024="","",SUBTOTAL(3,D$9:D6024))</f>
        <v>6016</v>
      </c>
      <c r="D6024" s="304">
        <v>0</v>
      </c>
      <c r="E6024" s="303">
        <v>0</v>
      </c>
      <c r="F6024" s="313">
        <v>0</v>
      </c>
      <c r="G6024" s="313">
        <v>0</v>
      </c>
      <c r="H6024" s="303">
        <v>0</v>
      </c>
      <c r="I6024" s="301">
        <v>0</v>
      </c>
      <c r="J6024" s="301">
        <v>0</v>
      </c>
    </row>
    <row r="6025" spans="2:10" ht="26.25" customHeight="1" thickTop="1" thickBot="1">
      <c r="B6025" s="301">
        <v>7738</v>
      </c>
      <c r="C6025" s="303">
        <f ca="1">+IF(D6025="","",SUBTOTAL(3,D$9:D6025))</f>
        <v>6017</v>
      </c>
      <c r="D6025" s="304">
        <v>0</v>
      </c>
      <c r="E6025" s="303">
        <v>0</v>
      </c>
      <c r="F6025" s="313">
        <v>0</v>
      </c>
      <c r="G6025" s="313">
        <v>0</v>
      </c>
      <c r="H6025" s="303" t="s">
        <v>3046</v>
      </c>
      <c r="I6025" s="301">
        <v>0</v>
      </c>
      <c r="J6025" s="301">
        <v>0</v>
      </c>
    </row>
    <row r="6026" spans="2:10" ht="26.25" customHeight="1" thickTop="1" thickBot="1">
      <c r="B6026" s="301">
        <v>7739</v>
      </c>
      <c r="C6026" s="303">
        <f ca="1">+IF(D6026="","",SUBTOTAL(3,D$9:D6026))</f>
        <v>6018</v>
      </c>
      <c r="D6026" s="304">
        <v>0</v>
      </c>
      <c r="E6026" s="303">
        <v>0</v>
      </c>
      <c r="F6026" s="313">
        <v>0</v>
      </c>
      <c r="G6026" s="313">
        <v>0</v>
      </c>
      <c r="H6026" s="303">
        <v>0</v>
      </c>
      <c r="I6026" s="301">
        <v>0</v>
      </c>
      <c r="J6026" s="301">
        <v>0</v>
      </c>
    </row>
    <row r="6027" spans="2:10" ht="26.25" customHeight="1" thickTop="1" thickBot="1">
      <c r="B6027" s="301">
        <v>7740</v>
      </c>
      <c r="C6027" s="303">
        <f ca="1">+IF(D6027="","",SUBTOTAL(3,D$9:D6027))</f>
        <v>6019</v>
      </c>
      <c r="D6027" s="304">
        <v>0</v>
      </c>
      <c r="E6027" s="303">
        <v>0</v>
      </c>
      <c r="F6027" s="313">
        <v>0</v>
      </c>
      <c r="G6027" s="313">
        <v>0</v>
      </c>
      <c r="H6027" s="303">
        <v>0</v>
      </c>
      <c r="I6027" s="301">
        <v>0</v>
      </c>
      <c r="J6027" s="301">
        <v>0</v>
      </c>
    </row>
    <row r="6028" spans="2:10" ht="26.25" customHeight="1" thickTop="1" thickBot="1">
      <c r="B6028" s="301">
        <v>7741</v>
      </c>
      <c r="C6028" s="303">
        <f ca="1">+IF(D6028="","",SUBTOTAL(3,D$9:D6028))</f>
        <v>6020</v>
      </c>
      <c r="D6028" s="304">
        <v>0</v>
      </c>
      <c r="E6028" s="303">
        <v>0</v>
      </c>
      <c r="F6028" s="313">
        <v>0</v>
      </c>
      <c r="G6028" s="313">
        <v>0</v>
      </c>
      <c r="H6028" s="303" t="s">
        <v>3047</v>
      </c>
      <c r="I6028" s="301">
        <v>0</v>
      </c>
      <c r="J6028" s="301">
        <v>0</v>
      </c>
    </row>
    <row r="6029" spans="2:10" ht="26.25" customHeight="1" thickTop="1" thickBot="1">
      <c r="B6029" s="301">
        <v>7742</v>
      </c>
      <c r="C6029" s="303">
        <f ca="1">+IF(D6029="","",SUBTOTAL(3,D$9:D6029))</f>
        <v>6021</v>
      </c>
      <c r="D6029" s="304">
        <v>0</v>
      </c>
      <c r="E6029" s="303">
        <v>0</v>
      </c>
      <c r="F6029" s="313">
        <v>0</v>
      </c>
      <c r="G6029" s="313">
        <v>0</v>
      </c>
      <c r="H6029" s="303">
        <v>0</v>
      </c>
      <c r="I6029" s="301">
        <v>0</v>
      </c>
      <c r="J6029" s="301">
        <v>0</v>
      </c>
    </row>
    <row r="6030" spans="2:10" ht="26.25" customHeight="1" thickTop="1" thickBot="1">
      <c r="B6030" s="301">
        <v>7743</v>
      </c>
      <c r="C6030" s="303">
        <f ca="1">+IF(D6030="","",SUBTOTAL(3,D$9:D6030))</f>
        <v>6022</v>
      </c>
      <c r="D6030" s="304">
        <v>0</v>
      </c>
      <c r="E6030" s="303">
        <v>0</v>
      </c>
      <c r="F6030" s="313">
        <v>0</v>
      </c>
      <c r="G6030" s="313">
        <v>0</v>
      </c>
      <c r="H6030" s="303">
        <v>0</v>
      </c>
      <c r="I6030" s="301">
        <v>0</v>
      </c>
      <c r="J6030" s="301">
        <v>0</v>
      </c>
    </row>
    <row r="6031" spans="2:10" ht="26.25" customHeight="1" thickTop="1" thickBot="1">
      <c r="B6031" s="301">
        <v>7744</v>
      </c>
      <c r="C6031" s="303">
        <f ca="1">+IF(D6031="","",SUBTOTAL(3,D$9:D6031))</f>
        <v>6023</v>
      </c>
      <c r="D6031" s="304">
        <v>0</v>
      </c>
      <c r="E6031" s="303">
        <v>0</v>
      </c>
      <c r="F6031" s="313">
        <v>0</v>
      </c>
      <c r="G6031" s="313">
        <v>0</v>
      </c>
      <c r="H6031" s="303" t="s">
        <v>3048</v>
      </c>
      <c r="I6031" s="301">
        <v>0</v>
      </c>
      <c r="J6031" s="301">
        <v>0</v>
      </c>
    </row>
    <row r="6032" spans="2:10" ht="26.25" customHeight="1" thickTop="1" thickBot="1">
      <c r="B6032" s="301">
        <v>7745</v>
      </c>
      <c r="C6032" s="303">
        <f ca="1">+IF(D6032="","",SUBTOTAL(3,D$9:D6032))</f>
        <v>6024</v>
      </c>
      <c r="D6032" s="304">
        <v>0</v>
      </c>
      <c r="E6032" s="303">
        <v>0</v>
      </c>
      <c r="F6032" s="313">
        <v>0</v>
      </c>
      <c r="G6032" s="313">
        <v>0</v>
      </c>
      <c r="H6032" s="303">
        <v>0</v>
      </c>
      <c r="I6032" s="301">
        <v>0</v>
      </c>
      <c r="J6032" s="301">
        <v>0</v>
      </c>
    </row>
    <row r="6033" spans="2:10" ht="26.25" customHeight="1" thickTop="1" thickBot="1">
      <c r="B6033" s="301">
        <v>7746</v>
      </c>
      <c r="C6033" s="303">
        <f ca="1">+IF(D6033="","",SUBTOTAL(3,D$9:D6033))</f>
        <v>6025</v>
      </c>
      <c r="D6033" s="304">
        <v>0</v>
      </c>
      <c r="E6033" s="303">
        <v>0</v>
      </c>
      <c r="F6033" s="313">
        <v>0</v>
      </c>
      <c r="G6033" s="313">
        <v>0</v>
      </c>
      <c r="H6033" s="303">
        <v>0</v>
      </c>
      <c r="I6033" s="301">
        <v>0</v>
      </c>
      <c r="J6033" s="301">
        <v>0</v>
      </c>
    </row>
    <row r="6034" spans="2:10" ht="26.25" customHeight="1" thickTop="1" thickBot="1">
      <c r="B6034" s="301">
        <v>7747</v>
      </c>
      <c r="C6034" s="303">
        <f ca="1">+IF(D6034="","",SUBTOTAL(3,D$9:D6034))</f>
        <v>6026</v>
      </c>
      <c r="D6034" s="304">
        <v>0</v>
      </c>
      <c r="E6034" s="303">
        <v>0</v>
      </c>
      <c r="F6034" s="313">
        <v>0</v>
      </c>
      <c r="G6034" s="313">
        <v>0</v>
      </c>
      <c r="H6034" s="303" t="s">
        <v>3049</v>
      </c>
      <c r="I6034" s="301">
        <v>0</v>
      </c>
      <c r="J6034" s="301">
        <v>0</v>
      </c>
    </row>
    <row r="6035" spans="2:10" ht="26.25" customHeight="1" thickTop="1" thickBot="1">
      <c r="B6035" s="301">
        <v>7748</v>
      </c>
      <c r="C6035" s="303">
        <f ca="1">+IF(D6035="","",SUBTOTAL(3,D$9:D6035))</f>
        <v>6027</v>
      </c>
      <c r="D6035" s="304">
        <v>0</v>
      </c>
      <c r="E6035" s="303">
        <v>0</v>
      </c>
      <c r="F6035" s="313">
        <v>0</v>
      </c>
      <c r="G6035" s="313">
        <v>0</v>
      </c>
      <c r="H6035" s="303">
        <v>0</v>
      </c>
      <c r="I6035" s="301">
        <v>0</v>
      </c>
      <c r="J6035" s="301">
        <v>0</v>
      </c>
    </row>
    <row r="6036" spans="2:10" ht="26.25" customHeight="1" thickTop="1" thickBot="1">
      <c r="B6036" s="301">
        <v>7749</v>
      </c>
      <c r="C6036" s="303">
        <f ca="1">+IF(D6036="","",SUBTOTAL(3,D$9:D6036))</f>
        <v>6028</v>
      </c>
      <c r="D6036" s="304">
        <v>0</v>
      </c>
      <c r="E6036" s="303">
        <v>0</v>
      </c>
      <c r="F6036" s="313">
        <v>0</v>
      </c>
      <c r="G6036" s="313">
        <v>0</v>
      </c>
      <c r="H6036" s="303">
        <v>0</v>
      </c>
      <c r="I6036" s="301">
        <v>0</v>
      </c>
      <c r="J6036" s="301">
        <v>0</v>
      </c>
    </row>
    <row r="6037" spans="2:10" ht="26.25" customHeight="1" thickTop="1" thickBot="1">
      <c r="B6037" s="301">
        <v>7750</v>
      </c>
      <c r="C6037" s="303">
        <f ca="1">+IF(D6037="","",SUBTOTAL(3,D$9:D6037))</f>
        <v>6029</v>
      </c>
      <c r="D6037" s="304">
        <v>0</v>
      </c>
      <c r="E6037" s="303">
        <v>0</v>
      </c>
      <c r="F6037" s="313">
        <v>0</v>
      </c>
      <c r="G6037" s="313">
        <v>0</v>
      </c>
      <c r="H6037" s="303" t="s">
        <v>3050</v>
      </c>
      <c r="I6037" s="301">
        <v>0</v>
      </c>
      <c r="J6037" s="301">
        <v>0</v>
      </c>
    </row>
    <row r="6038" spans="2:10" ht="26.25" customHeight="1" thickTop="1" thickBot="1">
      <c r="B6038" s="301">
        <v>7751</v>
      </c>
      <c r="C6038" s="303">
        <f ca="1">+IF(D6038="","",SUBTOTAL(3,D$9:D6038))</f>
        <v>6030</v>
      </c>
      <c r="D6038" s="304">
        <v>0</v>
      </c>
      <c r="E6038" s="303">
        <v>0</v>
      </c>
      <c r="F6038" s="313">
        <v>0</v>
      </c>
      <c r="G6038" s="313">
        <v>0</v>
      </c>
      <c r="H6038" s="303">
        <v>0</v>
      </c>
      <c r="I6038" s="301">
        <v>0</v>
      </c>
      <c r="J6038" s="301">
        <v>0</v>
      </c>
    </row>
    <row r="6039" spans="2:10" ht="26.25" customHeight="1" thickTop="1" thickBot="1">
      <c r="B6039" s="301">
        <v>7752</v>
      </c>
      <c r="C6039" s="303">
        <f ca="1">+IF(D6039="","",SUBTOTAL(3,D$9:D6039))</f>
        <v>6031</v>
      </c>
      <c r="D6039" s="304">
        <v>0</v>
      </c>
      <c r="E6039" s="303">
        <v>0</v>
      </c>
      <c r="F6039" s="313">
        <v>0</v>
      </c>
      <c r="G6039" s="313">
        <v>0</v>
      </c>
      <c r="H6039" s="303">
        <v>0</v>
      </c>
      <c r="I6039" s="301">
        <v>0</v>
      </c>
      <c r="J6039" s="301">
        <v>0</v>
      </c>
    </row>
    <row r="6040" spans="2:10" ht="26.25" customHeight="1" thickTop="1" thickBot="1">
      <c r="B6040" s="301">
        <v>7753</v>
      </c>
      <c r="C6040" s="303">
        <f ca="1">+IF(D6040="","",SUBTOTAL(3,D$9:D6040))</f>
        <v>6032</v>
      </c>
      <c r="D6040" s="304">
        <v>0</v>
      </c>
      <c r="E6040" s="303">
        <v>0</v>
      </c>
      <c r="F6040" s="313">
        <v>0</v>
      </c>
      <c r="G6040" s="313">
        <v>0</v>
      </c>
      <c r="H6040" s="303" t="s">
        <v>3051</v>
      </c>
      <c r="I6040" s="301">
        <v>0</v>
      </c>
      <c r="J6040" s="301">
        <v>0</v>
      </c>
    </row>
    <row r="6041" spans="2:10" ht="26.25" customHeight="1" thickTop="1" thickBot="1">
      <c r="B6041" s="301">
        <v>7754</v>
      </c>
      <c r="C6041" s="303">
        <f ca="1">+IF(D6041="","",SUBTOTAL(3,D$9:D6041))</f>
        <v>6033</v>
      </c>
      <c r="D6041" s="304">
        <v>0</v>
      </c>
      <c r="E6041" s="303">
        <v>0</v>
      </c>
      <c r="F6041" s="313">
        <v>0</v>
      </c>
      <c r="G6041" s="313">
        <v>0</v>
      </c>
      <c r="H6041" s="303">
        <v>0</v>
      </c>
      <c r="I6041" s="301">
        <v>0</v>
      </c>
      <c r="J6041" s="301">
        <v>0</v>
      </c>
    </row>
    <row r="6042" spans="2:10" ht="26.25" customHeight="1" thickTop="1" thickBot="1">
      <c r="B6042" s="301">
        <v>7755</v>
      </c>
      <c r="C6042" s="303">
        <f ca="1">+IF(D6042="","",SUBTOTAL(3,D$9:D6042))</f>
        <v>6034</v>
      </c>
      <c r="D6042" s="304">
        <v>0</v>
      </c>
      <c r="E6042" s="303">
        <v>0</v>
      </c>
      <c r="F6042" s="313">
        <v>0</v>
      </c>
      <c r="G6042" s="313">
        <v>0</v>
      </c>
      <c r="H6042" s="303">
        <v>0</v>
      </c>
      <c r="I6042" s="301">
        <v>0</v>
      </c>
      <c r="J6042" s="301">
        <v>0</v>
      </c>
    </row>
    <row r="6043" spans="2:10" ht="26.25" customHeight="1" thickTop="1" thickBot="1">
      <c r="B6043" s="301">
        <v>7756</v>
      </c>
      <c r="C6043" s="303">
        <f ca="1">+IF(D6043="","",SUBTOTAL(3,D$9:D6043))</f>
        <v>6035</v>
      </c>
      <c r="D6043" s="304">
        <v>0</v>
      </c>
      <c r="E6043" s="303">
        <v>0</v>
      </c>
      <c r="F6043" s="313">
        <v>0</v>
      </c>
      <c r="G6043" s="313">
        <v>0</v>
      </c>
      <c r="H6043" s="303" t="s">
        <v>3052</v>
      </c>
      <c r="I6043" s="301">
        <v>0</v>
      </c>
      <c r="J6043" s="301">
        <v>0</v>
      </c>
    </row>
    <row r="6044" spans="2:10" ht="26.25" customHeight="1" thickTop="1" thickBot="1">
      <c r="B6044" s="301">
        <v>7757</v>
      </c>
      <c r="C6044" s="303">
        <f ca="1">+IF(D6044="","",SUBTOTAL(3,D$9:D6044))</f>
        <v>6036</v>
      </c>
      <c r="D6044" s="304">
        <v>0</v>
      </c>
      <c r="E6044" s="303">
        <v>0</v>
      </c>
      <c r="F6044" s="313">
        <v>0</v>
      </c>
      <c r="G6044" s="313">
        <v>0</v>
      </c>
      <c r="H6044" s="303">
        <v>0</v>
      </c>
      <c r="I6044" s="301">
        <v>0</v>
      </c>
      <c r="J6044" s="301">
        <v>0</v>
      </c>
    </row>
    <row r="6045" spans="2:10" ht="26.25" customHeight="1" thickTop="1" thickBot="1">
      <c r="B6045" s="301">
        <v>7758</v>
      </c>
      <c r="C6045" s="303">
        <f ca="1">+IF(D6045="","",SUBTOTAL(3,D$9:D6045))</f>
        <v>6037</v>
      </c>
      <c r="D6045" s="304">
        <v>0</v>
      </c>
      <c r="E6045" s="303">
        <v>0</v>
      </c>
      <c r="F6045" s="313">
        <v>0</v>
      </c>
      <c r="G6045" s="313">
        <v>0</v>
      </c>
      <c r="H6045" s="303">
        <v>0</v>
      </c>
      <c r="I6045" s="301">
        <v>0</v>
      </c>
      <c r="J6045" s="301">
        <v>0</v>
      </c>
    </row>
    <row r="6046" spans="2:10" ht="26.25" customHeight="1" thickTop="1" thickBot="1">
      <c r="B6046" s="301">
        <v>7759</v>
      </c>
      <c r="C6046" s="303">
        <f ca="1">+IF(D6046="","",SUBTOTAL(3,D$9:D6046))</f>
        <v>6038</v>
      </c>
      <c r="D6046" s="304">
        <v>0</v>
      </c>
      <c r="E6046" s="303">
        <v>0</v>
      </c>
      <c r="F6046" s="313">
        <v>0</v>
      </c>
      <c r="G6046" s="313">
        <v>0</v>
      </c>
      <c r="H6046" s="303" t="s">
        <v>3053</v>
      </c>
      <c r="I6046" s="301">
        <v>0</v>
      </c>
      <c r="J6046" s="301">
        <v>0</v>
      </c>
    </row>
    <row r="6047" spans="2:10" ht="26.25" customHeight="1" thickTop="1" thickBot="1">
      <c r="B6047" s="301">
        <v>7760</v>
      </c>
      <c r="C6047" s="303">
        <f ca="1">+IF(D6047="","",SUBTOTAL(3,D$9:D6047))</f>
        <v>6039</v>
      </c>
      <c r="D6047" s="304">
        <v>0</v>
      </c>
      <c r="E6047" s="303">
        <v>0</v>
      </c>
      <c r="F6047" s="313">
        <v>0</v>
      </c>
      <c r="G6047" s="313">
        <v>0</v>
      </c>
      <c r="H6047" s="303">
        <v>0</v>
      </c>
      <c r="I6047" s="301">
        <v>0</v>
      </c>
      <c r="J6047" s="301">
        <v>0</v>
      </c>
    </row>
    <row r="6048" spans="2:10" ht="26.25" customHeight="1" thickTop="1" thickBot="1">
      <c r="B6048" s="301">
        <v>7761</v>
      </c>
      <c r="C6048" s="303">
        <f ca="1">+IF(D6048="","",SUBTOTAL(3,D$9:D6048))</f>
        <v>6040</v>
      </c>
      <c r="D6048" s="304">
        <v>0</v>
      </c>
      <c r="E6048" s="303">
        <v>0</v>
      </c>
      <c r="F6048" s="313">
        <v>0</v>
      </c>
      <c r="G6048" s="313">
        <v>0</v>
      </c>
      <c r="H6048" s="303">
        <v>0</v>
      </c>
      <c r="I6048" s="301">
        <v>0</v>
      </c>
      <c r="J6048" s="301">
        <v>0</v>
      </c>
    </row>
    <row r="6049" spans="2:10" ht="26.25" customHeight="1" thickTop="1" thickBot="1">
      <c r="B6049" s="301">
        <v>7762</v>
      </c>
      <c r="C6049" s="303">
        <f ca="1">+IF(D6049="","",SUBTOTAL(3,D$9:D6049))</f>
        <v>6041</v>
      </c>
      <c r="D6049" s="304">
        <v>0</v>
      </c>
      <c r="E6049" s="303">
        <v>0</v>
      </c>
      <c r="F6049" s="313">
        <v>0</v>
      </c>
      <c r="G6049" s="313">
        <v>0</v>
      </c>
      <c r="H6049" s="303" t="s">
        <v>3054</v>
      </c>
      <c r="I6049" s="301">
        <v>0</v>
      </c>
      <c r="J6049" s="301">
        <v>0</v>
      </c>
    </row>
    <row r="6050" spans="2:10" ht="26.25" customHeight="1" thickTop="1" thickBot="1">
      <c r="B6050" s="301">
        <v>7763</v>
      </c>
      <c r="C6050" s="303">
        <f ca="1">+IF(D6050="","",SUBTOTAL(3,D$9:D6050))</f>
        <v>6042</v>
      </c>
      <c r="D6050" s="304">
        <v>0</v>
      </c>
      <c r="E6050" s="303">
        <v>0</v>
      </c>
      <c r="F6050" s="313">
        <v>0</v>
      </c>
      <c r="G6050" s="313">
        <v>0</v>
      </c>
      <c r="H6050" s="303">
        <v>0</v>
      </c>
      <c r="I6050" s="301">
        <v>0</v>
      </c>
      <c r="J6050" s="301">
        <v>0</v>
      </c>
    </row>
    <row r="6051" spans="2:10" ht="26.25" customHeight="1" thickTop="1" thickBot="1">
      <c r="B6051" s="301">
        <v>7764</v>
      </c>
      <c r="C6051" s="303">
        <f ca="1">+IF(D6051="","",SUBTOTAL(3,D$9:D6051))</f>
        <v>6043</v>
      </c>
      <c r="D6051" s="304">
        <v>0</v>
      </c>
      <c r="E6051" s="303">
        <v>0</v>
      </c>
      <c r="F6051" s="313">
        <v>0</v>
      </c>
      <c r="G6051" s="313">
        <v>0</v>
      </c>
      <c r="H6051" s="303">
        <v>0</v>
      </c>
      <c r="I6051" s="301">
        <v>0</v>
      </c>
      <c r="J6051" s="301">
        <v>0</v>
      </c>
    </row>
    <row r="6052" spans="2:10" ht="26.25" customHeight="1" thickTop="1" thickBot="1">
      <c r="B6052" s="301">
        <v>7765</v>
      </c>
      <c r="C6052" s="303">
        <f ca="1">+IF(D6052="","",SUBTOTAL(3,D$9:D6052))</f>
        <v>6044</v>
      </c>
      <c r="D6052" s="304">
        <v>0</v>
      </c>
      <c r="E6052" s="303">
        <v>0</v>
      </c>
      <c r="F6052" s="313">
        <v>0</v>
      </c>
      <c r="G6052" s="313">
        <v>0</v>
      </c>
      <c r="H6052" s="303" t="s">
        <v>3055</v>
      </c>
      <c r="I6052" s="301">
        <v>0</v>
      </c>
      <c r="J6052" s="301">
        <v>0</v>
      </c>
    </row>
    <row r="6053" spans="2:10" ht="26.25" customHeight="1" thickTop="1" thickBot="1">
      <c r="B6053" s="301">
        <v>7766</v>
      </c>
      <c r="C6053" s="303">
        <f ca="1">+IF(D6053="","",SUBTOTAL(3,D$9:D6053))</f>
        <v>6045</v>
      </c>
      <c r="D6053" s="304">
        <v>0</v>
      </c>
      <c r="E6053" s="303">
        <v>0</v>
      </c>
      <c r="F6053" s="313">
        <v>0</v>
      </c>
      <c r="G6053" s="313">
        <v>0</v>
      </c>
      <c r="H6053" s="303">
        <v>0</v>
      </c>
      <c r="I6053" s="301">
        <v>0</v>
      </c>
      <c r="J6053" s="301">
        <v>0</v>
      </c>
    </row>
    <row r="6054" spans="2:10" ht="26.25" customHeight="1" thickTop="1" thickBot="1">
      <c r="B6054" s="301">
        <v>7767</v>
      </c>
      <c r="C6054" s="303">
        <f ca="1">+IF(D6054="","",SUBTOTAL(3,D$9:D6054))</f>
        <v>6046</v>
      </c>
      <c r="D6054" s="304">
        <v>0</v>
      </c>
      <c r="E6054" s="303">
        <v>0</v>
      </c>
      <c r="F6054" s="313">
        <v>0</v>
      </c>
      <c r="G6054" s="313">
        <v>0</v>
      </c>
      <c r="H6054" s="303">
        <v>0</v>
      </c>
      <c r="I6054" s="301">
        <v>0</v>
      </c>
      <c r="J6054" s="301">
        <v>0</v>
      </c>
    </row>
    <row r="6055" spans="2:10" ht="26.25" customHeight="1" thickTop="1" thickBot="1">
      <c r="B6055" s="301">
        <v>7768</v>
      </c>
      <c r="C6055" s="303">
        <f ca="1">+IF(D6055="","",SUBTOTAL(3,D$9:D6055))</f>
        <v>6047</v>
      </c>
      <c r="D6055" s="304">
        <v>0</v>
      </c>
      <c r="E6055" s="303">
        <v>0</v>
      </c>
      <c r="F6055" s="313">
        <v>0</v>
      </c>
      <c r="G6055" s="313">
        <v>0</v>
      </c>
      <c r="H6055" s="303" t="s">
        <v>3056</v>
      </c>
      <c r="I6055" s="301">
        <v>0</v>
      </c>
      <c r="J6055" s="301">
        <v>0</v>
      </c>
    </row>
    <row r="6056" spans="2:10" ht="26.25" customHeight="1" thickTop="1" thickBot="1">
      <c r="B6056" s="301">
        <v>7769</v>
      </c>
      <c r="C6056" s="303">
        <f ca="1">+IF(D6056="","",SUBTOTAL(3,D$9:D6056))</f>
        <v>6048</v>
      </c>
      <c r="D6056" s="304">
        <v>0</v>
      </c>
      <c r="E6056" s="303">
        <v>0</v>
      </c>
      <c r="F6056" s="313">
        <v>0</v>
      </c>
      <c r="G6056" s="313">
        <v>0</v>
      </c>
      <c r="H6056" s="303">
        <v>0</v>
      </c>
      <c r="I6056" s="301">
        <v>0</v>
      </c>
      <c r="J6056" s="301">
        <v>0</v>
      </c>
    </row>
    <row r="6057" spans="2:10" ht="26.25" customHeight="1" thickTop="1" thickBot="1">
      <c r="B6057" s="301">
        <v>7770</v>
      </c>
      <c r="C6057" s="303">
        <f ca="1">+IF(D6057="","",SUBTOTAL(3,D$9:D6057))</f>
        <v>6049</v>
      </c>
      <c r="D6057" s="304">
        <v>0</v>
      </c>
      <c r="E6057" s="303">
        <v>0</v>
      </c>
      <c r="F6057" s="313">
        <v>0</v>
      </c>
      <c r="G6057" s="313">
        <v>0</v>
      </c>
      <c r="H6057" s="303">
        <v>0</v>
      </c>
      <c r="I6057" s="301">
        <v>0</v>
      </c>
      <c r="J6057" s="301">
        <v>0</v>
      </c>
    </row>
    <row r="6058" spans="2:10" ht="26.25" customHeight="1" thickTop="1" thickBot="1">
      <c r="B6058" s="301">
        <v>7771</v>
      </c>
      <c r="C6058" s="303">
        <f ca="1">+IF(D6058="","",SUBTOTAL(3,D$9:D6058))</f>
        <v>6050</v>
      </c>
      <c r="D6058" s="304">
        <v>0</v>
      </c>
      <c r="E6058" s="303">
        <v>0</v>
      </c>
      <c r="F6058" s="313">
        <v>0</v>
      </c>
      <c r="G6058" s="313">
        <v>0</v>
      </c>
      <c r="H6058" s="303" t="s">
        <v>3057</v>
      </c>
      <c r="I6058" s="301">
        <v>0</v>
      </c>
      <c r="J6058" s="301">
        <v>0</v>
      </c>
    </row>
    <row r="6059" spans="2:10" ht="26.25" customHeight="1" thickTop="1" thickBot="1">
      <c r="B6059" s="301">
        <v>7772</v>
      </c>
      <c r="C6059" s="303">
        <f ca="1">+IF(D6059="","",SUBTOTAL(3,D$9:D6059))</f>
        <v>6051</v>
      </c>
      <c r="D6059" s="304">
        <v>0</v>
      </c>
      <c r="E6059" s="303">
        <v>0</v>
      </c>
      <c r="F6059" s="313">
        <v>0</v>
      </c>
      <c r="G6059" s="313">
        <v>0</v>
      </c>
      <c r="H6059" s="303">
        <v>0</v>
      </c>
      <c r="I6059" s="301">
        <v>0</v>
      </c>
      <c r="J6059" s="301">
        <v>0</v>
      </c>
    </row>
    <row r="6060" spans="2:10" ht="26.25" customHeight="1" thickTop="1" thickBot="1">
      <c r="B6060" s="301">
        <v>7773</v>
      </c>
      <c r="C6060" s="303">
        <f ca="1">+IF(D6060="","",SUBTOTAL(3,D$9:D6060))</f>
        <v>6052</v>
      </c>
      <c r="D6060" s="304">
        <v>0</v>
      </c>
      <c r="E6060" s="303">
        <v>0</v>
      </c>
      <c r="F6060" s="313">
        <v>0</v>
      </c>
      <c r="G6060" s="313">
        <v>0</v>
      </c>
      <c r="H6060" s="303">
        <v>0</v>
      </c>
      <c r="I6060" s="301">
        <v>0</v>
      </c>
      <c r="J6060" s="301">
        <v>0</v>
      </c>
    </row>
    <row r="6061" spans="2:10" ht="26.25" customHeight="1" thickTop="1" thickBot="1">
      <c r="B6061" s="301">
        <v>7774</v>
      </c>
      <c r="C6061" s="303">
        <f ca="1">+IF(D6061="","",SUBTOTAL(3,D$9:D6061))</f>
        <v>6053</v>
      </c>
      <c r="D6061" s="304">
        <v>0</v>
      </c>
      <c r="E6061" s="303">
        <v>0</v>
      </c>
      <c r="F6061" s="313">
        <v>0</v>
      </c>
      <c r="G6061" s="313">
        <v>0</v>
      </c>
      <c r="H6061" s="303" t="s">
        <v>3058</v>
      </c>
      <c r="I6061" s="301">
        <v>0</v>
      </c>
      <c r="J6061" s="301">
        <v>0</v>
      </c>
    </row>
    <row r="6062" spans="2:10" ht="26.25" customHeight="1" thickTop="1" thickBot="1">
      <c r="B6062" s="301">
        <v>7775</v>
      </c>
      <c r="C6062" s="303">
        <f ca="1">+IF(D6062="","",SUBTOTAL(3,D$9:D6062))</f>
        <v>6054</v>
      </c>
      <c r="D6062" s="304">
        <v>0</v>
      </c>
      <c r="E6062" s="303">
        <v>0</v>
      </c>
      <c r="F6062" s="313">
        <v>0</v>
      </c>
      <c r="G6062" s="313">
        <v>0</v>
      </c>
      <c r="H6062" s="303">
        <v>0</v>
      </c>
      <c r="I6062" s="301">
        <v>0</v>
      </c>
      <c r="J6062" s="301">
        <v>0</v>
      </c>
    </row>
    <row r="6063" spans="2:10" ht="26.25" customHeight="1" thickTop="1" thickBot="1">
      <c r="B6063" s="301">
        <v>7776</v>
      </c>
      <c r="C6063" s="303">
        <f ca="1">+IF(D6063="","",SUBTOTAL(3,D$9:D6063))</f>
        <v>6055</v>
      </c>
      <c r="D6063" s="304">
        <v>0</v>
      </c>
      <c r="E6063" s="303">
        <v>0</v>
      </c>
      <c r="F6063" s="313">
        <v>0</v>
      </c>
      <c r="G6063" s="313">
        <v>0</v>
      </c>
      <c r="H6063" s="303">
        <v>0</v>
      </c>
      <c r="I6063" s="301">
        <v>0</v>
      </c>
      <c r="J6063" s="301">
        <v>0</v>
      </c>
    </row>
    <row r="6064" spans="2:10" ht="26.25" customHeight="1" thickTop="1" thickBot="1">
      <c r="B6064" s="301">
        <v>7777</v>
      </c>
      <c r="C6064" s="303">
        <f ca="1">+IF(D6064="","",SUBTOTAL(3,D$9:D6064))</f>
        <v>6056</v>
      </c>
      <c r="D6064" s="304">
        <v>0</v>
      </c>
      <c r="E6064" s="303">
        <v>0</v>
      </c>
      <c r="F6064" s="313">
        <v>0</v>
      </c>
      <c r="G6064" s="313">
        <v>0</v>
      </c>
      <c r="H6064" s="303" t="s">
        <v>3059</v>
      </c>
      <c r="I6064" s="301">
        <v>0</v>
      </c>
      <c r="J6064" s="301">
        <v>0</v>
      </c>
    </row>
    <row r="6065" spans="2:10" ht="26.25" customHeight="1" thickTop="1" thickBot="1">
      <c r="B6065" s="301">
        <v>7778</v>
      </c>
      <c r="C6065" s="303">
        <f ca="1">+IF(D6065="","",SUBTOTAL(3,D$9:D6065))</f>
        <v>6057</v>
      </c>
      <c r="D6065" s="304">
        <v>0</v>
      </c>
      <c r="E6065" s="303">
        <v>0</v>
      </c>
      <c r="F6065" s="313">
        <v>0</v>
      </c>
      <c r="G6065" s="313">
        <v>0</v>
      </c>
      <c r="H6065" s="303">
        <v>0</v>
      </c>
      <c r="I6065" s="301">
        <v>0</v>
      </c>
      <c r="J6065" s="301">
        <v>0</v>
      </c>
    </row>
    <row r="6066" spans="2:10" ht="26.25" customHeight="1" thickTop="1" thickBot="1">
      <c r="B6066" s="301">
        <v>7779</v>
      </c>
      <c r="C6066" s="303">
        <f ca="1">+IF(D6066="","",SUBTOTAL(3,D$9:D6066))</f>
        <v>6058</v>
      </c>
      <c r="D6066" s="304">
        <v>0</v>
      </c>
      <c r="E6066" s="303">
        <v>0</v>
      </c>
      <c r="F6066" s="313">
        <v>0</v>
      </c>
      <c r="G6066" s="313">
        <v>0</v>
      </c>
      <c r="H6066" s="303">
        <v>0</v>
      </c>
      <c r="I6066" s="301">
        <v>0</v>
      </c>
      <c r="J6066" s="301">
        <v>0</v>
      </c>
    </row>
    <row r="6067" spans="2:10" ht="26.25" customHeight="1" thickTop="1" thickBot="1">
      <c r="B6067" s="301">
        <v>7780</v>
      </c>
      <c r="C6067" s="303">
        <f ca="1">+IF(D6067="","",SUBTOTAL(3,D$9:D6067))</f>
        <v>6059</v>
      </c>
      <c r="D6067" s="304">
        <v>0</v>
      </c>
      <c r="E6067" s="303">
        <v>0</v>
      </c>
      <c r="F6067" s="313">
        <v>0</v>
      </c>
      <c r="G6067" s="313">
        <v>0</v>
      </c>
      <c r="H6067" s="303" t="s">
        <v>3060</v>
      </c>
      <c r="I6067" s="301">
        <v>0</v>
      </c>
      <c r="J6067" s="301">
        <v>0</v>
      </c>
    </row>
    <row r="6068" spans="2:10" ht="26.25" customHeight="1" thickTop="1" thickBot="1">
      <c r="B6068" s="301">
        <v>7781</v>
      </c>
      <c r="C6068" s="303">
        <f ca="1">+IF(D6068="","",SUBTOTAL(3,D$9:D6068))</f>
        <v>6060</v>
      </c>
      <c r="D6068" s="304">
        <v>0</v>
      </c>
      <c r="E6068" s="303">
        <v>0</v>
      </c>
      <c r="F6068" s="313">
        <v>0</v>
      </c>
      <c r="G6068" s="313">
        <v>0</v>
      </c>
      <c r="H6068" s="303">
        <v>0</v>
      </c>
      <c r="I6068" s="301">
        <v>0</v>
      </c>
      <c r="J6068" s="301">
        <v>0</v>
      </c>
    </row>
    <row r="6069" spans="2:10" ht="26.25" customHeight="1" thickTop="1" thickBot="1">
      <c r="B6069" s="301">
        <v>7782</v>
      </c>
      <c r="C6069" s="303">
        <f ca="1">+IF(D6069="","",SUBTOTAL(3,D$9:D6069))</f>
        <v>6061</v>
      </c>
      <c r="D6069" s="304">
        <v>0</v>
      </c>
      <c r="E6069" s="303">
        <v>0</v>
      </c>
      <c r="F6069" s="313">
        <v>0</v>
      </c>
      <c r="G6069" s="313">
        <v>0</v>
      </c>
      <c r="H6069" s="303">
        <v>0</v>
      </c>
      <c r="I6069" s="301">
        <v>0</v>
      </c>
      <c r="J6069" s="301">
        <v>0</v>
      </c>
    </row>
    <row r="6070" spans="2:10" ht="26.25" customHeight="1" thickTop="1" thickBot="1">
      <c r="B6070" s="301">
        <v>7783</v>
      </c>
      <c r="C6070" s="303">
        <f ca="1">+IF(D6070="","",SUBTOTAL(3,D$9:D6070))</f>
        <v>6062</v>
      </c>
      <c r="D6070" s="304">
        <v>0</v>
      </c>
      <c r="E6070" s="303">
        <v>0</v>
      </c>
      <c r="F6070" s="313">
        <v>0</v>
      </c>
      <c r="G6070" s="313">
        <v>0</v>
      </c>
      <c r="H6070" s="303" t="s">
        <v>3061</v>
      </c>
      <c r="I6070" s="301">
        <v>0</v>
      </c>
      <c r="J6070" s="301">
        <v>0</v>
      </c>
    </row>
    <row r="6071" spans="2:10" ht="26.25" customHeight="1" thickTop="1" thickBot="1">
      <c r="B6071" s="301">
        <v>7784</v>
      </c>
      <c r="C6071" s="303">
        <f ca="1">+IF(D6071="","",SUBTOTAL(3,D$9:D6071))</f>
        <v>6063</v>
      </c>
      <c r="D6071" s="304">
        <v>0</v>
      </c>
      <c r="E6071" s="303">
        <v>0</v>
      </c>
      <c r="F6071" s="313">
        <v>0</v>
      </c>
      <c r="G6071" s="313">
        <v>0</v>
      </c>
      <c r="H6071" s="303">
        <v>0</v>
      </c>
      <c r="I6071" s="301">
        <v>0</v>
      </c>
      <c r="J6071" s="301">
        <v>0</v>
      </c>
    </row>
    <row r="6072" spans="2:10" ht="26.25" customHeight="1" thickTop="1" thickBot="1">
      <c r="B6072" s="301">
        <v>7785</v>
      </c>
      <c r="C6072" s="303">
        <f ca="1">+IF(D6072="","",SUBTOTAL(3,D$9:D6072))</f>
        <v>6064</v>
      </c>
      <c r="D6072" s="304">
        <v>0</v>
      </c>
      <c r="E6072" s="303">
        <v>0</v>
      </c>
      <c r="F6072" s="313">
        <v>0</v>
      </c>
      <c r="G6072" s="313">
        <v>0</v>
      </c>
      <c r="H6072" s="303">
        <v>0</v>
      </c>
      <c r="I6072" s="301">
        <v>0</v>
      </c>
      <c r="J6072" s="301">
        <v>0</v>
      </c>
    </row>
    <row r="6073" spans="2:10" ht="26.25" customHeight="1" thickTop="1" thickBot="1">
      <c r="B6073" s="301">
        <v>7786</v>
      </c>
      <c r="C6073" s="303">
        <f ca="1">+IF(D6073="","",SUBTOTAL(3,D$9:D6073))</f>
        <v>6065</v>
      </c>
      <c r="D6073" s="304">
        <v>0</v>
      </c>
      <c r="E6073" s="303">
        <v>0</v>
      </c>
      <c r="F6073" s="313">
        <v>0</v>
      </c>
      <c r="G6073" s="313">
        <v>0</v>
      </c>
      <c r="H6073" s="303" t="s">
        <v>3062</v>
      </c>
      <c r="I6073" s="301">
        <v>0</v>
      </c>
      <c r="J6073" s="301">
        <v>0</v>
      </c>
    </row>
    <row r="6074" spans="2:10" ht="26.25" customHeight="1" thickTop="1" thickBot="1">
      <c r="B6074" s="301">
        <v>7787</v>
      </c>
      <c r="C6074" s="303">
        <f ca="1">+IF(D6074="","",SUBTOTAL(3,D$9:D6074))</f>
        <v>6066</v>
      </c>
      <c r="D6074" s="304">
        <v>0</v>
      </c>
      <c r="E6074" s="303">
        <v>0</v>
      </c>
      <c r="F6074" s="313">
        <v>0</v>
      </c>
      <c r="G6074" s="313">
        <v>0</v>
      </c>
      <c r="H6074" s="303">
        <v>0</v>
      </c>
      <c r="I6074" s="301">
        <v>0</v>
      </c>
      <c r="J6074" s="301">
        <v>0</v>
      </c>
    </row>
    <row r="6075" spans="2:10" ht="26.25" customHeight="1" thickTop="1" thickBot="1">
      <c r="B6075" s="301">
        <v>7788</v>
      </c>
      <c r="C6075" s="303">
        <f ca="1">+IF(D6075="","",SUBTOTAL(3,D$9:D6075))</f>
        <v>6067</v>
      </c>
      <c r="D6075" s="304">
        <v>0</v>
      </c>
      <c r="E6075" s="303">
        <v>0</v>
      </c>
      <c r="F6075" s="313">
        <v>0</v>
      </c>
      <c r="G6075" s="313">
        <v>0</v>
      </c>
      <c r="H6075" s="303">
        <v>0</v>
      </c>
      <c r="I6075" s="301">
        <v>0</v>
      </c>
      <c r="J6075" s="301">
        <v>0</v>
      </c>
    </row>
    <row r="6076" spans="2:10" ht="26.25" customHeight="1" thickTop="1" thickBot="1">
      <c r="B6076" s="301">
        <v>7789</v>
      </c>
      <c r="C6076" s="303">
        <f ca="1">+IF(D6076="","",SUBTOTAL(3,D$9:D6076))</f>
        <v>6068</v>
      </c>
      <c r="D6076" s="304">
        <v>0</v>
      </c>
      <c r="E6076" s="303">
        <v>0</v>
      </c>
      <c r="F6076" s="313">
        <v>0</v>
      </c>
      <c r="G6076" s="313">
        <v>0</v>
      </c>
      <c r="H6076" s="303" t="s">
        <v>3063</v>
      </c>
      <c r="I6076" s="301">
        <v>0</v>
      </c>
      <c r="J6076" s="301">
        <v>0</v>
      </c>
    </row>
    <row r="6077" spans="2:10" ht="26.25" customHeight="1" thickTop="1" thickBot="1">
      <c r="B6077" s="301">
        <v>7790</v>
      </c>
      <c r="C6077" s="303">
        <f ca="1">+IF(D6077="","",SUBTOTAL(3,D$9:D6077))</f>
        <v>6069</v>
      </c>
      <c r="D6077" s="304">
        <v>0</v>
      </c>
      <c r="E6077" s="303">
        <v>0</v>
      </c>
      <c r="F6077" s="313">
        <v>0</v>
      </c>
      <c r="G6077" s="313">
        <v>0</v>
      </c>
      <c r="H6077" s="303">
        <v>0</v>
      </c>
      <c r="I6077" s="301">
        <v>0</v>
      </c>
      <c r="J6077" s="301">
        <v>0</v>
      </c>
    </row>
    <row r="6078" spans="2:10" ht="26.25" customHeight="1" thickTop="1" thickBot="1">
      <c r="B6078" s="301">
        <v>7791</v>
      </c>
      <c r="C6078" s="303">
        <f ca="1">+IF(D6078="","",SUBTOTAL(3,D$9:D6078))</f>
        <v>6070</v>
      </c>
      <c r="D6078" s="304">
        <v>0</v>
      </c>
      <c r="E6078" s="303">
        <v>0</v>
      </c>
      <c r="F6078" s="313">
        <v>0</v>
      </c>
      <c r="G6078" s="313">
        <v>0</v>
      </c>
      <c r="H6078" s="303">
        <v>0</v>
      </c>
      <c r="I6078" s="301">
        <v>0</v>
      </c>
      <c r="J6078" s="301">
        <v>0</v>
      </c>
    </row>
    <row r="6079" spans="2:10" ht="26.25" customHeight="1" thickTop="1" thickBot="1">
      <c r="B6079" s="301">
        <v>7792</v>
      </c>
      <c r="C6079" s="303">
        <f ca="1">+IF(D6079="","",SUBTOTAL(3,D$9:D6079))</f>
        <v>6071</v>
      </c>
      <c r="D6079" s="304">
        <v>0</v>
      </c>
      <c r="E6079" s="303">
        <v>0</v>
      </c>
      <c r="F6079" s="313">
        <v>0</v>
      </c>
      <c r="G6079" s="313">
        <v>0</v>
      </c>
      <c r="H6079" s="303" t="s">
        <v>3064</v>
      </c>
      <c r="I6079" s="301">
        <v>0</v>
      </c>
      <c r="J6079" s="301">
        <v>0</v>
      </c>
    </row>
    <row r="6080" spans="2:10" ht="26.25" customHeight="1" thickTop="1" thickBot="1">
      <c r="B6080" s="301">
        <v>7793</v>
      </c>
      <c r="C6080" s="303">
        <f ca="1">+IF(D6080="","",SUBTOTAL(3,D$9:D6080))</f>
        <v>6072</v>
      </c>
      <c r="D6080" s="304">
        <v>0</v>
      </c>
      <c r="E6080" s="303">
        <v>0</v>
      </c>
      <c r="F6080" s="313">
        <v>0</v>
      </c>
      <c r="G6080" s="313">
        <v>0</v>
      </c>
      <c r="H6080" s="303">
        <v>0</v>
      </c>
      <c r="I6080" s="301">
        <v>0</v>
      </c>
      <c r="J6080" s="301">
        <v>0</v>
      </c>
    </row>
    <row r="6081" spans="2:10" ht="26.25" customHeight="1" thickTop="1" thickBot="1">
      <c r="B6081" s="301">
        <v>7794</v>
      </c>
      <c r="C6081" s="303">
        <f ca="1">+IF(D6081="","",SUBTOTAL(3,D$9:D6081))</f>
        <v>6073</v>
      </c>
      <c r="D6081" s="304">
        <v>0</v>
      </c>
      <c r="E6081" s="303">
        <v>0</v>
      </c>
      <c r="F6081" s="313">
        <v>0</v>
      </c>
      <c r="G6081" s="313">
        <v>0</v>
      </c>
      <c r="H6081" s="303">
        <v>0</v>
      </c>
      <c r="I6081" s="301">
        <v>0</v>
      </c>
      <c r="J6081" s="301">
        <v>0</v>
      </c>
    </row>
    <row r="6082" spans="2:10" ht="26.25" customHeight="1" thickTop="1" thickBot="1">
      <c r="B6082" s="301">
        <v>7795</v>
      </c>
      <c r="C6082" s="303">
        <f ca="1">+IF(D6082="","",SUBTOTAL(3,D$9:D6082))</f>
        <v>6074</v>
      </c>
      <c r="D6082" s="304">
        <v>0</v>
      </c>
      <c r="E6082" s="303">
        <v>0</v>
      </c>
      <c r="F6082" s="313">
        <v>0</v>
      </c>
      <c r="G6082" s="313">
        <v>0</v>
      </c>
      <c r="H6082" s="303" t="s">
        <v>3065</v>
      </c>
      <c r="I6082" s="301">
        <v>0</v>
      </c>
      <c r="J6082" s="301">
        <v>0</v>
      </c>
    </row>
    <row r="6083" spans="2:10" ht="26.25" customHeight="1" thickTop="1" thickBot="1">
      <c r="B6083" s="301">
        <v>7796</v>
      </c>
      <c r="C6083" s="303">
        <f ca="1">+IF(D6083="","",SUBTOTAL(3,D$9:D6083))</f>
        <v>6075</v>
      </c>
      <c r="D6083" s="304">
        <v>0</v>
      </c>
      <c r="E6083" s="303">
        <v>0</v>
      </c>
      <c r="F6083" s="313">
        <v>0</v>
      </c>
      <c r="G6083" s="313">
        <v>0</v>
      </c>
      <c r="H6083" s="303">
        <v>0</v>
      </c>
      <c r="I6083" s="301">
        <v>0</v>
      </c>
      <c r="J6083" s="301">
        <v>0</v>
      </c>
    </row>
    <row r="6084" spans="2:10" ht="26.25" customHeight="1" thickTop="1" thickBot="1">
      <c r="B6084" s="301">
        <v>7797</v>
      </c>
      <c r="C6084" s="303">
        <f ca="1">+IF(D6084="","",SUBTOTAL(3,D$9:D6084))</f>
        <v>6076</v>
      </c>
      <c r="D6084" s="304">
        <v>0</v>
      </c>
      <c r="E6084" s="303">
        <v>0</v>
      </c>
      <c r="F6084" s="313">
        <v>0</v>
      </c>
      <c r="G6084" s="313">
        <v>0</v>
      </c>
      <c r="H6084" s="303">
        <v>0</v>
      </c>
      <c r="I6084" s="301">
        <v>0</v>
      </c>
      <c r="J6084" s="301">
        <v>0</v>
      </c>
    </row>
    <row r="6085" spans="2:10" ht="26.25" customHeight="1" thickTop="1" thickBot="1">
      <c r="B6085" s="301">
        <v>7798</v>
      </c>
      <c r="C6085" s="303">
        <f ca="1">+IF(D6085="","",SUBTOTAL(3,D$9:D6085))</f>
        <v>6077</v>
      </c>
      <c r="D6085" s="304">
        <v>0</v>
      </c>
      <c r="E6085" s="303">
        <v>0</v>
      </c>
      <c r="F6085" s="313">
        <v>0</v>
      </c>
      <c r="G6085" s="313">
        <v>0</v>
      </c>
      <c r="H6085" s="303" t="s">
        <v>3066</v>
      </c>
      <c r="I6085" s="301">
        <v>0</v>
      </c>
      <c r="J6085" s="301">
        <v>0</v>
      </c>
    </row>
    <row r="6086" spans="2:10" ht="26.25" customHeight="1" thickTop="1" thickBot="1">
      <c r="B6086" s="301">
        <v>7799</v>
      </c>
      <c r="C6086" s="303">
        <f ca="1">+IF(D6086="","",SUBTOTAL(3,D$9:D6086))</f>
        <v>6078</v>
      </c>
      <c r="D6086" s="304">
        <v>0</v>
      </c>
      <c r="E6086" s="303">
        <v>0</v>
      </c>
      <c r="F6086" s="313">
        <v>0</v>
      </c>
      <c r="G6086" s="313">
        <v>0</v>
      </c>
      <c r="H6086" s="303">
        <v>0</v>
      </c>
      <c r="I6086" s="301">
        <v>0</v>
      </c>
      <c r="J6086" s="301">
        <v>0</v>
      </c>
    </row>
    <row r="6087" spans="2:10" ht="26.25" customHeight="1" thickTop="1" thickBot="1">
      <c r="B6087" s="301">
        <v>7800</v>
      </c>
      <c r="C6087" s="303">
        <f ca="1">+IF(D6087="","",SUBTOTAL(3,D$9:D6087))</f>
        <v>6079</v>
      </c>
      <c r="D6087" s="304">
        <v>0</v>
      </c>
      <c r="E6087" s="303">
        <v>0</v>
      </c>
      <c r="F6087" s="313">
        <v>0</v>
      </c>
      <c r="G6087" s="313">
        <v>0</v>
      </c>
      <c r="H6087" s="303">
        <v>0</v>
      </c>
      <c r="I6087" s="301">
        <v>0</v>
      </c>
      <c r="J6087" s="301">
        <v>0</v>
      </c>
    </row>
    <row r="6088" spans="2:10" ht="26.25" customHeight="1" thickTop="1" thickBot="1">
      <c r="B6088" s="301">
        <v>7801</v>
      </c>
      <c r="C6088" s="303">
        <f ca="1">+IF(D6088="","",SUBTOTAL(3,D$9:D6088))</f>
        <v>6080</v>
      </c>
      <c r="D6088" s="304">
        <v>0</v>
      </c>
      <c r="E6088" s="303">
        <v>0</v>
      </c>
      <c r="F6088" s="313">
        <v>0</v>
      </c>
      <c r="G6088" s="313">
        <v>0</v>
      </c>
      <c r="H6088" s="303" t="s">
        <v>3067</v>
      </c>
      <c r="I6088" s="301">
        <v>0</v>
      </c>
      <c r="J6088" s="301">
        <v>0</v>
      </c>
    </row>
    <row r="6089" spans="2:10" ht="26.25" customHeight="1" thickTop="1" thickBot="1">
      <c r="B6089" s="301">
        <v>7802</v>
      </c>
      <c r="C6089" s="303">
        <f ca="1">+IF(D6089="","",SUBTOTAL(3,D$9:D6089))</f>
        <v>6081</v>
      </c>
      <c r="D6089" s="304">
        <v>0</v>
      </c>
      <c r="E6089" s="303">
        <v>0</v>
      </c>
      <c r="F6089" s="313">
        <v>0</v>
      </c>
      <c r="G6089" s="313">
        <v>0</v>
      </c>
      <c r="H6089" s="303">
        <v>0</v>
      </c>
      <c r="I6089" s="301">
        <v>0</v>
      </c>
      <c r="J6089" s="301">
        <v>0</v>
      </c>
    </row>
    <row r="6090" spans="2:10" ht="26.25" customHeight="1" thickTop="1" thickBot="1">
      <c r="B6090" s="301">
        <v>7803</v>
      </c>
      <c r="C6090" s="303">
        <f ca="1">+IF(D6090="","",SUBTOTAL(3,D$9:D6090))</f>
        <v>6082</v>
      </c>
      <c r="D6090" s="304">
        <v>0</v>
      </c>
      <c r="E6090" s="303">
        <v>0</v>
      </c>
      <c r="F6090" s="313">
        <v>0</v>
      </c>
      <c r="G6090" s="313">
        <v>0</v>
      </c>
      <c r="H6090" s="303">
        <v>0</v>
      </c>
      <c r="I6090" s="301">
        <v>0</v>
      </c>
      <c r="J6090" s="301">
        <v>0</v>
      </c>
    </row>
    <row r="6091" spans="2:10" ht="26.25" customHeight="1" thickTop="1" thickBot="1">
      <c r="B6091" s="301">
        <v>7804</v>
      </c>
      <c r="C6091" s="303">
        <f ca="1">+IF(D6091="","",SUBTOTAL(3,D$9:D6091))</f>
        <v>6083</v>
      </c>
      <c r="D6091" s="304">
        <v>0</v>
      </c>
      <c r="E6091" s="303">
        <v>0</v>
      </c>
      <c r="F6091" s="313">
        <v>0</v>
      </c>
      <c r="G6091" s="313">
        <v>0</v>
      </c>
      <c r="H6091" s="303" t="s">
        <v>3068</v>
      </c>
      <c r="I6091" s="301">
        <v>0</v>
      </c>
      <c r="J6091" s="301">
        <v>0</v>
      </c>
    </row>
    <row r="6092" spans="2:10" ht="26.25" customHeight="1" thickTop="1" thickBot="1">
      <c r="B6092" s="301">
        <v>7805</v>
      </c>
      <c r="C6092" s="303">
        <f ca="1">+IF(D6092="","",SUBTOTAL(3,D$9:D6092))</f>
        <v>6084</v>
      </c>
      <c r="D6092" s="304">
        <v>0</v>
      </c>
      <c r="E6092" s="303">
        <v>0</v>
      </c>
      <c r="F6092" s="313">
        <v>0</v>
      </c>
      <c r="G6092" s="313">
        <v>0</v>
      </c>
      <c r="H6092" s="303">
        <v>0</v>
      </c>
      <c r="I6092" s="301">
        <v>0</v>
      </c>
      <c r="J6092" s="301">
        <v>0</v>
      </c>
    </row>
    <row r="6093" spans="2:10" ht="26.25" customHeight="1" thickTop="1" thickBot="1">
      <c r="B6093" s="301">
        <v>7806</v>
      </c>
      <c r="C6093" s="303">
        <f ca="1">+IF(D6093="","",SUBTOTAL(3,D$9:D6093))</f>
        <v>6085</v>
      </c>
      <c r="D6093" s="304">
        <v>0</v>
      </c>
      <c r="E6093" s="303">
        <v>0</v>
      </c>
      <c r="F6093" s="313">
        <v>0</v>
      </c>
      <c r="G6093" s="313">
        <v>0</v>
      </c>
      <c r="H6093" s="303">
        <v>0</v>
      </c>
      <c r="I6093" s="301">
        <v>0</v>
      </c>
      <c r="J6093" s="301">
        <v>0</v>
      </c>
    </row>
    <row r="6094" spans="2:10" ht="26.25" customHeight="1" thickTop="1" thickBot="1">
      <c r="B6094" s="301">
        <v>7807</v>
      </c>
      <c r="C6094" s="303">
        <f ca="1">+IF(D6094="","",SUBTOTAL(3,D$9:D6094))</f>
        <v>6086</v>
      </c>
      <c r="D6094" s="304">
        <v>0</v>
      </c>
      <c r="E6094" s="303">
        <v>0</v>
      </c>
      <c r="F6094" s="313">
        <v>0</v>
      </c>
      <c r="G6094" s="313">
        <v>0</v>
      </c>
      <c r="H6094" s="303" t="s">
        <v>3069</v>
      </c>
      <c r="I6094" s="301">
        <v>0</v>
      </c>
      <c r="J6094" s="301">
        <v>0</v>
      </c>
    </row>
    <row r="6095" spans="2:10" ht="26.25" customHeight="1" thickTop="1" thickBot="1">
      <c r="B6095" s="301">
        <v>7808</v>
      </c>
      <c r="C6095" s="303">
        <f ca="1">+IF(D6095="","",SUBTOTAL(3,D$9:D6095))</f>
        <v>6087</v>
      </c>
      <c r="D6095" s="304">
        <v>0</v>
      </c>
      <c r="E6095" s="303">
        <v>0</v>
      </c>
      <c r="F6095" s="313">
        <v>0</v>
      </c>
      <c r="G6095" s="313">
        <v>0</v>
      </c>
      <c r="H6095" s="303">
        <v>0</v>
      </c>
      <c r="I6095" s="301">
        <v>0</v>
      </c>
      <c r="J6095" s="301">
        <v>0</v>
      </c>
    </row>
    <row r="6096" spans="2:10" ht="26.25" customHeight="1" thickTop="1" thickBot="1">
      <c r="B6096" s="301">
        <v>7809</v>
      </c>
      <c r="C6096" s="303">
        <f ca="1">+IF(D6096="","",SUBTOTAL(3,D$9:D6096))</f>
        <v>6088</v>
      </c>
      <c r="D6096" s="304">
        <v>0</v>
      </c>
      <c r="E6096" s="303">
        <v>0</v>
      </c>
      <c r="F6096" s="313">
        <v>0</v>
      </c>
      <c r="G6096" s="313">
        <v>0</v>
      </c>
      <c r="H6096" s="303">
        <v>0</v>
      </c>
      <c r="I6096" s="301">
        <v>0</v>
      </c>
      <c r="J6096" s="301">
        <v>0</v>
      </c>
    </row>
    <row r="6097" spans="2:10" ht="26.25" customHeight="1" thickTop="1" thickBot="1">
      <c r="B6097" s="301">
        <v>7810</v>
      </c>
      <c r="C6097" s="303">
        <f ca="1">+IF(D6097="","",SUBTOTAL(3,D$9:D6097))</f>
        <v>6089</v>
      </c>
      <c r="D6097" s="304">
        <v>0</v>
      </c>
      <c r="E6097" s="303">
        <v>0</v>
      </c>
      <c r="F6097" s="313">
        <v>0</v>
      </c>
      <c r="G6097" s="313">
        <v>0</v>
      </c>
      <c r="H6097" s="303" t="s">
        <v>3070</v>
      </c>
      <c r="I6097" s="301">
        <v>0</v>
      </c>
      <c r="J6097" s="301">
        <v>0</v>
      </c>
    </row>
    <row r="6098" spans="2:10" ht="26.25" customHeight="1" thickTop="1" thickBot="1">
      <c r="B6098" s="301">
        <v>7811</v>
      </c>
      <c r="C6098" s="303">
        <f ca="1">+IF(D6098="","",SUBTOTAL(3,D$9:D6098))</f>
        <v>6090</v>
      </c>
      <c r="D6098" s="304">
        <v>0</v>
      </c>
      <c r="E6098" s="303">
        <v>0</v>
      </c>
      <c r="F6098" s="313">
        <v>0</v>
      </c>
      <c r="G6098" s="313">
        <v>0</v>
      </c>
      <c r="H6098" s="303">
        <v>0</v>
      </c>
      <c r="I6098" s="301">
        <v>0</v>
      </c>
      <c r="J6098" s="301">
        <v>0</v>
      </c>
    </row>
    <row r="6099" spans="2:10" ht="26.25" customHeight="1" thickTop="1" thickBot="1">
      <c r="B6099" s="301">
        <v>7812</v>
      </c>
      <c r="C6099" s="303">
        <f ca="1">+IF(D6099="","",SUBTOTAL(3,D$9:D6099))</f>
        <v>6091</v>
      </c>
      <c r="D6099" s="304">
        <v>0</v>
      </c>
      <c r="E6099" s="303">
        <v>0</v>
      </c>
      <c r="F6099" s="313">
        <v>0</v>
      </c>
      <c r="G6099" s="313">
        <v>0</v>
      </c>
      <c r="H6099" s="303">
        <v>0</v>
      </c>
      <c r="I6099" s="301">
        <v>0</v>
      </c>
      <c r="J6099" s="301">
        <v>0</v>
      </c>
    </row>
    <row r="6100" spans="2:10" ht="26.25" customHeight="1" thickTop="1" thickBot="1">
      <c r="B6100" s="301">
        <v>7813</v>
      </c>
      <c r="C6100" s="303">
        <f ca="1">+IF(D6100="","",SUBTOTAL(3,D$9:D6100))</f>
        <v>6092</v>
      </c>
      <c r="D6100" s="304">
        <v>0</v>
      </c>
      <c r="E6100" s="303">
        <v>0</v>
      </c>
      <c r="F6100" s="313">
        <v>0</v>
      </c>
      <c r="G6100" s="313">
        <v>0</v>
      </c>
      <c r="H6100" s="303" t="s">
        <v>3071</v>
      </c>
      <c r="I6100" s="301">
        <v>0</v>
      </c>
      <c r="J6100" s="301">
        <v>0</v>
      </c>
    </row>
    <row r="6101" spans="2:10" ht="26.25" customHeight="1" thickTop="1" thickBot="1">
      <c r="B6101" s="301">
        <v>7814</v>
      </c>
      <c r="C6101" s="303">
        <f ca="1">+IF(D6101="","",SUBTOTAL(3,D$9:D6101))</f>
        <v>6093</v>
      </c>
      <c r="D6101" s="304">
        <v>0</v>
      </c>
      <c r="E6101" s="303">
        <v>0</v>
      </c>
      <c r="F6101" s="313">
        <v>0</v>
      </c>
      <c r="G6101" s="313">
        <v>0</v>
      </c>
      <c r="H6101" s="303">
        <v>0</v>
      </c>
      <c r="I6101" s="301">
        <v>0</v>
      </c>
      <c r="J6101" s="301">
        <v>0</v>
      </c>
    </row>
    <row r="6102" spans="2:10" ht="26.25" customHeight="1" thickTop="1" thickBot="1">
      <c r="B6102" s="301">
        <v>7815</v>
      </c>
      <c r="C6102" s="303">
        <f ca="1">+IF(D6102="","",SUBTOTAL(3,D$9:D6102))</f>
        <v>6094</v>
      </c>
      <c r="D6102" s="304">
        <v>0</v>
      </c>
      <c r="E6102" s="303">
        <v>0</v>
      </c>
      <c r="F6102" s="313">
        <v>0</v>
      </c>
      <c r="G6102" s="313">
        <v>0</v>
      </c>
      <c r="H6102" s="303">
        <v>0</v>
      </c>
      <c r="I6102" s="301">
        <v>0</v>
      </c>
      <c r="J6102" s="301">
        <v>0</v>
      </c>
    </row>
    <row r="6103" spans="2:10" ht="26.25" customHeight="1" thickTop="1" thickBot="1">
      <c r="B6103" s="301">
        <v>7816</v>
      </c>
      <c r="C6103" s="303">
        <f ca="1">+IF(D6103="","",SUBTOTAL(3,D$9:D6103))</f>
        <v>6095</v>
      </c>
      <c r="D6103" s="304">
        <v>0</v>
      </c>
      <c r="E6103" s="303">
        <v>0</v>
      </c>
      <c r="F6103" s="313">
        <v>0</v>
      </c>
      <c r="G6103" s="313">
        <v>0</v>
      </c>
      <c r="H6103" s="303" t="s">
        <v>3072</v>
      </c>
      <c r="I6103" s="301">
        <v>0</v>
      </c>
      <c r="J6103" s="301">
        <v>0</v>
      </c>
    </row>
    <row r="6104" spans="2:10" ht="26.25" customHeight="1" thickTop="1" thickBot="1">
      <c r="B6104" s="301">
        <v>7817</v>
      </c>
      <c r="C6104" s="303">
        <f ca="1">+IF(D6104="","",SUBTOTAL(3,D$9:D6104))</f>
        <v>6096</v>
      </c>
      <c r="D6104" s="304">
        <v>0</v>
      </c>
      <c r="E6104" s="303">
        <v>0</v>
      </c>
      <c r="F6104" s="313">
        <v>0</v>
      </c>
      <c r="G6104" s="313">
        <v>0</v>
      </c>
      <c r="H6104" s="303">
        <v>0</v>
      </c>
      <c r="I6104" s="301">
        <v>0</v>
      </c>
      <c r="J6104" s="301">
        <v>0</v>
      </c>
    </row>
    <row r="6105" spans="2:10" ht="26.25" customHeight="1" thickTop="1" thickBot="1">
      <c r="B6105" s="301">
        <v>7818</v>
      </c>
      <c r="C6105" s="303">
        <f ca="1">+IF(D6105="","",SUBTOTAL(3,D$9:D6105))</f>
        <v>6097</v>
      </c>
      <c r="D6105" s="304">
        <v>0</v>
      </c>
      <c r="E6105" s="303">
        <v>0</v>
      </c>
      <c r="F6105" s="313">
        <v>0</v>
      </c>
      <c r="G6105" s="313">
        <v>0</v>
      </c>
      <c r="H6105" s="303">
        <v>0</v>
      </c>
      <c r="I6105" s="301">
        <v>0</v>
      </c>
      <c r="J6105" s="301">
        <v>0</v>
      </c>
    </row>
    <row r="6106" spans="2:10" ht="26.25" customHeight="1" thickTop="1" thickBot="1">
      <c r="B6106" s="301">
        <v>7819</v>
      </c>
      <c r="C6106" s="303">
        <f ca="1">+IF(D6106="","",SUBTOTAL(3,D$9:D6106))</f>
        <v>6098</v>
      </c>
      <c r="D6106" s="304">
        <v>0</v>
      </c>
      <c r="E6106" s="303">
        <v>0</v>
      </c>
      <c r="F6106" s="313">
        <v>0</v>
      </c>
      <c r="G6106" s="313">
        <v>0</v>
      </c>
      <c r="H6106" s="303" t="s">
        <v>3073</v>
      </c>
      <c r="I6106" s="301">
        <v>0</v>
      </c>
      <c r="J6106" s="301">
        <v>0</v>
      </c>
    </row>
    <row r="6107" spans="2:10" ht="26.25" customHeight="1" thickTop="1" thickBot="1">
      <c r="B6107" s="301">
        <v>7820</v>
      </c>
      <c r="C6107" s="303">
        <f ca="1">+IF(D6107="","",SUBTOTAL(3,D$9:D6107))</f>
        <v>6099</v>
      </c>
      <c r="D6107" s="304">
        <v>0</v>
      </c>
      <c r="E6107" s="303">
        <v>0</v>
      </c>
      <c r="F6107" s="313">
        <v>0</v>
      </c>
      <c r="G6107" s="313">
        <v>0</v>
      </c>
      <c r="H6107" s="303">
        <v>0</v>
      </c>
      <c r="I6107" s="301">
        <v>0</v>
      </c>
      <c r="J6107" s="301">
        <v>0</v>
      </c>
    </row>
    <row r="6108" spans="2:10" ht="26.25" customHeight="1" thickTop="1" thickBot="1">
      <c r="B6108" s="301">
        <v>7821</v>
      </c>
      <c r="C6108" s="303">
        <f ca="1">+IF(D6108="","",SUBTOTAL(3,D$9:D6108))</f>
        <v>6100</v>
      </c>
      <c r="D6108" s="304">
        <v>0</v>
      </c>
      <c r="E6108" s="303">
        <v>0</v>
      </c>
      <c r="F6108" s="313">
        <v>0</v>
      </c>
      <c r="G6108" s="313">
        <v>0</v>
      </c>
      <c r="H6108" s="303">
        <v>0</v>
      </c>
      <c r="I6108" s="301">
        <v>0</v>
      </c>
      <c r="J6108" s="301">
        <v>0</v>
      </c>
    </row>
    <row r="6109" spans="2:10" ht="26.25" customHeight="1" thickTop="1" thickBot="1">
      <c r="B6109" s="301">
        <v>7822</v>
      </c>
      <c r="C6109" s="303">
        <f ca="1">+IF(D6109="","",SUBTOTAL(3,D$9:D6109))</f>
        <v>6101</v>
      </c>
      <c r="D6109" s="304">
        <v>0</v>
      </c>
      <c r="E6109" s="303">
        <v>0</v>
      </c>
      <c r="F6109" s="313">
        <v>0</v>
      </c>
      <c r="G6109" s="313">
        <v>0</v>
      </c>
      <c r="H6109" s="303" t="s">
        <v>3074</v>
      </c>
      <c r="I6109" s="301">
        <v>0</v>
      </c>
      <c r="J6109" s="301">
        <v>0</v>
      </c>
    </row>
    <row r="6110" spans="2:10" ht="26.25" customHeight="1" thickTop="1" thickBot="1">
      <c r="B6110" s="301">
        <v>7823</v>
      </c>
      <c r="C6110" s="303">
        <f ca="1">+IF(D6110="","",SUBTOTAL(3,D$9:D6110))</f>
        <v>6102</v>
      </c>
      <c r="D6110" s="304">
        <v>0</v>
      </c>
      <c r="E6110" s="303">
        <v>0</v>
      </c>
      <c r="F6110" s="313">
        <v>0</v>
      </c>
      <c r="G6110" s="313">
        <v>0</v>
      </c>
      <c r="H6110" s="303">
        <v>0</v>
      </c>
      <c r="I6110" s="301">
        <v>0</v>
      </c>
      <c r="J6110" s="301">
        <v>0</v>
      </c>
    </row>
    <row r="6111" spans="2:10" ht="26.25" customHeight="1" thickTop="1" thickBot="1">
      <c r="B6111" s="301">
        <v>7824</v>
      </c>
      <c r="C6111" s="303">
        <f ca="1">+IF(D6111="","",SUBTOTAL(3,D$9:D6111))</f>
        <v>6103</v>
      </c>
      <c r="D6111" s="304">
        <v>0</v>
      </c>
      <c r="E6111" s="303">
        <v>0</v>
      </c>
      <c r="F6111" s="313">
        <v>0</v>
      </c>
      <c r="G6111" s="313">
        <v>0</v>
      </c>
      <c r="H6111" s="303">
        <v>0</v>
      </c>
      <c r="I6111" s="301">
        <v>0</v>
      </c>
      <c r="J6111" s="301">
        <v>0</v>
      </c>
    </row>
    <row r="6112" spans="2:10" ht="26.25" customHeight="1" thickTop="1" thickBot="1">
      <c r="B6112" s="301">
        <v>7825</v>
      </c>
      <c r="C6112" s="303">
        <f ca="1">+IF(D6112="","",SUBTOTAL(3,D$9:D6112))</f>
        <v>6104</v>
      </c>
      <c r="D6112" s="304">
        <v>0</v>
      </c>
      <c r="E6112" s="303">
        <v>0</v>
      </c>
      <c r="F6112" s="313">
        <v>0</v>
      </c>
      <c r="G6112" s="313">
        <v>0</v>
      </c>
      <c r="H6112" s="303" t="s">
        <v>3075</v>
      </c>
      <c r="I6112" s="301">
        <v>0</v>
      </c>
      <c r="J6112" s="301">
        <v>0</v>
      </c>
    </row>
    <row r="6113" spans="2:10" ht="26.25" customHeight="1" thickTop="1" thickBot="1">
      <c r="B6113" s="301">
        <v>7826</v>
      </c>
      <c r="C6113" s="303">
        <f ca="1">+IF(D6113="","",SUBTOTAL(3,D$9:D6113))</f>
        <v>6105</v>
      </c>
      <c r="D6113" s="304">
        <v>0</v>
      </c>
      <c r="E6113" s="303">
        <v>0</v>
      </c>
      <c r="F6113" s="313">
        <v>0</v>
      </c>
      <c r="G6113" s="313">
        <v>0</v>
      </c>
      <c r="H6113" s="303">
        <v>0</v>
      </c>
      <c r="I6113" s="301">
        <v>0</v>
      </c>
      <c r="J6113" s="301">
        <v>0</v>
      </c>
    </row>
    <row r="6114" spans="2:10" ht="26.25" customHeight="1" thickTop="1" thickBot="1">
      <c r="B6114" s="301">
        <v>7827</v>
      </c>
      <c r="C6114" s="303">
        <f ca="1">+IF(D6114="","",SUBTOTAL(3,D$9:D6114))</f>
        <v>6106</v>
      </c>
      <c r="D6114" s="304">
        <v>0</v>
      </c>
      <c r="E6114" s="303">
        <v>0</v>
      </c>
      <c r="F6114" s="313">
        <v>0</v>
      </c>
      <c r="G6114" s="313">
        <v>0</v>
      </c>
      <c r="H6114" s="303">
        <v>0</v>
      </c>
      <c r="I6114" s="301">
        <v>0</v>
      </c>
      <c r="J6114" s="301">
        <v>0</v>
      </c>
    </row>
    <row r="6115" spans="2:10" ht="26.25" customHeight="1" thickTop="1" thickBot="1">
      <c r="B6115" s="301">
        <v>7828</v>
      </c>
      <c r="C6115" s="303">
        <f ca="1">+IF(D6115="","",SUBTOTAL(3,D$9:D6115))</f>
        <v>6107</v>
      </c>
      <c r="D6115" s="304">
        <v>0</v>
      </c>
      <c r="E6115" s="303">
        <v>0</v>
      </c>
      <c r="F6115" s="313">
        <v>0</v>
      </c>
      <c r="G6115" s="313">
        <v>0</v>
      </c>
      <c r="H6115" s="303" t="s">
        <v>3076</v>
      </c>
      <c r="I6115" s="301">
        <v>0</v>
      </c>
      <c r="J6115" s="301">
        <v>0</v>
      </c>
    </row>
    <row r="6116" spans="2:10" ht="26.25" customHeight="1" thickTop="1" thickBot="1">
      <c r="B6116" s="301">
        <v>7829</v>
      </c>
      <c r="C6116" s="303">
        <f ca="1">+IF(D6116="","",SUBTOTAL(3,D$9:D6116))</f>
        <v>6108</v>
      </c>
      <c r="D6116" s="304">
        <v>0</v>
      </c>
      <c r="E6116" s="303">
        <v>0</v>
      </c>
      <c r="F6116" s="313">
        <v>0</v>
      </c>
      <c r="G6116" s="313">
        <v>0</v>
      </c>
      <c r="H6116" s="303">
        <v>0</v>
      </c>
      <c r="I6116" s="301">
        <v>0</v>
      </c>
      <c r="J6116" s="301">
        <v>0</v>
      </c>
    </row>
    <row r="6117" spans="2:10" ht="26.25" customHeight="1" thickTop="1" thickBot="1">
      <c r="B6117" s="301">
        <v>7830</v>
      </c>
      <c r="C6117" s="303">
        <f ca="1">+IF(D6117="","",SUBTOTAL(3,D$9:D6117))</f>
        <v>6109</v>
      </c>
      <c r="D6117" s="304">
        <v>0</v>
      </c>
      <c r="E6117" s="303">
        <v>0</v>
      </c>
      <c r="F6117" s="313">
        <v>0</v>
      </c>
      <c r="G6117" s="313">
        <v>0</v>
      </c>
      <c r="H6117" s="303">
        <v>0</v>
      </c>
      <c r="I6117" s="301">
        <v>0</v>
      </c>
      <c r="J6117" s="301">
        <v>0</v>
      </c>
    </row>
    <row r="6118" spans="2:10" ht="26.25" customHeight="1" thickTop="1" thickBot="1">
      <c r="B6118" s="301">
        <v>7831</v>
      </c>
      <c r="C6118" s="303">
        <f ca="1">+IF(D6118="","",SUBTOTAL(3,D$9:D6118))</f>
        <v>6110</v>
      </c>
      <c r="D6118" s="304">
        <v>0</v>
      </c>
      <c r="E6118" s="303">
        <v>0</v>
      </c>
      <c r="F6118" s="313">
        <v>0</v>
      </c>
      <c r="G6118" s="313">
        <v>0</v>
      </c>
      <c r="H6118" s="303" t="s">
        <v>3077</v>
      </c>
      <c r="I6118" s="301">
        <v>0</v>
      </c>
      <c r="J6118" s="301">
        <v>0</v>
      </c>
    </row>
    <row r="6119" spans="2:10" ht="26.25" customHeight="1" thickTop="1" thickBot="1">
      <c r="B6119" s="301">
        <v>7832</v>
      </c>
      <c r="C6119" s="303">
        <f ca="1">+IF(D6119="","",SUBTOTAL(3,D$9:D6119))</f>
        <v>6111</v>
      </c>
      <c r="D6119" s="304">
        <v>0</v>
      </c>
      <c r="E6119" s="303">
        <v>0</v>
      </c>
      <c r="F6119" s="313">
        <v>0</v>
      </c>
      <c r="G6119" s="313">
        <v>0</v>
      </c>
      <c r="H6119" s="303">
        <v>0</v>
      </c>
      <c r="I6119" s="301">
        <v>0</v>
      </c>
      <c r="J6119" s="301">
        <v>0</v>
      </c>
    </row>
    <row r="6120" spans="2:10" ht="26.25" customHeight="1" thickTop="1" thickBot="1">
      <c r="B6120" s="301">
        <v>7833</v>
      </c>
      <c r="C6120" s="303">
        <f ca="1">+IF(D6120="","",SUBTOTAL(3,D$9:D6120))</f>
        <v>6112</v>
      </c>
      <c r="D6120" s="304">
        <v>0</v>
      </c>
      <c r="E6120" s="303">
        <v>0</v>
      </c>
      <c r="F6120" s="313">
        <v>0</v>
      </c>
      <c r="G6120" s="313">
        <v>0</v>
      </c>
      <c r="H6120" s="303">
        <v>0</v>
      </c>
      <c r="I6120" s="301">
        <v>0</v>
      </c>
      <c r="J6120" s="301">
        <v>0</v>
      </c>
    </row>
    <row r="6121" spans="2:10" ht="26.25" customHeight="1" thickTop="1" thickBot="1">
      <c r="B6121" s="301">
        <v>7834</v>
      </c>
      <c r="C6121" s="303">
        <f ca="1">+IF(D6121="","",SUBTOTAL(3,D$9:D6121))</f>
        <v>6113</v>
      </c>
      <c r="D6121" s="304">
        <v>0</v>
      </c>
      <c r="E6121" s="303">
        <v>0</v>
      </c>
      <c r="F6121" s="313">
        <v>0</v>
      </c>
      <c r="G6121" s="313">
        <v>0</v>
      </c>
      <c r="H6121" s="303" t="s">
        <v>3078</v>
      </c>
      <c r="I6121" s="301">
        <v>0</v>
      </c>
      <c r="J6121" s="301">
        <v>0</v>
      </c>
    </row>
    <row r="6122" spans="2:10" ht="26.25" customHeight="1" thickTop="1" thickBot="1">
      <c r="B6122" s="301">
        <v>7835</v>
      </c>
      <c r="C6122" s="303">
        <f ca="1">+IF(D6122="","",SUBTOTAL(3,D$9:D6122))</f>
        <v>6114</v>
      </c>
      <c r="D6122" s="304">
        <v>0</v>
      </c>
      <c r="E6122" s="303">
        <v>0</v>
      </c>
      <c r="F6122" s="313">
        <v>0</v>
      </c>
      <c r="G6122" s="313">
        <v>0</v>
      </c>
      <c r="H6122" s="303">
        <v>0</v>
      </c>
      <c r="I6122" s="301">
        <v>0</v>
      </c>
      <c r="J6122" s="301">
        <v>0</v>
      </c>
    </row>
    <row r="6123" spans="2:10" ht="26.25" customHeight="1" thickTop="1" thickBot="1">
      <c r="B6123" s="301">
        <v>7836</v>
      </c>
      <c r="C6123" s="303">
        <f ca="1">+IF(D6123="","",SUBTOTAL(3,D$9:D6123))</f>
        <v>6115</v>
      </c>
      <c r="D6123" s="304">
        <v>0</v>
      </c>
      <c r="E6123" s="303">
        <v>0</v>
      </c>
      <c r="F6123" s="313">
        <v>0</v>
      </c>
      <c r="G6123" s="313">
        <v>0</v>
      </c>
      <c r="H6123" s="303">
        <v>0</v>
      </c>
      <c r="I6123" s="301">
        <v>0</v>
      </c>
      <c r="J6123" s="301">
        <v>0</v>
      </c>
    </row>
    <row r="6124" spans="2:10" ht="26.25" customHeight="1" thickTop="1" thickBot="1">
      <c r="B6124" s="301">
        <v>7837</v>
      </c>
      <c r="C6124" s="303">
        <f ca="1">+IF(D6124="","",SUBTOTAL(3,D$9:D6124))</f>
        <v>6116</v>
      </c>
      <c r="D6124" s="304">
        <v>0</v>
      </c>
      <c r="E6124" s="303">
        <v>0</v>
      </c>
      <c r="F6124" s="313">
        <v>0</v>
      </c>
      <c r="G6124" s="313">
        <v>0</v>
      </c>
      <c r="H6124" s="303" t="s">
        <v>3079</v>
      </c>
      <c r="I6124" s="301">
        <v>0</v>
      </c>
      <c r="J6124" s="301">
        <v>0</v>
      </c>
    </row>
    <row r="6125" spans="2:10" ht="26.25" customHeight="1" thickTop="1" thickBot="1">
      <c r="B6125" s="301">
        <v>7838</v>
      </c>
      <c r="C6125" s="303">
        <f ca="1">+IF(D6125="","",SUBTOTAL(3,D$9:D6125))</f>
        <v>6117</v>
      </c>
      <c r="D6125" s="304">
        <v>0</v>
      </c>
      <c r="E6125" s="303">
        <v>0</v>
      </c>
      <c r="F6125" s="313">
        <v>0</v>
      </c>
      <c r="G6125" s="313">
        <v>0</v>
      </c>
      <c r="H6125" s="303">
        <v>0</v>
      </c>
      <c r="I6125" s="301">
        <v>0</v>
      </c>
      <c r="J6125" s="301">
        <v>0</v>
      </c>
    </row>
    <row r="6126" spans="2:10" ht="26.25" customHeight="1" thickTop="1" thickBot="1">
      <c r="B6126" s="301">
        <v>7839</v>
      </c>
      <c r="C6126" s="303">
        <f ca="1">+IF(D6126="","",SUBTOTAL(3,D$9:D6126))</f>
        <v>6118</v>
      </c>
      <c r="D6126" s="304">
        <v>0</v>
      </c>
      <c r="E6126" s="303">
        <v>0</v>
      </c>
      <c r="F6126" s="313">
        <v>0</v>
      </c>
      <c r="G6126" s="313">
        <v>0</v>
      </c>
      <c r="H6126" s="303">
        <v>0</v>
      </c>
      <c r="I6126" s="301">
        <v>0</v>
      </c>
      <c r="J6126" s="301">
        <v>0</v>
      </c>
    </row>
    <row r="6127" spans="2:10" ht="26.25" customHeight="1" thickTop="1" thickBot="1">
      <c r="B6127" s="301">
        <v>7840</v>
      </c>
      <c r="C6127" s="303">
        <f ca="1">+IF(D6127="","",SUBTOTAL(3,D$9:D6127))</f>
        <v>6119</v>
      </c>
      <c r="D6127" s="304">
        <v>0</v>
      </c>
      <c r="E6127" s="303">
        <v>0</v>
      </c>
      <c r="F6127" s="313">
        <v>0</v>
      </c>
      <c r="G6127" s="313">
        <v>0</v>
      </c>
      <c r="H6127" s="303" t="s">
        <v>3080</v>
      </c>
      <c r="I6127" s="301">
        <v>0</v>
      </c>
      <c r="J6127" s="301">
        <v>0</v>
      </c>
    </row>
    <row r="6128" spans="2:10" ht="26.25" customHeight="1" thickTop="1" thickBot="1">
      <c r="B6128" s="301">
        <v>7841</v>
      </c>
      <c r="C6128" s="303">
        <f ca="1">+IF(D6128="","",SUBTOTAL(3,D$9:D6128))</f>
        <v>6120</v>
      </c>
      <c r="D6128" s="304">
        <v>0</v>
      </c>
      <c r="E6128" s="303">
        <v>0</v>
      </c>
      <c r="F6128" s="313">
        <v>0</v>
      </c>
      <c r="G6128" s="313">
        <v>0</v>
      </c>
      <c r="H6128" s="303">
        <v>0</v>
      </c>
      <c r="I6128" s="301">
        <v>0</v>
      </c>
      <c r="J6128" s="301">
        <v>0</v>
      </c>
    </row>
    <row r="6129" spans="2:10" ht="26.25" customHeight="1" thickTop="1" thickBot="1">
      <c r="B6129" s="301">
        <v>7842</v>
      </c>
      <c r="C6129" s="303">
        <f ca="1">+IF(D6129="","",SUBTOTAL(3,D$9:D6129))</f>
        <v>6121</v>
      </c>
      <c r="D6129" s="304">
        <v>0</v>
      </c>
      <c r="E6129" s="303">
        <v>0</v>
      </c>
      <c r="F6129" s="313">
        <v>0</v>
      </c>
      <c r="G6129" s="313">
        <v>0</v>
      </c>
      <c r="H6129" s="303">
        <v>0</v>
      </c>
      <c r="I6129" s="301">
        <v>0</v>
      </c>
      <c r="J6129" s="301">
        <v>0</v>
      </c>
    </row>
    <row r="6130" spans="2:10" ht="26.25" customHeight="1" thickTop="1" thickBot="1">
      <c r="B6130" s="301">
        <v>7843</v>
      </c>
      <c r="C6130" s="303">
        <f ca="1">+IF(D6130="","",SUBTOTAL(3,D$9:D6130))</f>
        <v>6122</v>
      </c>
      <c r="D6130" s="304">
        <v>0</v>
      </c>
      <c r="E6130" s="303">
        <v>0</v>
      </c>
      <c r="F6130" s="313">
        <v>0</v>
      </c>
      <c r="G6130" s="313">
        <v>0</v>
      </c>
      <c r="H6130" s="303" t="s">
        <v>3081</v>
      </c>
      <c r="I6130" s="301">
        <v>0</v>
      </c>
      <c r="J6130" s="301">
        <v>0</v>
      </c>
    </row>
    <row r="6131" spans="2:10" ht="26.25" customHeight="1" thickTop="1" thickBot="1">
      <c r="B6131" s="301">
        <v>7844</v>
      </c>
      <c r="C6131" s="303">
        <f ca="1">+IF(D6131="","",SUBTOTAL(3,D$9:D6131))</f>
        <v>6123</v>
      </c>
      <c r="D6131" s="304">
        <v>0</v>
      </c>
      <c r="E6131" s="303">
        <v>0</v>
      </c>
      <c r="F6131" s="313">
        <v>0</v>
      </c>
      <c r="G6131" s="313">
        <v>0</v>
      </c>
      <c r="H6131" s="303">
        <v>0</v>
      </c>
      <c r="I6131" s="301">
        <v>0</v>
      </c>
      <c r="J6131" s="301">
        <v>0</v>
      </c>
    </row>
    <row r="6132" spans="2:10" ht="26.25" customHeight="1" thickTop="1" thickBot="1">
      <c r="B6132" s="301">
        <v>7845</v>
      </c>
      <c r="C6132" s="303">
        <f ca="1">+IF(D6132="","",SUBTOTAL(3,D$9:D6132))</f>
        <v>6124</v>
      </c>
      <c r="D6132" s="304">
        <v>0</v>
      </c>
      <c r="E6132" s="303">
        <v>0</v>
      </c>
      <c r="F6132" s="313">
        <v>0</v>
      </c>
      <c r="G6132" s="313">
        <v>0</v>
      </c>
      <c r="H6132" s="303">
        <v>0</v>
      </c>
      <c r="I6132" s="301">
        <v>0</v>
      </c>
      <c r="J6132" s="301">
        <v>0</v>
      </c>
    </row>
    <row r="6133" spans="2:10" ht="26.25" customHeight="1" thickTop="1" thickBot="1">
      <c r="B6133" s="301">
        <v>7846</v>
      </c>
      <c r="C6133" s="303">
        <f ca="1">+IF(D6133="","",SUBTOTAL(3,D$9:D6133))</f>
        <v>6125</v>
      </c>
      <c r="D6133" s="304">
        <v>0</v>
      </c>
      <c r="E6133" s="303">
        <v>0</v>
      </c>
      <c r="F6133" s="313">
        <v>0</v>
      </c>
      <c r="G6133" s="313">
        <v>0</v>
      </c>
      <c r="H6133" s="303" t="s">
        <v>3082</v>
      </c>
      <c r="I6133" s="301">
        <v>0</v>
      </c>
      <c r="J6133" s="301">
        <v>0</v>
      </c>
    </row>
    <row r="6134" spans="2:10" ht="26.25" customHeight="1" thickTop="1" thickBot="1">
      <c r="B6134" s="301">
        <v>7847</v>
      </c>
      <c r="C6134" s="303">
        <f ca="1">+IF(D6134="","",SUBTOTAL(3,D$9:D6134))</f>
        <v>6126</v>
      </c>
      <c r="D6134" s="304">
        <v>0</v>
      </c>
      <c r="E6134" s="303">
        <v>0</v>
      </c>
      <c r="F6134" s="313">
        <v>0</v>
      </c>
      <c r="G6134" s="313">
        <v>0</v>
      </c>
      <c r="H6134" s="303">
        <v>0</v>
      </c>
      <c r="I6134" s="301">
        <v>0</v>
      </c>
      <c r="J6134" s="301">
        <v>0</v>
      </c>
    </row>
    <row r="6135" spans="2:10" ht="26.25" customHeight="1" thickTop="1" thickBot="1">
      <c r="B6135" s="301">
        <v>7848</v>
      </c>
      <c r="C6135" s="303">
        <f ca="1">+IF(D6135="","",SUBTOTAL(3,D$9:D6135))</f>
        <v>6127</v>
      </c>
      <c r="D6135" s="304">
        <v>0</v>
      </c>
      <c r="E6135" s="303">
        <v>0</v>
      </c>
      <c r="F6135" s="313">
        <v>0</v>
      </c>
      <c r="G6135" s="313">
        <v>0</v>
      </c>
      <c r="H6135" s="303">
        <v>0</v>
      </c>
      <c r="I6135" s="301">
        <v>0</v>
      </c>
      <c r="J6135" s="301">
        <v>0</v>
      </c>
    </row>
    <row r="6136" spans="2:10" ht="26.25" customHeight="1" thickTop="1" thickBot="1">
      <c r="B6136" s="301">
        <v>7849</v>
      </c>
      <c r="C6136" s="303">
        <f ca="1">+IF(D6136="","",SUBTOTAL(3,D$9:D6136))</f>
        <v>6128</v>
      </c>
      <c r="D6136" s="304">
        <v>0</v>
      </c>
      <c r="E6136" s="303">
        <v>0</v>
      </c>
      <c r="F6136" s="313">
        <v>0</v>
      </c>
      <c r="G6136" s="313">
        <v>0</v>
      </c>
      <c r="H6136" s="303" t="s">
        <v>3083</v>
      </c>
      <c r="I6136" s="301">
        <v>0</v>
      </c>
      <c r="J6136" s="301">
        <v>0</v>
      </c>
    </row>
    <row r="6137" spans="2:10" ht="26.25" customHeight="1" thickTop="1" thickBot="1">
      <c r="B6137" s="301">
        <v>7850</v>
      </c>
      <c r="C6137" s="303">
        <f ca="1">+IF(D6137="","",SUBTOTAL(3,D$9:D6137))</f>
        <v>6129</v>
      </c>
      <c r="D6137" s="304">
        <v>0</v>
      </c>
      <c r="E6137" s="303">
        <v>0</v>
      </c>
      <c r="F6137" s="313">
        <v>0</v>
      </c>
      <c r="G6137" s="313">
        <v>0</v>
      </c>
      <c r="H6137" s="303">
        <v>0</v>
      </c>
      <c r="I6137" s="301">
        <v>0</v>
      </c>
      <c r="J6137" s="301">
        <v>0</v>
      </c>
    </row>
    <row r="6138" spans="2:10" ht="26.25" customHeight="1" thickTop="1" thickBot="1">
      <c r="B6138" s="301">
        <v>7851</v>
      </c>
      <c r="C6138" s="303">
        <f ca="1">+IF(D6138="","",SUBTOTAL(3,D$9:D6138))</f>
        <v>6130</v>
      </c>
      <c r="D6138" s="304">
        <v>0</v>
      </c>
      <c r="E6138" s="303">
        <v>0</v>
      </c>
      <c r="F6138" s="313">
        <v>0</v>
      </c>
      <c r="G6138" s="313">
        <v>0</v>
      </c>
      <c r="H6138" s="303">
        <v>0</v>
      </c>
      <c r="I6138" s="301">
        <v>0</v>
      </c>
      <c r="J6138" s="301">
        <v>0</v>
      </c>
    </row>
    <row r="6139" spans="2:10" ht="26.25" customHeight="1" thickTop="1" thickBot="1">
      <c r="B6139" s="301">
        <v>7852</v>
      </c>
      <c r="C6139" s="303">
        <f ca="1">+IF(D6139="","",SUBTOTAL(3,D$9:D6139))</f>
        <v>6131</v>
      </c>
      <c r="D6139" s="304">
        <v>0</v>
      </c>
      <c r="E6139" s="303">
        <v>0</v>
      </c>
      <c r="F6139" s="313">
        <v>0</v>
      </c>
      <c r="G6139" s="313">
        <v>0</v>
      </c>
      <c r="H6139" s="303" t="s">
        <v>3084</v>
      </c>
      <c r="I6139" s="301">
        <v>0</v>
      </c>
      <c r="J6139" s="301">
        <v>0</v>
      </c>
    </row>
    <row r="6140" spans="2:10" ht="26.25" customHeight="1" thickTop="1" thickBot="1">
      <c r="B6140" s="301">
        <v>7853</v>
      </c>
      <c r="C6140" s="303">
        <f ca="1">+IF(D6140="","",SUBTOTAL(3,D$9:D6140))</f>
        <v>6132</v>
      </c>
      <c r="D6140" s="304">
        <v>0</v>
      </c>
      <c r="E6140" s="303">
        <v>0</v>
      </c>
      <c r="F6140" s="313">
        <v>0</v>
      </c>
      <c r="G6140" s="313">
        <v>0</v>
      </c>
      <c r="H6140" s="303">
        <v>0</v>
      </c>
      <c r="I6140" s="301">
        <v>0</v>
      </c>
      <c r="J6140" s="301">
        <v>0</v>
      </c>
    </row>
    <row r="6141" spans="2:10" ht="26.25" customHeight="1" thickTop="1" thickBot="1">
      <c r="B6141" s="301">
        <v>7854</v>
      </c>
      <c r="C6141" s="303">
        <f ca="1">+IF(D6141="","",SUBTOTAL(3,D$9:D6141))</f>
        <v>6133</v>
      </c>
      <c r="D6141" s="304">
        <v>0</v>
      </c>
      <c r="E6141" s="303">
        <v>0</v>
      </c>
      <c r="F6141" s="313">
        <v>0</v>
      </c>
      <c r="G6141" s="313">
        <v>0</v>
      </c>
      <c r="H6141" s="303">
        <v>0</v>
      </c>
      <c r="I6141" s="301">
        <v>0</v>
      </c>
      <c r="J6141" s="301">
        <v>0</v>
      </c>
    </row>
    <row r="6142" spans="2:10" ht="26.25" customHeight="1" thickTop="1" thickBot="1">
      <c r="B6142" s="301">
        <v>7855</v>
      </c>
      <c r="C6142" s="303">
        <f ca="1">+IF(D6142="","",SUBTOTAL(3,D$9:D6142))</f>
        <v>6134</v>
      </c>
      <c r="D6142" s="304">
        <v>0</v>
      </c>
      <c r="E6142" s="303">
        <v>0</v>
      </c>
      <c r="F6142" s="313">
        <v>0</v>
      </c>
      <c r="G6142" s="313">
        <v>0</v>
      </c>
      <c r="H6142" s="303" t="s">
        <v>3085</v>
      </c>
      <c r="I6142" s="301">
        <v>0</v>
      </c>
      <c r="J6142" s="301">
        <v>0</v>
      </c>
    </row>
    <row r="6143" spans="2:10" ht="26.25" customHeight="1" thickTop="1" thickBot="1">
      <c r="B6143" s="301">
        <v>7856</v>
      </c>
      <c r="C6143" s="303">
        <f ca="1">+IF(D6143="","",SUBTOTAL(3,D$9:D6143))</f>
        <v>6135</v>
      </c>
      <c r="D6143" s="304">
        <v>0</v>
      </c>
      <c r="E6143" s="303">
        <v>0</v>
      </c>
      <c r="F6143" s="313">
        <v>0</v>
      </c>
      <c r="G6143" s="313">
        <v>0</v>
      </c>
      <c r="H6143" s="303">
        <v>0</v>
      </c>
      <c r="I6143" s="301">
        <v>0</v>
      </c>
      <c r="J6143" s="301">
        <v>0</v>
      </c>
    </row>
    <row r="6144" spans="2:10" ht="26.25" customHeight="1" thickTop="1" thickBot="1">
      <c r="B6144" s="301">
        <v>7857</v>
      </c>
      <c r="C6144" s="303">
        <f ca="1">+IF(D6144="","",SUBTOTAL(3,D$9:D6144))</f>
        <v>6136</v>
      </c>
      <c r="D6144" s="304">
        <v>0</v>
      </c>
      <c r="E6144" s="303">
        <v>0</v>
      </c>
      <c r="F6144" s="313">
        <v>0</v>
      </c>
      <c r="G6144" s="313">
        <v>0</v>
      </c>
      <c r="H6144" s="303">
        <v>0</v>
      </c>
      <c r="I6144" s="301">
        <v>0</v>
      </c>
      <c r="J6144" s="301">
        <v>0</v>
      </c>
    </row>
    <row r="6145" spans="2:10" ht="26.25" customHeight="1" thickTop="1" thickBot="1">
      <c r="B6145" s="301">
        <v>7858</v>
      </c>
      <c r="C6145" s="303">
        <f ca="1">+IF(D6145="","",SUBTOTAL(3,D$9:D6145))</f>
        <v>6137</v>
      </c>
      <c r="D6145" s="304">
        <v>0</v>
      </c>
      <c r="E6145" s="303">
        <v>0</v>
      </c>
      <c r="F6145" s="313">
        <v>0</v>
      </c>
      <c r="G6145" s="313">
        <v>0</v>
      </c>
      <c r="H6145" s="303" t="s">
        <v>3086</v>
      </c>
      <c r="I6145" s="301">
        <v>0</v>
      </c>
      <c r="J6145" s="301">
        <v>0</v>
      </c>
    </row>
    <row r="6146" spans="2:10" ht="26.25" customHeight="1" thickTop="1" thickBot="1">
      <c r="B6146" s="301">
        <v>7859</v>
      </c>
      <c r="C6146" s="303">
        <f ca="1">+IF(D6146="","",SUBTOTAL(3,D$9:D6146))</f>
        <v>6138</v>
      </c>
      <c r="D6146" s="304">
        <v>0</v>
      </c>
      <c r="E6146" s="303">
        <v>0</v>
      </c>
      <c r="F6146" s="313">
        <v>0</v>
      </c>
      <c r="G6146" s="313">
        <v>0</v>
      </c>
      <c r="H6146" s="303">
        <v>0</v>
      </c>
      <c r="I6146" s="301">
        <v>0</v>
      </c>
      <c r="J6146" s="301">
        <v>0</v>
      </c>
    </row>
    <row r="6147" spans="2:10" ht="26.25" customHeight="1" thickTop="1" thickBot="1">
      <c r="B6147" s="301">
        <v>7860</v>
      </c>
      <c r="C6147" s="303">
        <f ca="1">+IF(D6147="","",SUBTOTAL(3,D$9:D6147))</f>
        <v>6139</v>
      </c>
      <c r="D6147" s="304">
        <v>0</v>
      </c>
      <c r="E6147" s="303">
        <v>0</v>
      </c>
      <c r="F6147" s="313">
        <v>0</v>
      </c>
      <c r="G6147" s="313">
        <v>0</v>
      </c>
      <c r="H6147" s="303">
        <v>0</v>
      </c>
      <c r="I6147" s="301">
        <v>0</v>
      </c>
      <c r="J6147" s="301">
        <v>0</v>
      </c>
    </row>
    <row r="6148" spans="2:10" ht="26.25" customHeight="1" thickTop="1" thickBot="1">
      <c r="B6148" s="301">
        <v>7861</v>
      </c>
      <c r="C6148" s="303">
        <f ca="1">+IF(D6148="","",SUBTOTAL(3,D$9:D6148))</f>
        <v>6140</v>
      </c>
      <c r="D6148" s="304">
        <v>0</v>
      </c>
      <c r="E6148" s="303">
        <v>0</v>
      </c>
      <c r="F6148" s="313">
        <v>0</v>
      </c>
      <c r="G6148" s="313">
        <v>0</v>
      </c>
      <c r="H6148" s="303" t="s">
        <v>3087</v>
      </c>
      <c r="I6148" s="301">
        <v>0</v>
      </c>
      <c r="J6148" s="301">
        <v>0</v>
      </c>
    </row>
    <row r="6149" spans="2:10" ht="26.25" customHeight="1" thickTop="1" thickBot="1">
      <c r="B6149" s="301">
        <v>7862</v>
      </c>
      <c r="C6149" s="303">
        <f ca="1">+IF(D6149="","",SUBTOTAL(3,D$9:D6149))</f>
        <v>6141</v>
      </c>
      <c r="D6149" s="304">
        <v>0</v>
      </c>
      <c r="E6149" s="303">
        <v>0</v>
      </c>
      <c r="F6149" s="313">
        <v>0</v>
      </c>
      <c r="G6149" s="313">
        <v>0</v>
      </c>
      <c r="H6149" s="303">
        <v>0</v>
      </c>
      <c r="I6149" s="301">
        <v>0</v>
      </c>
      <c r="J6149" s="301">
        <v>0</v>
      </c>
    </row>
    <row r="6150" spans="2:10" ht="26.25" customHeight="1" thickTop="1" thickBot="1">
      <c r="B6150" s="301">
        <v>7863</v>
      </c>
      <c r="C6150" s="303">
        <f ca="1">+IF(D6150="","",SUBTOTAL(3,D$9:D6150))</f>
        <v>6142</v>
      </c>
      <c r="D6150" s="304">
        <v>0</v>
      </c>
      <c r="E6150" s="303">
        <v>0</v>
      </c>
      <c r="F6150" s="313">
        <v>0</v>
      </c>
      <c r="G6150" s="313">
        <v>0</v>
      </c>
      <c r="H6150" s="303">
        <v>0</v>
      </c>
      <c r="I6150" s="301">
        <v>0</v>
      </c>
      <c r="J6150" s="301">
        <v>0</v>
      </c>
    </row>
    <row r="6151" spans="2:10" ht="26.25" customHeight="1" thickTop="1" thickBot="1">
      <c r="B6151" s="301">
        <v>7864</v>
      </c>
      <c r="C6151" s="303">
        <f ca="1">+IF(D6151="","",SUBTOTAL(3,D$9:D6151))</f>
        <v>6143</v>
      </c>
      <c r="D6151" s="304">
        <v>0</v>
      </c>
      <c r="E6151" s="303">
        <v>0</v>
      </c>
      <c r="F6151" s="313">
        <v>0</v>
      </c>
      <c r="G6151" s="313">
        <v>0</v>
      </c>
      <c r="H6151" s="303" t="s">
        <v>3088</v>
      </c>
      <c r="I6151" s="301">
        <v>0</v>
      </c>
      <c r="J6151" s="301">
        <v>0</v>
      </c>
    </row>
    <row r="6152" spans="2:10" ht="26.25" customHeight="1" thickTop="1" thickBot="1">
      <c r="B6152" s="301">
        <v>7865</v>
      </c>
      <c r="C6152" s="303">
        <f ca="1">+IF(D6152="","",SUBTOTAL(3,D$9:D6152))</f>
        <v>6144</v>
      </c>
      <c r="D6152" s="304">
        <v>0</v>
      </c>
      <c r="E6152" s="303">
        <v>0</v>
      </c>
      <c r="F6152" s="313">
        <v>0</v>
      </c>
      <c r="G6152" s="313">
        <v>0</v>
      </c>
      <c r="H6152" s="303">
        <v>0</v>
      </c>
      <c r="I6152" s="301">
        <v>0</v>
      </c>
      <c r="J6152" s="301">
        <v>0</v>
      </c>
    </row>
    <row r="6153" spans="2:10" ht="26.25" customHeight="1" thickTop="1" thickBot="1">
      <c r="B6153" s="301">
        <v>7866</v>
      </c>
      <c r="C6153" s="303">
        <f ca="1">+IF(D6153="","",SUBTOTAL(3,D$9:D6153))</f>
        <v>6145</v>
      </c>
      <c r="D6153" s="304">
        <v>0</v>
      </c>
      <c r="E6153" s="303">
        <v>0</v>
      </c>
      <c r="F6153" s="313">
        <v>0</v>
      </c>
      <c r="G6153" s="313">
        <v>0</v>
      </c>
      <c r="H6153" s="303">
        <v>0</v>
      </c>
      <c r="I6153" s="301">
        <v>0</v>
      </c>
      <c r="J6153" s="301">
        <v>0</v>
      </c>
    </row>
    <row r="6154" spans="2:10" ht="26.25" customHeight="1" thickTop="1" thickBot="1">
      <c r="B6154" s="301">
        <v>7867</v>
      </c>
      <c r="C6154" s="303">
        <f ca="1">+IF(D6154="","",SUBTOTAL(3,D$9:D6154))</f>
        <v>6146</v>
      </c>
      <c r="D6154" s="304">
        <v>0</v>
      </c>
      <c r="E6154" s="303">
        <v>0</v>
      </c>
      <c r="F6154" s="313">
        <v>0</v>
      </c>
      <c r="G6154" s="313">
        <v>0</v>
      </c>
      <c r="H6154" s="303" t="s">
        <v>3089</v>
      </c>
      <c r="I6154" s="301">
        <v>0</v>
      </c>
      <c r="J6154" s="301">
        <v>0</v>
      </c>
    </row>
    <row r="6155" spans="2:10" ht="26.25" customHeight="1" thickTop="1" thickBot="1">
      <c r="B6155" s="301">
        <v>7868</v>
      </c>
      <c r="C6155" s="303">
        <f ca="1">+IF(D6155="","",SUBTOTAL(3,D$9:D6155))</f>
        <v>6147</v>
      </c>
      <c r="D6155" s="304">
        <v>0</v>
      </c>
      <c r="E6155" s="303">
        <v>0</v>
      </c>
      <c r="F6155" s="313">
        <v>0</v>
      </c>
      <c r="G6155" s="313">
        <v>0</v>
      </c>
      <c r="H6155" s="303">
        <v>0</v>
      </c>
      <c r="I6155" s="301">
        <v>0</v>
      </c>
      <c r="J6155" s="301">
        <v>0</v>
      </c>
    </row>
    <row r="6156" spans="2:10" ht="26.25" customHeight="1" thickTop="1" thickBot="1">
      <c r="B6156" s="301">
        <v>7869</v>
      </c>
      <c r="C6156" s="303">
        <f ca="1">+IF(D6156="","",SUBTOTAL(3,D$9:D6156))</f>
        <v>6148</v>
      </c>
      <c r="D6156" s="304">
        <v>0</v>
      </c>
      <c r="E6156" s="303">
        <v>0</v>
      </c>
      <c r="F6156" s="313">
        <v>0</v>
      </c>
      <c r="G6156" s="313">
        <v>0</v>
      </c>
      <c r="H6156" s="303">
        <v>0</v>
      </c>
      <c r="I6156" s="301">
        <v>0</v>
      </c>
      <c r="J6156" s="301">
        <v>0</v>
      </c>
    </row>
    <row r="6157" spans="2:10" ht="26.25" customHeight="1" thickTop="1" thickBot="1">
      <c r="B6157" s="301">
        <v>7870</v>
      </c>
      <c r="C6157" s="303">
        <f ca="1">+IF(D6157="","",SUBTOTAL(3,D$9:D6157))</f>
        <v>6149</v>
      </c>
      <c r="D6157" s="304">
        <v>0</v>
      </c>
      <c r="E6157" s="303">
        <v>0</v>
      </c>
      <c r="F6157" s="313">
        <v>0</v>
      </c>
      <c r="G6157" s="313">
        <v>0</v>
      </c>
      <c r="H6157" s="303" t="s">
        <v>3090</v>
      </c>
      <c r="I6157" s="301">
        <v>0</v>
      </c>
      <c r="J6157" s="301">
        <v>0</v>
      </c>
    </row>
    <row r="6158" spans="2:10" ht="26.25" customHeight="1" thickTop="1" thickBot="1">
      <c r="B6158" s="301">
        <v>7871</v>
      </c>
      <c r="C6158" s="303">
        <f ca="1">+IF(D6158="","",SUBTOTAL(3,D$9:D6158))</f>
        <v>6150</v>
      </c>
      <c r="D6158" s="304">
        <v>0</v>
      </c>
      <c r="E6158" s="303">
        <v>0</v>
      </c>
      <c r="F6158" s="313">
        <v>0</v>
      </c>
      <c r="G6158" s="313">
        <v>0</v>
      </c>
      <c r="H6158" s="303">
        <v>0</v>
      </c>
      <c r="I6158" s="301">
        <v>0</v>
      </c>
      <c r="J6158" s="301">
        <v>0</v>
      </c>
    </row>
    <row r="6159" spans="2:10" ht="26.25" customHeight="1" thickTop="1" thickBot="1">
      <c r="B6159" s="301">
        <v>7872</v>
      </c>
      <c r="C6159" s="303">
        <f ca="1">+IF(D6159="","",SUBTOTAL(3,D$9:D6159))</f>
        <v>6151</v>
      </c>
      <c r="D6159" s="304">
        <v>0</v>
      </c>
      <c r="E6159" s="303">
        <v>0</v>
      </c>
      <c r="F6159" s="313">
        <v>0</v>
      </c>
      <c r="G6159" s="313">
        <v>0</v>
      </c>
      <c r="H6159" s="303">
        <v>0</v>
      </c>
      <c r="I6159" s="301">
        <v>0</v>
      </c>
      <c r="J6159" s="301">
        <v>0</v>
      </c>
    </row>
    <row r="6160" spans="2:10" ht="26.25" customHeight="1" thickTop="1" thickBot="1">
      <c r="B6160" s="301">
        <v>7873</v>
      </c>
      <c r="C6160" s="303">
        <f ca="1">+IF(D6160="","",SUBTOTAL(3,D$9:D6160))</f>
        <v>6152</v>
      </c>
      <c r="D6160" s="304">
        <v>0</v>
      </c>
      <c r="E6160" s="303">
        <v>0</v>
      </c>
      <c r="F6160" s="313">
        <v>0</v>
      </c>
      <c r="G6160" s="313">
        <v>0</v>
      </c>
      <c r="H6160" s="303" t="s">
        <v>3091</v>
      </c>
      <c r="I6160" s="301">
        <v>0</v>
      </c>
      <c r="J6160" s="301">
        <v>0</v>
      </c>
    </row>
    <row r="6161" spans="2:10" ht="26.25" customHeight="1" thickTop="1" thickBot="1">
      <c r="B6161" s="301">
        <v>7874</v>
      </c>
      <c r="C6161" s="303">
        <f ca="1">+IF(D6161="","",SUBTOTAL(3,D$9:D6161))</f>
        <v>6153</v>
      </c>
      <c r="D6161" s="304">
        <v>0</v>
      </c>
      <c r="E6161" s="303">
        <v>0</v>
      </c>
      <c r="F6161" s="313">
        <v>0</v>
      </c>
      <c r="G6161" s="313">
        <v>0</v>
      </c>
      <c r="H6161" s="303">
        <v>0</v>
      </c>
      <c r="I6161" s="301">
        <v>0</v>
      </c>
      <c r="J6161" s="301">
        <v>0</v>
      </c>
    </row>
    <row r="6162" spans="2:10" ht="26.25" customHeight="1" thickTop="1" thickBot="1">
      <c r="B6162" s="301">
        <v>7875</v>
      </c>
      <c r="C6162" s="303">
        <f ca="1">+IF(D6162="","",SUBTOTAL(3,D$9:D6162))</f>
        <v>6154</v>
      </c>
      <c r="D6162" s="304">
        <v>0</v>
      </c>
      <c r="E6162" s="303">
        <v>0</v>
      </c>
      <c r="F6162" s="313">
        <v>0</v>
      </c>
      <c r="G6162" s="313">
        <v>0</v>
      </c>
      <c r="H6162" s="303">
        <v>0</v>
      </c>
      <c r="I6162" s="301">
        <v>0</v>
      </c>
      <c r="J6162" s="301">
        <v>0</v>
      </c>
    </row>
    <row r="6163" spans="2:10" ht="26.25" customHeight="1" thickTop="1" thickBot="1">
      <c r="B6163" s="301">
        <v>7876</v>
      </c>
      <c r="C6163" s="303">
        <f ca="1">+IF(D6163="","",SUBTOTAL(3,D$9:D6163))</f>
        <v>6155</v>
      </c>
      <c r="D6163" s="304">
        <v>0</v>
      </c>
      <c r="E6163" s="303">
        <v>0</v>
      </c>
      <c r="F6163" s="313">
        <v>0</v>
      </c>
      <c r="G6163" s="313">
        <v>0</v>
      </c>
      <c r="H6163" s="303" t="s">
        <v>3092</v>
      </c>
      <c r="I6163" s="301">
        <v>0</v>
      </c>
      <c r="J6163" s="301">
        <v>0</v>
      </c>
    </row>
    <row r="6164" spans="2:10" ht="26.25" customHeight="1" thickTop="1" thickBot="1">
      <c r="B6164" s="301">
        <v>7877</v>
      </c>
      <c r="C6164" s="303">
        <f ca="1">+IF(D6164="","",SUBTOTAL(3,D$9:D6164))</f>
        <v>6156</v>
      </c>
      <c r="D6164" s="304">
        <v>0</v>
      </c>
      <c r="E6164" s="303">
        <v>0</v>
      </c>
      <c r="F6164" s="313">
        <v>0</v>
      </c>
      <c r="G6164" s="313">
        <v>0</v>
      </c>
      <c r="H6164" s="303">
        <v>0</v>
      </c>
      <c r="I6164" s="301">
        <v>0</v>
      </c>
      <c r="J6164" s="301">
        <v>0</v>
      </c>
    </row>
    <row r="6165" spans="2:10" ht="26.25" customHeight="1" thickTop="1" thickBot="1">
      <c r="B6165" s="301">
        <v>7878</v>
      </c>
      <c r="C6165" s="303">
        <f ca="1">+IF(D6165="","",SUBTOTAL(3,D$9:D6165))</f>
        <v>6157</v>
      </c>
      <c r="D6165" s="304">
        <v>0</v>
      </c>
      <c r="E6165" s="303">
        <v>0</v>
      </c>
      <c r="F6165" s="313">
        <v>0</v>
      </c>
      <c r="G6165" s="313">
        <v>0</v>
      </c>
      <c r="H6165" s="303">
        <v>0</v>
      </c>
      <c r="I6165" s="301">
        <v>0</v>
      </c>
      <c r="J6165" s="301">
        <v>0</v>
      </c>
    </row>
    <row r="6166" spans="2:10" ht="26.25" customHeight="1" thickTop="1" thickBot="1">
      <c r="B6166" s="301">
        <v>7879</v>
      </c>
      <c r="C6166" s="303">
        <f ca="1">+IF(D6166="","",SUBTOTAL(3,D$9:D6166))</f>
        <v>6158</v>
      </c>
      <c r="D6166" s="304">
        <v>0</v>
      </c>
      <c r="E6166" s="303">
        <v>0</v>
      </c>
      <c r="F6166" s="313">
        <v>0</v>
      </c>
      <c r="G6166" s="313">
        <v>0</v>
      </c>
      <c r="H6166" s="303" t="s">
        <v>3093</v>
      </c>
      <c r="I6166" s="301">
        <v>0</v>
      </c>
      <c r="J6166" s="301">
        <v>0</v>
      </c>
    </row>
    <row r="6167" spans="2:10" ht="26.25" customHeight="1" thickTop="1" thickBot="1">
      <c r="B6167" s="301">
        <v>7880</v>
      </c>
      <c r="C6167" s="303">
        <f ca="1">+IF(D6167="","",SUBTOTAL(3,D$9:D6167))</f>
        <v>6159</v>
      </c>
      <c r="D6167" s="304">
        <v>0</v>
      </c>
      <c r="E6167" s="303">
        <v>0</v>
      </c>
      <c r="F6167" s="313">
        <v>0</v>
      </c>
      <c r="G6167" s="313">
        <v>0</v>
      </c>
      <c r="H6167" s="303">
        <v>0</v>
      </c>
      <c r="I6167" s="301">
        <v>0</v>
      </c>
      <c r="J6167" s="301">
        <v>0</v>
      </c>
    </row>
    <row r="6168" spans="2:10" ht="26.25" customHeight="1" thickTop="1" thickBot="1">
      <c r="B6168" s="301">
        <v>7881</v>
      </c>
      <c r="C6168" s="303">
        <f ca="1">+IF(D6168="","",SUBTOTAL(3,D$9:D6168))</f>
        <v>6160</v>
      </c>
      <c r="D6168" s="304">
        <v>0</v>
      </c>
      <c r="E6168" s="303">
        <v>0</v>
      </c>
      <c r="F6168" s="313">
        <v>0</v>
      </c>
      <c r="G6168" s="313">
        <v>0</v>
      </c>
      <c r="H6168" s="303">
        <v>0</v>
      </c>
      <c r="I6168" s="301">
        <v>0</v>
      </c>
      <c r="J6168" s="301">
        <v>0</v>
      </c>
    </row>
    <row r="6169" spans="2:10" ht="26.25" customHeight="1" thickTop="1" thickBot="1">
      <c r="B6169" s="301">
        <v>7882</v>
      </c>
      <c r="C6169" s="303">
        <f ca="1">+IF(D6169="","",SUBTOTAL(3,D$9:D6169))</f>
        <v>6161</v>
      </c>
      <c r="D6169" s="304">
        <v>0</v>
      </c>
      <c r="E6169" s="303">
        <v>0</v>
      </c>
      <c r="F6169" s="313">
        <v>0</v>
      </c>
      <c r="G6169" s="313">
        <v>0</v>
      </c>
      <c r="H6169" s="303" t="s">
        <v>3094</v>
      </c>
      <c r="I6169" s="301">
        <v>0</v>
      </c>
      <c r="J6169" s="301">
        <v>0</v>
      </c>
    </row>
    <row r="6170" spans="2:10" ht="26.25" customHeight="1" thickTop="1" thickBot="1">
      <c r="B6170" s="301">
        <v>7883</v>
      </c>
      <c r="C6170" s="303">
        <f ca="1">+IF(D6170="","",SUBTOTAL(3,D$9:D6170))</f>
        <v>6162</v>
      </c>
      <c r="D6170" s="304">
        <v>0</v>
      </c>
      <c r="E6170" s="303">
        <v>0</v>
      </c>
      <c r="F6170" s="313">
        <v>0</v>
      </c>
      <c r="G6170" s="313">
        <v>0</v>
      </c>
      <c r="H6170" s="303">
        <v>0</v>
      </c>
      <c r="I6170" s="301">
        <v>0</v>
      </c>
      <c r="J6170" s="301">
        <v>0</v>
      </c>
    </row>
    <row r="6171" spans="2:10" ht="26.25" customHeight="1" thickTop="1" thickBot="1">
      <c r="B6171" s="301">
        <v>7884</v>
      </c>
      <c r="C6171" s="303">
        <f ca="1">+IF(D6171="","",SUBTOTAL(3,D$9:D6171))</f>
        <v>6163</v>
      </c>
      <c r="D6171" s="304">
        <v>0</v>
      </c>
      <c r="E6171" s="303">
        <v>0</v>
      </c>
      <c r="F6171" s="313">
        <v>0</v>
      </c>
      <c r="G6171" s="313">
        <v>0</v>
      </c>
      <c r="H6171" s="303">
        <v>0</v>
      </c>
      <c r="I6171" s="301">
        <v>0</v>
      </c>
      <c r="J6171" s="301">
        <v>0</v>
      </c>
    </row>
    <row r="6172" spans="2:10" ht="26.25" customHeight="1" thickTop="1" thickBot="1">
      <c r="B6172" s="301">
        <v>7885</v>
      </c>
      <c r="C6172" s="303">
        <f ca="1">+IF(D6172="","",SUBTOTAL(3,D$9:D6172))</f>
        <v>6164</v>
      </c>
      <c r="D6172" s="304">
        <v>0</v>
      </c>
      <c r="E6172" s="303">
        <v>0</v>
      </c>
      <c r="F6172" s="313">
        <v>0</v>
      </c>
      <c r="G6172" s="313">
        <v>0</v>
      </c>
      <c r="H6172" s="303" t="s">
        <v>3095</v>
      </c>
      <c r="I6172" s="301">
        <v>0</v>
      </c>
      <c r="J6172" s="301">
        <v>0</v>
      </c>
    </row>
    <row r="6173" spans="2:10" ht="26.25" customHeight="1" thickTop="1" thickBot="1">
      <c r="B6173" s="301">
        <v>7886</v>
      </c>
      <c r="C6173" s="303">
        <f ca="1">+IF(D6173="","",SUBTOTAL(3,D$9:D6173))</f>
        <v>6165</v>
      </c>
      <c r="D6173" s="304">
        <v>0</v>
      </c>
      <c r="E6173" s="303">
        <v>0</v>
      </c>
      <c r="F6173" s="313">
        <v>0</v>
      </c>
      <c r="G6173" s="313">
        <v>0</v>
      </c>
      <c r="H6173" s="303">
        <v>0</v>
      </c>
      <c r="I6173" s="301">
        <v>0</v>
      </c>
      <c r="J6173" s="301">
        <v>0</v>
      </c>
    </row>
    <row r="6174" spans="2:10" ht="26.25" customHeight="1" thickTop="1" thickBot="1">
      <c r="B6174" s="301">
        <v>7887</v>
      </c>
      <c r="C6174" s="303">
        <f ca="1">+IF(D6174="","",SUBTOTAL(3,D$9:D6174))</f>
        <v>6166</v>
      </c>
      <c r="D6174" s="304">
        <v>0</v>
      </c>
      <c r="E6174" s="303">
        <v>0</v>
      </c>
      <c r="F6174" s="313">
        <v>0</v>
      </c>
      <c r="G6174" s="313">
        <v>0</v>
      </c>
      <c r="H6174" s="303">
        <v>0</v>
      </c>
      <c r="I6174" s="301">
        <v>0</v>
      </c>
      <c r="J6174" s="301">
        <v>0</v>
      </c>
    </row>
    <row r="6175" spans="2:10" ht="26.25" customHeight="1" thickTop="1" thickBot="1">
      <c r="B6175" s="301">
        <v>7888</v>
      </c>
      <c r="C6175" s="303">
        <f ca="1">+IF(D6175="","",SUBTOTAL(3,D$9:D6175))</f>
        <v>6167</v>
      </c>
      <c r="D6175" s="304">
        <v>0</v>
      </c>
      <c r="E6175" s="303">
        <v>0</v>
      </c>
      <c r="F6175" s="313">
        <v>0</v>
      </c>
      <c r="G6175" s="313">
        <v>0</v>
      </c>
      <c r="H6175" s="303" t="s">
        <v>3096</v>
      </c>
      <c r="I6175" s="301">
        <v>0</v>
      </c>
      <c r="J6175" s="301">
        <v>0</v>
      </c>
    </row>
    <row r="6176" spans="2:10" ht="26.25" customHeight="1" thickTop="1" thickBot="1">
      <c r="B6176" s="301">
        <v>7889</v>
      </c>
      <c r="C6176" s="303">
        <f ca="1">+IF(D6176="","",SUBTOTAL(3,D$9:D6176))</f>
        <v>6168</v>
      </c>
      <c r="D6176" s="304">
        <v>0</v>
      </c>
      <c r="E6176" s="303">
        <v>0</v>
      </c>
      <c r="F6176" s="313">
        <v>0</v>
      </c>
      <c r="G6176" s="313">
        <v>0</v>
      </c>
      <c r="H6176" s="303">
        <v>0</v>
      </c>
      <c r="I6176" s="301">
        <v>0</v>
      </c>
      <c r="J6176" s="301">
        <v>0</v>
      </c>
    </row>
    <row r="6177" spans="2:10" ht="26.25" customHeight="1" thickTop="1" thickBot="1">
      <c r="B6177" s="301">
        <v>7890</v>
      </c>
      <c r="C6177" s="303">
        <f ca="1">+IF(D6177="","",SUBTOTAL(3,D$9:D6177))</f>
        <v>6169</v>
      </c>
      <c r="D6177" s="304">
        <v>0</v>
      </c>
      <c r="E6177" s="303">
        <v>0</v>
      </c>
      <c r="F6177" s="313">
        <v>0</v>
      </c>
      <c r="G6177" s="313">
        <v>0</v>
      </c>
      <c r="H6177" s="303">
        <v>0</v>
      </c>
      <c r="I6177" s="301">
        <v>0</v>
      </c>
      <c r="J6177" s="301">
        <v>0</v>
      </c>
    </row>
    <row r="6178" spans="2:10" ht="26.25" customHeight="1" thickTop="1" thickBot="1">
      <c r="B6178" s="301">
        <v>7891</v>
      </c>
      <c r="C6178" s="303">
        <f ca="1">+IF(D6178="","",SUBTOTAL(3,D$9:D6178))</f>
        <v>6170</v>
      </c>
      <c r="D6178" s="304">
        <v>0</v>
      </c>
      <c r="E6178" s="303">
        <v>0</v>
      </c>
      <c r="F6178" s="313">
        <v>0</v>
      </c>
      <c r="G6178" s="313">
        <v>0</v>
      </c>
      <c r="H6178" s="303" t="s">
        <v>3097</v>
      </c>
      <c r="I6178" s="301">
        <v>0</v>
      </c>
      <c r="J6178" s="301">
        <v>0</v>
      </c>
    </row>
    <row r="6179" spans="2:10" ht="26.25" customHeight="1" thickTop="1" thickBot="1">
      <c r="B6179" s="301">
        <v>7892</v>
      </c>
      <c r="C6179" s="303">
        <f ca="1">+IF(D6179="","",SUBTOTAL(3,D$9:D6179))</f>
        <v>6171</v>
      </c>
      <c r="D6179" s="304">
        <v>0</v>
      </c>
      <c r="E6179" s="303">
        <v>0</v>
      </c>
      <c r="F6179" s="313">
        <v>0</v>
      </c>
      <c r="G6179" s="313">
        <v>0</v>
      </c>
      <c r="H6179" s="303">
        <v>0</v>
      </c>
      <c r="I6179" s="301">
        <v>0</v>
      </c>
      <c r="J6179" s="301">
        <v>0</v>
      </c>
    </row>
    <row r="6180" spans="2:10" ht="26.25" customHeight="1" thickTop="1" thickBot="1">
      <c r="B6180" s="301">
        <v>7893</v>
      </c>
      <c r="C6180" s="303">
        <f ca="1">+IF(D6180="","",SUBTOTAL(3,D$9:D6180))</f>
        <v>6172</v>
      </c>
      <c r="D6180" s="304">
        <v>0</v>
      </c>
      <c r="E6180" s="303">
        <v>0</v>
      </c>
      <c r="F6180" s="313">
        <v>0</v>
      </c>
      <c r="G6180" s="313">
        <v>0</v>
      </c>
      <c r="H6180" s="303">
        <v>0</v>
      </c>
      <c r="I6180" s="301">
        <v>0</v>
      </c>
      <c r="J6180" s="301">
        <v>0</v>
      </c>
    </row>
    <row r="6181" spans="2:10" ht="26.25" customHeight="1" thickTop="1" thickBot="1">
      <c r="B6181" s="301">
        <v>7894</v>
      </c>
      <c r="C6181" s="303">
        <f ca="1">+IF(D6181="","",SUBTOTAL(3,D$9:D6181))</f>
        <v>6173</v>
      </c>
      <c r="D6181" s="304">
        <v>0</v>
      </c>
      <c r="E6181" s="303">
        <v>0</v>
      </c>
      <c r="F6181" s="313">
        <v>0</v>
      </c>
      <c r="G6181" s="313">
        <v>0</v>
      </c>
      <c r="H6181" s="303" t="s">
        <v>3098</v>
      </c>
      <c r="I6181" s="301">
        <v>0</v>
      </c>
      <c r="J6181" s="301">
        <v>0</v>
      </c>
    </row>
    <row r="6182" spans="2:10" ht="26.25" customHeight="1" thickTop="1" thickBot="1">
      <c r="B6182" s="301">
        <v>7895</v>
      </c>
      <c r="C6182" s="303">
        <f ca="1">+IF(D6182="","",SUBTOTAL(3,D$9:D6182))</f>
        <v>6174</v>
      </c>
      <c r="D6182" s="304">
        <v>0</v>
      </c>
      <c r="E6182" s="303">
        <v>0</v>
      </c>
      <c r="F6182" s="313">
        <v>0</v>
      </c>
      <c r="G6182" s="313">
        <v>0</v>
      </c>
      <c r="H6182" s="303">
        <v>0</v>
      </c>
      <c r="I6182" s="301">
        <v>0</v>
      </c>
      <c r="J6182" s="301">
        <v>0</v>
      </c>
    </row>
    <row r="6183" spans="2:10" ht="26.25" customHeight="1" thickTop="1" thickBot="1">
      <c r="B6183" s="301">
        <v>7896</v>
      </c>
      <c r="C6183" s="303">
        <f ca="1">+IF(D6183="","",SUBTOTAL(3,D$9:D6183))</f>
        <v>6175</v>
      </c>
      <c r="D6183" s="304">
        <v>0</v>
      </c>
      <c r="E6183" s="303">
        <v>0</v>
      </c>
      <c r="F6183" s="313">
        <v>0</v>
      </c>
      <c r="G6183" s="313">
        <v>0</v>
      </c>
      <c r="H6183" s="303">
        <v>0</v>
      </c>
      <c r="I6183" s="301">
        <v>0</v>
      </c>
      <c r="J6183" s="301">
        <v>0</v>
      </c>
    </row>
    <row r="6184" spans="2:10" ht="26.25" customHeight="1" thickTop="1" thickBot="1">
      <c r="B6184" s="301">
        <v>7897</v>
      </c>
      <c r="C6184" s="303">
        <f ca="1">+IF(D6184="","",SUBTOTAL(3,D$9:D6184))</f>
        <v>6176</v>
      </c>
      <c r="D6184" s="304">
        <v>0</v>
      </c>
      <c r="E6184" s="303">
        <v>0</v>
      </c>
      <c r="F6184" s="313">
        <v>0</v>
      </c>
      <c r="G6184" s="313">
        <v>0</v>
      </c>
      <c r="H6184" s="303" t="s">
        <v>3099</v>
      </c>
      <c r="I6184" s="301">
        <v>0</v>
      </c>
      <c r="J6184" s="301">
        <v>0</v>
      </c>
    </row>
    <row r="6185" spans="2:10" ht="26.25" customHeight="1" thickTop="1" thickBot="1">
      <c r="B6185" s="301">
        <v>7898</v>
      </c>
      <c r="C6185" s="303">
        <f ca="1">+IF(D6185="","",SUBTOTAL(3,D$9:D6185))</f>
        <v>6177</v>
      </c>
      <c r="D6185" s="304">
        <v>0</v>
      </c>
      <c r="E6185" s="303">
        <v>0</v>
      </c>
      <c r="F6185" s="313">
        <v>0</v>
      </c>
      <c r="G6185" s="313">
        <v>0</v>
      </c>
      <c r="H6185" s="303">
        <v>0</v>
      </c>
      <c r="I6185" s="301">
        <v>0</v>
      </c>
      <c r="J6185" s="301">
        <v>0</v>
      </c>
    </row>
    <row r="6186" spans="2:10" ht="26.25" customHeight="1" thickTop="1" thickBot="1">
      <c r="B6186" s="301">
        <v>7899</v>
      </c>
      <c r="C6186" s="303">
        <f ca="1">+IF(D6186="","",SUBTOTAL(3,D$9:D6186))</f>
        <v>6178</v>
      </c>
      <c r="D6186" s="304">
        <v>0</v>
      </c>
      <c r="E6186" s="303">
        <v>0</v>
      </c>
      <c r="F6186" s="313">
        <v>0</v>
      </c>
      <c r="G6186" s="313">
        <v>0</v>
      </c>
      <c r="H6186" s="303">
        <v>0</v>
      </c>
      <c r="I6186" s="301">
        <v>0</v>
      </c>
      <c r="J6186" s="301">
        <v>0</v>
      </c>
    </row>
    <row r="6187" spans="2:10" ht="26.25" customHeight="1" thickTop="1" thickBot="1">
      <c r="B6187" s="301">
        <v>7900</v>
      </c>
      <c r="C6187" s="303">
        <f ca="1">+IF(D6187="","",SUBTOTAL(3,D$9:D6187))</f>
        <v>6179</v>
      </c>
      <c r="D6187" s="304">
        <v>0</v>
      </c>
      <c r="E6187" s="303">
        <v>0</v>
      </c>
      <c r="F6187" s="313">
        <v>0</v>
      </c>
      <c r="G6187" s="313">
        <v>0</v>
      </c>
      <c r="H6187" s="303" t="s">
        <v>3100</v>
      </c>
      <c r="I6187" s="301">
        <v>0</v>
      </c>
      <c r="J6187" s="301">
        <v>0</v>
      </c>
    </row>
    <row r="6188" spans="2:10" ht="26.25" customHeight="1" thickTop="1" thickBot="1">
      <c r="B6188" s="301">
        <v>7901</v>
      </c>
      <c r="C6188" s="303">
        <f ca="1">+IF(D6188="","",SUBTOTAL(3,D$9:D6188))</f>
        <v>6180</v>
      </c>
      <c r="D6188" s="304">
        <v>0</v>
      </c>
      <c r="E6188" s="303">
        <v>0</v>
      </c>
      <c r="F6188" s="313">
        <v>0</v>
      </c>
      <c r="G6188" s="313">
        <v>0</v>
      </c>
      <c r="H6188" s="303">
        <v>0</v>
      </c>
      <c r="I6188" s="301">
        <v>0</v>
      </c>
      <c r="J6188" s="301">
        <v>0</v>
      </c>
    </row>
    <row r="6189" spans="2:10" ht="26.25" customHeight="1" thickTop="1" thickBot="1">
      <c r="B6189" s="301">
        <v>7902</v>
      </c>
      <c r="C6189" s="303">
        <f ca="1">+IF(D6189="","",SUBTOTAL(3,D$9:D6189))</f>
        <v>6181</v>
      </c>
      <c r="D6189" s="304">
        <v>0</v>
      </c>
      <c r="E6189" s="303">
        <v>0</v>
      </c>
      <c r="F6189" s="313">
        <v>0</v>
      </c>
      <c r="G6189" s="313">
        <v>0</v>
      </c>
      <c r="H6189" s="303">
        <v>0</v>
      </c>
      <c r="I6189" s="301">
        <v>0</v>
      </c>
      <c r="J6189" s="301">
        <v>0</v>
      </c>
    </row>
    <row r="6190" spans="2:10" ht="26.25" customHeight="1" thickTop="1" thickBot="1">
      <c r="B6190" s="301">
        <v>7903</v>
      </c>
      <c r="C6190" s="303">
        <f ca="1">+IF(D6190="","",SUBTOTAL(3,D$9:D6190))</f>
        <v>6182</v>
      </c>
      <c r="D6190" s="304">
        <v>0</v>
      </c>
      <c r="E6190" s="303">
        <v>0</v>
      </c>
      <c r="F6190" s="313">
        <v>0</v>
      </c>
      <c r="G6190" s="313">
        <v>0</v>
      </c>
      <c r="H6190" s="303" t="s">
        <v>3101</v>
      </c>
      <c r="I6190" s="301">
        <v>0</v>
      </c>
      <c r="J6190" s="301">
        <v>0</v>
      </c>
    </row>
    <row r="6191" spans="2:10" ht="26.25" customHeight="1" thickTop="1" thickBot="1">
      <c r="B6191" s="301">
        <v>7904</v>
      </c>
      <c r="C6191" s="303">
        <f ca="1">+IF(D6191="","",SUBTOTAL(3,D$9:D6191))</f>
        <v>6183</v>
      </c>
      <c r="D6191" s="304">
        <v>0</v>
      </c>
      <c r="E6191" s="303">
        <v>0</v>
      </c>
      <c r="F6191" s="313">
        <v>0</v>
      </c>
      <c r="G6191" s="313">
        <v>0</v>
      </c>
      <c r="H6191" s="303">
        <v>0</v>
      </c>
      <c r="I6191" s="301">
        <v>0</v>
      </c>
      <c r="J6191" s="301">
        <v>0</v>
      </c>
    </row>
    <row r="6192" spans="2:10" ht="26.25" customHeight="1" thickTop="1" thickBot="1">
      <c r="B6192" s="301">
        <v>7905</v>
      </c>
      <c r="C6192" s="303">
        <f ca="1">+IF(D6192="","",SUBTOTAL(3,D$9:D6192))</f>
        <v>6184</v>
      </c>
      <c r="D6192" s="304">
        <v>0</v>
      </c>
      <c r="E6192" s="303">
        <v>0</v>
      </c>
      <c r="F6192" s="313">
        <v>0</v>
      </c>
      <c r="G6192" s="313">
        <v>0</v>
      </c>
      <c r="H6192" s="303">
        <v>0</v>
      </c>
      <c r="I6192" s="301">
        <v>0</v>
      </c>
      <c r="J6192" s="301">
        <v>0</v>
      </c>
    </row>
    <row r="6193" spans="2:10" ht="26.25" customHeight="1" thickTop="1" thickBot="1">
      <c r="B6193" s="301">
        <v>7906</v>
      </c>
      <c r="C6193" s="303">
        <f ca="1">+IF(D6193="","",SUBTOTAL(3,D$9:D6193))</f>
        <v>6185</v>
      </c>
      <c r="D6193" s="304">
        <v>0</v>
      </c>
      <c r="E6193" s="303">
        <v>0</v>
      </c>
      <c r="F6193" s="313">
        <v>0</v>
      </c>
      <c r="G6193" s="313">
        <v>0</v>
      </c>
      <c r="H6193" s="303" t="s">
        <v>3102</v>
      </c>
      <c r="I6193" s="301">
        <v>0</v>
      </c>
      <c r="J6193" s="301">
        <v>0</v>
      </c>
    </row>
    <row r="6194" spans="2:10" ht="26.25" customHeight="1" thickTop="1" thickBot="1">
      <c r="B6194" s="301">
        <v>7907</v>
      </c>
      <c r="C6194" s="303">
        <f ca="1">+IF(D6194="","",SUBTOTAL(3,D$9:D6194))</f>
        <v>6186</v>
      </c>
      <c r="D6194" s="304">
        <v>0</v>
      </c>
      <c r="E6194" s="303">
        <v>0</v>
      </c>
      <c r="F6194" s="313">
        <v>0</v>
      </c>
      <c r="G6194" s="313">
        <v>0</v>
      </c>
      <c r="H6194" s="303">
        <v>0</v>
      </c>
      <c r="I6194" s="301">
        <v>0</v>
      </c>
      <c r="J6194" s="301">
        <v>0</v>
      </c>
    </row>
    <row r="6195" spans="2:10" ht="26.25" customHeight="1" thickTop="1" thickBot="1">
      <c r="B6195" s="301">
        <v>7908</v>
      </c>
      <c r="C6195" s="303">
        <f ca="1">+IF(D6195="","",SUBTOTAL(3,D$9:D6195))</f>
        <v>6187</v>
      </c>
      <c r="D6195" s="304">
        <v>0</v>
      </c>
      <c r="E6195" s="303">
        <v>0</v>
      </c>
      <c r="F6195" s="313">
        <v>0</v>
      </c>
      <c r="G6195" s="313">
        <v>0</v>
      </c>
      <c r="H6195" s="303">
        <v>0</v>
      </c>
      <c r="I6195" s="301">
        <v>0</v>
      </c>
      <c r="J6195" s="301">
        <v>0</v>
      </c>
    </row>
    <row r="6196" spans="2:10" ht="26.25" customHeight="1" thickTop="1" thickBot="1">
      <c r="B6196" s="301">
        <v>7909</v>
      </c>
      <c r="C6196" s="303">
        <f ca="1">+IF(D6196="","",SUBTOTAL(3,D$9:D6196))</f>
        <v>6188</v>
      </c>
      <c r="D6196" s="304">
        <v>0</v>
      </c>
      <c r="E6196" s="303">
        <v>0</v>
      </c>
      <c r="F6196" s="313">
        <v>0</v>
      </c>
      <c r="G6196" s="313">
        <v>0</v>
      </c>
      <c r="H6196" s="303" t="s">
        <v>3103</v>
      </c>
      <c r="I6196" s="301">
        <v>0</v>
      </c>
      <c r="J6196" s="301">
        <v>0</v>
      </c>
    </row>
    <row r="6197" spans="2:10" ht="26.25" customHeight="1" thickTop="1" thickBot="1">
      <c r="B6197" s="301">
        <v>7910</v>
      </c>
      <c r="C6197" s="303">
        <f ca="1">+IF(D6197="","",SUBTOTAL(3,D$9:D6197))</f>
        <v>6189</v>
      </c>
      <c r="D6197" s="304">
        <v>0</v>
      </c>
      <c r="E6197" s="303">
        <v>0</v>
      </c>
      <c r="F6197" s="313">
        <v>0</v>
      </c>
      <c r="G6197" s="313">
        <v>0</v>
      </c>
      <c r="H6197" s="303">
        <v>0</v>
      </c>
      <c r="I6197" s="301">
        <v>0</v>
      </c>
      <c r="J6197" s="301">
        <v>0</v>
      </c>
    </row>
    <row r="6198" spans="2:10" ht="26.25" customHeight="1" thickTop="1" thickBot="1">
      <c r="B6198" s="301">
        <v>7911</v>
      </c>
      <c r="C6198" s="303">
        <f ca="1">+IF(D6198="","",SUBTOTAL(3,D$9:D6198))</f>
        <v>6190</v>
      </c>
      <c r="D6198" s="304">
        <v>0</v>
      </c>
      <c r="E6198" s="303">
        <v>0</v>
      </c>
      <c r="F6198" s="313">
        <v>0</v>
      </c>
      <c r="G6198" s="313">
        <v>0</v>
      </c>
      <c r="H6198" s="303">
        <v>0</v>
      </c>
      <c r="I6198" s="301">
        <v>0</v>
      </c>
      <c r="J6198" s="301">
        <v>0</v>
      </c>
    </row>
    <row r="6199" spans="2:10" ht="26.25" customHeight="1" thickTop="1" thickBot="1">
      <c r="B6199" s="301">
        <v>7912</v>
      </c>
      <c r="C6199" s="303">
        <f ca="1">+IF(D6199="","",SUBTOTAL(3,D$9:D6199))</f>
        <v>6191</v>
      </c>
      <c r="D6199" s="304">
        <v>0</v>
      </c>
      <c r="E6199" s="303">
        <v>0</v>
      </c>
      <c r="F6199" s="313">
        <v>0</v>
      </c>
      <c r="G6199" s="313">
        <v>0</v>
      </c>
      <c r="H6199" s="303" t="s">
        <v>3104</v>
      </c>
      <c r="I6199" s="301">
        <v>0</v>
      </c>
      <c r="J6199" s="301">
        <v>0</v>
      </c>
    </row>
    <row r="6200" spans="2:10" ht="26.25" customHeight="1" thickTop="1" thickBot="1">
      <c r="B6200" s="301">
        <v>7913</v>
      </c>
      <c r="C6200" s="303">
        <f ca="1">+IF(D6200="","",SUBTOTAL(3,D$9:D6200))</f>
        <v>6192</v>
      </c>
      <c r="D6200" s="304">
        <v>0</v>
      </c>
      <c r="E6200" s="303">
        <v>0</v>
      </c>
      <c r="F6200" s="313">
        <v>0</v>
      </c>
      <c r="G6200" s="313">
        <v>0</v>
      </c>
      <c r="H6200" s="303">
        <v>0</v>
      </c>
      <c r="I6200" s="301">
        <v>0</v>
      </c>
      <c r="J6200" s="301">
        <v>0</v>
      </c>
    </row>
    <row r="6201" spans="2:10" ht="26.25" customHeight="1" thickTop="1" thickBot="1">
      <c r="B6201" s="301">
        <v>7914</v>
      </c>
      <c r="C6201" s="303">
        <f ca="1">+IF(D6201="","",SUBTOTAL(3,D$9:D6201))</f>
        <v>6193</v>
      </c>
      <c r="D6201" s="304">
        <v>0</v>
      </c>
      <c r="E6201" s="303">
        <v>0</v>
      </c>
      <c r="F6201" s="313">
        <v>0</v>
      </c>
      <c r="G6201" s="313">
        <v>0</v>
      </c>
      <c r="H6201" s="303">
        <v>0</v>
      </c>
      <c r="I6201" s="301">
        <v>0</v>
      </c>
      <c r="J6201" s="301">
        <v>0</v>
      </c>
    </row>
    <row r="6202" spans="2:10" ht="26.25" customHeight="1" thickTop="1" thickBot="1">
      <c r="B6202" s="301">
        <v>7915</v>
      </c>
      <c r="C6202" s="303">
        <f ca="1">+IF(D6202="","",SUBTOTAL(3,D$9:D6202))</f>
        <v>6194</v>
      </c>
      <c r="D6202" s="304">
        <v>0</v>
      </c>
      <c r="E6202" s="303">
        <v>0</v>
      </c>
      <c r="F6202" s="313">
        <v>0</v>
      </c>
      <c r="G6202" s="313">
        <v>0</v>
      </c>
      <c r="H6202" s="303" t="s">
        <v>3105</v>
      </c>
      <c r="I6202" s="301">
        <v>0</v>
      </c>
      <c r="J6202" s="301">
        <v>0</v>
      </c>
    </row>
    <row r="6203" spans="2:10" ht="26.25" customHeight="1" thickTop="1" thickBot="1">
      <c r="B6203" s="301">
        <v>7916</v>
      </c>
      <c r="C6203" s="303">
        <f ca="1">+IF(D6203="","",SUBTOTAL(3,D$9:D6203))</f>
        <v>6195</v>
      </c>
      <c r="D6203" s="304">
        <v>0</v>
      </c>
      <c r="E6203" s="303">
        <v>0</v>
      </c>
      <c r="F6203" s="313">
        <v>0</v>
      </c>
      <c r="G6203" s="313">
        <v>0</v>
      </c>
      <c r="H6203" s="303">
        <v>0</v>
      </c>
      <c r="I6203" s="301">
        <v>0</v>
      </c>
      <c r="J6203" s="301">
        <v>0</v>
      </c>
    </row>
    <row r="6204" spans="2:10" ht="26.25" customHeight="1" thickTop="1" thickBot="1">
      <c r="B6204" s="301">
        <v>7917</v>
      </c>
      <c r="C6204" s="303">
        <f ca="1">+IF(D6204="","",SUBTOTAL(3,D$9:D6204))</f>
        <v>6196</v>
      </c>
      <c r="D6204" s="304">
        <v>0</v>
      </c>
      <c r="E6204" s="303">
        <v>0</v>
      </c>
      <c r="F6204" s="313">
        <v>0</v>
      </c>
      <c r="G6204" s="313">
        <v>0</v>
      </c>
      <c r="H6204" s="303">
        <v>0</v>
      </c>
      <c r="I6204" s="301">
        <v>0</v>
      </c>
      <c r="J6204" s="301">
        <v>0</v>
      </c>
    </row>
    <row r="6205" spans="2:10" ht="26.25" customHeight="1" thickTop="1" thickBot="1">
      <c r="B6205" s="301">
        <v>7918</v>
      </c>
      <c r="C6205" s="303">
        <f ca="1">+IF(D6205="","",SUBTOTAL(3,D$9:D6205))</f>
        <v>6197</v>
      </c>
      <c r="D6205" s="304">
        <v>0</v>
      </c>
      <c r="E6205" s="303">
        <v>0</v>
      </c>
      <c r="F6205" s="313">
        <v>0</v>
      </c>
      <c r="G6205" s="313">
        <v>0</v>
      </c>
      <c r="H6205" s="303" t="s">
        <v>3106</v>
      </c>
      <c r="I6205" s="301">
        <v>0</v>
      </c>
      <c r="J6205" s="301">
        <v>0</v>
      </c>
    </row>
    <row r="6206" spans="2:10" ht="26.25" customHeight="1" thickTop="1" thickBot="1">
      <c r="B6206" s="301">
        <v>7919</v>
      </c>
      <c r="C6206" s="303">
        <f ca="1">+IF(D6206="","",SUBTOTAL(3,D$9:D6206))</f>
        <v>6198</v>
      </c>
      <c r="D6206" s="304">
        <v>0</v>
      </c>
      <c r="E6206" s="303">
        <v>0</v>
      </c>
      <c r="F6206" s="313">
        <v>0</v>
      </c>
      <c r="G6206" s="313">
        <v>0</v>
      </c>
      <c r="H6206" s="303">
        <v>0</v>
      </c>
      <c r="I6206" s="301">
        <v>0</v>
      </c>
      <c r="J6206" s="301">
        <v>0</v>
      </c>
    </row>
    <row r="6207" spans="2:10" ht="26.25" customHeight="1" thickTop="1" thickBot="1">
      <c r="B6207" s="301">
        <v>7920</v>
      </c>
      <c r="C6207" s="303">
        <f ca="1">+IF(D6207="","",SUBTOTAL(3,D$9:D6207))</f>
        <v>6199</v>
      </c>
      <c r="D6207" s="304">
        <v>0</v>
      </c>
      <c r="E6207" s="303">
        <v>0</v>
      </c>
      <c r="F6207" s="313">
        <v>0</v>
      </c>
      <c r="G6207" s="313">
        <v>0</v>
      </c>
      <c r="H6207" s="303">
        <v>0</v>
      </c>
      <c r="I6207" s="301">
        <v>0</v>
      </c>
      <c r="J6207" s="301">
        <v>0</v>
      </c>
    </row>
    <row r="6208" spans="2:10" ht="26.25" customHeight="1" thickTop="1" thickBot="1">
      <c r="B6208" s="301">
        <v>7921</v>
      </c>
      <c r="C6208" s="303">
        <f ca="1">+IF(D6208="","",SUBTOTAL(3,D$9:D6208))</f>
        <v>6200</v>
      </c>
      <c r="D6208" s="304">
        <v>0</v>
      </c>
      <c r="E6208" s="303">
        <v>0</v>
      </c>
      <c r="F6208" s="313">
        <v>0</v>
      </c>
      <c r="G6208" s="313">
        <v>0</v>
      </c>
      <c r="H6208" s="303" t="s">
        <v>3107</v>
      </c>
      <c r="I6208" s="301">
        <v>0</v>
      </c>
      <c r="J6208" s="301">
        <v>0</v>
      </c>
    </row>
    <row r="6209" spans="2:10" ht="26.25" customHeight="1" thickTop="1" thickBot="1">
      <c r="B6209" s="301">
        <v>7922</v>
      </c>
      <c r="C6209" s="303">
        <f ca="1">+IF(D6209="","",SUBTOTAL(3,D$9:D6209))</f>
        <v>6201</v>
      </c>
      <c r="D6209" s="304">
        <v>0</v>
      </c>
      <c r="E6209" s="303">
        <v>0</v>
      </c>
      <c r="F6209" s="313">
        <v>0</v>
      </c>
      <c r="G6209" s="313">
        <v>0</v>
      </c>
      <c r="H6209" s="303">
        <v>0</v>
      </c>
      <c r="I6209" s="301">
        <v>0</v>
      </c>
      <c r="J6209" s="301">
        <v>0</v>
      </c>
    </row>
    <row r="6210" spans="2:10" ht="26.25" customHeight="1" thickTop="1" thickBot="1">
      <c r="B6210" s="301">
        <v>7923</v>
      </c>
      <c r="C6210" s="303">
        <f ca="1">+IF(D6210="","",SUBTOTAL(3,D$9:D6210))</f>
        <v>6202</v>
      </c>
      <c r="D6210" s="304">
        <v>0</v>
      </c>
      <c r="E6210" s="303">
        <v>0</v>
      </c>
      <c r="F6210" s="313">
        <v>0</v>
      </c>
      <c r="G6210" s="313">
        <v>0</v>
      </c>
      <c r="H6210" s="303">
        <v>0</v>
      </c>
      <c r="I6210" s="301">
        <v>0</v>
      </c>
      <c r="J6210" s="301">
        <v>0</v>
      </c>
    </row>
    <row r="6211" spans="2:10" ht="26.25" customHeight="1" thickTop="1" thickBot="1">
      <c r="B6211" s="301">
        <v>7924</v>
      </c>
      <c r="C6211" s="303">
        <f ca="1">+IF(D6211="","",SUBTOTAL(3,D$9:D6211))</f>
        <v>6203</v>
      </c>
      <c r="D6211" s="304">
        <v>0</v>
      </c>
      <c r="E6211" s="303">
        <v>0</v>
      </c>
      <c r="F6211" s="313">
        <v>0</v>
      </c>
      <c r="G6211" s="313">
        <v>0</v>
      </c>
      <c r="H6211" s="303" t="s">
        <v>3108</v>
      </c>
      <c r="I6211" s="301">
        <v>0</v>
      </c>
      <c r="J6211" s="301">
        <v>0</v>
      </c>
    </row>
    <row r="6212" spans="2:10" ht="26.25" customHeight="1" thickTop="1" thickBot="1">
      <c r="B6212" s="301">
        <v>7925</v>
      </c>
      <c r="C6212" s="303">
        <f ca="1">+IF(D6212="","",SUBTOTAL(3,D$9:D6212))</f>
        <v>6204</v>
      </c>
      <c r="D6212" s="304">
        <v>0</v>
      </c>
      <c r="E6212" s="303">
        <v>0</v>
      </c>
      <c r="F6212" s="313">
        <v>0</v>
      </c>
      <c r="G6212" s="313">
        <v>0</v>
      </c>
      <c r="H6212" s="303">
        <v>0</v>
      </c>
      <c r="I6212" s="301">
        <v>0</v>
      </c>
      <c r="J6212" s="301">
        <v>0</v>
      </c>
    </row>
    <row r="6213" spans="2:10" ht="26.25" customHeight="1" thickTop="1" thickBot="1">
      <c r="B6213" s="301">
        <v>7926</v>
      </c>
      <c r="C6213" s="303">
        <f ca="1">+IF(D6213="","",SUBTOTAL(3,D$9:D6213))</f>
        <v>6205</v>
      </c>
      <c r="D6213" s="304">
        <v>0</v>
      </c>
      <c r="E6213" s="303">
        <v>0</v>
      </c>
      <c r="F6213" s="313">
        <v>0</v>
      </c>
      <c r="G6213" s="313">
        <v>0</v>
      </c>
      <c r="H6213" s="303">
        <v>0</v>
      </c>
      <c r="I6213" s="301">
        <v>0</v>
      </c>
      <c r="J6213" s="301">
        <v>0</v>
      </c>
    </row>
    <row r="6214" spans="2:10" ht="26.25" customHeight="1" thickTop="1" thickBot="1">
      <c r="B6214" s="301">
        <v>7927</v>
      </c>
      <c r="C6214" s="303">
        <f ca="1">+IF(D6214="","",SUBTOTAL(3,D$9:D6214))</f>
        <v>6206</v>
      </c>
      <c r="D6214" s="304">
        <v>0</v>
      </c>
      <c r="E6214" s="303">
        <v>0</v>
      </c>
      <c r="F6214" s="313">
        <v>0</v>
      </c>
      <c r="G6214" s="313">
        <v>0</v>
      </c>
      <c r="H6214" s="303" t="s">
        <v>3109</v>
      </c>
      <c r="I6214" s="301">
        <v>0</v>
      </c>
      <c r="J6214" s="301">
        <v>0</v>
      </c>
    </row>
    <row r="6215" spans="2:10" ht="26.25" customHeight="1" thickTop="1" thickBot="1">
      <c r="B6215" s="301">
        <v>7928</v>
      </c>
      <c r="C6215" s="303">
        <f ca="1">+IF(D6215="","",SUBTOTAL(3,D$9:D6215))</f>
        <v>6207</v>
      </c>
      <c r="D6215" s="304">
        <v>0</v>
      </c>
      <c r="E6215" s="303">
        <v>0</v>
      </c>
      <c r="F6215" s="313">
        <v>0</v>
      </c>
      <c r="G6215" s="313">
        <v>0</v>
      </c>
      <c r="H6215" s="303">
        <v>0</v>
      </c>
      <c r="I6215" s="301">
        <v>0</v>
      </c>
      <c r="J6215" s="301">
        <v>0</v>
      </c>
    </row>
    <row r="6216" spans="2:10" ht="26.25" customHeight="1" thickTop="1" thickBot="1">
      <c r="B6216" s="301">
        <v>7929</v>
      </c>
      <c r="C6216" s="303">
        <f ca="1">+IF(D6216="","",SUBTOTAL(3,D$9:D6216))</f>
        <v>6208</v>
      </c>
      <c r="D6216" s="304">
        <v>0</v>
      </c>
      <c r="E6216" s="303">
        <v>0</v>
      </c>
      <c r="F6216" s="313">
        <v>0</v>
      </c>
      <c r="G6216" s="313">
        <v>0</v>
      </c>
      <c r="H6216" s="303">
        <v>0</v>
      </c>
      <c r="I6216" s="301">
        <v>0</v>
      </c>
      <c r="J6216" s="301">
        <v>0</v>
      </c>
    </row>
    <row r="6217" spans="2:10" ht="26.25" customHeight="1" thickTop="1" thickBot="1">
      <c r="B6217" s="301">
        <v>7930</v>
      </c>
      <c r="C6217" s="303">
        <f ca="1">+IF(D6217="","",SUBTOTAL(3,D$9:D6217))</f>
        <v>6209</v>
      </c>
      <c r="D6217" s="304">
        <v>0</v>
      </c>
      <c r="E6217" s="303">
        <v>0</v>
      </c>
      <c r="F6217" s="313">
        <v>0</v>
      </c>
      <c r="G6217" s="313">
        <v>0</v>
      </c>
      <c r="H6217" s="303" t="s">
        <v>3110</v>
      </c>
      <c r="I6217" s="301">
        <v>0</v>
      </c>
      <c r="J6217" s="301">
        <v>0</v>
      </c>
    </row>
    <row r="6218" spans="2:10" ht="26.25" customHeight="1" thickTop="1" thickBot="1">
      <c r="B6218" s="301">
        <v>7931</v>
      </c>
      <c r="C6218" s="303">
        <f ca="1">+IF(D6218="","",SUBTOTAL(3,D$9:D6218))</f>
        <v>6210</v>
      </c>
      <c r="D6218" s="304">
        <v>0</v>
      </c>
      <c r="E6218" s="303">
        <v>0</v>
      </c>
      <c r="F6218" s="313">
        <v>0</v>
      </c>
      <c r="G6218" s="313">
        <v>0</v>
      </c>
      <c r="H6218" s="303">
        <v>0</v>
      </c>
      <c r="I6218" s="301">
        <v>0</v>
      </c>
      <c r="J6218" s="301">
        <v>0</v>
      </c>
    </row>
    <row r="6219" spans="2:10" ht="26.25" customHeight="1" thickTop="1" thickBot="1">
      <c r="B6219" s="301">
        <v>7932</v>
      </c>
      <c r="C6219" s="303">
        <f ca="1">+IF(D6219="","",SUBTOTAL(3,D$9:D6219))</f>
        <v>6211</v>
      </c>
      <c r="D6219" s="304">
        <v>0</v>
      </c>
      <c r="E6219" s="303">
        <v>0</v>
      </c>
      <c r="F6219" s="313">
        <v>0</v>
      </c>
      <c r="G6219" s="313">
        <v>0</v>
      </c>
      <c r="H6219" s="303">
        <v>0</v>
      </c>
      <c r="I6219" s="301">
        <v>0</v>
      </c>
      <c r="J6219" s="301">
        <v>0</v>
      </c>
    </row>
    <row r="6220" spans="2:10" ht="26.25" customHeight="1" thickTop="1" thickBot="1">
      <c r="B6220" s="301">
        <v>7933</v>
      </c>
      <c r="C6220" s="303">
        <f ca="1">+IF(D6220="","",SUBTOTAL(3,D$9:D6220))</f>
        <v>6212</v>
      </c>
      <c r="D6220" s="304">
        <v>0</v>
      </c>
      <c r="E6220" s="303">
        <v>0</v>
      </c>
      <c r="F6220" s="313">
        <v>0</v>
      </c>
      <c r="G6220" s="313">
        <v>0</v>
      </c>
      <c r="H6220" s="303" t="s">
        <v>3111</v>
      </c>
      <c r="I6220" s="301">
        <v>0</v>
      </c>
      <c r="J6220" s="301">
        <v>0</v>
      </c>
    </row>
    <row r="6221" spans="2:10" ht="26.25" customHeight="1" thickTop="1" thickBot="1">
      <c r="B6221" s="301">
        <v>7934</v>
      </c>
      <c r="C6221" s="303">
        <f ca="1">+IF(D6221="","",SUBTOTAL(3,D$9:D6221))</f>
        <v>6213</v>
      </c>
      <c r="D6221" s="304">
        <v>0</v>
      </c>
      <c r="E6221" s="303">
        <v>0</v>
      </c>
      <c r="F6221" s="313">
        <v>0</v>
      </c>
      <c r="G6221" s="313">
        <v>0</v>
      </c>
      <c r="H6221" s="303">
        <v>0</v>
      </c>
      <c r="I6221" s="301">
        <v>0</v>
      </c>
      <c r="J6221" s="301">
        <v>0</v>
      </c>
    </row>
    <row r="6222" spans="2:10" ht="26.25" customHeight="1" thickTop="1" thickBot="1">
      <c r="B6222" s="301">
        <v>7935</v>
      </c>
      <c r="C6222" s="303">
        <f ca="1">+IF(D6222="","",SUBTOTAL(3,D$9:D6222))</f>
        <v>6214</v>
      </c>
      <c r="D6222" s="304">
        <v>0</v>
      </c>
      <c r="E6222" s="303">
        <v>0</v>
      </c>
      <c r="F6222" s="313">
        <v>0</v>
      </c>
      <c r="G6222" s="313">
        <v>0</v>
      </c>
      <c r="H6222" s="303">
        <v>0</v>
      </c>
      <c r="I6222" s="301">
        <v>0</v>
      </c>
      <c r="J6222" s="301">
        <v>0</v>
      </c>
    </row>
    <row r="6223" spans="2:10" ht="26.25" customHeight="1" thickTop="1" thickBot="1">
      <c r="B6223" s="301">
        <v>7936</v>
      </c>
      <c r="C6223" s="303">
        <f ca="1">+IF(D6223="","",SUBTOTAL(3,D$9:D6223))</f>
        <v>6215</v>
      </c>
      <c r="D6223" s="304">
        <v>0</v>
      </c>
      <c r="E6223" s="303">
        <v>0</v>
      </c>
      <c r="F6223" s="313">
        <v>0</v>
      </c>
      <c r="G6223" s="313">
        <v>0</v>
      </c>
      <c r="H6223" s="303" t="s">
        <v>3112</v>
      </c>
      <c r="I6223" s="301">
        <v>0</v>
      </c>
      <c r="J6223" s="301">
        <v>0</v>
      </c>
    </row>
    <row r="6224" spans="2:10" ht="26.25" customHeight="1" thickTop="1" thickBot="1">
      <c r="B6224" s="301">
        <v>7937</v>
      </c>
      <c r="C6224" s="303">
        <f ca="1">+IF(D6224="","",SUBTOTAL(3,D$9:D6224))</f>
        <v>6216</v>
      </c>
      <c r="D6224" s="304">
        <v>0</v>
      </c>
      <c r="E6224" s="303">
        <v>0</v>
      </c>
      <c r="F6224" s="313">
        <v>0</v>
      </c>
      <c r="G6224" s="313">
        <v>0</v>
      </c>
      <c r="H6224" s="303">
        <v>0</v>
      </c>
      <c r="I6224" s="301">
        <v>0</v>
      </c>
      <c r="J6224" s="301">
        <v>0</v>
      </c>
    </row>
    <row r="6225" spans="2:10" ht="26.25" customHeight="1" thickTop="1" thickBot="1">
      <c r="B6225" s="301">
        <v>7938</v>
      </c>
      <c r="C6225" s="303">
        <f ca="1">+IF(D6225="","",SUBTOTAL(3,D$9:D6225))</f>
        <v>6217</v>
      </c>
      <c r="D6225" s="304">
        <v>0</v>
      </c>
      <c r="E6225" s="303">
        <v>0</v>
      </c>
      <c r="F6225" s="313">
        <v>0</v>
      </c>
      <c r="G6225" s="313">
        <v>0</v>
      </c>
      <c r="H6225" s="303">
        <v>0</v>
      </c>
      <c r="I6225" s="301">
        <v>0</v>
      </c>
      <c r="J6225" s="301">
        <v>0</v>
      </c>
    </row>
    <row r="6226" spans="2:10" ht="26.25" customHeight="1" thickTop="1" thickBot="1">
      <c r="B6226" s="301">
        <v>7939</v>
      </c>
      <c r="C6226" s="303">
        <f ca="1">+IF(D6226="","",SUBTOTAL(3,D$9:D6226))</f>
        <v>6218</v>
      </c>
      <c r="D6226" s="304">
        <v>0</v>
      </c>
      <c r="E6226" s="303">
        <v>0</v>
      </c>
      <c r="F6226" s="313">
        <v>0</v>
      </c>
      <c r="G6226" s="313">
        <v>0</v>
      </c>
      <c r="H6226" s="303" t="s">
        <v>3113</v>
      </c>
      <c r="I6226" s="301">
        <v>0</v>
      </c>
      <c r="J6226" s="301">
        <v>0</v>
      </c>
    </row>
    <row r="6227" spans="2:10" ht="26.25" customHeight="1" thickTop="1" thickBot="1">
      <c r="B6227" s="301">
        <v>7940</v>
      </c>
      <c r="C6227" s="303">
        <f ca="1">+IF(D6227="","",SUBTOTAL(3,D$9:D6227))</f>
        <v>6219</v>
      </c>
      <c r="D6227" s="304">
        <v>0</v>
      </c>
      <c r="E6227" s="303">
        <v>0</v>
      </c>
      <c r="F6227" s="313">
        <v>0</v>
      </c>
      <c r="G6227" s="313">
        <v>0</v>
      </c>
      <c r="H6227" s="303">
        <v>0</v>
      </c>
      <c r="I6227" s="301">
        <v>0</v>
      </c>
      <c r="J6227" s="301">
        <v>0</v>
      </c>
    </row>
    <row r="6228" spans="2:10" ht="26.25" customHeight="1" thickTop="1" thickBot="1">
      <c r="B6228" s="301">
        <v>7941</v>
      </c>
      <c r="C6228" s="303">
        <f ca="1">+IF(D6228="","",SUBTOTAL(3,D$9:D6228))</f>
        <v>6220</v>
      </c>
      <c r="D6228" s="304">
        <v>0</v>
      </c>
      <c r="E6228" s="303">
        <v>0</v>
      </c>
      <c r="F6228" s="313">
        <v>0</v>
      </c>
      <c r="G6228" s="313">
        <v>0</v>
      </c>
      <c r="H6228" s="303">
        <v>0</v>
      </c>
      <c r="I6228" s="301">
        <v>0</v>
      </c>
      <c r="J6228" s="301">
        <v>0</v>
      </c>
    </row>
    <row r="6229" spans="2:10" ht="26.25" customHeight="1" thickTop="1" thickBot="1">
      <c r="B6229" s="301">
        <v>7942</v>
      </c>
      <c r="C6229" s="303">
        <f ca="1">+IF(D6229="","",SUBTOTAL(3,D$9:D6229))</f>
        <v>6221</v>
      </c>
      <c r="D6229" s="304">
        <v>0</v>
      </c>
      <c r="E6229" s="303">
        <v>0</v>
      </c>
      <c r="F6229" s="313">
        <v>0</v>
      </c>
      <c r="G6229" s="313">
        <v>0</v>
      </c>
      <c r="H6229" s="303" t="s">
        <v>3114</v>
      </c>
      <c r="I6229" s="301">
        <v>0</v>
      </c>
      <c r="J6229" s="301">
        <v>0</v>
      </c>
    </row>
    <row r="6230" spans="2:10" ht="26.25" customHeight="1" thickTop="1" thickBot="1">
      <c r="B6230" s="301">
        <v>7943</v>
      </c>
      <c r="C6230" s="303">
        <f ca="1">+IF(D6230="","",SUBTOTAL(3,D$9:D6230))</f>
        <v>6222</v>
      </c>
      <c r="D6230" s="304">
        <v>0</v>
      </c>
      <c r="E6230" s="303">
        <v>0</v>
      </c>
      <c r="F6230" s="313">
        <v>0</v>
      </c>
      <c r="G6230" s="313">
        <v>0</v>
      </c>
      <c r="H6230" s="303">
        <v>0</v>
      </c>
      <c r="I6230" s="301">
        <v>0</v>
      </c>
      <c r="J6230" s="301">
        <v>0</v>
      </c>
    </row>
    <row r="6231" spans="2:10" ht="26.25" customHeight="1" thickTop="1" thickBot="1">
      <c r="B6231" s="301">
        <v>7944</v>
      </c>
      <c r="C6231" s="303">
        <f ca="1">+IF(D6231="","",SUBTOTAL(3,D$9:D6231))</f>
        <v>6223</v>
      </c>
      <c r="D6231" s="304">
        <v>0</v>
      </c>
      <c r="E6231" s="303">
        <v>0</v>
      </c>
      <c r="F6231" s="313">
        <v>0</v>
      </c>
      <c r="G6231" s="313">
        <v>0</v>
      </c>
      <c r="H6231" s="303">
        <v>0</v>
      </c>
      <c r="I6231" s="301">
        <v>0</v>
      </c>
      <c r="J6231" s="301">
        <v>0</v>
      </c>
    </row>
    <row r="6232" spans="2:10" ht="26.25" customHeight="1" thickTop="1" thickBot="1">
      <c r="B6232" s="301">
        <v>7945</v>
      </c>
      <c r="C6232" s="303">
        <f ca="1">+IF(D6232="","",SUBTOTAL(3,D$9:D6232))</f>
        <v>6224</v>
      </c>
      <c r="D6232" s="304">
        <v>0</v>
      </c>
      <c r="E6232" s="303">
        <v>0</v>
      </c>
      <c r="F6232" s="313">
        <v>0</v>
      </c>
      <c r="G6232" s="313">
        <v>0</v>
      </c>
      <c r="H6232" s="303" t="s">
        <v>3115</v>
      </c>
      <c r="I6232" s="301">
        <v>0</v>
      </c>
      <c r="J6232" s="301">
        <v>0</v>
      </c>
    </row>
    <row r="6233" spans="2:10" ht="26.25" customHeight="1" thickTop="1" thickBot="1">
      <c r="B6233" s="301">
        <v>7946</v>
      </c>
      <c r="C6233" s="303">
        <f ca="1">+IF(D6233="","",SUBTOTAL(3,D$9:D6233))</f>
        <v>6225</v>
      </c>
      <c r="D6233" s="304">
        <v>0</v>
      </c>
      <c r="E6233" s="303">
        <v>0</v>
      </c>
      <c r="F6233" s="313">
        <v>0</v>
      </c>
      <c r="G6233" s="313">
        <v>0</v>
      </c>
      <c r="H6233" s="303">
        <v>0</v>
      </c>
      <c r="I6233" s="301">
        <v>0</v>
      </c>
      <c r="J6233" s="301">
        <v>0</v>
      </c>
    </row>
    <row r="6234" spans="2:10" ht="26.25" customHeight="1" thickTop="1" thickBot="1">
      <c r="B6234" s="301">
        <v>7947</v>
      </c>
      <c r="C6234" s="303">
        <f ca="1">+IF(D6234="","",SUBTOTAL(3,D$9:D6234))</f>
        <v>6226</v>
      </c>
      <c r="D6234" s="304">
        <v>0</v>
      </c>
      <c r="E6234" s="303">
        <v>0</v>
      </c>
      <c r="F6234" s="313">
        <v>0</v>
      </c>
      <c r="G6234" s="313">
        <v>0</v>
      </c>
      <c r="H6234" s="303">
        <v>0</v>
      </c>
      <c r="I6234" s="301">
        <v>0</v>
      </c>
      <c r="J6234" s="301">
        <v>0</v>
      </c>
    </row>
    <row r="6235" spans="2:10" ht="26.25" customHeight="1" thickTop="1" thickBot="1">
      <c r="B6235" s="301">
        <v>7948</v>
      </c>
      <c r="C6235" s="303">
        <f ca="1">+IF(D6235="","",SUBTOTAL(3,D$9:D6235))</f>
        <v>6227</v>
      </c>
      <c r="D6235" s="304">
        <v>0</v>
      </c>
      <c r="E6235" s="303">
        <v>0</v>
      </c>
      <c r="F6235" s="313">
        <v>0</v>
      </c>
      <c r="G6235" s="313">
        <v>0</v>
      </c>
      <c r="H6235" s="303" t="s">
        <v>3116</v>
      </c>
      <c r="I6235" s="301">
        <v>0</v>
      </c>
      <c r="J6235" s="301">
        <v>0</v>
      </c>
    </row>
    <row r="6236" spans="2:10" ht="26.25" customHeight="1" thickTop="1" thickBot="1">
      <c r="B6236" s="301">
        <v>7949</v>
      </c>
      <c r="C6236" s="303">
        <f ca="1">+IF(D6236="","",SUBTOTAL(3,D$9:D6236))</f>
        <v>6228</v>
      </c>
      <c r="D6236" s="304">
        <v>0</v>
      </c>
      <c r="E6236" s="303">
        <v>0</v>
      </c>
      <c r="F6236" s="313">
        <v>0</v>
      </c>
      <c r="G6236" s="313">
        <v>0</v>
      </c>
      <c r="H6236" s="303">
        <v>0</v>
      </c>
      <c r="I6236" s="301">
        <v>0</v>
      </c>
      <c r="J6236" s="301">
        <v>0</v>
      </c>
    </row>
    <row r="6237" spans="2:10" ht="26.25" customHeight="1" thickTop="1" thickBot="1">
      <c r="B6237" s="301">
        <v>7950</v>
      </c>
      <c r="C6237" s="303">
        <f ca="1">+IF(D6237="","",SUBTOTAL(3,D$9:D6237))</f>
        <v>6229</v>
      </c>
      <c r="D6237" s="304">
        <v>0</v>
      </c>
      <c r="E6237" s="303">
        <v>0</v>
      </c>
      <c r="F6237" s="313">
        <v>0</v>
      </c>
      <c r="G6237" s="313">
        <v>0</v>
      </c>
      <c r="H6237" s="303">
        <v>0</v>
      </c>
      <c r="I6237" s="301">
        <v>0</v>
      </c>
      <c r="J6237" s="301">
        <v>0</v>
      </c>
    </row>
    <row r="6238" spans="2:10" ht="26.25" customHeight="1" thickTop="1" thickBot="1">
      <c r="B6238" s="301">
        <v>7951</v>
      </c>
      <c r="C6238" s="303">
        <f ca="1">+IF(D6238="","",SUBTOTAL(3,D$9:D6238))</f>
        <v>6230</v>
      </c>
      <c r="D6238" s="304">
        <v>0</v>
      </c>
      <c r="E6238" s="303">
        <v>0</v>
      </c>
      <c r="F6238" s="313">
        <v>0</v>
      </c>
      <c r="G6238" s="313">
        <v>0</v>
      </c>
      <c r="H6238" s="303" t="s">
        <v>3117</v>
      </c>
      <c r="I6238" s="301">
        <v>0</v>
      </c>
      <c r="J6238" s="301">
        <v>0</v>
      </c>
    </row>
    <row r="6239" spans="2:10" ht="26.25" customHeight="1" thickTop="1" thickBot="1">
      <c r="B6239" s="301">
        <v>7952</v>
      </c>
      <c r="C6239" s="303">
        <f ca="1">+IF(D6239="","",SUBTOTAL(3,D$9:D6239))</f>
        <v>6231</v>
      </c>
      <c r="D6239" s="304">
        <v>0</v>
      </c>
      <c r="E6239" s="303">
        <v>0</v>
      </c>
      <c r="F6239" s="313">
        <v>0</v>
      </c>
      <c r="G6239" s="313">
        <v>0</v>
      </c>
      <c r="H6239" s="303">
        <v>0</v>
      </c>
      <c r="I6239" s="301">
        <v>0</v>
      </c>
      <c r="J6239" s="301">
        <v>0</v>
      </c>
    </row>
    <row r="6240" spans="2:10" ht="26.25" customHeight="1" thickTop="1" thickBot="1">
      <c r="B6240" s="301">
        <v>7953</v>
      </c>
      <c r="C6240" s="303">
        <f ca="1">+IF(D6240="","",SUBTOTAL(3,D$9:D6240))</f>
        <v>6232</v>
      </c>
      <c r="D6240" s="304">
        <v>0</v>
      </c>
      <c r="E6240" s="303">
        <v>0</v>
      </c>
      <c r="F6240" s="313">
        <v>0</v>
      </c>
      <c r="G6240" s="313">
        <v>0</v>
      </c>
      <c r="H6240" s="303">
        <v>0</v>
      </c>
      <c r="I6240" s="301">
        <v>0</v>
      </c>
      <c r="J6240" s="301">
        <v>0</v>
      </c>
    </row>
    <row r="6241" spans="2:10" ht="26.25" customHeight="1" thickTop="1" thickBot="1">
      <c r="B6241" s="301">
        <v>7954</v>
      </c>
      <c r="C6241" s="303">
        <f ca="1">+IF(D6241="","",SUBTOTAL(3,D$9:D6241))</f>
        <v>6233</v>
      </c>
      <c r="D6241" s="304">
        <v>0</v>
      </c>
      <c r="E6241" s="303">
        <v>0</v>
      </c>
      <c r="F6241" s="313">
        <v>0</v>
      </c>
      <c r="G6241" s="313">
        <v>0</v>
      </c>
      <c r="H6241" s="303" t="s">
        <v>3118</v>
      </c>
      <c r="I6241" s="301">
        <v>0</v>
      </c>
      <c r="J6241" s="301">
        <v>0</v>
      </c>
    </row>
    <row r="6242" spans="2:10" ht="26.25" customHeight="1" thickTop="1" thickBot="1">
      <c r="B6242" s="301">
        <v>7955</v>
      </c>
      <c r="C6242" s="303">
        <f ca="1">+IF(D6242="","",SUBTOTAL(3,D$9:D6242))</f>
        <v>6234</v>
      </c>
      <c r="D6242" s="304">
        <v>0</v>
      </c>
      <c r="E6242" s="303">
        <v>0</v>
      </c>
      <c r="F6242" s="313">
        <v>0</v>
      </c>
      <c r="G6242" s="313">
        <v>0</v>
      </c>
      <c r="H6242" s="303">
        <v>0</v>
      </c>
      <c r="I6242" s="301">
        <v>0</v>
      </c>
      <c r="J6242" s="301">
        <v>0</v>
      </c>
    </row>
    <row r="6243" spans="2:10" ht="26.25" customHeight="1" thickTop="1" thickBot="1">
      <c r="B6243" s="301">
        <v>7956</v>
      </c>
      <c r="C6243" s="303">
        <f ca="1">+IF(D6243="","",SUBTOTAL(3,D$9:D6243))</f>
        <v>6235</v>
      </c>
      <c r="D6243" s="304">
        <v>0</v>
      </c>
      <c r="E6243" s="303">
        <v>0</v>
      </c>
      <c r="F6243" s="313">
        <v>0</v>
      </c>
      <c r="G6243" s="313">
        <v>0</v>
      </c>
      <c r="H6243" s="303">
        <v>0</v>
      </c>
      <c r="I6243" s="301">
        <v>0</v>
      </c>
      <c r="J6243" s="301">
        <v>0</v>
      </c>
    </row>
    <row r="6244" spans="2:10" ht="26.25" customHeight="1" thickTop="1" thickBot="1">
      <c r="B6244" s="301">
        <v>7957</v>
      </c>
      <c r="C6244" s="303">
        <f ca="1">+IF(D6244="","",SUBTOTAL(3,D$9:D6244))</f>
        <v>6236</v>
      </c>
      <c r="D6244" s="304">
        <v>0</v>
      </c>
      <c r="E6244" s="303">
        <v>0</v>
      </c>
      <c r="F6244" s="313">
        <v>0</v>
      </c>
      <c r="G6244" s="313">
        <v>0</v>
      </c>
      <c r="H6244" s="303" t="s">
        <v>3119</v>
      </c>
      <c r="I6244" s="301">
        <v>0</v>
      </c>
      <c r="J6244" s="301">
        <v>0</v>
      </c>
    </row>
    <row r="6245" spans="2:10" ht="26.25" customHeight="1" thickTop="1" thickBot="1">
      <c r="B6245" s="301">
        <v>7958</v>
      </c>
      <c r="C6245" s="303">
        <f ca="1">+IF(D6245="","",SUBTOTAL(3,D$9:D6245))</f>
        <v>6237</v>
      </c>
      <c r="D6245" s="304">
        <v>0</v>
      </c>
      <c r="E6245" s="303">
        <v>0</v>
      </c>
      <c r="F6245" s="313">
        <v>0</v>
      </c>
      <c r="G6245" s="313">
        <v>0</v>
      </c>
      <c r="H6245" s="303">
        <v>0</v>
      </c>
      <c r="I6245" s="301">
        <v>0</v>
      </c>
      <c r="J6245" s="301">
        <v>0</v>
      </c>
    </row>
    <row r="6246" spans="2:10" ht="26.25" customHeight="1" thickTop="1" thickBot="1">
      <c r="B6246" s="301">
        <v>7959</v>
      </c>
      <c r="C6246" s="303">
        <f ca="1">+IF(D6246="","",SUBTOTAL(3,D$9:D6246))</f>
        <v>6238</v>
      </c>
      <c r="D6246" s="304">
        <v>0</v>
      </c>
      <c r="E6246" s="303">
        <v>0</v>
      </c>
      <c r="F6246" s="313">
        <v>0</v>
      </c>
      <c r="G6246" s="313">
        <v>0</v>
      </c>
      <c r="H6246" s="303">
        <v>0</v>
      </c>
      <c r="I6246" s="301">
        <v>0</v>
      </c>
      <c r="J6246" s="301">
        <v>0</v>
      </c>
    </row>
    <row r="6247" spans="2:10" ht="26.25" customHeight="1" thickTop="1" thickBot="1">
      <c r="B6247" s="301">
        <v>7960</v>
      </c>
      <c r="C6247" s="303">
        <f ca="1">+IF(D6247="","",SUBTOTAL(3,D$9:D6247))</f>
        <v>6239</v>
      </c>
      <c r="D6247" s="304">
        <v>0</v>
      </c>
      <c r="E6247" s="303">
        <v>0</v>
      </c>
      <c r="F6247" s="313">
        <v>0</v>
      </c>
      <c r="G6247" s="313">
        <v>0</v>
      </c>
      <c r="H6247" s="303" t="s">
        <v>3120</v>
      </c>
      <c r="I6247" s="301">
        <v>0</v>
      </c>
      <c r="J6247" s="301">
        <v>0</v>
      </c>
    </row>
    <row r="6248" spans="2:10" ht="26.25" customHeight="1" thickTop="1" thickBot="1">
      <c r="B6248" s="301">
        <v>7961</v>
      </c>
      <c r="C6248" s="303">
        <f ca="1">+IF(D6248="","",SUBTOTAL(3,D$9:D6248))</f>
        <v>6240</v>
      </c>
      <c r="D6248" s="304">
        <v>0</v>
      </c>
      <c r="E6248" s="303">
        <v>0</v>
      </c>
      <c r="F6248" s="313">
        <v>0</v>
      </c>
      <c r="G6248" s="313">
        <v>0</v>
      </c>
      <c r="H6248" s="303">
        <v>0</v>
      </c>
      <c r="I6248" s="301">
        <v>0</v>
      </c>
      <c r="J6248" s="301">
        <v>0</v>
      </c>
    </row>
    <row r="6249" spans="2:10" ht="26.25" customHeight="1" thickTop="1" thickBot="1">
      <c r="B6249" s="301">
        <v>7962</v>
      </c>
      <c r="C6249" s="303">
        <f ca="1">+IF(D6249="","",SUBTOTAL(3,D$9:D6249))</f>
        <v>6241</v>
      </c>
      <c r="D6249" s="304">
        <v>0</v>
      </c>
      <c r="E6249" s="303">
        <v>0</v>
      </c>
      <c r="F6249" s="313">
        <v>0</v>
      </c>
      <c r="G6249" s="313">
        <v>0</v>
      </c>
      <c r="H6249" s="303">
        <v>0</v>
      </c>
      <c r="I6249" s="301">
        <v>0</v>
      </c>
      <c r="J6249" s="301">
        <v>0</v>
      </c>
    </row>
    <row r="6250" spans="2:10" ht="26.25" customHeight="1" thickTop="1" thickBot="1">
      <c r="B6250" s="301">
        <v>7963</v>
      </c>
      <c r="C6250" s="303">
        <f ca="1">+IF(D6250="","",SUBTOTAL(3,D$9:D6250))</f>
        <v>6242</v>
      </c>
      <c r="D6250" s="304">
        <v>0</v>
      </c>
      <c r="E6250" s="303">
        <v>0</v>
      </c>
      <c r="F6250" s="313">
        <v>0</v>
      </c>
      <c r="G6250" s="313">
        <v>0</v>
      </c>
      <c r="H6250" s="303" t="s">
        <v>3121</v>
      </c>
      <c r="I6250" s="301">
        <v>0</v>
      </c>
      <c r="J6250" s="301">
        <v>0</v>
      </c>
    </row>
    <row r="6251" spans="2:10" ht="26.25" customHeight="1" thickTop="1" thickBot="1">
      <c r="B6251" s="301">
        <v>7964</v>
      </c>
      <c r="C6251" s="303">
        <f ca="1">+IF(D6251="","",SUBTOTAL(3,D$9:D6251))</f>
        <v>6243</v>
      </c>
      <c r="D6251" s="304">
        <v>0</v>
      </c>
      <c r="E6251" s="303">
        <v>0</v>
      </c>
      <c r="F6251" s="313">
        <v>0</v>
      </c>
      <c r="G6251" s="313">
        <v>0</v>
      </c>
      <c r="H6251" s="303">
        <v>0</v>
      </c>
      <c r="I6251" s="301">
        <v>0</v>
      </c>
      <c r="J6251" s="301">
        <v>0</v>
      </c>
    </row>
    <row r="6252" spans="2:10" ht="26.25" customHeight="1" thickTop="1" thickBot="1">
      <c r="B6252" s="301">
        <v>7965</v>
      </c>
      <c r="C6252" s="303">
        <f ca="1">+IF(D6252="","",SUBTOTAL(3,D$9:D6252))</f>
        <v>6244</v>
      </c>
      <c r="D6252" s="304">
        <v>0</v>
      </c>
      <c r="E6252" s="303">
        <v>0</v>
      </c>
      <c r="F6252" s="313">
        <v>0</v>
      </c>
      <c r="G6252" s="313">
        <v>0</v>
      </c>
      <c r="H6252" s="303">
        <v>0</v>
      </c>
      <c r="I6252" s="301">
        <v>0</v>
      </c>
      <c r="J6252" s="301">
        <v>0</v>
      </c>
    </row>
    <row r="6253" spans="2:10" ht="26.25" customHeight="1" thickTop="1" thickBot="1">
      <c r="B6253" s="301">
        <v>7966</v>
      </c>
      <c r="C6253" s="303">
        <f ca="1">+IF(D6253="","",SUBTOTAL(3,D$9:D6253))</f>
        <v>6245</v>
      </c>
      <c r="D6253" s="304">
        <v>0</v>
      </c>
      <c r="E6253" s="303">
        <v>0</v>
      </c>
      <c r="F6253" s="313">
        <v>0</v>
      </c>
      <c r="G6253" s="313">
        <v>0</v>
      </c>
      <c r="H6253" s="303" t="s">
        <v>3122</v>
      </c>
      <c r="I6253" s="301">
        <v>0</v>
      </c>
      <c r="J6253" s="301">
        <v>0</v>
      </c>
    </row>
    <row r="6254" spans="2:10" ht="26.25" customHeight="1" thickTop="1" thickBot="1">
      <c r="B6254" s="301">
        <v>7967</v>
      </c>
      <c r="C6254" s="303">
        <f ca="1">+IF(D6254="","",SUBTOTAL(3,D$9:D6254))</f>
        <v>6246</v>
      </c>
      <c r="D6254" s="304">
        <v>0</v>
      </c>
      <c r="E6254" s="303">
        <v>0</v>
      </c>
      <c r="F6254" s="313">
        <v>0</v>
      </c>
      <c r="G6254" s="313">
        <v>0</v>
      </c>
      <c r="H6254" s="303">
        <v>0</v>
      </c>
      <c r="I6254" s="301">
        <v>0</v>
      </c>
      <c r="J6254" s="301">
        <v>0</v>
      </c>
    </row>
    <row r="6255" spans="2:10" ht="26.25" customHeight="1" thickTop="1" thickBot="1">
      <c r="B6255" s="301">
        <v>7968</v>
      </c>
      <c r="C6255" s="303">
        <f ca="1">+IF(D6255="","",SUBTOTAL(3,D$9:D6255))</f>
        <v>6247</v>
      </c>
      <c r="D6255" s="304">
        <v>0</v>
      </c>
      <c r="E6255" s="303">
        <v>0</v>
      </c>
      <c r="F6255" s="313">
        <v>0</v>
      </c>
      <c r="G6255" s="313">
        <v>0</v>
      </c>
      <c r="H6255" s="303">
        <v>0</v>
      </c>
      <c r="I6255" s="301">
        <v>0</v>
      </c>
      <c r="J6255" s="301">
        <v>0</v>
      </c>
    </row>
    <row r="6256" spans="2:10" ht="26.25" customHeight="1" thickTop="1" thickBot="1">
      <c r="B6256" s="301">
        <v>7969</v>
      </c>
      <c r="C6256" s="303">
        <f ca="1">+IF(D6256="","",SUBTOTAL(3,D$9:D6256))</f>
        <v>6248</v>
      </c>
      <c r="D6256" s="304">
        <v>0</v>
      </c>
      <c r="E6256" s="303">
        <v>0</v>
      </c>
      <c r="F6256" s="313">
        <v>0</v>
      </c>
      <c r="G6256" s="313">
        <v>0</v>
      </c>
      <c r="H6256" s="303" t="s">
        <v>3123</v>
      </c>
      <c r="I6256" s="301">
        <v>0</v>
      </c>
      <c r="J6256" s="301">
        <v>0</v>
      </c>
    </row>
    <row r="6257" spans="2:10" ht="26.25" customHeight="1" thickTop="1" thickBot="1">
      <c r="B6257" s="301">
        <v>7970</v>
      </c>
      <c r="C6257" s="303">
        <f ca="1">+IF(D6257="","",SUBTOTAL(3,D$9:D6257))</f>
        <v>6249</v>
      </c>
      <c r="D6257" s="304">
        <v>0</v>
      </c>
      <c r="E6257" s="303">
        <v>0</v>
      </c>
      <c r="F6257" s="313">
        <v>0</v>
      </c>
      <c r="G6257" s="313">
        <v>0</v>
      </c>
      <c r="H6257" s="303">
        <v>0</v>
      </c>
      <c r="I6257" s="301">
        <v>0</v>
      </c>
      <c r="J6257" s="301">
        <v>0</v>
      </c>
    </row>
    <row r="6258" spans="2:10" ht="26.25" customHeight="1" thickTop="1" thickBot="1">
      <c r="B6258" s="301">
        <v>7971</v>
      </c>
      <c r="C6258" s="303">
        <f ca="1">+IF(D6258="","",SUBTOTAL(3,D$9:D6258))</f>
        <v>6250</v>
      </c>
      <c r="D6258" s="304">
        <v>0</v>
      </c>
      <c r="E6258" s="303">
        <v>0</v>
      </c>
      <c r="F6258" s="313">
        <v>0</v>
      </c>
      <c r="G6258" s="313">
        <v>0</v>
      </c>
      <c r="H6258" s="303">
        <v>0</v>
      </c>
      <c r="I6258" s="301">
        <v>0</v>
      </c>
      <c r="J6258" s="301">
        <v>0</v>
      </c>
    </row>
    <row r="6259" spans="2:10" ht="26.25" customHeight="1" thickTop="1" thickBot="1">
      <c r="B6259" s="301">
        <v>7972</v>
      </c>
      <c r="C6259" s="303">
        <f ca="1">+IF(D6259="","",SUBTOTAL(3,D$9:D6259))</f>
        <v>6251</v>
      </c>
      <c r="D6259" s="304">
        <v>0</v>
      </c>
      <c r="E6259" s="303">
        <v>0</v>
      </c>
      <c r="F6259" s="313">
        <v>0</v>
      </c>
      <c r="G6259" s="313">
        <v>0</v>
      </c>
      <c r="H6259" s="303" t="s">
        <v>3124</v>
      </c>
      <c r="I6259" s="301">
        <v>0</v>
      </c>
      <c r="J6259" s="301">
        <v>0</v>
      </c>
    </row>
    <row r="6260" spans="2:10" ht="26.25" customHeight="1" thickTop="1" thickBot="1">
      <c r="B6260" s="301">
        <v>7973</v>
      </c>
      <c r="C6260" s="303">
        <f ca="1">+IF(D6260="","",SUBTOTAL(3,D$9:D6260))</f>
        <v>6252</v>
      </c>
      <c r="D6260" s="304">
        <v>0</v>
      </c>
      <c r="E6260" s="303">
        <v>0</v>
      </c>
      <c r="F6260" s="313">
        <v>0</v>
      </c>
      <c r="G6260" s="313">
        <v>0</v>
      </c>
      <c r="H6260" s="303">
        <v>0</v>
      </c>
      <c r="I6260" s="301">
        <v>0</v>
      </c>
      <c r="J6260" s="301">
        <v>0</v>
      </c>
    </row>
    <row r="6261" spans="2:10" ht="26.25" customHeight="1" thickTop="1" thickBot="1">
      <c r="B6261" s="301">
        <v>7974</v>
      </c>
      <c r="C6261" s="303">
        <f ca="1">+IF(D6261="","",SUBTOTAL(3,D$9:D6261))</f>
        <v>6253</v>
      </c>
      <c r="D6261" s="304">
        <v>0</v>
      </c>
      <c r="E6261" s="303">
        <v>0</v>
      </c>
      <c r="F6261" s="313">
        <v>0</v>
      </c>
      <c r="G6261" s="313">
        <v>0</v>
      </c>
      <c r="H6261" s="303">
        <v>0</v>
      </c>
      <c r="I6261" s="301">
        <v>0</v>
      </c>
      <c r="J6261" s="301">
        <v>0</v>
      </c>
    </row>
    <row r="6262" spans="2:10" ht="26.25" customHeight="1" thickTop="1" thickBot="1">
      <c r="B6262" s="301">
        <v>7975</v>
      </c>
      <c r="C6262" s="303">
        <f ca="1">+IF(D6262="","",SUBTOTAL(3,D$9:D6262))</f>
        <v>6254</v>
      </c>
      <c r="D6262" s="304">
        <v>0</v>
      </c>
      <c r="E6262" s="303">
        <v>0</v>
      </c>
      <c r="F6262" s="313">
        <v>0</v>
      </c>
      <c r="G6262" s="313">
        <v>0</v>
      </c>
      <c r="H6262" s="303" t="s">
        <v>3125</v>
      </c>
      <c r="I6262" s="301">
        <v>0</v>
      </c>
      <c r="J6262" s="301">
        <v>0</v>
      </c>
    </row>
    <row r="6263" spans="2:10" ht="26.25" customHeight="1" thickTop="1" thickBot="1">
      <c r="B6263" s="301">
        <v>7976</v>
      </c>
      <c r="C6263" s="303">
        <f ca="1">+IF(D6263="","",SUBTOTAL(3,D$9:D6263))</f>
        <v>6255</v>
      </c>
      <c r="D6263" s="304">
        <v>0</v>
      </c>
      <c r="E6263" s="303">
        <v>0</v>
      </c>
      <c r="F6263" s="313">
        <v>0</v>
      </c>
      <c r="G6263" s="313">
        <v>0</v>
      </c>
      <c r="H6263" s="303">
        <v>0</v>
      </c>
      <c r="I6263" s="301">
        <v>0</v>
      </c>
      <c r="J6263" s="301">
        <v>0</v>
      </c>
    </row>
    <row r="6264" spans="2:10" ht="26.25" customHeight="1" thickTop="1" thickBot="1">
      <c r="B6264" s="301">
        <v>7977</v>
      </c>
      <c r="C6264" s="303">
        <f ca="1">+IF(D6264="","",SUBTOTAL(3,D$9:D6264))</f>
        <v>6256</v>
      </c>
      <c r="D6264" s="304">
        <v>0</v>
      </c>
      <c r="E6264" s="303">
        <v>0</v>
      </c>
      <c r="F6264" s="313">
        <v>0</v>
      </c>
      <c r="G6264" s="313">
        <v>0</v>
      </c>
      <c r="H6264" s="303">
        <v>0</v>
      </c>
      <c r="I6264" s="301">
        <v>0</v>
      </c>
      <c r="J6264" s="301">
        <v>0</v>
      </c>
    </row>
    <row r="6265" spans="2:10" ht="26.25" customHeight="1" thickTop="1" thickBot="1">
      <c r="B6265" s="301">
        <v>7978</v>
      </c>
      <c r="C6265" s="303">
        <f ca="1">+IF(D6265="","",SUBTOTAL(3,D$9:D6265))</f>
        <v>6257</v>
      </c>
      <c r="D6265" s="304">
        <v>0</v>
      </c>
      <c r="E6265" s="303">
        <v>0</v>
      </c>
      <c r="F6265" s="313">
        <v>0</v>
      </c>
      <c r="G6265" s="313">
        <v>0</v>
      </c>
      <c r="H6265" s="303" t="s">
        <v>3126</v>
      </c>
      <c r="I6265" s="301">
        <v>0</v>
      </c>
      <c r="J6265" s="301">
        <v>0</v>
      </c>
    </row>
    <row r="6266" spans="2:10" ht="26.25" customHeight="1" thickTop="1" thickBot="1">
      <c r="B6266" s="301">
        <v>7979</v>
      </c>
      <c r="C6266" s="303">
        <f ca="1">+IF(D6266="","",SUBTOTAL(3,D$9:D6266))</f>
        <v>6258</v>
      </c>
      <c r="D6266" s="304">
        <v>0</v>
      </c>
      <c r="E6266" s="303">
        <v>0</v>
      </c>
      <c r="F6266" s="313">
        <v>0</v>
      </c>
      <c r="G6266" s="313">
        <v>0</v>
      </c>
      <c r="H6266" s="303">
        <v>0</v>
      </c>
      <c r="I6266" s="301">
        <v>0</v>
      </c>
      <c r="J6266" s="301">
        <v>0</v>
      </c>
    </row>
    <row r="6267" spans="2:10" ht="26.25" customHeight="1" thickTop="1" thickBot="1">
      <c r="B6267" s="301">
        <v>7980</v>
      </c>
      <c r="C6267" s="303">
        <f ca="1">+IF(D6267="","",SUBTOTAL(3,D$9:D6267))</f>
        <v>6259</v>
      </c>
      <c r="D6267" s="304">
        <v>0</v>
      </c>
      <c r="E6267" s="303">
        <v>0</v>
      </c>
      <c r="F6267" s="313">
        <v>0</v>
      </c>
      <c r="G6267" s="313">
        <v>0</v>
      </c>
      <c r="H6267" s="303">
        <v>0</v>
      </c>
      <c r="I6267" s="301">
        <v>0</v>
      </c>
      <c r="J6267" s="301">
        <v>0</v>
      </c>
    </row>
    <row r="6268" spans="2:10" ht="26.25" customHeight="1" thickTop="1" thickBot="1">
      <c r="B6268" s="301">
        <v>7981</v>
      </c>
      <c r="C6268" s="303">
        <f ca="1">+IF(D6268="","",SUBTOTAL(3,D$9:D6268))</f>
        <v>6260</v>
      </c>
      <c r="D6268" s="304">
        <v>0</v>
      </c>
      <c r="E6268" s="303">
        <v>0</v>
      </c>
      <c r="F6268" s="313">
        <v>0</v>
      </c>
      <c r="G6268" s="313">
        <v>0</v>
      </c>
      <c r="H6268" s="303" t="s">
        <v>3127</v>
      </c>
      <c r="I6268" s="301">
        <v>0</v>
      </c>
      <c r="J6268" s="301">
        <v>0</v>
      </c>
    </row>
    <row r="6269" spans="2:10" ht="26.25" customHeight="1" thickTop="1" thickBot="1">
      <c r="B6269" s="301">
        <v>7982</v>
      </c>
      <c r="C6269" s="303">
        <f ca="1">+IF(D6269="","",SUBTOTAL(3,D$9:D6269))</f>
        <v>6261</v>
      </c>
      <c r="D6269" s="304">
        <v>0</v>
      </c>
      <c r="E6269" s="303">
        <v>0</v>
      </c>
      <c r="F6269" s="313">
        <v>0</v>
      </c>
      <c r="G6269" s="313">
        <v>0</v>
      </c>
      <c r="H6269" s="303">
        <v>0</v>
      </c>
      <c r="I6269" s="301">
        <v>0</v>
      </c>
      <c r="J6269" s="301">
        <v>0</v>
      </c>
    </row>
    <row r="6270" spans="2:10" ht="26.25" customHeight="1" thickTop="1" thickBot="1">
      <c r="B6270" s="301">
        <v>7983</v>
      </c>
      <c r="C6270" s="303">
        <f ca="1">+IF(D6270="","",SUBTOTAL(3,D$9:D6270))</f>
        <v>6262</v>
      </c>
      <c r="D6270" s="304">
        <v>0</v>
      </c>
      <c r="E6270" s="303">
        <v>0</v>
      </c>
      <c r="F6270" s="313">
        <v>0</v>
      </c>
      <c r="G6270" s="313">
        <v>0</v>
      </c>
      <c r="H6270" s="303">
        <v>0</v>
      </c>
      <c r="I6270" s="301">
        <v>0</v>
      </c>
      <c r="J6270" s="301">
        <v>0</v>
      </c>
    </row>
    <row r="6271" spans="2:10" ht="26.25" customHeight="1" thickTop="1" thickBot="1">
      <c r="B6271" s="301">
        <v>7984</v>
      </c>
      <c r="C6271" s="303">
        <f ca="1">+IF(D6271="","",SUBTOTAL(3,D$9:D6271))</f>
        <v>6263</v>
      </c>
      <c r="D6271" s="304">
        <v>0</v>
      </c>
      <c r="E6271" s="303">
        <v>0</v>
      </c>
      <c r="F6271" s="313">
        <v>0</v>
      </c>
      <c r="G6271" s="313">
        <v>0</v>
      </c>
      <c r="H6271" s="303" t="s">
        <v>3128</v>
      </c>
      <c r="I6271" s="301">
        <v>0</v>
      </c>
      <c r="J6271" s="301">
        <v>0</v>
      </c>
    </row>
    <row r="6272" spans="2:10" ht="26.25" customHeight="1" thickTop="1" thickBot="1">
      <c r="B6272" s="301">
        <v>7985</v>
      </c>
      <c r="C6272" s="303">
        <f ca="1">+IF(D6272="","",SUBTOTAL(3,D$9:D6272))</f>
        <v>6264</v>
      </c>
      <c r="D6272" s="304">
        <v>0</v>
      </c>
      <c r="E6272" s="303">
        <v>0</v>
      </c>
      <c r="F6272" s="313">
        <v>0</v>
      </c>
      <c r="G6272" s="313">
        <v>0</v>
      </c>
      <c r="H6272" s="303">
        <v>0</v>
      </c>
      <c r="I6272" s="301">
        <v>0</v>
      </c>
      <c r="J6272" s="301">
        <v>0</v>
      </c>
    </row>
    <row r="6273" spans="2:10" ht="26.25" customHeight="1" thickTop="1" thickBot="1">
      <c r="B6273" s="301">
        <v>7986</v>
      </c>
      <c r="C6273" s="303">
        <f ca="1">+IF(D6273="","",SUBTOTAL(3,D$9:D6273))</f>
        <v>6265</v>
      </c>
      <c r="D6273" s="304">
        <v>0</v>
      </c>
      <c r="E6273" s="303">
        <v>0</v>
      </c>
      <c r="F6273" s="313">
        <v>0</v>
      </c>
      <c r="G6273" s="313">
        <v>0</v>
      </c>
      <c r="H6273" s="303">
        <v>0</v>
      </c>
      <c r="I6273" s="301">
        <v>0</v>
      </c>
      <c r="J6273" s="301">
        <v>0</v>
      </c>
    </row>
    <row r="6274" spans="2:10" ht="26.25" customHeight="1" thickTop="1" thickBot="1">
      <c r="B6274" s="301">
        <v>7987</v>
      </c>
      <c r="C6274" s="303">
        <f ca="1">+IF(D6274="","",SUBTOTAL(3,D$9:D6274))</f>
        <v>6266</v>
      </c>
      <c r="D6274" s="304">
        <v>0</v>
      </c>
      <c r="E6274" s="303">
        <v>0</v>
      </c>
      <c r="F6274" s="313">
        <v>0</v>
      </c>
      <c r="G6274" s="313">
        <v>0</v>
      </c>
      <c r="H6274" s="303" t="s">
        <v>3129</v>
      </c>
      <c r="I6274" s="301">
        <v>0</v>
      </c>
      <c r="J6274" s="301">
        <v>0</v>
      </c>
    </row>
    <row r="6275" spans="2:10" ht="26.25" customHeight="1" thickTop="1" thickBot="1">
      <c r="B6275" s="301">
        <v>7988</v>
      </c>
      <c r="C6275" s="303">
        <f ca="1">+IF(D6275="","",SUBTOTAL(3,D$9:D6275))</f>
        <v>6267</v>
      </c>
      <c r="D6275" s="304">
        <v>0</v>
      </c>
      <c r="E6275" s="303">
        <v>0</v>
      </c>
      <c r="F6275" s="313">
        <v>0</v>
      </c>
      <c r="G6275" s="313">
        <v>0</v>
      </c>
      <c r="H6275" s="303">
        <v>0</v>
      </c>
      <c r="I6275" s="301">
        <v>0</v>
      </c>
      <c r="J6275" s="301">
        <v>0</v>
      </c>
    </row>
    <row r="6276" spans="2:10" ht="26.25" customHeight="1" thickTop="1" thickBot="1">
      <c r="B6276" s="301">
        <v>7989</v>
      </c>
      <c r="C6276" s="303">
        <f ca="1">+IF(D6276="","",SUBTOTAL(3,D$9:D6276))</f>
        <v>6268</v>
      </c>
      <c r="D6276" s="304">
        <v>0</v>
      </c>
      <c r="E6276" s="303">
        <v>0</v>
      </c>
      <c r="F6276" s="313">
        <v>0</v>
      </c>
      <c r="G6276" s="313">
        <v>0</v>
      </c>
      <c r="H6276" s="303">
        <v>0</v>
      </c>
      <c r="I6276" s="301">
        <v>0</v>
      </c>
      <c r="J6276" s="301">
        <v>0</v>
      </c>
    </row>
    <row r="6277" spans="2:10" ht="26.25" customHeight="1" thickTop="1" thickBot="1">
      <c r="B6277" s="301">
        <v>7990</v>
      </c>
      <c r="C6277" s="303">
        <f ca="1">+IF(D6277="","",SUBTOTAL(3,D$9:D6277))</f>
        <v>6269</v>
      </c>
      <c r="D6277" s="304">
        <v>0</v>
      </c>
      <c r="E6277" s="303">
        <v>0</v>
      </c>
      <c r="F6277" s="313">
        <v>0</v>
      </c>
      <c r="G6277" s="313">
        <v>0</v>
      </c>
      <c r="H6277" s="303" t="s">
        <v>3130</v>
      </c>
      <c r="I6277" s="301">
        <v>0</v>
      </c>
      <c r="J6277" s="301">
        <v>0</v>
      </c>
    </row>
    <row r="6278" spans="2:10" ht="26.25" customHeight="1" thickTop="1" thickBot="1">
      <c r="B6278" s="301">
        <v>7991</v>
      </c>
      <c r="C6278" s="303">
        <f ca="1">+IF(D6278="","",SUBTOTAL(3,D$9:D6278))</f>
        <v>6270</v>
      </c>
      <c r="D6278" s="304">
        <v>0</v>
      </c>
      <c r="E6278" s="303">
        <v>0</v>
      </c>
      <c r="F6278" s="313">
        <v>0</v>
      </c>
      <c r="G6278" s="313">
        <v>0</v>
      </c>
      <c r="H6278" s="303">
        <v>0</v>
      </c>
      <c r="I6278" s="301">
        <v>0</v>
      </c>
      <c r="J6278" s="301">
        <v>0</v>
      </c>
    </row>
    <row r="6279" spans="2:10" ht="26.25" customHeight="1" thickTop="1" thickBot="1">
      <c r="B6279" s="301">
        <v>7992</v>
      </c>
      <c r="C6279" s="303">
        <f ca="1">+IF(D6279="","",SUBTOTAL(3,D$9:D6279))</f>
        <v>6271</v>
      </c>
      <c r="D6279" s="304">
        <v>0</v>
      </c>
      <c r="E6279" s="303">
        <v>0</v>
      </c>
      <c r="F6279" s="313">
        <v>0</v>
      </c>
      <c r="G6279" s="313">
        <v>0</v>
      </c>
      <c r="H6279" s="303">
        <v>0</v>
      </c>
      <c r="I6279" s="301">
        <v>0</v>
      </c>
      <c r="J6279" s="301">
        <v>0</v>
      </c>
    </row>
    <row r="6280" spans="2:10" ht="26.25" customHeight="1" thickTop="1" thickBot="1">
      <c r="B6280" s="301">
        <v>7993</v>
      </c>
      <c r="C6280" s="303">
        <f ca="1">+IF(D6280="","",SUBTOTAL(3,D$9:D6280))</f>
        <v>6272</v>
      </c>
      <c r="D6280" s="304">
        <v>0</v>
      </c>
      <c r="E6280" s="303">
        <v>0</v>
      </c>
      <c r="F6280" s="313">
        <v>0</v>
      </c>
      <c r="G6280" s="313">
        <v>0</v>
      </c>
      <c r="H6280" s="303" t="s">
        <v>3131</v>
      </c>
      <c r="I6280" s="301">
        <v>0</v>
      </c>
      <c r="J6280" s="301">
        <v>0</v>
      </c>
    </row>
    <row r="6281" spans="2:10" ht="26.25" customHeight="1" thickTop="1" thickBot="1">
      <c r="B6281" s="301">
        <v>7994</v>
      </c>
      <c r="C6281" s="303">
        <f ca="1">+IF(D6281="","",SUBTOTAL(3,D$9:D6281))</f>
        <v>6273</v>
      </c>
      <c r="D6281" s="304">
        <v>0</v>
      </c>
      <c r="E6281" s="303">
        <v>0</v>
      </c>
      <c r="F6281" s="313">
        <v>0</v>
      </c>
      <c r="G6281" s="313">
        <v>0</v>
      </c>
      <c r="H6281" s="303">
        <v>0</v>
      </c>
      <c r="I6281" s="301">
        <v>0</v>
      </c>
      <c r="J6281" s="301">
        <v>0</v>
      </c>
    </row>
    <row r="6282" spans="2:10" ht="26.25" customHeight="1" thickTop="1" thickBot="1">
      <c r="B6282" s="301">
        <v>7995</v>
      </c>
      <c r="C6282" s="303">
        <f ca="1">+IF(D6282="","",SUBTOTAL(3,D$9:D6282))</f>
        <v>6274</v>
      </c>
      <c r="D6282" s="304">
        <v>0</v>
      </c>
      <c r="E6282" s="303">
        <v>0</v>
      </c>
      <c r="F6282" s="313">
        <v>0</v>
      </c>
      <c r="G6282" s="313">
        <v>0</v>
      </c>
      <c r="H6282" s="303">
        <v>0</v>
      </c>
      <c r="I6282" s="301">
        <v>0</v>
      </c>
      <c r="J6282" s="301">
        <v>0</v>
      </c>
    </row>
    <row r="6283" spans="2:10" ht="26.25" customHeight="1" thickTop="1" thickBot="1">
      <c r="B6283" s="301">
        <v>7996</v>
      </c>
      <c r="C6283" s="303">
        <f ca="1">+IF(D6283="","",SUBTOTAL(3,D$9:D6283))</f>
        <v>6275</v>
      </c>
      <c r="D6283" s="304">
        <v>0</v>
      </c>
      <c r="E6283" s="303">
        <v>0</v>
      </c>
      <c r="F6283" s="313">
        <v>0</v>
      </c>
      <c r="G6283" s="313">
        <v>0</v>
      </c>
      <c r="H6283" s="303" t="s">
        <v>3132</v>
      </c>
      <c r="I6283" s="301">
        <v>0</v>
      </c>
      <c r="J6283" s="301">
        <v>0</v>
      </c>
    </row>
    <row r="6284" spans="2:10" ht="26.25" customHeight="1" thickTop="1" thickBot="1">
      <c r="B6284" s="301">
        <v>7997</v>
      </c>
      <c r="C6284" s="303">
        <f ca="1">+IF(D6284="","",SUBTOTAL(3,D$9:D6284))</f>
        <v>6276</v>
      </c>
      <c r="D6284" s="304">
        <v>0</v>
      </c>
      <c r="E6284" s="303">
        <v>0</v>
      </c>
      <c r="F6284" s="313">
        <v>0</v>
      </c>
      <c r="G6284" s="313">
        <v>0</v>
      </c>
      <c r="H6284" s="303">
        <v>0</v>
      </c>
      <c r="I6284" s="301">
        <v>0</v>
      </c>
      <c r="J6284" s="301">
        <v>0</v>
      </c>
    </row>
    <row r="6285" spans="2:10" ht="26.25" customHeight="1" thickTop="1" thickBot="1">
      <c r="B6285" s="301">
        <v>7998</v>
      </c>
      <c r="C6285" s="303">
        <f ca="1">+IF(D6285="","",SUBTOTAL(3,D$9:D6285))</f>
        <v>6277</v>
      </c>
      <c r="D6285" s="304">
        <v>0</v>
      </c>
      <c r="E6285" s="303">
        <v>0</v>
      </c>
      <c r="F6285" s="313">
        <v>0</v>
      </c>
      <c r="G6285" s="313">
        <v>0</v>
      </c>
      <c r="H6285" s="303">
        <v>0</v>
      </c>
      <c r="I6285" s="301">
        <v>0</v>
      </c>
      <c r="J6285" s="301">
        <v>0</v>
      </c>
    </row>
    <row r="6286" spans="2:10" ht="26.25" customHeight="1" thickTop="1" thickBot="1">
      <c r="B6286" s="301">
        <v>7999</v>
      </c>
      <c r="C6286" s="303">
        <f ca="1">+IF(D6286="","",SUBTOTAL(3,D$9:D6286))</f>
        <v>6278</v>
      </c>
      <c r="D6286" s="304">
        <v>0</v>
      </c>
      <c r="E6286" s="303">
        <v>0</v>
      </c>
      <c r="F6286" s="313">
        <v>0</v>
      </c>
      <c r="G6286" s="313">
        <v>0</v>
      </c>
      <c r="H6286" s="303" t="s">
        <v>3133</v>
      </c>
      <c r="I6286" s="301">
        <v>0</v>
      </c>
      <c r="J6286" s="301">
        <v>0</v>
      </c>
    </row>
    <row r="6287" spans="2:10" ht="26.25" customHeight="1" thickTop="1" thickBot="1">
      <c r="B6287" s="301">
        <v>8000</v>
      </c>
      <c r="C6287" s="303">
        <f ca="1">+IF(D6287="","",SUBTOTAL(3,D$9:D6287))</f>
        <v>6279</v>
      </c>
      <c r="D6287" s="304">
        <v>0</v>
      </c>
      <c r="E6287" s="303">
        <v>0</v>
      </c>
      <c r="F6287" s="313">
        <v>0</v>
      </c>
      <c r="G6287" s="313">
        <v>0</v>
      </c>
      <c r="H6287" s="303">
        <v>0</v>
      </c>
      <c r="I6287" s="301">
        <v>0</v>
      </c>
      <c r="J6287" s="301">
        <v>0</v>
      </c>
    </row>
    <row r="6288" spans="2:10" ht="26.25" customHeight="1" thickTop="1" thickBot="1">
      <c r="B6288" s="301">
        <v>8001</v>
      </c>
      <c r="C6288" s="303">
        <f ca="1">+IF(D6288="","",SUBTOTAL(3,D$9:D6288))</f>
        <v>6280</v>
      </c>
      <c r="D6288" s="304">
        <v>0</v>
      </c>
      <c r="E6288" s="303">
        <v>0</v>
      </c>
      <c r="F6288" s="313">
        <v>0</v>
      </c>
      <c r="G6288" s="313">
        <v>0</v>
      </c>
      <c r="H6288" s="303">
        <v>0</v>
      </c>
      <c r="I6288" s="301">
        <v>0</v>
      </c>
      <c r="J6288" s="301">
        <v>0</v>
      </c>
    </row>
    <row r="6289" spans="2:10" ht="26.25" customHeight="1" thickTop="1" thickBot="1">
      <c r="B6289" s="301">
        <v>8002</v>
      </c>
      <c r="C6289" s="303">
        <f ca="1">+IF(D6289="","",SUBTOTAL(3,D$9:D6289))</f>
        <v>6281</v>
      </c>
      <c r="D6289" s="304">
        <v>0</v>
      </c>
      <c r="E6289" s="303">
        <v>0</v>
      </c>
      <c r="F6289" s="313">
        <v>0</v>
      </c>
      <c r="G6289" s="313">
        <v>0</v>
      </c>
      <c r="H6289" s="303" t="s">
        <v>3134</v>
      </c>
      <c r="I6289" s="301">
        <v>0</v>
      </c>
      <c r="J6289" s="301">
        <v>0</v>
      </c>
    </row>
    <row r="6290" spans="2:10" ht="26.25" customHeight="1" thickTop="1" thickBot="1">
      <c r="B6290" s="301">
        <v>8003</v>
      </c>
      <c r="C6290" s="303">
        <f ca="1">+IF(D6290="","",SUBTOTAL(3,D$9:D6290))</f>
        <v>6282</v>
      </c>
      <c r="D6290" s="304">
        <v>0</v>
      </c>
      <c r="E6290" s="303">
        <v>0</v>
      </c>
      <c r="F6290" s="313">
        <v>0</v>
      </c>
      <c r="G6290" s="313">
        <v>0</v>
      </c>
      <c r="H6290" s="303">
        <v>0</v>
      </c>
      <c r="I6290" s="301">
        <v>0</v>
      </c>
      <c r="J6290" s="301">
        <v>0</v>
      </c>
    </row>
    <row r="6291" spans="2:10" ht="26.25" customHeight="1" thickTop="1" thickBot="1">
      <c r="B6291" s="301">
        <v>8004</v>
      </c>
      <c r="C6291" s="303">
        <f ca="1">+IF(D6291="","",SUBTOTAL(3,D$9:D6291))</f>
        <v>6283</v>
      </c>
      <c r="D6291" s="304">
        <v>0</v>
      </c>
      <c r="E6291" s="303">
        <v>0</v>
      </c>
      <c r="F6291" s="313">
        <v>0</v>
      </c>
      <c r="G6291" s="313">
        <v>0</v>
      </c>
      <c r="H6291" s="303">
        <v>0</v>
      </c>
      <c r="I6291" s="301">
        <v>0</v>
      </c>
      <c r="J6291" s="301">
        <v>0</v>
      </c>
    </row>
    <row r="6292" spans="2:10" ht="26.25" customHeight="1" thickTop="1" thickBot="1">
      <c r="B6292" s="301">
        <v>8005</v>
      </c>
      <c r="C6292" s="303">
        <f ca="1">+IF(D6292="","",SUBTOTAL(3,D$9:D6292))</f>
        <v>6284</v>
      </c>
      <c r="D6292" s="304">
        <v>0</v>
      </c>
      <c r="E6292" s="303">
        <v>0</v>
      </c>
      <c r="F6292" s="313">
        <v>0</v>
      </c>
      <c r="G6292" s="313">
        <v>0</v>
      </c>
      <c r="H6292" s="303" t="s">
        <v>3135</v>
      </c>
      <c r="I6292" s="301">
        <v>0</v>
      </c>
      <c r="J6292" s="301">
        <v>0</v>
      </c>
    </row>
    <row r="6293" spans="2:10" ht="26.25" customHeight="1" thickTop="1" thickBot="1">
      <c r="B6293" s="301">
        <v>8006</v>
      </c>
      <c r="C6293" s="303">
        <f ca="1">+IF(D6293="","",SUBTOTAL(3,D$9:D6293))</f>
        <v>6285</v>
      </c>
      <c r="D6293" s="304">
        <v>0</v>
      </c>
      <c r="E6293" s="303">
        <v>0</v>
      </c>
      <c r="F6293" s="313">
        <v>0</v>
      </c>
      <c r="G6293" s="313">
        <v>0</v>
      </c>
      <c r="H6293" s="303">
        <v>0</v>
      </c>
      <c r="I6293" s="301">
        <v>0</v>
      </c>
      <c r="J6293" s="301">
        <v>0</v>
      </c>
    </row>
    <row r="6294" spans="2:10" ht="26.25" customHeight="1" thickTop="1" thickBot="1">
      <c r="B6294" s="301">
        <v>8007</v>
      </c>
      <c r="C6294" s="303">
        <f ca="1">+IF(D6294="","",SUBTOTAL(3,D$9:D6294))</f>
        <v>6286</v>
      </c>
      <c r="D6294" s="304">
        <v>0</v>
      </c>
      <c r="E6294" s="303">
        <v>0</v>
      </c>
      <c r="F6294" s="313">
        <v>0</v>
      </c>
      <c r="G6294" s="313">
        <v>0</v>
      </c>
      <c r="H6294" s="303">
        <v>0</v>
      </c>
      <c r="I6294" s="301">
        <v>0</v>
      </c>
      <c r="J6294" s="301">
        <v>0</v>
      </c>
    </row>
    <row r="6295" spans="2:10" ht="26.25" customHeight="1" thickTop="1" thickBot="1">
      <c r="B6295" s="301">
        <v>8008</v>
      </c>
      <c r="C6295" s="303">
        <f ca="1">+IF(D6295="","",SUBTOTAL(3,D$9:D6295))</f>
        <v>6287</v>
      </c>
      <c r="D6295" s="304">
        <v>0</v>
      </c>
      <c r="E6295" s="303">
        <v>0</v>
      </c>
      <c r="F6295" s="313">
        <v>0</v>
      </c>
      <c r="G6295" s="313">
        <v>0</v>
      </c>
      <c r="H6295" s="303" t="s">
        <v>3136</v>
      </c>
      <c r="I6295" s="301">
        <v>0</v>
      </c>
      <c r="J6295" s="301">
        <v>0</v>
      </c>
    </row>
    <row r="6296" spans="2:10" ht="26.25" customHeight="1" thickTop="1" thickBot="1">
      <c r="B6296" s="301">
        <v>8009</v>
      </c>
      <c r="C6296" s="303">
        <f ca="1">+IF(D6296="","",SUBTOTAL(3,D$9:D6296))</f>
        <v>6288</v>
      </c>
      <c r="D6296" s="304">
        <v>0</v>
      </c>
      <c r="E6296" s="303">
        <v>0</v>
      </c>
      <c r="F6296" s="313">
        <v>0</v>
      </c>
      <c r="G6296" s="313">
        <v>0</v>
      </c>
      <c r="H6296" s="303">
        <v>0</v>
      </c>
      <c r="I6296" s="301">
        <v>0</v>
      </c>
      <c r="J6296" s="301">
        <v>0</v>
      </c>
    </row>
    <row r="6297" spans="2:10" ht="26.25" customHeight="1" thickTop="1" thickBot="1">
      <c r="B6297" s="301">
        <v>8010</v>
      </c>
      <c r="C6297" s="303">
        <f ca="1">+IF(D6297="","",SUBTOTAL(3,D$9:D6297))</f>
        <v>6289</v>
      </c>
      <c r="D6297" s="304">
        <v>0</v>
      </c>
      <c r="E6297" s="303">
        <v>0</v>
      </c>
      <c r="F6297" s="313">
        <v>0</v>
      </c>
      <c r="G6297" s="313">
        <v>0</v>
      </c>
      <c r="H6297" s="303">
        <v>0</v>
      </c>
      <c r="I6297" s="301">
        <v>0</v>
      </c>
      <c r="J6297" s="301">
        <v>0</v>
      </c>
    </row>
    <row r="6298" spans="2:10" ht="26.25" customHeight="1" thickTop="1" thickBot="1">
      <c r="B6298" s="301">
        <v>8011</v>
      </c>
      <c r="C6298" s="303">
        <f ca="1">+IF(D6298="","",SUBTOTAL(3,D$9:D6298))</f>
        <v>6290</v>
      </c>
      <c r="D6298" s="304">
        <v>0</v>
      </c>
      <c r="E6298" s="303">
        <v>0</v>
      </c>
      <c r="F6298" s="313">
        <v>0</v>
      </c>
      <c r="G6298" s="313">
        <v>0</v>
      </c>
      <c r="H6298" s="303" t="s">
        <v>3137</v>
      </c>
      <c r="I6298" s="301">
        <v>0</v>
      </c>
      <c r="J6298" s="301">
        <v>0</v>
      </c>
    </row>
    <row r="6299" spans="2:10" ht="26.25" customHeight="1" thickTop="1" thickBot="1">
      <c r="B6299" s="301">
        <v>8012</v>
      </c>
      <c r="C6299" s="303">
        <f ca="1">+IF(D6299="","",SUBTOTAL(3,D$9:D6299))</f>
        <v>6291</v>
      </c>
      <c r="D6299" s="304">
        <v>0</v>
      </c>
      <c r="E6299" s="303">
        <v>0</v>
      </c>
      <c r="F6299" s="313">
        <v>0</v>
      </c>
      <c r="G6299" s="313">
        <v>0</v>
      </c>
      <c r="H6299" s="303">
        <v>0</v>
      </c>
      <c r="I6299" s="301">
        <v>0</v>
      </c>
      <c r="J6299" s="301">
        <v>0</v>
      </c>
    </row>
    <row r="6300" spans="2:10" ht="26.25" customHeight="1" thickTop="1" thickBot="1">
      <c r="B6300" s="301">
        <v>8013</v>
      </c>
      <c r="C6300" s="303">
        <f ca="1">+IF(D6300="","",SUBTOTAL(3,D$9:D6300))</f>
        <v>6292</v>
      </c>
      <c r="D6300" s="304">
        <v>0</v>
      </c>
      <c r="E6300" s="303">
        <v>0</v>
      </c>
      <c r="F6300" s="313">
        <v>0</v>
      </c>
      <c r="G6300" s="313">
        <v>0</v>
      </c>
      <c r="H6300" s="303">
        <v>0</v>
      </c>
      <c r="I6300" s="301">
        <v>0</v>
      </c>
      <c r="J6300" s="301">
        <v>0</v>
      </c>
    </row>
    <row r="6301" spans="2:10" ht="26.25" customHeight="1" thickTop="1" thickBot="1">
      <c r="B6301" s="301">
        <v>8014</v>
      </c>
      <c r="C6301" s="303">
        <f ca="1">+IF(D6301="","",SUBTOTAL(3,D$9:D6301))</f>
        <v>6293</v>
      </c>
      <c r="D6301" s="304">
        <v>0</v>
      </c>
      <c r="E6301" s="303">
        <v>0</v>
      </c>
      <c r="F6301" s="313">
        <v>0</v>
      </c>
      <c r="G6301" s="313">
        <v>0</v>
      </c>
      <c r="H6301" s="303" t="s">
        <v>3138</v>
      </c>
      <c r="I6301" s="301">
        <v>0</v>
      </c>
      <c r="J6301" s="301">
        <v>0</v>
      </c>
    </row>
    <row r="6302" spans="2:10" ht="26.25" customHeight="1" thickTop="1" thickBot="1">
      <c r="B6302" s="301">
        <v>8015</v>
      </c>
      <c r="C6302" s="303">
        <f ca="1">+IF(D6302="","",SUBTOTAL(3,D$9:D6302))</f>
        <v>6294</v>
      </c>
      <c r="D6302" s="304">
        <v>0</v>
      </c>
      <c r="E6302" s="303">
        <v>0</v>
      </c>
      <c r="F6302" s="313">
        <v>0</v>
      </c>
      <c r="G6302" s="313">
        <v>0</v>
      </c>
      <c r="H6302" s="303">
        <v>0</v>
      </c>
      <c r="I6302" s="301">
        <v>0</v>
      </c>
      <c r="J6302" s="301">
        <v>0</v>
      </c>
    </row>
    <row r="6303" spans="2:10" ht="26.25" customHeight="1" thickTop="1" thickBot="1">
      <c r="B6303" s="301">
        <v>8016</v>
      </c>
      <c r="C6303" s="303">
        <f ca="1">+IF(D6303="","",SUBTOTAL(3,D$9:D6303))</f>
        <v>6295</v>
      </c>
      <c r="D6303" s="304">
        <v>0</v>
      </c>
      <c r="E6303" s="303">
        <v>0</v>
      </c>
      <c r="F6303" s="313">
        <v>0</v>
      </c>
      <c r="G6303" s="313">
        <v>0</v>
      </c>
      <c r="H6303" s="303">
        <v>0</v>
      </c>
      <c r="I6303" s="301">
        <v>0</v>
      </c>
      <c r="J6303" s="301">
        <v>0</v>
      </c>
    </row>
    <row r="6304" spans="2:10" ht="26.25" customHeight="1" thickTop="1" thickBot="1">
      <c r="B6304" s="301">
        <v>8017</v>
      </c>
      <c r="C6304" s="303">
        <f ca="1">+IF(D6304="","",SUBTOTAL(3,D$9:D6304))</f>
        <v>6296</v>
      </c>
      <c r="D6304" s="304">
        <v>0</v>
      </c>
      <c r="E6304" s="303">
        <v>0</v>
      </c>
      <c r="F6304" s="313">
        <v>0</v>
      </c>
      <c r="G6304" s="313">
        <v>0</v>
      </c>
      <c r="H6304" s="303" t="s">
        <v>3139</v>
      </c>
      <c r="I6304" s="301">
        <v>0</v>
      </c>
      <c r="J6304" s="301">
        <v>0</v>
      </c>
    </row>
    <row r="6305" spans="2:10" ht="26.25" customHeight="1" thickTop="1" thickBot="1">
      <c r="B6305" s="301">
        <v>8018</v>
      </c>
      <c r="C6305" s="303">
        <f ca="1">+IF(D6305="","",SUBTOTAL(3,D$9:D6305))</f>
        <v>6297</v>
      </c>
      <c r="D6305" s="304">
        <v>0</v>
      </c>
      <c r="E6305" s="303">
        <v>0</v>
      </c>
      <c r="F6305" s="313">
        <v>0</v>
      </c>
      <c r="G6305" s="313">
        <v>0</v>
      </c>
      <c r="H6305" s="303">
        <v>0</v>
      </c>
      <c r="I6305" s="301">
        <v>0</v>
      </c>
      <c r="J6305" s="301">
        <v>0</v>
      </c>
    </row>
    <row r="6306" spans="2:10" ht="26.25" customHeight="1" thickTop="1" thickBot="1">
      <c r="B6306" s="301">
        <v>8019</v>
      </c>
      <c r="C6306" s="303">
        <f ca="1">+IF(D6306="","",SUBTOTAL(3,D$9:D6306))</f>
        <v>6298</v>
      </c>
      <c r="D6306" s="304">
        <v>0</v>
      </c>
      <c r="E6306" s="303">
        <v>0</v>
      </c>
      <c r="F6306" s="313">
        <v>0</v>
      </c>
      <c r="G6306" s="313">
        <v>0</v>
      </c>
      <c r="H6306" s="303">
        <v>0</v>
      </c>
      <c r="I6306" s="301">
        <v>0</v>
      </c>
      <c r="J6306" s="301">
        <v>0</v>
      </c>
    </row>
    <row r="6307" spans="2:10" ht="26.25" customHeight="1" thickTop="1" thickBot="1">
      <c r="B6307" s="301">
        <v>8020</v>
      </c>
      <c r="C6307" s="303">
        <f ca="1">+IF(D6307="","",SUBTOTAL(3,D$9:D6307))</f>
        <v>6299</v>
      </c>
      <c r="D6307" s="304">
        <v>0</v>
      </c>
      <c r="E6307" s="303">
        <v>0</v>
      </c>
      <c r="F6307" s="313">
        <v>0</v>
      </c>
      <c r="G6307" s="313">
        <v>0</v>
      </c>
      <c r="H6307" s="303" t="s">
        <v>3140</v>
      </c>
      <c r="I6307" s="301">
        <v>0</v>
      </c>
      <c r="J6307" s="301">
        <v>0</v>
      </c>
    </row>
    <row r="6308" spans="2:10" ht="26.25" customHeight="1" thickTop="1" thickBot="1">
      <c r="B6308" s="301">
        <v>8021</v>
      </c>
      <c r="C6308" s="303">
        <f ca="1">+IF(D6308="","",SUBTOTAL(3,D$9:D6308))</f>
        <v>6300</v>
      </c>
      <c r="D6308" s="304">
        <v>0</v>
      </c>
      <c r="E6308" s="303">
        <v>0</v>
      </c>
      <c r="F6308" s="313">
        <v>0</v>
      </c>
      <c r="G6308" s="313">
        <v>0</v>
      </c>
      <c r="H6308" s="303">
        <v>0</v>
      </c>
      <c r="I6308" s="301">
        <v>0</v>
      </c>
      <c r="J6308" s="301">
        <v>0</v>
      </c>
    </row>
    <row r="6309" spans="2:10" ht="26.25" customHeight="1" thickTop="1" thickBot="1">
      <c r="B6309" s="301">
        <v>8022</v>
      </c>
      <c r="C6309" s="303">
        <f ca="1">+IF(D6309="","",SUBTOTAL(3,D$9:D6309))</f>
        <v>6301</v>
      </c>
      <c r="D6309" s="304">
        <v>0</v>
      </c>
      <c r="E6309" s="303">
        <v>0</v>
      </c>
      <c r="F6309" s="313">
        <v>0</v>
      </c>
      <c r="G6309" s="313">
        <v>0</v>
      </c>
      <c r="H6309" s="303">
        <v>0</v>
      </c>
      <c r="I6309" s="301">
        <v>0</v>
      </c>
      <c r="J6309" s="301">
        <v>0</v>
      </c>
    </row>
    <row r="6310" spans="2:10" ht="26.25" customHeight="1" thickTop="1" thickBot="1">
      <c r="B6310" s="301">
        <v>8023</v>
      </c>
      <c r="C6310" s="303">
        <f ca="1">+IF(D6310="","",SUBTOTAL(3,D$9:D6310))</f>
        <v>6302</v>
      </c>
      <c r="D6310" s="304">
        <v>0</v>
      </c>
      <c r="E6310" s="303">
        <v>0</v>
      </c>
      <c r="F6310" s="313">
        <v>0</v>
      </c>
      <c r="G6310" s="313">
        <v>0</v>
      </c>
      <c r="H6310" s="303" t="s">
        <v>3141</v>
      </c>
      <c r="I6310" s="301">
        <v>0</v>
      </c>
      <c r="J6310" s="301">
        <v>0</v>
      </c>
    </row>
    <row r="6311" spans="2:10" ht="26.25" customHeight="1" thickTop="1" thickBot="1">
      <c r="B6311" s="301">
        <v>8024</v>
      </c>
      <c r="C6311" s="303">
        <f ca="1">+IF(D6311="","",SUBTOTAL(3,D$9:D6311))</f>
        <v>6303</v>
      </c>
      <c r="D6311" s="304">
        <v>0</v>
      </c>
      <c r="E6311" s="303">
        <v>0</v>
      </c>
      <c r="F6311" s="313">
        <v>0</v>
      </c>
      <c r="G6311" s="313">
        <v>0</v>
      </c>
      <c r="H6311" s="303">
        <v>0</v>
      </c>
      <c r="I6311" s="301">
        <v>0</v>
      </c>
      <c r="J6311" s="301">
        <v>0</v>
      </c>
    </row>
    <row r="6312" spans="2:10" ht="26.25" customHeight="1" thickTop="1" thickBot="1">
      <c r="B6312" s="301">
        <v>8025</v>
      </c>
      <c r="C6312" s="303">
        <f ca="1">+IF(D6312="","",SUBTOTAL(3,D$9:D6312))</f>
        <v>6304</v>
      </c>
      <c r="D6312" s="304">
        <v>0</v>
      </c>
      <c r="E6312" s="303">
        <v>0</v>
      </c>
      <c r="F6312" s="313">
        <v>0</v>
      </c>
      <c r="G6312" s="313">
        <v>0</v>
      </c>
      <c r="H6312" s="303">
        <v>0</v>
      </c>
      <c r="I6312" s="301">
        <v>0</v>
      </c>
      <c r="J6312" s="301">
        <v>0</v>
      </c>
    </row>
    <row r="6313" spans="2:10" ht="26.25" customHeight="1" thickTop="1" thickBot="1">
      <c r="B6313" s="301">
        <v>8026</v>
      </c>
      <c r="C6313" s="303">
        <f ca="1">+IF(D6313="","",SUBTOTAL(3,D$9:D6313))</f>
        <v>6305</v>
      </c>
      <c r="D6313" s="304">
        <v>0</v>
      </c>
      <c r="E6313" s="303">
        <v>0</v>
      </c>
      <c r="F6313" s="313">
        <v>0</v>
      </c>
      <c r="G6313" s="313">
        <v>0</v>
      </c>
      <c r="H6313" s="303" t="s">
        <v>3142</v>
      </c>
      <c r="I6313" s="301">
        <v>0</v>
      </c>
      <c r="J6313" s="301">
        <v>0</v>
      </c>
    </row>
    <row r="6314" spans="2:10" ht="26.25" customHeight="1" thickTop="1" thickBot="1">
      <c r="B6314" s="301">
        <v>8027</v>
      </c>
      <c r="C6314" s="303">
        <f ca="1">+IF(D6314="","",SUBTOTAL(3,D$9:D6314))</f>
        <v>6306</v>
      </c>
      <c r="D6314" s="304">
        <v>0</v>
      </c>
      <c r="E6314" s="303">
        <v>0</v>
      </c>
      <c r="F6314" s="313">
        <v>0</v>
      </c>
      <c r="G6314" s="313">
        <v>0</v>
      </c>
      <c r="H6314" s="303">
        <v>0</v>
      </c>
      <c r="I6314" s="301">
        <v>0</v>
      </c>
      <c r="J6314" s="301">
        <v>0</v>
      </c>
    </row>
    <row r="6315" spans="2:10" ht="26.25" customHeight="1" thickTop="1" thickBot="1">
      <c r="B6315" s="301">
        <v>8028</v>
      </c>
      <c r="C6315" s="303">
        <f ca="1">+IF(D6315="","",SUBTOTAL(3,D$9:D6315))</f>
        <v>6307</v>
      </c>
      <c r="D6315" s="304">
        <v>0</v>
      </c>
      <c r="E6315" s="303">
        <v>0</v>
      </c>
      <c r="F6315" s="313">
        <v>0</v>
      </c>
      <c r="G6315" s="313">
        <v>0</v>
      </c>
      <c r="H6315" s="303">
        <v>0</v>
      </c>
      <c r="I6315" s="301">
        <v>0</v>
      </c>
      <c r="J6315" s="301">
        <v>0</v>
      </c>
    </row>
    <row r="6316" spans="2:10" ht="26.25" customHeight="1" thickTop="1" thickBot="1">
      <c r="B6316" s="301">
        <v>8029</v>
      </c>
      <c r="C6316" s="303">
        <f ca="1">+IF(D6316="","",SUBTOTAL(3,D$9:D6316))</f>
        <v>6308</v>
      </c>
      <c r="D6316" s="304">
        <v>0</v>
      </c>
      <c r="E6316" s="303">
        <v>0</v>
      </c>
      <c r="F6316" s="313">
        <v>0</v>
      </c>
      <c r="G6316" s="313">
        <v>0</v>
      </c>
      <c r="H6316" s="303" t="s">
        <v>3143</v>
      </c>
      <c r="I6316" s="301">
        <v>0</v>
      </c>
      <c r="J6316" s="301">
        <v>0</v>
      </c>
    </row>
    <row r="6317" spans="2:10" ht="26.25" customHeight="1" thickTop="1" thickBot="1">
      <c r="B6317" s="301">
        <v>8030</v>
      </c>
      <c r="C6317" s="303">
        <f ca="1">+IF(D6317="","",SUBTOTAL(3,D$9:D6317))</f>
        <v>6309</v>
      </c>
      <c r="D6317" s="304">
        <v>0</v>
      </c>
      <c r="E6317" s="303">
        <v>0</v>
      </c>
      <c r="F6317" s="313">
        <v>0</v>
      </c>
      <c r="G6317" s="313">
        <v>0</v>
      </c>
      <c r="H6317" s="303">
        <v>0</v>
      </c>
      <c r="I6317" s="301">
        <v>0</v>
      </c>
      <c r="J6317" s="301">
        <v>0</v>
      </c>
    </row>
    <row r="6318" spans="2:10" ht="26.25" customHeight="1" thickTop="1" thickBot="1">
      <c r="B6318" s="301">
        <v>8031</v>
      </c>
      <c r="C6318" s="303">
        <f ca="1">+IF(D6318="","",SUBTOTAL(3,D$9:D6318))</f>
        <v>6310</v>
      </c>
      <c r="D6318" s="304">
        <v>0</v>
      </c>
      <c r="E6318" s="303">
        <v>0</v>
      </c>
      <c r="F6318" s="313">
        <v>0</v>
      </c>
      <c r="G6318" s="313">
        <v>0</v>
      </c>
      <c r="H6318" s="303">
        <v>0</v>
      </c>
      <c r="I6318" s="301">
        <v>0</v>
      </c>
      <c r="J6318" s="301">
        <v>0</v>
      </c>
    </row>
    <row r="6319" spans="2:10" ht="26.25" customHeight="1" thickTop="1" thickBot="1">
      <c r="B6319" s="301">
        <v>8032</v>
      </c>
      <c r="C6319" s="303">
        <f ca="1">+IF(D6319="","",SUBTOTAL(3,D$9:D6319))</f>
        <v>6311</v>
      </c>
      <c r="D6319" s="304">
        <v>0</v>
      </c>
      <c r="E6319" s="303">
        <v>0</v>
      </c>
      <c r="F6319" s="313">
        <v>0</v>
      </c>
      <c r="G6319" s="313">
        <v>0</v>
      </c>
      <c r="H6319" s="303" t="s">
        <v>3144</v>
      </c>
      <c r="I6319" s="301">
        <v>0</v>
      </c>
      <c r="J6319" s="301">
        <v>0</v>
      </c>
    </row>
    <row r="6320" spans="2:10" ht="26.25" customHeight="1" thickTop="1" thickBot="1">
      <c r="B6320" s="301">
        <v>8033</v>
      </c>
      <c r="C6320" s="303">
        <f ca="1">+IF(D6320="","",SUBTOTAL(3,D$9:D6320))</f>
        <v>6312</v>
      </c>
      <c r="D6320" s="304">
        <v>0</v>
      </c>
      <c r="E6320" s="303">
        <v>0</v>
      </c>
      <c r="F6320" s="313">
        <v>0</v>
      </c>
      <c r="G6320" s="313">
        <v>0</v>
      </c>
      <c r="H6320" s="303">
        <v>0</v>
      </c>
      <c r="I6320" s="301">
        <v>0</v>
      </c>
      <c r="J6320" s="301">
        <v>0</v>
      </c>
    </row>
    <row r="6321" spans="2:10" ht="26.25" customHeight="1" thickTop="1" thickBot="1">
      <c r="B6321" s="301">
        <v>8034</v>
      </c>
      <c r="C6321" s="303">
        <f ca="1">+IF(D6321="","",SUBTOTAL(3,D$9:D6321))</f>
        <v>6313</v>
      </c>
      <c r="D6321" s="304">
        <v>0</v>
      </c>
      <c r="E6321" s="303">
        <v>0</v>
      </c>
      <c r="F6321" s="313">
        <v>0</v>
      </c>
      <c r="G6321" s="313">
        <v>0</v>
      </c>
      <c r="H6321" s="303">
        <v>0</v>
      </c>
      <c r="I6321" s="301">
        <v>0</v>
      </c>
      <c r="J6321" s="301">
        <v>0</v>
      </c>
    </row>
    <row r="6322" spans="2:10" ht="26.25" customHeight="1" thickTop="1" thickBot="1">
      <c r="B6322" s="301">
        <v>8035</v>
      </c>
      <c r="C6322" s="303">
        <f ca="1">+IF(D6322="","",SUBTOTAL(3,D$9:D6322))</f>
        <v>6314</v>
      </c>
      <c r="D6322" s="304">
        <v>0</v>
      </c>
      <c r="E6322" s="303">
        <v>0</v>
      </c>
      <c r="F6322" s="313">
        <v>0</v>
      </c>
      <c r="G6322" s="313">
        <v>0</v>
      </c>
      <c r="H6322" s="303" t="s">
        <v>3145</v>
      </c>
      <c r="I6322" s="301">
        <v>0</v>
      </c>
      <c r="J6322" s="301">
        <v>0</v>
      </c>
    </row>
    <row r="6323" spans="2:10" ht="26.25" customHeight="1" thickTop="1" thickBot="1">
      <c r="B6323" s="301">
        <v>8036</v>
      </c>
      <c r="C6323" s="303">
        <f ca="1">+IF(D6323="","",SUBTOTAL(3,D$9:D6323))</f>
        <v>6315</v>
      </c>
      <c r="D6323" s="304">
        <v>0</v>
      </c>
      <c r="E6323" s="303">
        <v>0</v>
      </c>
      <c r="F6323" s="313">
        <v>0</v>
      </c>
      <c r="G6323" s="313">
        <v>0</v>
      </c>
      <c r="H6323" s="303">
        <v>0</v>
      </c>
      <c r="I6323" s="301">
        <v>0</v>
      </c>
      <c r="J6323" s="301">
        <v>0</v>
      </c>
    </row>
    <row r="6324" spans="2:10" ht="26.25" customHeight="1" thickTop="1" thickBot="1">
      <c r="B6324" s="301">
        <v>8037</v>
      </c>
      <c r="C6324" s="303">
        <f ca="1">+IF(D6324="","",SUBTOTAL(3,D$9:D6324))</f>
        <v>6316</v>
      </c>
      <c r="D6324" s="304">
        <v>0</v>
      </c>
      <c r="E6324" s="303">
        <v>0</v>
      </c>
      <c r="F6324" s="313">
        <v>0</v>
      </c>
      <c r="G6324" s="313">
        <v>0</v>
      </c>
      <c r="H6324" s="303">
        <v>0</v>
      </c>
      <c r="I6324" s="301">
        <v>0</v>
      </c>
      <c r="J6324" s="301">
        <v>0</v>
      </c>
    </row>
    <row r="6325" spans="2:10" ht="26.25" customHeight="1" thickTop="1" thickBot="1">
      <c r="B6325" s="301">
        <v>8038</v>
      </c>
      <c r="C6325" s="303">
        <f ca="1">+IF(D6325="","",SUBTOTAL(3,D$9:D6325))</f>
        <v>6317</v>
      </c>
      <c r="D6325" s="304">
        <v>0</v>
      </c>
      <c r="E6325" s="303">
        <v>0</v>
      </c>
      <c r="F6325" s="313">
        <v>0</v>
      </c>
      <c r="G6325" s="313">
        <v>0</v>
      </c>
      <c r="H6325" s="303" t="s">
        <v>3146</v>
      </c>
      <c r="I6325" s="301">
        <v>0</v>
      </c>
      <c r="J6325" s="301">
        <v>0</v>
      </c>
    </row>
    <row r="6326" spans="2:10" ht="26.25" customHeight="1" thickTop="1" thickBot="1">
      <c r="B6326" s="301">
        <v>8039</v>
      </c>
      <c r="C6326" s="303">
        <f ca="1">+IF(D6326="","",SUBTOTAL(3,D$9:D6326))</f>
        <v>6318</v>
      </c>
      <c r="D6326" s="304">
        <v>0</v>
      </c>
      <c r="E6326" s="303">
        <v>0</v>
      </c>
      <c r="F6326" s="313">
        <v>0</v>
      </c>
      <c r="G6326" s="313">
        <v>0</v>
      </c>
      <c r="H6326" s="303">
        <v>0</v>
      </c>
      <c r="I6326" s="301">
        <v>0</v>
      </c>
      <c r="J6326" s="301">
        <v>0</v>
      </c>
    </row>
    <row r="6327" spans="2:10" ht="26.25" customHeight="1" thickTop="1" thickBot="1">
      <c r="B6327" s="301">
        <v>8040</v>
      </c>
      <c r="C6327" s="303">
        <f ca="1">+IF(D6327="","",SUBTOTAL(3,D$9:D6327))</f>
        <v>6319</v>
      </c>
      <c r="D6327" s="304">
        <v>0</v>
      </c>
      <c r="E6327" s="303">
        <v>0</v>
      </c>
      <c r="F6327" s="313">
        <v>0</v>
      </c>
      <c r="G6327" s="313">
        <v>0</v>
      </c>
      <c r="H6327" s="303">
        <v>0</v>
      </c>
      <c r="I6327" s="301">
        <v>0</v>
      </c>
      <c r="J6327" s="301">
        <v>0</v>
      </c>
    </row>
    <row r="6328" spans="2:10" ht="26.25" customHeight="1" thickTop="1" thickBot="1">
      <c r="B6328" s="301">
        <v>8041</v>
      </c>
      <c r="C6328" s="303">
        <f ca="1">+IF(D6328="","",SUBTOTAL(3,D$9:D6328))</f>
        <v>6320</v>
      </c>
      <c r="D6328" s="304">
        <v>0</v>
      </c>
      <c r="E6328" s="303">
        <v>0</v>
      </c>
      <c r="F6328" s="313">
        <v>0</v>
      </c>
      <c r="G6328" s="313">
        <v>0</v>
      </c>
      <c r="H6328" s="303" t="s">
        <v>3147</v>
      </c>
      <c r="I6328" s="301">
        <v>0</v>
      </c>
      <c r="J6328" s="301">
        <v>0</v>
      </c>
    </row>
    <row r="6329" spans="2:10" ht="26.25" customHeight="1" thickTop="1" thickBot="1">
      <c r="B6329" s="301">
        <v>8042</v>
      </c>
      <c r="C6329" s="303">
        <f ca="1">+IF(D6329="","",SUBTOTAL(3,D$9:D6329))</f>
        <v>6321</v>
      </c>
      <c r="D6329" s="304">
        <v>0</v>
      </c>
      <c r="E6329" s="303">
        <v>0</v>
      </c>
      <c r="F6329" s="313">
        <v>0</v>
      </c>
      <c r="G6329" s="313">
        <v>0</v>
      </c>
      <c r="H6329" s="303">
        <v>0</v>
      </c>
      <c r="I6329" s="301">
        <v>0</v>
      </c>
      <c r="J6329" s="301">
        <v>0</v>
      </c>
    </row>
    <row r="6330" spans="2:10" ht="26.25" customHeight="1" thickTop="1" thickBot="1">
      <c r="B6330" s="301">
        <v>8043</v>
      </c>
      <c r="C6330" s="303">
        <f ca="1">+IF(D6330="","",SUBTOTAL(3,D$9:D6330))</f>
        <v>6322</v>
      </c>
      <c r="D6330" s="304">
        <v>0</v>
      </c>
      <c r="E6330" s="303">
        <v>0</v>
      </c>
      <c r="F6330" s="313">
        <v>0</v>
      </c>
      <c r="G6330" s="313">
        <v>0</v>
      </c>
      <c r="H6330" s="303">
        <v>0</v>
      </c>
      <c r="I6330" s="301">
        <v>0</v>
      </c>
      <c r="J6330" s="301">
        <v>0</v>
      </c>
    </row>
    <row r="6331" spans="2:10" ht="26.25" customHeight="1" thickTop="1" thickBot="1">
      <c r="B6331" s="301">
        <v>8044</v>
      </c>
      <c r="C6331" s="303">
        <f ca="1">+IF(D6331="","",SUBTOTAL(3,D$9:D6331))</f>
        <v>6323</v>
      </c>
      <c r="D6331" s="304">
        <v>0</v>
      </c>
      <c r="E6331" s="303">
        <v>0</v>
      </c>
      <c r="F6331" s="313">
        <v>0</v>
      </c>
      <c r="G6331" s="313">
        <v>0</v>
      </c>
      <c r="H6331" s="303" t="s">
        <v>3148</v>
      </c>
      <c r="I6331" s="301">
        <v>0</v>
      </c>
      <c r="J6331" s="301">
        <v>0</v>
      </c>
    </row>
    <row r="6332" spans="2:10" ht="26.25" customHeight="1" thickTop="1" thickBot="1">
      <c r="B6332" s="301">
        <v>8045</v>
      </c>
      <c r="C6332" s="303">
        <f ca="1">+IF(D6332="","",SUBTOTAL(3,D$9:D6332))</f>
        <v>6324</v>
      </c>
      <c r="D6332" s="304">
        <v>0</v>
      </c>
      <c r="E6332" s="303">
        <v>0</v>
      </c>
      <c r="F6332" s="313">
        <v>0</v>
      </c>
      <c r="G6332" s="313">
        <v>0</v>
      </c>
      <c r="H6332" s="303">
        <v>0</v>
      </c>
      <c r="I6332" s="301">
        <v>0</v>
      </c>
      <c r="J6332" s="301">
        <v>0</v>
      </c>
    </row>
    <row r="6333" spans="2:10" ht="26.25" customHeight="1" thickTop="1" thickBot="1">
      <c r="B6333" s="301">
        <v>8046</v>
      </c>
      <c r="C6333" s="303">
        <f ca="1">+IF(D6333="","",SUBTOTAL(3,D$9:D6333))</f>
        <v>6325</v>
      </c>
      <c r="D6333" s="304">
        <v>0</v>
      </c>
      <c r="E6333" s="303">
        <v>0</v>
      </c>
      <c r="F6333" s="313">
        <v>0</v>
      </c>
      <c r="G6333" s="313">
        <v>0</v>
      </c>
      <c r="H6333" s="303">
        <v>0</v>
      </c>
      <c r="I6333" s="301">
        <v>0</v>
      </c>
      <c r="J6333" s="301">
        <v>0</v>
      </c>
    </row>
    <row r="6334" spans="2:10" ht="26.25" customHeight="1" thickTop="1" thickBot="1">
      <c r="B6334" s="301">
        <v>8047</v>
      </c>
      <c r="C6334" s="303">
        <f ca="1">+IF(D6334="","",SUBTOTAL(3,D$9:D6334))</f>
        <v>6326</v>
      </c>
      <c r="D6334" s="304">
        <v>0</v>
      </c>
      <c r="E6334" s="303">
        <v>0</v>
      </c>
      <c r="F6334" s="313">
        <v>0</v>
      </c>
      <c r="G6334" s="313">
        <v>0</v>
      </c>
      <c r="H6334" s="303" t="s">
        <v>3149</v>
      </c>
      <c r="I6334" s="301">
        <v>0</v>
      </c>
      <c r="J6334" s="301">
        <v>0</v>
      </c>
    </row>
    <row r="6335" spans="2:10" ht="26.25" customHeight="1" thickTop="1" thickBot="1">
      <c r="B6335" s="301">
        <v>8048</v>
      </c>
      <c r="C6335" s="303">
        <f ca="1">+IF(D6335="","",SUBTOTAL(3,D$9:D6335))</f>
        <v>6327</v>
      </c>
      <c r="D6335" s="304">
        <v>0</v>
      </c>
      <c r="E6335" s="303">
        <v>0</v>
      </c>
      <c r="F6335" s="313">
        <v>0</v>
      </c>
      <c r="G6335" s="313">
        <v>0</v>
      </c>
      <c r="H6335" s="303">
        <v>0</v>
      </c>
      <c r="I6335" s="301">
        <v>0</v>
      </c>
      <c r="J6335" s="301">
        <v>0</v>
      </c>
    </row>
    <row r="6336" spans="2:10" ht="26.25" customHeight="1" thickTop="1" thickBot="1">
      <c r="B6336" s="301">
        <v>8049</v>
      </c>
      <c r="C6336" s="303">
        <f ca="1">+IF(D6336="","",SUBTOTAL(3,D$9:D6336))</f>
        <v>6328</v>
      </c>
      <c r="D6336" s="304">
        <v>0</v>
      </c>
      <c r="E6336" s="303">
        <v>0</v>
      </c>
      <c r="F6336" s="313">
        <v>0</v>
      </c>
      <c r="G6336" s="313">
        <v>0</v>
      </c>
      <c r="H6336" s="303">
        <v>0</v>
      </c>
      <c r="I6336" s="301">
        <v>0</v>
      </c>
      <c r="J6336" s="301">
        <v>0</v>
      </c>
    </row>
    <row r="6337" spans="2:10" ht="26.25" customHeight="1" thickTop="1" thickBot="1">
      <c r="B6337" s="301">
        <v>8050</v>
      </c>
      <c r="C6337" s="303">
        <f ca="1">+IF(D6337="","",SUBTOTAL(3,D$9:D6337))</f>
        <v>6329</v>
      </c>
      <c r="D6337" s="304">
        <v>0</v>
      </c>
      <c r="E6337" s="303">
        <v>0</v>
      </c>
      <c r="F6337" s="313">
        <v>0</v>
      </c>
      <c r="G6337" s="313">
        <v>0</v>
      </c>
      <c r="H6337" s="303" t="s">
        <v>3150</v>
      </c>
      <c r="I6337" s="301">
        <v>0</v>
      </c>
      <c r="J6337" s="301">
        <v>0</v>
      </c>
    </row>
    <row r="6338" spans="2:10" ht="26.25" customHeight="1" thickTop="1" thickBot="1">
      <c r="B6338" s="301">
        <v>8051</v>
      </c>
      <c r="C6338" s="303">
        <f ca="1">+IF(D6338="","",SUBTOTAL(3,D$9:D6338))</f>
        <v>6330</v>
      </c>
      <c r="D6338" s="304">
        <v>0</v>
      </c>
      <c r="E6338" s="303">
        <v>0</v>
      </c>
      <c r="F6338" s="313">
        <v>0</v>
      </c>
      <c r="G6338" s="313">
        <v>0</v>
      </c>
      <c r="H6338" s="303">
        <v>0</v>
      </c>
      <c r="I6338" s="301">
        <v>0</v>
      </c>
      <c r="J6338" s="301">
        <v>0</v>
      </c>
    </row>
    <row r="6339" spans="2:10" ht="26.25" customHeight="1" thickTop="1" thickBot="1">
      <c r="B6339" s="301">
        <v>8052</v>
      </c>
      <c r="C6339" s="303">
        <f ca="1">+IF(D6339="","",SUBTOTAL(3,D$9:D6339))</f>
        <v>6331</v>
      </c>
      <c r="D6339" s="304">
        <v>0</v>
      </c>
      <c r="E6339" s="303">
        <v>0</v>
      </c>
      <c r="F6339" s="313">
        <v>0</v>
      </c>
      <c r="G6339" s="313">
        <v>0</v>
      </c>
      <c r="H6339" s="303">
        <v>0</v>
      </c>
      <c r="I6339" s="301">
        <v>0</v>
      </c>
      <c r="J6339" s="301">
        <v>0</v>
      </c>
    </row>
    <row r="6340" spans="2:10" ht="26.25" customHeight="1" thickTop="1" thickBot="1">
      <c r="B6340" s="301">
        <v>8053</v>
      </c>
      <c r="C6340" s="303">
        <f ca="1">+IF(D6340="","",SUBTOTAL(3,D$9:D6340))</f>
        <v>6332</v>
      </c>
      <c r="D6340" s="304">
        <v>0</v>
      </c>
      <c r="E6340" s="303">
        <v>0</v>
      </c>
      <c r="F6340" s="313">
        <v>0</v>
      </c>
      <c r="G6340" s="313">
        <v>0</v>
      </c>
      <c r="H6340" s="303" t="s">
        <v>3151</v>
      </c>
      <c r="I6340" s="301">
        <v>0</v>
      </c>
      <c r="J6340" s="301">
        <v>0</v>
      </c>
    </row>
    <row r="6341" spans="2:10" ht="26.25" customHeight="1" thickTop="1" thickBot="1">
      <c r="B6341" s="301">
        <v>8054</v>
      </c>
      <c r="C6341" s="303">
        <f ca="1">+IF(D6341="","",SUBTOTAL(3,D$9:D6341))</f>
        <v>6333</v>
      </c>
      <c r="D6341" s="304">
        <v>0</v>
      </c>
      <c r="E6341" s="303">
        <v>0</v>
      </c>
      <c r="F6341" s="313">
        <v>0</v>
      </c>
      <c r="G6341" s="313">
        <v>0</v>
      </c>
      <c r="H6341" s="303">
        <v>0</v>
      </c>
      <c r="I6341" s="301">
        <v>0</v>
      </c>
      <c r="J6341" s="301">
        <v>0</v>
      </c>
    </row>
    <row r="6342" spans="2:10" ht="26.25" customHeight="1" thickTop="1" thickBot="1">
      <c r="B6342" s="301">
        <v>8055</v>
      </c>
      <c r="C6342" s="303">
        <f ca="1">+IF(D6342="","",SUBTOTAL(3,D$9:D6342))</f>
        <v>6334</v>
      </c>
      <c r="D6342" s="304">
        <v>0</v>
      </c>
      <c r="E6342" s="303">
        <v>0</v>
      </c>
      <c r="F6342" s="313">
        <v>0</v>
      </c>
      <c r="G6342" s="313">
        <v>0</v>
      </c>
      <c r="H6342" s="303">
        <v>0</v>
      </c>
      <c r="I6342" s="301">
        <v>0</v>
      </c>
      <c r="J6342" s="301">
        <v>0</v>
      </c>
    </row>
    <row r="6343" spans="2:10" ht="26.25" customHeight="1" thickTop="1" thickBot="1">
      <c r="B6343" s="301">
        <v>8056</v>
      </c>
      <c r="C6343" s="303">
        <f ca="1">+IF(D6343="","",SUBTOTAL(3,D$9:D6343))</f>
        <v>6335</v>
      </c>
      <c r="D6343" s="304">
        <v>0</v>
      </c>
      <c r="E6343" s="303">
        <v>0</v>
      </c>
      <c r="F6343" s="313">
        <v>0</v>
      </c>
      <c r="G6343" s="313">
        <v>0</v>
      </c>
      <c r="H6343" s="303" t="s">
        <v>3152</v>
      </c>
      <c r="I6343" s="301">
        <v>0</v>
      </c>
      <c r="J6343" s="301">
        <v>0</v>
      </c>
    </row>
    <row r="6344" spans="2:10" ht="26.25" customHeight="1" thickTop="1" thickBot="1">
      <c r="B6344" s="301">
        <v>8057</v>
      </c>
      <c r="C6344" s="303">
        <f ca="1">+IF(D6344="","",SUBTOTAL(3,D$9:D6344))</f>
        <v>6336</v>
      </c>
      <c r="D6344" s="304">
        <v>0</v>
      </c>
      <c r="E6344" s="303">
        <v>0</v>
      </c>
      <c r="F6344" s="313">
        <v>0</v>
      </c>
      <c r="G6344" s="313">
        <v>0</v>
      </c>
      <c r="H6344" s="303">
        <v>0</v>
      </c>
      <c r="I6344" s="301">
        <v>0</v>
      </c>
      <c r="J6344" s="301">
        <v>0</v>
      </c>
    </row>
    <row r="6345" spans="2:10" ht="26.25" customHeight="1" thickTop="1" thickBot="1">
      <c r="B6345" s="301">
        <v>8058</v>
      </c>
      <c r="C6345" s="303">
        <f ca="1">+IF(D6345="","",SUBTOTAL(3,D$9:D6345))</f>
        <v>6337</v>
      </c>
      <c r="D6345" s="304">
        <v>0</v>
      </c>
      <c r="E6345" s="303">
        <v>0</v>
      </c>
      <c r="F6345" s="313">
        <v>0</v>
      </c>
      <c r="G6345" s="313">
        <v>0</v>
      </c>
      <c r="H6345" s="303">
        <v>0</v>
      </c>
      <c r="I6345" s="301">
        <v>0</v>
      </c>
      <c r="J6345" s="301">
        <v>0</v>
      </c>
    </row>
    <row r="6346" spans="2:10" ht="26.25" customHeight="1" thickTop="1" thickBot="1">
      <c r="B6346" s="301">
        <v>8059</v>
      </c>
      <c r="C6346" s="303">
        <f ca="1">+IF(D6346="","",SUBTOTAL(3,D$9:D6346))</f>
        <v>6338</v>
      </c>
      <c r="D6346" s="304">
        <v>0</v>
      </c>
      <c r="E6346" s="303">
        <v>0</v>
      </c>
      <c r="F6346" s="313">
        <v>0</v>
      </c>
      <c r="G6346" s="313">
        <v>0</v>
      </c>
      <c r="H6346" s="303" t="s">
        <v>3153</v>
      </c>
      <c r="I6346" s="301">
        <v>0</v>
      </c>
      <c r="J6346" s="301">
        <v>0</v>
      </c>
    </row>
    <row r="6347" spans="2:10" ht="26.25" customHeight="1" thickTop="1" thickBot="1">
      <c r="B6347" s="301">
        <v>8060</v>
      </c>
      <c r="C6347" s="303">
        <f ca="1">+IF(D6347="","",SUBTOTAL(3,D$9:D6347))</f>
        <v>6339</v>
      </c>
      <c r="D6347" s="304">
        <v>0</v>
      </c>
      <c r="E6347" s="303">
        <v>0</v>
      </c>
      <c r="F6347" s="313">
        <v>0</v>
      </c>
      <c r="G6347" s="313">
        <v>0</v>
      </c>
      <c r="H6347" s="303">
        <v>0</v>
      </c>
      <c r="I6347" s="301">
        <v>0</v>
      </c>
      <c r="J6347" s="301">
        <v>0</v>
      </c>
    </row>
    <row r="6348" spans="2:10" ht="26.25" customHeight="1" thickTop="1" thickBot="1">
      <c r="B6348" s="301">
        <v>8061</v>
      </c>
      <c r="C6348" s="303">
        <f ca="1">+IF(D6348="","",SUBTOTAL(3,D$9:D6348))</f>
        <v>6340</v>
      </c>
      <c r="D6348" s="304">
        <v>0</v>
      </c>
      <c r="E6348" s="303">
        <v>0</v>
      </c>
      <c r="F6348" s="313">
        <v>0</v>
      </c>
      <c r="G6348" s="313">
        <v>0</v>
      </c>
      <c r="H6348" s="303">
        <v>0</v>
      </c>
      <c r="I6348" s="301">
        <v>0</v>
      </c>
      <c r="J6348" s="301">
        <v>0</v>
      </c>
    </row>
    <row r="6349" spans="2:10" ht="26.25" customHeight="1" thickTop="1" thickBot="1">
      <c r="B6349" s="301">
        <v>8062</v>
      </c>
      <c r="C6349" s="303">
        <f ca="1">+IF(D6349="","",SUBTOTAL(3,D$9:D6349))</f>
        <v>6341</v>
      </c>
      <c r="D6349" s="304">
        <v>0</v>
      </c>
      <c r="E6349" s="303">
        <v>0</v>
      </c>
      <c r="F6349" s="313">
        <v>0</v>
      </c>
      <c r="G6349" s="313">
        <v>0</v>
      </c>
      <c r="H6349" s="303" t="s">
        <v>3154</v>
      </c>
      <c r="I6349" s="301">
        <v>0</v>
      </c>
      <c r="J6349" s="301">
        <v>0</v>
      </c>
    </row>
    <row r="6350" spans="2:10" ht="26.25" customHeight="1" thickTop="1" thickBot="1">
      <c r="B6350" s="301">
        <v>8063</v>
      </c>
      <c r="C6350" s="303">
        <f ca="1">+IF(D6350="","",SUBTOTAL(3,D$9:D6350))</f>
        <v>6342</v>
      </c>
      <c r="D6350" s="304">
        <v>0</v>
      </c>
      <c r="E6350" s="303">
        <v>0</v>
      </c>
      <c r="F6350" s="313">
        <v>0</v>
      </c>
      <c r="G6350" s="313">
        <v>0</v>
      </c>
      <c r="H6350" s="303">
        <v>0</v>
      </c>
      <c r="I6350" s="301">
        <v>0</v>
      </c>
      <c r="J6350" s="301">
        <v>0</v>
      </c>
    </row>
    <row r="6351" spans="2:10" ht="26.25" customHeight="1" thickTop="1" thickBot="1">
      <c r="B6351" s="301">
        <v>8064</v>
      </c>
      <c r="C6351" s="303">
        <f ca="1">+IF(D6351="","",SUBTOTAL(3,D$9:D6351))</f>
        <v>6343</v>
      </c>
      <c r="D6351" s="304">
        <v>0</v>
      </c>
      <c r="E6351" s="303">
        <v>0</v>
      </c>
      <c r="F6351" s="313">
        <v>0</v>
      </c>
      <c r="G6351" s="313">
        <v>0</v>
      </c>
      <c r="H6351" s="303">
        <v>0</v>
      </c>
      <c r="I6351" s="301">
        <v>0</v>
      </c>
      <c r="J6351" s="301">
        <v>0</v>
      </c>
    </row>
    <row r="6352" spans="2:10" ht="26.25" customHeight="1" thickTop="1" thickBot="1">
      <c r="B6352" s="301">
        <v>8065</v>
      </c>
      <c r="C6352" s="303">
        <f ca="1">+IF(D6352="","",SUBTOTAL(3,D$9:D6352))</f>
        <v>6344</v>
      </c>
      <c r="D6352" s="304">
        <v>0</v>
      </c>
      <c r="E6352" s="303">
        <v>0</v>
      </c>
      <c r="F6352" s="313">
        <v>0</v>
      </c>
      <c r="G6352" s="313">
        <v>0</v>
      </c>
      <c r="H6352" s="303" t="s">
        <v>3155</v>
      </c>
      <c r="I6352" s="301">
        <v>0</v>
      </c>
      <c r="J6352" s="301">
        <v>0</v>
      </c>
    </row>
    <row r="6353" spans="2:10" ht="26.25" customHeight="1" thickTop="1" thickBot="1">
      <c r="B6353" s="301">
        <v>8066</v>
      </c>
      <c r="C6353" s="303">
        <f ca="1">+IF(D6353="","",SUBTOTAL(3,D$9:D6353))</f>
        <v>6345</v>
      </c>
      <c r="D6353" s="304">
        <v>0</v>
      </c>
      <c r="E6353" s="303">
        <v>0</v>
      </c>
      <c r="F6353" s="313">
        <v>0</v>
      </c>
      <c r="G6353" s="313">
        <v>0</v>
      </c>
      <c r="H6353" s="303">
        <v>0</v>
      </c>
      <c r="I6353" s="301">
        <v>0</v>
      </c>
      <c r="J6353" s="301">
        <v>0</v>
      </c>
    </row>
    <row r="6354" spans="2:10" ht="26.25" customHeight="1" thickTop="1" thickBot="1">
      <c r="B6354" s="301">
        <v>8067</v>
      </c>
      <c r="C6354" s="303">
        <f ca="1">+IF(D6354="","",SUBTOTAL(3,D$9:D6354))</f>
        <v>6346</v>
      </c>
      <c r="D6354" s="304">
        <v>0</v>
      </c>
      <c r="E6354" s="303">
        <v>0</v>
      </c>
      <c r="F6354" s="313">
        <v>0</v>
      </c>
      <c r="G6354" s="313">
        <v>0</v>
      </c>
      <c r="H6354" s="303">
        <v>0</v>
      </c>
      <c r="I6354" s="301">
        <v>0</v>
      </c>
      <c r="J6354" s="301">
        <v>0</v>
      </c>
    </row>
    <row r="6355" spans="2:10" ht="26.25" customHeight="1" thickTop="1" thickBot="1">
      <c r="B6355" s="301">
        <v>8068</v>
      </c>
      <c r="C6355" s="303">
        <f ca="1">+IF(D6355="","",SUBTOTAL(3,D$9:D6355))</f>
        <v>6347</v>
      </c>
      <c r="D6355" s="304">
        <v>0</v>
      </c>
      <c r="E6355" s="303">
        <v>0</v>
      </c>
      <c r="F6355" s="313">
        <v>0</v>
      </c>
      <c r="G6355" s="313">
        <v>0</v>
      </c>
      <c r="H6355" s="303" t="s">
        <v>3156</v>
      </c>
      <c r="I6355" s="301">
        <v>0</v>
      </c>
      <c r="J6355" s="301">
        <v>0</v>
      </c>
    </row>
    <row r="6356" spans="2:10" ht="26.25" customHeight="1" thickTop="1" thickBot="1">
      <c r="B6356" s="301">
        <v>8069</v>
      </c>
      <c r="C6356" s="303">
        <f ca="1">+IF(D6356="","",SUBTOTAL(3,D$9:D6356))</f>
        <v>6348</v>
      </c>
      <c r="D6356" s="304">
        <v>0</v>
      </c>
      <c r="E6356" s="303">
        <v>0</v>
      </c>
      <c r="F6356" s="313">
        <v>0</v>
      </c>
      <c r="G6356" s="313">
        <v>0</v>
      </c>
      <c r="H6356" s="303">
        <v>0</v>
      </c>
      <c r="I6356" s="301">
        <v>0</v>
      </c>
      <c r="J6356" s="301">
        <v>0</v>
      </c>
    </row>
    <row r="6357" spans="2:10" ht="26.25" customHeight="1" thickTop="1" thickBot="1">
      <c r="B6357" s="301">
        <v>8070</v>
      </c>
      <c r="C6357" s="303">
        <f ca="1">+IF(D6357="","",SUBTOTAL(3,D$9:D6357))</f>
        <v>6349</v>
      </c>
      <c r="D6357" s="304">
        <v>0</v>
      </c>
      <c r="E6357" s="303">
        <v>0</v>
      </c>
      <c r="F6357" s="313">
        <v>0</v>
      </c>
      <c r="G6357" s="313">
        <v>0</v>
      </c>
      <c r="H6357" s="303">
        <v>0</v>
      </c>
      <c r="I6357" s="301">
        <v>0</v>
      </c>
      <c r="J6357" s="301">
        <v>0</v>
      </c>
    </row>
    <row r="6358" spans="2:10" ht="26.25" customHeight="1" thickTop="1" thickBot="1">
      <c r="B6358" s="301">
        <v>8071</v>
      </c>
      <c r="C6358" s="303">
        <f ca="1">+IF(D6358="","",SUBTOTAL(3,D$9:D6358))</f>
        <v>6350</v>
      </c>
      <c r="D6358" s="304">
        <v>0</v>
      </c>
      <c r="E6358" s="303">
        <v>0</v>
      </c>
      <c r="F6358" s="313">
        <v>0</v>
      </c>
      <c r="G6358" s="313">
        <v>0</v>
      </c>
      <c r="H6358" s="303" t="s">
        <v>3157</v>
      </c>
      <c r="I6358" s="301">
        <v>0</v>
      </c>
      <c r="J6358" s="301">
        <v>0</v>
      </c>
    </row>
    <row r="6359" spans="2:10" ht="26.25" customHeight="1" thickTop="1" thickBot="1">
      <c r="B6359" s="301">
        <v>8072</v>
      </c>
      <c r="C6359" s="303">
        <f ca="1">+IF(D6359="","",SUBTOTAL(3,D$9:D6359))</f>
        <v>6351</v>
      </c>
      <c r="D6359" s="304">
        <v>0</v>
      </c>
      <c r="E6359" s="303">
        <v>0</v>
      </c>
      <c r="F6359" s="313">
        <v>0</v>
      </c>
      <c r="G6359" s="313">
        <v>0</v>
      </c>
      <c r="H6359" s="303">
        <v>0</v>
      </c>
      <c r="I6359" s="301">
        <v>0</v>
      </c>
      <c r="J6359" s="301">
        <v>0</v>
      </c>
    </row>
    <row r="6360" spans="2:10" ht="26.25" customHeight="1" thickTop="1" thickBot="1">
      <c r="B6360" s="301">
        <v>8073</v>
      </c>
      <c r="C6360" s="303">
        <f ca="1">+IF(D6360="","",SUBTOTAL(3,D$9:D6360))</f>
        <v>6352</v>
      </c>
      <c r="D6360" s="304">
        <v>0</v>
      </c>
      <c r="E6360" s="303">
        <v>0</v>
      </c>
      <c r="F6360" s="313">
        <v>0</v>
      </c>
      <c r="G6360" s="313">
        <v>0</v>
      </c>
      <c r="H6360" s="303">
        <v>0</v>
      </c>
      <c r="I6360" s="301">
        <v>0</v>
      </c>
      <c r="J6360" s="301">
        <v>0</v>
      </c>
    </row>
    <row r="6361" spans="2:10" ht="26.25" customHeight="1" thickTop="1" thickBot="1">
      <c r="B6361" s="301">
        <v>8074</v>
      </c>
      <c r="C6361" s="303">
        <f ca="1">+IF(D6361="","",SUBTOTAL(3,D$9:D6361))</f>
        <v>6353</v>
      </c>
      <c r="D6361" s="304">
        <v>0</v>
      </c>
      <c r="E6361" s="303">
        <v>0</v>
      </c>
      <c r="F6361" s="313">
        <v>0</v>
      </c>
      <c r="G6361" s="313">
        <v>0</v>
      </c>
      <c r="H6361" s="303" t="s">
        <v>3158</v>
      </c>
      <c r="I6361" s="301">
        <v>0</v>
      </c>
      <c r="J6361" s="301">
        <v>0</v>
      </c>
    </row>
    <row r="6362" spans="2:10" ht="26.25" customHeight="1" thickTop="1" thickBot="1">
      <c r="B6362" s="301">
        <v>8075</v>
      </c>
      <c r="C6362" s="303">
        <f ca="1">+IF(D6362="","",SUBTOTAL(3,D$9:D6362))</f>
        <v>6354</v>
      </c>
      <c r="D6362" s="304">
        <v>0</v>
      </c>
      <c r="E6362" s="303">
        <v>0</v>
      </c>
      <c r="F6362" s="313">
        <v>0</v>
      </c>
      <c r="G6362" s="313">
        <v>0</v>
      </c>
      <c r="H6362" s="303">
        <v>0</v>
      </c>
      <c r="I6362" s="301">
        <v>0</v>
      </c>
      <c r="J6362" s="301">
        <v>0</v>
      </c>
    </row>
    <row r="6363" spans="2:10" ht="26.25" customHeight="1" thickTop="1" thickBot="1">
      <c r="B6363" s="301">
        <v>8076</v>
      </c>
      <c r="C6363" s="303">
        <f ca="1">+IF(D6363="","",SUBTOTAL(3,D$9:D6363))</f>
        <v>6355</v>
      </c>
      <c r="D6363" s="304">
        <v>0</v>
      </c>
      <c r="E6363" s="303">
        <v>0</v>
      </c>
      <c r="F6363" s="313">
        <v>0</v>
      </c>
      <c r="G6363" s="313">
        <v>0</v>
      </c>
      <c r="H6363" s="303">
        <v>0</v>
      </c>
      <c r="I6363" s="301">
        <v>0</v>
      </c>
      <c r="J6363" s="301">
        <v>0</v>
      </c>
    </row>
    <row r="6364" spans="2:10" ht="26.25" customHeight="1" thickTop="1" thickBot="1">
      <c r="B6364" s="301">
        <v>8077</v>
      </c>
      <c r="C6364" s="303">
        <f ca="1">+IF(D6364="","",SUBTOTAL(3,D$9:D6364))</f>
        <v>6356</v>
      </c>
      <c r="D6364" s="304">
        <v>0</v>
      </c>
      <c r="E6364" s="303">
        <v>0</v>
      </c>
      <c r="F6364" s="313">
        <v>0</v>
      </c>
      <c r="G6364" s="313">
        <v>0</v>
      </c>
      <c r="H6364" s="303" t="s">
        <v>3159</v>
      </c>
      <c r="I6364" s="301">
        <v>0</v>
      </c>
      <c r="J6364" s="301">
        <v>0</v>
      </c>
    </row>
    <row r="6365" spans="2:10" ht="26.25" customHeight="1" thickTop="1" thickBot="1">
      <c r="B6365" s="301">
        <v>8078</v>
      </c>
      <c r="C6365" s="303">
        <f ca="1">+IF(D6365="","",SUBTOTAL(3,D$9:D6365))</f>
        <v>6357</v>
      </c>
      <c r="D6365" s="304">
        <v>0</v>
      </c>
      <c r="E6365" s="303">
        <v>0</v>
      </c>
      <c r="F6365" s="313">
        <v>0</v>
      </c>
      <c r="G6365" s="313">
        <v>0</v>
      </c>
      <c r="H6365" s="303">
        <v>0</v>
      </c>
      <c r="I6365" s="301">
        <v>0</v>
      </c>
      <c r="J6365" s="301">
        <v>0</v>
      </c>
    </row>
    <row r="6366" spans="2:10" ht="26.25" customHeight="1" thickTop="1" thickBot="1">
      <c r="B6366" s="301">
        <v>8079</v>
      </c>
      <c r="C6366" s="303">
        <f ca="1">+IF(D6366="","",SUBTOTAL(3,D$9:D6366))</f>
        <v>6358</v>
      </c>
      <c r="D6366" s="304">
        <v>0</v>
      </c>
      <c r="E6366" s="303">
        <v>0</v>
      </c>
      <c r="F6366" s="313">
        <v>0</v>
      </c>
      <c r="G6366" s="313">
        <v>0</v>
      </c>
      <c r="H6366" s="303">
        <v>0</v>
      </c>
      <c r="I6366" s="301">
        <v>0</v>
      </c>
      <c r="J6366" s="301">
        <v>0</v>
      </c>
    </row>
    <row r="6367" spans="2:10" ht="26.25" customHeight="1" thickTop="1" thickBot="1">
      <c r="B6367" s="301">
        <v>8080</v>
      </c>
      <c r="C6367" s="303">
        <f ca="1">+IF(D6367="","",SUBTOTAL(3,D$9:D6367))</f>
        <v>6359</v>
      </c>
      <c r="D6367" s="304">
        <v>0</v>
      </c>
      <c r="E6367" s="303">
        <v>0</v>
      </c>
      <c r="F6367" s="313">
        <v>0</v>
      </c>
      <c r="G6367" s="313">
        <v>0</v>
      </c>
      <c r="H6367" s="303" t="s">
        <v>3160</v>
      </c>
      <c r="I6367" s="301">
        <v>0</v>
      </c>
      <c r="J6367" s="301">
        <v>0</v>
      </c>
    </row>
    <row r="6368" spans="2:10" ht="26.25" customHeight="1" thickTop="1" thickBot="1">
      <c r="B6368" s="301">
        <v>8081</v>
      </c>
      <c r="C6368" s="303">
        <f ca="1">+IF(D6368="","",SUBTOTAL(3,D$9:D6368))</f>
        <v>6360</v>
      </c>
      <c r="D6368" s="304">
        <v>0</v>
      </c>
      <c r="E6368" s="303">
        <v>0</v>
      </c>
      <c r="F6368" s="313">
        <v>0</v>
      </c>
      <c r="G6368" s="313">
        <v>0</v>
      </c>
      <c r="H6368" s="303">
        <v>0</v>
      </c>
      <c r="I6368" s="301">
        <v>0</v>
      </c>
      <c r="J6368" s="301">
        <v>0</v>
      </c>
    </row>
    <row r="6369" spans="2:10" ht="26.25" customHeight="1" thickTop="1" thickBot="1">
      <c r="B6369" s="301">
        <v>8082</v>
      </c>
      <c r="C6369" s="303">
        <f ca="1">+IF(D6369="","",SUBTOTAL(3,D$9:D6369))</f>
        <v>6361</v>
      </c>
      <c r="D6369" s="304">
        <v>0</v>
      </c>
      <c r="E6369" s="303">
        <v>0</v>
      </c>
      <c r="F6369" s="313">
        <v>0</v>
      </c>
      <c r="G6369" s="313">
        <v>0</v>
      </c>
      <c r="H6369" s="303">
        <v>0</v>
      </c>
      <c r="I6369" s="301">
        <v>0</v>
      </c>
      <c r="J6369" s="301">
        <v>0</v>
      </c>
    </row>
    <row r="6370" spans="2:10" ht="26.25" customHeight="1" thickTop="1" thickBot="1">
      <c r="B6370" s="301">
        <v>8083</v>
      </c>
      <c r="C6370" s="303">
        <f ca="1">+IF(D6370="","",SUBTOTAL(3,D$9:D6370))</f>
        <v>6362</v>
      </c>
      <c r="D6370" s="304">
        <v>0</v>
      </c>
      <c r="E6370" s="303">
        <v>0</v>
      </c>
      <c r="F6370" s="313">
        <v>0</v>
      </c>
      <c r="G6370" s="313">
        <v>0</v>
      </c>
      <c r="H6370" s="303" t="s">
        <v>3161</v>
      </c>
      <c r="I6370" s="301">
        <v>0</v>
      </c>
      <c r="J6370" s="301">
        <v>0</v>
      </c>
    </row>
    <row r="6371" spans="2:10" ht="26.25" customHeight="1" thickTop="1" thickBot="1">
      <c r="B6371" s="301">
        <v>8084</v>
      </c>
      <c r="C6371" s="303">
        <f ca="1">+IF(D6371="","",SUBTOTAL(3,D$9:D6371))</f>
        <v>6363</v>
      </c>
      <c r="D6371" s="304">
        <v>0</v>
      </c>
      <c r="E6371" s="303">
        <v>0</v>
      </c>
      <c r="F6371" s="313">
        <v>0</v>
      </c>
      <c r="G6371" s="313">
        <v>0</v>
      </c>
      <c r="H6371" s="303">
        <v>0</v>
      </c>
      <c r="I6371" s="301">
        <v>0</v>
      </c>
      <c r="J6371" s="301">
        <v>0</v>
      </c>
    </row>
    <row r="6372" spans="2:10" ht="26.25" customHeight="1" thickTop="1" thickBot="1">
      <c r="B6372" s="301">
        <v>8085</v>
      </c>
      <c r="C6372" s="303">
        <f ca="1">+IF(D6372="","",SUBTOTAL(3,D$9:D6372))</f>
        <v>6364</v>
      </c>
      <c r="D6372" s="304">
        <v>0</v>
      </c>
      <c r="E6372" s="303">
        <v>0</v>
      </c>
      <c r="F6372" s="313">
        <v>0</v>
      </c>
      <c r="G6372" s="313">
        <v>0</v>
      </c>
      <c r="H6372" s="303">
        <v>0</v>
      </c>
      <c r="I6372" s="301">
        <v>0</v>
      </c>
      <c r="J6372" s="301">
        <v>0</v>
      </c>
    </row>
    <row r="6373" spans="2:10" ht="26.25" customHeight="1" thickTop="1" thickBot="1">
      <c r="B6373" s="301">
        <v>8086</v>
      </c>
      <c r="C6373" s="303">
        <f ca="1">+IF(D6373="","",SUBTOTAL(3,D$9:D6373))</f>
        <v>6365</v>
      </c>
      <c r="D6373" s="304">
        <v>0</v>
      </c>
      <c r="E6373" s="303">
        <v>0</v>
      </c>
      <c r="F6373" s="313">
        <v>0</v>
      </c>
      <c r="G6373" s="313">
        <v>0</v>
      </c>
      <c r="H6373" s="303" t="s">
        <v>3162</v>
      </c>
      <c r="I6373" s="301">
        <v>0</v>
      </c>
      <c r="J6373" s="301">
        <v>0</v>
      </c>
    </row>
    <row r="6374" spans="2:10" ht="26.25" customHeight="1" thickTop="1" thickBot="1">
      <c r="B6374" s="301">
        <v>8087</v>
      </c>
      <c r="C6374" s="303">
        <f ca="1">+IF(D6374="","",SUBTOTAL(3,D$9:D6374))</f>
        <v>6366</v>
      </c>
      <c r="D6374" s="304">
        <v>0</v>
      </c>
      <c r="E6374" s="303">
        <v>0</v>
      </c>
      <c r="F6374" s="313">
        <v>0</v>
      </c>
      <c r="G6374" s="313">
        <v>0</v>
      </c>
      <c r="H6374" s="303">
        <v>0</v>
      </c>
      <c r="I6374" s="301">
        <v>0</v>
      </c>
      <c r="J6374" s="301">
        <v>0</v>
      </c>
    </row>
    <row r="6375" spans="2:10" ht="26.25" customHeight="1" thickTop="1" thickBot="1">
      <c r="B6375" s="301">
        <v>8088</v>
      </c>
      <c r="C6375" s="303">
        <f ca="1">+IF(D6375="","",SUBTOTAL(3,D$9:D6375))</f>
        <v>6367</v>
      </c>
      <c r="D6375" s="304">
        <v>0</v>
      </c>
      <c r="E6375" s="303">
        <v>0</v>
      </c>
      <c r="F6375" s="313">
        <v>0</v>
      </c>
      <c r="G6375" s="313">
        <v>0</v>
      </c>
      <c r="H6375" s="303">
        <v>0</v>
      </c>
      <c r="I6375" s="301">
        <v>0</v>
      </c>
      <c r="J6375" s="301">
        <v>0</v>
      </c>
    </row>
    <row r="6376" spans="2:10" ht="26.25" customHeight="1" thickTop="1" thickBot="1">
      <c r="B6376" s="301">
        <v>8089</v>
      </c>
      <c r="C6376" s="303">
        <f ca="1">+IF(D6376="","",SUBTOTAL(3,D$9:D6376))</f>
        <v>6368</v>
      </c>
      <c r="D6376" s="304">
        <v>0</v>
      </c>
      <c r="E6376" s="303">
        <v>0</v>
      </c>
      <c r="F6376" s="313">
        <v>0</v>
      </c>
      <c r="G6376" s="313">
        <v>0</v>
      </c>
      <c r="H6376" s="303" t="s">
        <v>3163</v>
      </c>
      <c r="I6376" s="301">
        <v>0</v>
      </c>
      <c r="J6376" s="301">
        <v>0</v>
      </c>
    </row>
    <row r="6377" spans="2:10" ht="26.25" customHeight="1" thickTop="1" thickBot="1">
      <c r="B6377" s="301">
        <v>8090</v>
      </c>
      <c r="C6377" s="303">
        <f ca="1">+IF(D6377="","",SUBTOTAL(3,D$9:D6377))</f>
        <v>6369</v>
      </c>
      <c r="D6377" s="304">
        <v>0</v>
      </c>
      <c r="E6377" s="303">
        <v>0</v>
      </c>
      <c r="F6377" s="313">
        <v>0</v>
      </c>
      <c r="G6377" s="313">
        <v>0</v>
      </c>
      <c r="H6377" s="303">
        <v>0</v>
      </c>
      <c r="I6377" s="301">
        <v>0</v>
      </c>
      <c r="J6377" s="301">
        <v>0</v>
      </c>
    </row>
    <row r="6378" spans="2:10" ht="26.25" customHeight="1" thickTop="1" thickBot="1">
      <c r="B6378" s="301">
        <v>8091</v>
      </c>
      <c r="C6378" s="303">
        <f ca="1">+IF(D6378="","",SUBTOTAL(3,D$9:D6378))</f>
        <v>6370</v>
      </c>
      <c r="D6378" s="304">
        <v>0</v>
      </c>
      <c r="E6378" s="303">
        <v>0</v>
      </c>
      <c r="F6378" s="313">
        <v>0</v>
      </c>
      <c r="G6378" s="313">
        <v>0</v>
      </c>
      <c r="H6378" s="303">
        <v>0</v>
      </c>
      <c r="I6378" s="301">
        <v>0</v>
      </c>
      <c r="J6378" s="301">
        <v>0</v>
      </c>
    </row>
    <row r="6379" spans="2:10" ht="26.25" customHeight="1" thickTop="1" thickBot="1">
      <c r="B6379" s="301">
        <v>8092</v>
      </c>
      <c r="C6379" s="303">
        <f ca="1">+IF(D6379="","",SUBTOTAL(3,D$9:D6379))</f>
        <v>6371</v>
      </c>
      <c r="D6379" s="304">
        <v>0</v>
      </c>
      <c r="E6379" s="303">
        <v>0</v>
      </c>
      <c r="F6379" s="313">
        <v>0</v>
      </c>
      <c r="G6379" s="313">
        <v>0</v>
      </c>
      <c r="H6379" s="303" t="s">
        <v>3164</v>
      </c>
      <c r="I6379" s="301">
        <v>0</v>
      </c>
      <c r="J6379" s="301">
        <v>0</v>
      </c>
    </row>
    <row r="6380" spans="2:10" ht="26.25" customHeight="1" thickTop="1" thickBot="1">
      <c r="B6380" s="301">
        <v>8093</v>
      </c>
      <c r="C6380" s="303">
        <f ca="1">+IF(D6380="","",SUBTOTAL(3,D$9:D6380))</f>
        <v>6372</v>
      </c>
      <c r="D6380" s="304">
        <v>0</v>
      </c>
      <c r="E6380" s="303">
        <v>0</v>
      </c>
      <c r="F6380" s="313">
        <v>0</v>
      </c>
      <c r="G6380" s="313">
        <v>0</v>
      </c>
      <c r="H6380" s="303">
        <v>0</v>
      </c>
      <c r="I6380" s="301">
        <v>0</v>
      </c>
      <c r="J6380" s="301">
        <v>0</v>
      </c>
    </row>
    <row r="6381" spans="2:10" ht="26.25" customHeight="1" thickTop="1" thickBot="1">
      <c r="B6381" s="301">
        <v>8094</v>
      </c>
      <c r="C6381" s="303">
        <f ca="1">+IF(D6381="","",SUBTOTAL(3,D$9:D6381))</f>
        <v>6373</v>
      </c>
      <c r="D6381" s="304">
        <v>0</v>
      </c>
      <c r="E6381" s="303">
        <v>0</v>
      </c>
      <c r="F6381" s="313">
        <v>0</v>
      </c>
      <c r="G6381" s="313">
        <v>0</v>
      </c>
      <c r="H6381" s="303">
        <v>0</v>
      </c>
      <c r="I6381" s="301">
        <v>0</v>
      </c>
      <c r="J6381" s="301">
        <v>0</v>
      </c>
    </row>
    <row r="6382" spans="2:10" ht="26.25" customHeight="1" thickTop="1" thickBot="1">
      <c r="B6382" s="301">
        <v>8095</v>
      </c>
      <c r="C6382" s="303">
        <f ca="1">+IF(D6382="","",SUBTOTAL(3,D$9:D6382))</f>
        <v>6374</v>
      </c>
      <c r="D6382" s="304">
        <v>0</v>
      </c>
      <c r="E6382" s="303">
        <v>0</v>
      </c>
      <c r="F6382" s="313">
        <v>0</v>
      </c>
      <c r="G6382" s="313">
        <v>0</v>
      </c>
      <c r="H6382" s="303" t="s">
        <v>3165</v>
      </c>
      <c r="I6382" s="301">
        <v>0</v>
      </c>
      <c r="J6382" s="301">
        <v>0</v>
      </c>
    </row>
    <row r="6383" spans="2:10" ht="26.25" customHeight="1" thickTop="1" thickBot="1">
      <c r="B6383" s="301">
        <v>8096</v>
      </c>
      <c r="C6383" s="303">
        <f ca="1">+IF(D6383="","",SUBTOTAL(3,D$9:D6383))</f>
        <v>6375</v>
      </c>
      <c r="D6383" s="304">
        <v>0</v>
      </c>
      <c r="E6383" s="303">
        <v>0</v>
      </c>
      <c r="F6383" s="313">
        <v>0</v>
      </c>
      <c r="G6383" s="313">
        <v>0</v>
      </c>
      <c r="H6383" s="303">
        <v>0</v>
      </c>
      <c r="I6383" s="301">
        <v>0</v>
      </c>
      <c r="J6383" s="301">
        <v>0</v>
      </c>
    </row>
    <row r="6384" spans="2:10" ht="26.25" customHeight="1" thickTop="1" thickBot="1">
      <c r="B6384" s="301">
        <v>8097</v>
      </c>
      <c r="C6384" s="303">
        <f ca="1">+IF(D6384="","",SUBTOTAL(3,D$9:D6384))</f>
        <v>6376</v>
      </c>
      <c r="D6384" s="304">
        <v>0</v>
      </c>
      <c r="E6384" s="303">
        <v>0</v>
      </c>
      <c r="F6384" s="313">
        <v>0</v>
      </c>
      <c r="G6384" s="313">
        <v>0</v>
      </c>
      <c r="H6384" s="303">
        <v>0</v>
      </c>
      <c r="I6384" s="301">
        <v>0</v>
      </c>
      <c r="J6384" s="301">
        <v>0</v>
      </c>
    </row>
    <row r="6385" spans="2:10" ht="26.25" customHeight="1" thickTop="1" thickBot="1">
      <c r="B6385" s="301">
        <v>8098</v>
      </c>
      <c r="C6385" s="303">
        <f ca="1">+IF(D6385="","",SUBTOTAL(3,D$9:D6385))</f>
        <v>6377</v>
      </c>
      <c r="D6385" s="304">
        <v>0</v>
      </c>
      <c r="E6385" s="303">
        <v>0</v>
      </c>
      <c r="F6385" s="313">
        <v>0</v>
      </c>
      <c r="G6385" s="313">
        <v>0</v>
      </c>
      <c r="H6385" s="303" t="s">
        <v>3166</v>
      </c>
      <c r="I6385" s="301">
        <v>0</v>
      </c>
      <c r="J6385" s="301">
        <v>0</v>
      </c>
    </row>
    <row r="6386" spans="2:10" ht="26.25" customHeight="1" thickTop="1" thickBot="1">
      <c r="B6386" s="301">
        <v>8099</v>
      </c>
      <c r="C6386" s="303">
        <f ca="1">+IF(D6386="","",SUBTOTAL(3,D$9:D6386))</f>
        <v>6378</v>
      </c>
      <c r="D6386" s="304">
        <v>0</v>
      </c>
      <c r="E6386" s="303">
        <v>0</v>
      </c>
      <c r="F6386" s="313">
        <v>0</v>
      </c>
      <c r="G6386" s="313">
        <v>0</v>
      </c>
      <c r="H6386" s="303">
        <v>0</v>
      </c>
      <c r="I6386" s="301">
        <v>0</v>
      </c>
      <c r="J6386" s="301">
        <v>0</v>
      </c>
    </row>
    <row r="6387" spans="2:10" ht="26.25" customHeight="1" thickTop="1" thickBot="1">
      <c r="B6387" s="301">
        <v>8100</v>
      </c>
      <c r="C6387" s="303">
        <f ca="1">+IF(D6387="","",SUBTOTAL(3,D$9:D6387))</f>
        <v>6379</v>
      </c>
      <c r="D6387" s="304">
        <v>0</v>
      </c>
      <c r="E6387" s="303">
        <v>0</v>
      </c>
      <c r="F6387" s="313">
        <v>0</v>
      </c>
      <c r="G6387" s="313">
        <v>0</v>
      </c>
      <c r="H6387" s="303">
        <v>0</v>
      </c>
      <c r="I6387" s="301">
        <v>0</v>
      </c>
      <c r="J6387" s="301">
        <v>0</v>
      </c>
    </row>
    <row r="6388" spans="2:10" ht="26.25" customHeight="1" thickTop="1" thickBot="1">
      <c r="B6388" s="301">
        <v>8101</v>
      </c>
      <c r="C6388" s="303">
        <f ca="1">+IF(D6388="","",SUBTOTAL(3,D$9:D6388))</f>
        <v>6380</v>
      </c>
      <c r="D6388" s="304">
        <v>0</v>
      </c>
      <c r="E6388" s="303">
        <v>0</v>
      </c>
      <c r="F6388" s="313">
        <v>0</v>
      </c>
      <c r="G6388" s="313">
        <v>0</v>
      </c>
      <c r="H6388" s="303" t="s">
        <v>3167</v>
      </c>
      <c r="I6388" s="301">
        <v>0</v>
      </c>
      <c r="J6388" s="301">
        <v>0</v>
      </c>
    </row>
    <row r="6389" spans="2:10" ht="26.25" customHeight="1" thickTop="1" thickBot="1">
      <c r="B6389" s="301">
        <v>8102</v>
      </c>
      <c r="C6389" s="303">
        <f ca="1">+IF(D6389="","",SUBTOTAL(3,D$9:D6389))</f>
        <v>6381</v>
      </c>
      <c r="D6389" s="304">
        <v>0</v>
      </c>
      <c r="E6389" s="303">
        <v>0</v>
      </c>
      <c r="F6389" s="313">
        <v>0</v>
      </c>
      <c r="G6389" s="313">
        <v>0</v>
      </c>
      <c r="H6389" s="303">
        <v>0</v>
      </c>
      <c r="I6389" s="301">
        <v>0</v>
      </c>
      <c r="J6389" s="301">
        <v>0</v>
      </c>
    </row>
    <row r="6390" spans="2:10" ht="26.25" customHeight="1" thickTop="1" thickBot="1">
      <c r="B6390" s="301">
        <v>8103</v>
      </c>
      <c r="C6390" s="303">
        <f ca="1">+IF(D6390="","",SUBTOTAL(3,D$9:D6390))</f>
        <v>6382</v>
      </c>
      <c r="D6390" s="304">
        <v>0</v>
      </c>
      <c r="E6390" s="303">
        <v>0</v>
      </c>
      <c r="F6390" s="313">
        <v>0</v>
      </c>
      <c r="G6390" s="313">
        <v>0</v>
      </c>
      <c r="H6390" s="303">
        <v>0</v>
      </c>
      <c r="I6390" s="301">
        <v>0</v>
      </c>
      <c r="J6390" s="301">
        <v>0</v>
      </c>
    </row>
    <row r="6391" spans="2:10" ht="26.25" customHeight="1" thickTop="1" thickBot="1">
      <c r="B6391" s="301">
        <v>8104</v>
      </c>
      <c r="C6391" s="303">
        <f ca="1">+IF(D6391="","",SUBTOTAL(3,D$9:D6391))</f>
        <v>6383</v>
      </c>
      <c r="D6391" s="304">
        <v>0</v>
      </c>
      <c r="E6391" s="303">
        <v>0</v>
      </c>
      <c r="F6391" s="313">
        <v>0</v>
      </c>
      <c r="G6391" s="313">
        <v>0</v>
      </c>
      <c r="H6391" s="303" t="s">
        <v>3168</v>
      </c>
      <c r="I6391" s="301">
        <v>0</v>
      </c>
      <c r="J6391" s="301">
        <v>0</v>
      </c>
    </row>
    <row r="6392" spans="2:10" ht="26.25" customHeight="1" thickTop="1" thickBot="1">
      <c r="B6392" s="301">
        <v>8105</v>
      </c>
      <c r="C6392" s="303">
        <f ca="1">+IF(D6392="","",SUBTOTAL(3,D$9:D6392))</f>
        <v>6384</v>
      </c>
      <c r="D6392" s="304">
        <v>0</v>
      </c>
      <c r="E6392" s="303">
        <v>0</v>
      </c>
      <c r="F6392" s="313">
        <v>0</v>
      </c>
      <c r="G6392" s="313">
        <v>0</v>
      </c>
      <c r="H6392" s="303">
        <v>0</v>
      </c>
      <c r="I6392" s="301">
        <v>0</v>
      </c>
      <c r="J6392" s="301">
        <v>0</v>
      </c>
    </row>
    <row r="6393" spans="2:10" ht="26.25" customHeight="1" thickTop="1" thickBot="1">
      <c r="B6393" s="301">
        <v>8106</v>
      </c>
      <c r="C6393" s="303">
        <f ca="1">+IF(D6393="","",SUBTOTAL(3,D$9:D6393))</f>
        <v>6385</v>
      </c>
      <c r="D6393" s="304">
        <v>0</v>
      </c>
      <c r="E6393" s="303">
        <v>0</v>
      </c>
      <c r="F6393" s="313">
        <v>0</v>
      </c>
      <c r="G6393" s="313">
        <v>0</v>
      </c>
      <c r="H6393" s="303">
        <v>0</v>
      </c>
      <c r="I6393" s="301">
        <v>0</v>
      </c>
      <c r="J6393" s="301">
        <v>0</v>
      </c>
    </row>
    <row r="6394" spans="2:10" ht="26.25" customHeight="1" thickTop="1" thickBot="1">
      <c r="B6394" s="301">
        <v>8107</v>
      </c>
      <c r="C6394" s="303">
        <f ca="1">+IF(D6394="","",SUBTOTAL(3,D$9:D6394))</f>
        <v>6386</v>
      </c>
      <c r="D6394" s="304">
        <v>0</v>
      </c>
      <c r="E6394" s="303">
        <v>0</v>
      </c>
      <c r="F6394" s="313">
        <v>0</v>
      </c>
      <c r="G6394" s="313">
        <v>0</v>
      </c>
      <c r="H6394" s="303" t="s">
        <v>3169</v>
      </c>
      <c r="I6394" s="301">
        <v>0</v>
      </c>
      <c r="J6394" s="301">
        <v>0</v>
      </c>
    </row>
    <row r="6395" spans="2:10" ht="26.25" customHeight="1" thickTop="1" thickBot="1">
      <c r="B6395" s="301">
        <v>8108</v>
      </c>
      <c r="C6395" s="303">
        <f ca="1">+IF(D6395="","",SUBTOTAL(3,D$9:D6395))</f>
        <v>6387</v>
      </c>
      <c r="D6395" s="304">
        <v>0</v>
      </c>
      <c r="E6395" s="303">
        <v>0</v>
      </c>
      <c r="F6395" s="313">
        <v>0</v>
      </c>
      <c r="G6395" s="313">
        <v>0</v>
      </c>
      <c r="H6395" s="303">
        <v>0</v>
      </c>
      <c r="I6395" s="301">
        <v>0</v>
      </c>
      <c r="J6395" s="301">
        <v>0</v>
      </c>
    </row>
    <row r="6396" spans="2:10" ht="26.25" customHeight="1" thickTop="1" thickBot="1">
      <c r="B6396" s="301">
        <v>8109</v>
      </c>
      <c r="C6396" s="303">
        <f ca="1">+IF(D6396="","",SUBTOTAL(3,D$9:D6396))</f>
        <v>6388</v>
      </c>
      <c r="D6396" s="304">
        <v>0</v>
      </c>
      <c r="E6396" s="303">
        <v>0</v>
      </c>
      <c r="F6396" s="313">
        <v>0</v>
      </c>
      <c r="G6396" s="313">
        <v>0</v>
      </c>
      <c r="H6396" s="303">
        <v>0</v>
      </c>
      <c r="I6396" s="301">
        <v>0</v>
      </c>
      <c r="J6396" s="301">
        <v>0</v>
      </c>
    </row>
    <row r="6397" spans="2:10" ht="26.25" customHeight="1" thickTop="1" thickBot="1">
      <c r="B6397" s="301">
        <v>8110</v>
      </c>
      <c r="C6397" s="303">
        <f ca="1">+IF(D6397="","",SUBTOTAL(3,D$9:D6397))</f>
        <v>6389</v>
      </c>
      <c r="D6397" s="304">
        <v>0</v>
      </c>
      <c r="E6397" s="303">
        <v>0</v>
      </c>
      <c r="F6397" s="313">
        <v>0</v>
      </c>
      <c r="G6397" s="313">
        <v>0</v>
      </c>
      <c r="H6397" s="303" t="s">
        <v>3170</v>
      </c>
      <c r="I6397" s="301">
        <v>0</v>
      </c>
      <c r="J6397" s="301">
        <v>0</v>
      </c>
    </row>
    <row r="6398" spans="2:10" ht="26.25" customHeight="1" thickTop="1" thickBot="1">
      <c r="B6398" s="301">
        <v>8111</v>
      </c>
      <c r="C6398" s="303">
        <f ca="1">+IF(D6398="","",SUBTOTAL(3,D$9:D6398))</f>
        <v>6390</v>
      </c>
      <c r="D6398" s="304">
        <v>0</v>
      </c>
      <c r="E6398" s="303">
        <v>0</v>
      </c>
      <c r="F6398" s="313">
        <v>0</v>
      </c>
      <c r="G6398" s="313">
        <v>0</v>
      </c>
      <c r="H6398" s="303">
        <v>0</v>
      </c>
      <c r="I6398" s="301">
        <v>0</v>
      </c>
      <c r="J6398" s="301">
        <v>0</v>
      </c>
    </row>
    <row r="6399" spans="2:10" ht="26.25" customHeight="1" thickTop="1" thickBot="1">
      <c r="B6399" s="301">
        <v>8112</v>
      </c>
      <c r="C6399" s="303">
        <f ca="1">+IF(D6399="","",SUBTOTAL(3,D$9:D6399))</f>
        <v>6391</v>
      </c>
      <c r="D6399" s="304">
        <v>0</v>
      </c>
      <c r="E6399" s="303">
        <v>0</v>
      </c>
      <c r="F6399" s="313">
        <v>0</v>
      </c>
      <c r="G6399" s="313">
        <v>0</v>
      </c>
      <c r="H6399" s="303">
        <v>0</v>
      </c>
      <c r="I6399" s="301">
        <v>0</v>
      </c>
      <c r="J6399" s="301">
        <v>0</v>
      </c>
    </row>
    <row r="6400" spans="2:10" ht="26.25" customHeight="1" thickTop="1" thickBot="1">
      <c r="B6400" s="301">
        <v>8113</v>
      </c>
      <c r="C6400" s="303">
        <f ca="1">+IF(D6400="","",SUBTOTAL(3,D$9:D6400))</f>
        <v>6392</v>
      </c>
      <c r="D6400" s="304">
        <v>0</v>
      </c>
      <c r="E6400" s="303">
        <v>0</v>
      </c>
      <c r="F6400" s="313">
        <v>0</v>
      </c>
      <c r="G6400" s="313">
        <v>0</v>
      </c>
      <c r="H6400" s="303" t="s">
        <v>3171</v>
      </c>
      <c r="I6400" s="301">
        <v>0</v>
      </c>
      <c r="J6400" s="301">
        <v>0</v>
      </c>
    </row>
    <row r="6401" spans="2:10" ht="26.25" customHeight="1" thickTop="1" thickBot="1">
      <c r="B6401" s="301">
        <v>8114</v>
      </c>
      <c r="C6401" s="303">
        <f ca="1">+IF(D6401="","",SUBTOTAL(3,D$9:D6401))</f>
        <v>6393</v>
      </c>
      <c r="D6401" s="304">
        <v>0</v>
      </c>
      <c r="E6401" s="303">
        <v>0</v>
      </c>
      <c r="F6401" s="313">
        <v>0</v>
      </c>
      <c r="G6401" s="313">
        <v>0</v>
      </c>
      <c r="H6401" s="303">
        <v>0</v>
      </c>
      <c r="I6401" s="301">
        <v>0</v>
      </c>
      <c r="J6401" s="301">
        <v>0</v>
      </c>
    </row>
    <row r="6402" spans="2:10" ht="26.25" customHeight="1" thickTop="1" thickBot="1">
      <c r="B6402" s="301">
        <v>8115</v>
      </c>
      <c r="C6402" s="303">
        <f ca="1">+IF(D6402="","",SUBTOTAL(3,D$9:D6402))</f>
        <v>6394</v>
      </c>
      <c r="D6402" s="304">
        <v>0</v>
      </c>
      <c r="E6402" s="303">
        <v>0</v>
      </c>
      <c r="F6402" s="313">
        <v>0</v>
      </c>
      <c r="G6402" s="313">
        <v>0</v>
      </c>
      <c r="H6402" s="303">
        <v>0</v>
      </c>
      <c r="I6402" s="301">
        <v>0</v>
      </c>
      <c r="J6402" s="301">
        <v>0</v>
      </c>
    </row>
    <row r="6403" spans="2:10" ht="26.25" customHeight="1" thickTop="1" thickBot="1">
      <c r="B6403" s="301">
        <v>8116</v>
      </c>
      <c r="C6403" s="303">
        <f ca="1">+IF(D6403="","",SUBTOTAL(3,D$9:D6403))</f>
        <v>6395</v>
      </c>
      <c r="D6403" s="304">
        <v>0</v>
      </c>
      <c r="E6403" s="303">
        <v>0</v>
      </c>
      <c r="F6403" s="313">
        <v>0</v>
      </c>
      <c r="G6403" s="313">
        <v>0</v>
      </c>
      <c r="H6403" s="303" t="s">
        <v>3172</v>
      </c>
      <c r="I6403" s="301">
        <v>0</v>
      </c>
      <c r="J6403" s="301">
        <v>0</v>
      </c>
    </row>
    <row r="6404" spans="2:10" ht="26.25" customHeight="1" thickTop="1" thickBot="1">
      <c r="B6404" s="301">
        <v>8117</v>
      </c>
      <c r="C6404" s="303">
        <f ca="1">+IF(D6404="","",SUBTOTAL(3,D$9:D6404))</f>
        <v>6396</v>
      </c>
      <c r="D6404" s="304">
        <v>0</v>
      </c>
      <c r="E6404" s="303">
        <v>0</v>
      </c>
      <c r="F6404" s="313">
        <v>0</v>
      </c>
      <c r="G6404" s="313">
        <v>0</v>
      </c>
      <c r="H6404" s="303">
        <v>0</v>
      </c>
      <c r="I6404" s="301">
        <v>0</v>
      </c>
      <c r="J6404" s="301">
        <v>0</v>
      </c>
    </row>
    <row r="6405" spans="2:10" ht="26.25" customHeight="1" thickTop="1" thickBot="1">
      <c r="B6405" s="301">
        <v>8118</v>
      </c>
      <c r="C6405" s="303">
        <f ca="1">+IF(D6405="","",SUBTOTAL(3,D$9:D6405))</f>
        <v>6397</v>
      </c>
      <c r="D6405" s="304">
        <v>0</v>
      </c>
      <c r="E6405" s="303">
        <v>0</v>
      </c>
      <c r="F6405" s="313">
        <v>0</v>
      </c>
      <c r="G6405" s="313">
        <v>0</v>
      </c>
      <c r="H6405" s="303">
        <v>0</v>
      </c>
      <c r="I6405" s="301">
        <v>0</v>
      </c>
      <c r="J6405" s="301">
        <v>0</v>
      </c>
    </row>
    <row r="6406" spans="2:10" ht="26.25" customHeight="1" thickTop="1" thickBot="1">
      <c r="B6406" s="301">
        <v>8119</v>
      </c>
      <c r="C6406" s="303">
        <f ca="1">+IF(D6406="","",SUBTOTAL(3,D$9:D6406))</f>
        <v>6398</v>
      </c>
      <c r="D6406" s="304">
        <v>0</v>
      </c>
      <c r="E6406" s="303">
        <v>0</v>
      </c>
      <c r="F6406" s="313">
        <v>0</v>
      </c>
      <c r="G6406" s="313">
        <v>0</v>
      </c>
      <c r="H6406" s="303" t="s">
        <v>3173</v>
      </c>
      <c r="I6406" s="301">
        <v>0</v>
      </c>
      <c r="J6406" s="301">
        <v>0</v>
      </c>
    </row>
    <row r="6407" spans="2:10" ht="26.25" customHeight="1" thickTop="1" thickBot="1">
      <c r="B6407" s="301">
        <v>8120</v>
      </c>
      <c r="C6407" s="303">
        <f ca="1">+IF(D6407="","",SUBTOTAL(3,D$9:D6407))</f>
        <v>6399</v>
      </c>
      <c r="D6407" s="304">
        <v>0</v>
      </c>
      <c r="E6407" s="303">
        <v>0</v>
      </c>
      <c r="F6407" s="313">
        <v>0</v>
      </c>
      <c r="G6407" s="313">
        <v>0</v>
      </c>
      <c r="H6407" s="303">
        <v>0</v>
      </c>
      <c r="I6407" s="301">
        <v>0</v>
      </c>
      <c r="J6407" s="301">
        <v>0</v>
      </c>
    </row>
    <row r="6408" spans="2:10" ht="26.25" customHeight="1" thickTop="1" thickBot="1">
      <c r="B6408" s="301">
        <v>8121</v>
      </c>
      <c r="C6408" s="303">
        <f ca="1">+IF(D6408="","",SUBTOTAL(3,D$9:D6408))</f>
        <v>6400</v>
      </c>
      <c r="D6408" s="304">
        <v>0</v>
      </c>
      <c r="E6408" s="303">
        <v>0</v>
      </c>
      <c r="F6408" s="313">
        <v>0</v>
      </c>
      <c r="G6408" s="313">
        <v>0</v>
      </c>
      <c r="H6408" s="303">
        <v>0</v>
      </c>
      <c r="I6408" s="301">
        <v>0</v>
      </c>
      <c r="J6408" s="301">
        <v>0</v>
      </c>
    </row>
    <row r="6409" spans="2:10" ht="26.25" customHeight="1" thickTop="1" thickBot="1">
      <c r="B6409" s="301">
        <v>8122</v>
      </c>
      <c r="C6409" s="303">
        <f ca="1">+IF(D6409="","",SUBTOTAL(3,D$9:D6409))</f>
        <v>6401</v>
      </c>
      <c r="D6409" s="304">
        <v>0</v>
      </c>
      <c r="E6409" s="303">
        <v>0</v>
      </c>
      <c r="F6409" s="313">
        <v>0</v>
      </c>
      <c r="G6409" s="313">
        <v>0</v>
      </c>
      <c r="H6409" s="303" t="s">
        <v>3174</v>
      </c>
      <c r="I6409" s="301">
        <v>0</v>
      </c>
      <c r="J6409" s="301">
        <v>0</v>
      </c>
    </row>
    <row r="6410" spans="2:10" ht="26.25" customHeight="1" thickTop="1" thickBot="1">
      <c r="B6410" s="301">
        <v>8123</v>
      </c>
      <c r="C6410" s="303">
        <f ca="1">+IF(D6410="","",SUBTOTAL(3,D$9:D6410))</f>
        <v>6402</v>
      </c>
      <c r="D6410" s="304">
        <v>0</v>
      </c>
      <c r="E6410" s="303">
        <v>0</v>
      </c>
      <c r="F6410" s="313">
        <v>0</v>
      </c>
      <c r="G6410" s="313">
        <v>0</v>
      </c>
      <c r="H6410" s="303">
        <v>0</v>
      </c>
      <c r="I6410" s="301">
        <v>0</v>
      </c>
      <c r="J6410" s="301">
        <v>0</v>
      </c>
    </row>
    <row r="6411" spans="2:10" ht="26.25" customHeight="1" thickTop="1" thickBot="1">
      <c r="B6411" s="301">
        <v>8124</v>
      </c>
      <c r="C6411" s="303">
        <f ca="1">+IF(D6411="","",SUBTOTAL(3,D$9:D6411))</f>
        <v>6403</v>
      </c>
      <c r="D6411" s="304">
        <v>0</v>
      </c>
      <c r="E6411" s="303">
        <v>0</v>
      </c>
      <c r="F6411" s="313">
        <v>0</v>
      </c>
      <c r="G6411" s="313">
        <v>0</v>
      </c>
      <c r="H6411" s="303">
        <v>0</v>
      </c>
      <c r="I6411" s="301">
        <v>0</v>
      </c>
      <c r="J6411" s="301">
        <v>0</v>
      </c>
    </row>
    <row r="6412" spans="2:10" ht="26.25" customHeight="1" thickTop="1" thickBot="1">
      <c r="B6412" s="301">
        <v>8125</v>
      </c>
      <c r="C6412" s="303">
        <f ca="1">+IF(D6412="","",SUBTOTAL(3,D$9:D6412))</f>
        <v>6404</v>
      </c>
      <c r="D6412" s="304">
        <v>0</v>
      </c>
      <c r="E6412" s="303">
        <v>0</v>
      </c>
      <c r="F6412" s="313">
        <v>0</v>
      </c>
      <c r="G6412" s="313">
        <v>0</v>
      </c>
      <c r="H6412" s="303" t="s">
        <v>3175</v>
      </c>
      <c r="I6412" s="301">
        <v>0</v>
      </c>
      <c r="J6412" s="301">
        <v>0</v>
      </c>
    </row>
    <row r="6413" spans="2:10" ht="26.25" customHeight="1" thickTop="1" thickBot="1">
      <c r="B6413" s="301">
        <v>8126</v>
      </c>
      <c r="C6413" s="303">
        <f ca="1">+IF(D6413="","",SUBTOTAL(3,D$9:D6413))</f>
        <v>6405</v>
      </c>
      <c r="D6413" s="304">
        <v>0</v>
      </c>
      <c r="E6413" s="303">
        <v>0</v>
      </c>
      <c r="F6413" s="313">
        <v>0</v>
      </c>
      <c r="G6413" s="313">
        <v>0</v>
      </c>
      <c r="H6413" s="303">
        <v>0</v>
      </c>
      <c r="I6413" s="301">
        <v>0</v>
      </c>
      <c r="J6413" s="301">
        <v>0</v>
      </c>
    </row>
    <row r="6414" spans="2:10" ht="26.25" customHeight="1" thickTop="1" thickBot="1">
      <c r="B6414" s="301">
        <v>8127</v>
      </c>
      <c r="C6414" s="303">
        <f ca="1">+IF(D6414="","",SUBTOTAL(3,D$9:D6414))</f>
        <v>6406</v>
      </c>
      <c r="D6414" s="304">
        <v>0</v>
      </c>
      <c r="E6414" s="303">
        <v>0</v>
      </c>
      <c r="F6414" s="313">
        <v>0</v>
      </c>
      <c r="G6414" s="313">
        <v>0</v>
      </c>
      <c r="H6414" s="303">
        <v>0</v>
      </c>
      <c r="I6414" s="301">
        <v>0</v>
      </c>
      <c r="J6414" s="301">
        <v>0</v>
      </c>
    </row>
    <row r="6415" spans="2:10" ht="26.25" customHeight="1" thickTop="1" thickBot="1">
      <c r="B6415" s="301">
        <v>8128</v>
      </c>
      <c r="C6415" s="303">
        <f ca="1">+IF(D6415="","",SUBTOTAL(3,D$9:D6415))</f>
        <v>6407</v>
      </c>
      <c r="D6415" s="304">
        <v>0</v>
      </c>
      <c r="E6415" s="303">
        <v>0</v>
      </c>
      <c r="F6415" s="313">
        <v>0</v>
      </c>
      <c r="G6415" s="313">
        <v>0</v>
      </c>
      <c r="H6415" s="303" t="s">
        <v>3176</v>
      </c>
      <c r="I6415" s="301">
        <v>0</v>
      </c>
      <c r="J6415" s="301">
        <v>0</v>
      </c>
    </row>
    <row r="6416" spans="2:10" ht="26.25" customHeight="1" thickTop="1" thickBot="1">
      <c r="B6416" s="301">
        <v>8129</v>
      </c>
      <c r="C6416" s="303">
        <f ca="1">+IF(D6416="","",SUBTOTAL(3,D$9:D6416))</f>
        <v>6408</v>
      </c>
      <c r="D6416" s="304">
        <v>0</v>
      </c>
      <c r="E6416" s="303">
        <v>0</v>
      </c>
      <c r="F6416" s="313">
        <v>0</v>
      </c>
      <c r="G6416" s="313">
        <v>0</v>
      </c>
      <c r="H6416" s="303">
        <v>0</v>
      </c>
      <c r="I6416" s="301">
        <v>0</v>
      </c>
      <c r="J6416" s="301">
        <v>0</v>
      </c>
    </row>
    <row r="6417" spans="2:10" ht="26.25" customHeight="1" thickTop="1" thickBot="1">
      <c r="B6417" s="301">
        <v>8130</v>
      </c>
      <c r="C6417" s="303">
        <f ca="1">+IF(D6417="","",SUBTOTAL(3,D$9:D6417))</f>
        <v>6409</v>
      </c>
      <c r="D6417" s="304">
        <v>0</v>
      </c>
      <c r="E6417" s="303">
        <v>0</v>
      </c>
      <c r="F6417" s="313">
        <v>0</v>
      </c>
      <c r="G6417" s="313">
        <v>0</v>
      </c>
      <c r="H6417" s="303">
        <v>0</v>
      </c>
      <c r="I6417" s="301">
        <v>0</v>
      </c>
      <c r="J6417" s="301">
        <v>0</v>
      </c>
    </row>
    <row r="6418" spans="2:10" ht="26.25" customHeight="1" thickTop="1" thickBot="1">
      <c r="B6418" s="301">
        <v>8131</v>
      </c>
      <c r="C6418" s="303">
        <f ca="1">+IF(D6418="","",SUBTOTAL(3,D$9:D6418))</f>
        <v>6410</v>
      </c>
      <c r="D6418" s="304">
        <v>0</v>
      </c>
      <c r="E6418" s="303">
        <v>0</v>
      </c>
      <c r="F6418" s="313">
        <v>0</v>
      </c>
      <c r="G6418" s="313">
        <v>0</v>
      </c>
      <c r="H6418" s="303" t="s">
        <v>3177</v>
      </c>
      <c r="I6418" s="301">
        <v>0</v>
      </c>
      <c r="J6418" s="301">
        <v>0</v>
      </c>
    </row>
    <row r="6419" spans="2:10" ht="26.25" customHeight="1" thickTop="1" thickBot="1">
      <c r="B6419" s="301">
        <v>8132</v>
      </c>
      <c r="C6419" s="303">
        <f ca="1">+IF(D6419="","",SUBTOTAL(3,D$9:D6419))</f>
        <v>6411</v>
      </c>
      <c r="D6419" s="304">
        <v>0</v>
      </c>
      <c r="E6419" s="303">
        <v>0</v>
      </c>
      <c r="F6419" s="313">
        <v>0</v>
      </c>
      <c r="G6419" s="313">
        <v>0</v>
      </c>
      <c r="H6419" s="303">
        <v>0</v>
      </c>
      <c r="I6419" s="301">
        <v>0</v>
      </c>
      <c r="J6419" s="301">
        <v>0</v>
      </c>
    </row>
    <row r="6420" spans="2:10" ht="26.25" customHeight="1" thickTop="1" thickBot="1">
      <c r="B6420" s="301">
        <v>8133</v>
      </c>
      <c r="C6420" s="303">
        <f ca="1">+IF(D6420="","",SUBTOTAL(3,D$9:D6420))</f>
        <v>6412</v>
      </c>
      <c r="D6420" s="304">
        <v>0</v>
      </c>
      <c r="E6420" s="303">
        <v>0</v>
      </c>
      <c r="F6420" s="313">
        <v>0</v>
      </c>
      <c r="G6420" s="313">
        <v>0</v>
      </c>
      <c r="H6420" s="303">
        <v>0</v>
      </c>
      <c r="I6420" s="301">
        <v>0</v>
      </c>
      <c r="J6420" s="301">
        <v>0</v>
      </c>
    </row>
    <row r="6421" spans="2:10" ht="26.25" customHeight="1" thickTop="1" thickBot="1">
      <c r="B6421" s="301">
        <v>8134</v>
      </c>
      <c r="C6421" s="303">
        <f ca="1">+IF(D6421="","",SUBTOTAL(3,D$9:D6421))</f>
        <v>6413</v>
      </c>
      <c r="D6421" s="304">
        <v>0</v>
      </c>
      <c r="E6421" s="303">
        <v>0</v>
      </c>
      <c r="F6421" s="313">
        <v>0</v>
      </c>
      <c r="G6421" s="313">
        <v>0</v>
      </c>
      <c r="H6421" s="303" t="s">
        <v>3178</v>
      </c>
      <c r="I6421" s="301">
        <v>0</v>
      </c>
      <c r="J6421" s="301">
        <v>0</v>
      </c>
    </row>
    <row r="6422" spans="2:10" ht="26.25" customHeight="1" thickTop="1" thickBot="1">
      <c r="B6422" s="301">
        <v>8135</v>
      </c>
      <c r="C6422" s="303">
        <f ca="1">+IF(D6422="","",SUBTOTAL(3,D$9:D6422))</f>
        <v>6414</v>
      </c>
      <c r="D6422" s="304">
        <v>0</v>
      </c>
      <c r="E6422" s="303">
        <v>0</v>
      </c>
      <c r="F6422" s="313">
        <v>0</v>
      </c>
      <c r="G6422" s="313">
        <v>0</v>
      </c>
      <c r="H6422" s="303">
        <v>0</v>
      </c>
      <c r="I6422" s="301">
        <v>0</v>
      </c>
      <c r="J6422" s="301">
        <v>0</v>
      </c>
    </row>
    <row r="6423" spans="2:10" ht="26.25" customHeight="1" thickTop="1" thickBot="1">
      <c r="B6423" s="301">
        <v>8136</v>
      </c>
      <c r="C6423" s="303">
        <f ca="1">+IF(D6423="","",SUBTOTAL(3,D$9:D6423))</f>
        <v>6415</v>
      </c>
      <c r="D6423" s="304">
        <v>0</v>
      </c>
      <c r="E6423" s="303">
        <v>0</v>
      </c>
      <c r="F6423" s="313">
        <v>0</v>
      </c>
      <c r="G6423" s="313">
        <v>0</v>
      </c>
      <c r="H6423" s="303">
        <v>0</v>
      </c>
      <c r="I6423" s="301">
        <v>0</v>
      </c>
      <c r="J6423" s="301">
        <v>0</v>
      </c>
    </row>
    <row r="6424" spans="2:10" ht="26.25" customHeight="1" thickTop="1" thickBot="1">
      <c r="B6424" s="301">
        <v>8137</v>
      </c>
      <c r="C6424" s="303">
        <f ca="1">+IF(D6424="","",SUBTOTAL(3,D$9:D6424))</f>
        <v>6416</v>
      </c>
      <c r="D6424" s="304">
        <v>0</v>
      </c>
      <c r="E6424" s="303">
        <v>0</v>
      </c>
      <c r="F6424" s="313">
        <v>0</v>
      </c>
      <c r="G6424" s="313">
        <v>0</v>
      </c>
      <c r="H6424" s="303" t="s">
        <v>3179</v>
      </c>
      <c r="I6424" s="301">
        <v>0</v>
      </c>
      <c r="J6424" s="301">
        <v>0</v>
      </c>
    </row>
    <row r="6425" spans="2:10" ht="26.25" customHeight="1" thickTop="1" thickBot="1">
      <c r="B6425" s="301">
        <v>8138</v>
      </c>
      <c r="C6425" s="303">
        <f ca="1">+IF(D6425="","",SUBTOTAL(3,D$9:D6425))</f>
        <v>6417</v>
      </c>
      <c r="D6425" s="304">
        <v>0</v>
      </c>
      <c r="E6425" s="303">
        <v>0</v>
      </c>
      <c r="F6425" s="313">
        <v>0</v>
      </c>
      <c r="G6425" s="313">
        <v>0</v>
      </c>
      <c r="H6425" s="303">
        <v>0</v>
      </c>
      <c r="I6425" s="301">
        <v>0</v>
      </c>
      <c r="J6425" s="301">
        <v>0</v>
      </c>
    </row>
    <row r="6426" spans="2:10" ht="26.25" customHeight="1" thickTop="1" thickBot="1">
      <c r="B6426" s="301">
        <v>8139</v>
      </c>
      <c r="C6426" s="303">
        <f ca="1">+IF(D6426="","",SUBTOTAL(3,D$9:D6426))</f>
        <v>6418</v>
      </c>
      <c r="D6426" s="304">
        <v>0</v>
      </c>
      <c r="E6426" s="303">
        <v>0</v>
      </c>
      <c r="F6426" s="313">
        <v>0</v>
      </c>
      <c r="G6426" s="313">
        <v>0</v>
      </c>
      <c r="H6426" s="303">
        <v>0</v>
      </c>
      <c r="I6426" s="301">
        <v>0</v>
      </c>
      <c r="J6426" s="301">
        <v>0</v>
      </c>
    </row>
    <row r="6427" spans="2:10" ht="26.25" customHeight="1" thickTop="1" thickBot="1">
      <c r="B6427" s="301">
        <v>8140</v>
      </c>
      <c r="C6427" s="303">
        <f ca="1">+IF(D6427="","",SUBTOTAL(3,D$9:D6427))</f>
        <v>6419</v>
      </c>
      <c r="D6427" s="304">
        <v>0</v>
      </c>
      <c r="E6427" s="303">
        <v>0</v>
      </c>
      <c r="F6427" s="313">
        <v>0</v>
      </c>
      <c r="G6427" s="313">
        <v>0</v>
      </c>
      <c r="H6427" s="303" t="s">
        <v>3180</v>
      </c>
      <c r="I6427" s="301">
        <v>0</v>
      </c>
      <c r="J6427" s="301">
        <v>0</v>
      </c>
    </row>
    <row r="6428" spans="2:10" ht="26.25" customHeight="1" thickTop="1" thickBot="1">
      <c r="B6428" s="301">
        <v>8141</v>
      </c>
      <c r="C6428" s="303">
        <f ca="1">+IF(D6428="","",SUBTOTAL(3,D$9:D6428))</f>
        <v>6420</v>
      </c>
      <c r="D6428" s="304">
        <v>0</v>
      </c>
      <c r="E6428" s="303">
        <v>0</v>
      </c>
      <c r="F6428" s="313">
        <v>0</v>
      </c>
      <c r="G6428" s="313">
        <v>0</v>
      </c>
      <c r="H6428" s="303">
        <v>0</v>
      </c>
      <c r="I6428" s="301">
        <v>0</v>
      </c>
      <c r="J6428" s="301">
        <v>0</v>
      </c>
    </row>
    <row r="6429" spans="2:10" ht="26.25" customHeight="1" thickTop="1" thickBot="1">
      <c r="B6429" s="301">
        <v>8142</v>
      </c>
      <c r="C6429" s="303">
        <f ca="1">+IF(D6429="","",SUBTOTAL(3,D$9:D6429))</f>
        <v>6421</v>
      </c>
      <c r="D6429" s="304">
        <v>0</v>
      </c>
      <c r="E6429" s="303">
        <v>0</v>
      </c>
      <c r="F6429" s="313">
        <v>0</v>
      </c>
      <c r="G6429" s="313">
        <v>0</v>
      </c>
      <c r="H6429" s="303">
        <v>0</v>
      </c>
      <c r="I6429" s="301">
        <v>0</v>
      </c>
      <c r="J6429" s="301">
        <v>0</v>
      </c>
    </row>
    <row r="6430" spans="2:10" ht="26.25" customHeight="1" thickTop="1" thickBot="1">
      <c r="B6430" s="301">
        <v>8143</v>
      </c>
      <c r="C6430" s="303">
        <f ca="1">+IF(D6430="","",SUBTOTAL(3,D$9:D6430))</f>
        <v>6422</v>
      </c>
      <c r="D6430" s="304">
        <v>0</v>
      </c>
      <c r="E6430" s="303">
        <v>0</v>
      </c>
      <c r="F6430" s="313">
        <v>0</v>
      </c>
      <c r="G6430" s="313">
        <v>0</v>
      </c>
      <c r="H6430" s="303" t="s">
        <v>3181</v>
      </c>
      <c r="I6430" s="301">
        <v>0</v>
      </c>
      <c r="J6430" s="301">
        <v>0</v>
      </c>
    </row>
    <row r="6431" spans="2:10" ht="26.25" customHeight="1" thickTop="1" thickBot="1">
      <c r="B6431" s="301">
        <v>8144</v>
      </c>
      <c r="C6431" s="303">
        <f ca="1">+IF(D6431="","",SUBTOTAL(3,D$9:D6431))</f>
        <v>6423</v>
      </c>
      <c r="D6431" s="304">
        <v>0</v>
      </c>
      <c r="E6431" s="303">
        <v>0</v>
      </c>
      <c r="F6431" s="313">
        <v>0</v>
      </c>
      <c r="G6431" s="313">
        <v>0</v>
      </c>
      <c r="H6431" s="303">
        <v>0</v>
      </c>
      <c r="I6431" s="301">
        <v>0</v>
      </c>
      <c r="J6431" s="301">
        <v>0</v>
      </c>
    </row>
    <row r="6432" spans="2:10" ht="26.25" customHeight="1" thickTop="1" thickBot="1">
      <c r="B6432" s="301">
        <v>8145</v>
      </c>
      <c r="C6432" s="303">
        <f ca="1">+IF(D6432="","",SUBTOTAL(3,D$9:D6432))</f>
        <v>6424</v>
      </c>
      <c r="D6432" s="304">
        <v>0</v>
      </c>
      <c r="E6432" s="303">
        <v>0</v>
      </c>
      <c r="F6432" s="313">
        <v>0</v>
      </c>
      <c r="G6432" s="313">
        <v>0</v>
      </c>
      <c r="H6432" s="303">
        <v>0</v>
      </c>
      <c r="I6432" s="301">
        <v>0</v>
      </c>
      <c r="J6432" s="301">
        <v>0</v>
      </c>
    </row>
    <row r="6433" spans="2:10" ht="26.25" customHeight="1" thickTop="1" thickBot="1">
      <c r="B6433" s="301">
        <v>8146</v>
      </c>
      <c r="C6433" s="303">
        <f ca="1">+IF(D6433="","",SUBTOTAL(3,D$9:D6433))</f>
        <v>6425</v>
      </c>
      <c r="D6433" s="304">
        <v>0</v>
      </c>
      <c r="E6433" s="303">
        <v>0</v>
      </c>
      <c r="F6433" s="313">
        <v>0</v>
      </c>
      <c r="G6433" s="313">
        <v>0</v>
      </c>
      <c r="H6433" s="303" t="s">
        <v>3182</v>
      </c>
      <c r="I6433" s="301">
        <v>0</v>
      </c>
      <c r="J6433" s="301">
        <v>0</v>
      </c>
    </row>
    <row r="6434" spans="2:10" ht="26.25" customHeight="1" thickTop="1" thickBot="1">
      <c r="B6434" s="301">
        <v>8147</v>
      </c>
      <c r="C6434" s="303">
        <f ca="1">+IF(D6434="","",SUBTOTAL(3,D$9:D6434))</f>
        <v>6426</v>
      </c>
      <c r="D6434" s="304">
        <v>0</v>
      </c>
      <c r="E6434" s="303">
        <v>0</v>
      </c>
      <c r="F6434" s="313">
        <v>0</v>
      </c>
      <c r="G6434" s="313">
        <v>0</v>
      </c>
      <c r="H6434" s="303">
        <v>0</v>
      </c>
      <c r="I6434" s="301">
        <v>0</v>
      </c>
      <c r="J6434" s="301">
        <v>0</v>
      </c>
    </row>
    <row r="6435" spans="2:10" ht="26.25" customHeight="1" thickTop="1" thickBot="1">
      <c r="B6435" s="301">
        <v>8148</v>
      </c>
      <c r="C6435" s="303">
        <f ca="1">+IF(D6435="","",SUBTOTAL(3,D$9:D6435))</f>
        <v>6427</v>
      </c>
      <c r="D6435" s="304">
        <v>0</v>
      </c>
      <c r="E6435" s="303">
        <v>0</v>
      </c>
      <c r="F6435" s="313">
        <v>0</v>
      </c>
      <c r="G6435" s="313">
        <v>0</v>
      </c>
      <c r="H6435" s="303">
        <v>0</v>
      </c>
      <c r="I6435" s="301">
        <v>0</v>
      </c>
      <c r="J6435" s="301">
        <v>0</v>
      </c>
    </row>
    <row r="6436" spans="2:10" ht="26.25" customHeight="1" thickTop="1" thickBot="1">
      <c r="B6436" s="301">
        <v>8149</v>
      </c>
      <c r="C6436" s="303">
        <f ca="1">+IF(D6436="","",SUBTOTAL(3,D$9:D6436))</f>
        <v>6428</v>
      </c>
      <c r="D6436" s="304">
        <v>0</v>
      </c>
      <c r="E6436" s="303">
        <v>0</v>
      </c>
      <c r="F6436" s="313">
        <v>0</v>
      </c>
      <c r="G6436" s="313">
        <v>0</v>
      </c>
      <c r="H6436" s="303" t="s">
        <v>3183</v>
      </c>
      <c r="I6436" s="301">
        <v>0</v>
      </c>
      <c r="J6436" s="301">
        <v>0</v>
      </c>
    </row>
    <row r="6437" spans="2:10" ht="26.25" customHeight="1" thickTop="1" thickBot="1">
      <c r="B6437" s="301">
        <v>8150</v>
      </c>
      <c r="C6437" s="303">
        <f ca="1">+IF(D6437="","",SUBTOTAL(3,D$9:D6437))</f>
        <v>6429</v>
      </c>
      <c r="D6437" s="304">
        <v>0</v>
      </c>
      <c r="E6437" s="303">
        <v>0</v>
      </c>
      <c r="F6437" s="313">
        <v>0</v>
      </c>
      <c r="G6437" s="313">
        <v>0</v>
      </c>
      <c r="H6437" s="303">
        <v>0</v>
      </c>
      <c r="I6437" s="301">
        <v>0</v>
      </c>
      <c r="J6437" s="301">
        <v>0</v>
      </c>
    </row>
    <row r="6438" spans="2:10" ht="26.25" customHeight="1" thickTop="1" thickBot="1">
      <c r="B6438" s="301">
        <v>8151</v>
      </c>
      <c r="C6438" s="303">
        <f ca="1">+IF(D6438="","",SUBTOTAL(3,D$9:D6438))</f>
        <v>6430</v>
      </c>
      <c r="D6438" s="304">
        <v>0</v>
      </c>
      <c r="E6438" s="303">
        <v>0</v>
      </c>
      <c r="F6438" s="313">
        <v>0</v>
      </c>
      <c r="G6438" s="313">
        <v>0</v>
      </c>
      <c r="H6438" s="303">
        <v>0</v>
      </c>
      <c r="I6438" s="301">
        <v>0</v>
      </c>
      <c r="J6438" s="301">
        <v>0</v>
      </c>
    </row>
    <row r="6439" spans="2:10" ht="26.25" customHeight="1" thickTop="1" thickBot="1">
      <c r="B6439" s="301">
        <v>8152</v>
      </c>
      <c r="C6439" s="303">
        <f ca="1">+IF(D6439="","",SUBTOTAL(3,D$9:D6439))</f>
        <v>6431</v>
      </c>
      <c r="D6439" s="304">
        <v>0</v>
      </c>
      <c r="E6439" s="303">
        <v>0</v>
      </c>
      <c r="F6439" s="313">
        <v>0</v>
      </c>
      <c r="G6439" s="313">
        <v>0</v>
      </c>
      <c r="H6439" s="303" t="s">
        <v>3184</v>
      </c>
      <c r="I6439" s="301">
        <v>0</v>
      </c>
      <c r="J6439" s="301">
        <v>0</v>
      </c>
    </row>
    <row r="6440" spans="2:10" ht="26.25" customHeight="1" thickTop="1" thickBot="1">
      <c r="B6440" s="301">
        <v>8153</v>
      </c>
      <c r="C6440" s="303">
        <f ca="1">+IF(D6440="","",SUBTOTAL(3,D$9:D6440))</f>
        <v>6432</v>
      </c>
      <c r="D6440" s="304">
        <v>0</v>
      </c>
      <c r="E6440" s="303">
        <v>0</v>
      </c>
      <c r="F6440" s="313">
        <v>0</v>
      </c>
      <c r="G6440" s="313">
        <v>0</v>
      </c>
      <c r="H6440" s="303">
        <v>0</v>
      </c>
      <c r="I6440" s="301">
        <v>0</v>
      </c>
      <c r="J6440" s="301">
        <v>0</v>
      </c>
    </row>
    <row r="6441" spans="2:10" ht="26.25" customHeight="1" thickTop="1" thickBot="1">
      <c r="B6441" s="301">
        <v>8154</v>
      </c>
      <c r="C6441" s="303">
        <f ca="1">+IF(D6441="","",SUBTOTAL(3,D$9:D6441))</f>
        <v>6433</v>
      </c>
      <c r="D6441" s="304">
        <v>0</v>
      </c>
      <c r="E6441" s="303">
        <v>0</v>
      </c>
      <c r="F6441" s="313">
        <v>0</v>
      </c>
      <c r="G6441" s="313">
        <v>0</v>
      </c>
      <c r="H6441" s="303">
        <v>0</v>
      </c>
      <c r="I6441" s="301">
        <v>0</v>
      </c>
      <c r="J6441" s="301">
        <v>0</v>
      </c>
    </row>
    <row r="6442" spans="2:10" ht="26.25" customHeight="1" thickTop="1" thickBot="1">
      <c r="B6442" s="301">
        <v>8155</v>
      </c>
      <c r="C6442" s="303">
        <f ca="1">+IF(D6442="","",SUBTOTAL(3,D$9:D6442))</f>
        <v>6434</v>
      </c>
      <c r="D6442" s="304">
        <v>0</v>
      </c>
      <c r="E6442" s="303">
        <v>0</v>
      </c>
      <c r="F6442" s="313">
        <v>0</v>
      </c>
      <c r="G6442" s="313">
        <v>0</v>
      </c>
      <c r="H6442" s="303" t="s">
        <v>3185</v>
      </c>
      <c r="I6442" s="301">
        <v>0</v>
      </c>
      <c r="J6442" s="301">
        <v>0</v>
      </c>
    </row>
    <row r="6443" spans="2:10" ht="26.25" customHeight="1" thickTop="1" thickBot="1">
      <c r="B6443" s="301">
        <v>8156</v>
      </c>
      <c r="C6443" s="303">
        <f ca="1">+IF(D6443="","",SUBTOTAL(3,D$9:D6443))</f>
        <v>6435</v>
      </c>
      <c r="D6443" s="304">
        <v>0</v>
      </c>
      <c r="E6443" s="303">
        <v>0</v>
      </c>
      <c r="F6443" s="313">
        <v>0</v>
      </c>
      <c r="G6443" s="313">
        <v>0</v>
      </c>
      <c r="H6443" s="303">
        <v>0</v>
      </c>
      <c r="I6443" s="301">
        <v>0</v>
      </c>
      <c r="J6443" s="301">
        <v>0</v>
      </c>
    </row>
    <row r="6444" spans="2:10" ht="26.25" customHeight="1" thickTop="1" thickBot="1">
      <c r="B6444" s="301">
        <v>8157</v>
      </c>
      <c r="C6444" s="303">
        <f ca="1">+IF(D6444="","",SUBTOTAL(3,D$9:D6444))</f>
        <v>6436</v>
      </c>
      <c r="D6444" s="304">
        <v>0</v>
      </c>
      <c r="E6444" s="303">
        <v>0</v>
      </c>
      <c r="F6444" s="313">
        <v>0</v>
      </c>
      <c r="G6444" s="313">
        <v>0</v>
      </c>
      <c r="H6444" s="303">
        <v>0</v>
      </c>
      <c r="I6444" s="301">
        <v>0</v>
      </c>
      <c r="J6444" s="301">
        <v>0</v>
      </c>
    </row>
    <row r="6445" spans="2:10" ht="26.25" customHeight="1" thickTop="1" thickBot="1">
      <c r="B6445" s="301">
        <v>8158</v>
      </c>
      <c r="C6445" s="303">
        <f ca="1">+IF(D6445="","",SUBTOTAL(3,D$9:D6445))</f>
        <v>6437</v>
      </c>
      <c r="D6445" s="304">
        <v>0</v>
      </c>
      <c r="E6445" s="303">
        <v>0</v>
      </c>
      <c r="F6445" s="313">
        <v>0</v>
      </c>
      <c r="G6445" s="313">
        <v>0</v>
      </c>
      <c r="H6445" s="303" t="s">
        <v>3186</v>
      </c>
      <c r="I6445" s="301">
        <v>0</v>
      </c>
      <c r="J6445" s="301">
        <v>0</v>
      </c>
    </row>
    <row r="6446" spans="2:10" ht="26.25" customHeight="1" thickTop="1" thickBot="1">
      <c r="B6446" s="301">
        <v>8159</v>
      </c>
      <c r="C6446" s="303">
        <f ca="1">+IF(D6446="","",SUBTOTAL(3,D$9:D6446))</f>
        <v>6438</v>
      </c>
      <c r="D6446" s="304">
        <v>0</v>
      </c>
      <c r="E6446" s="303">
        <v>0</v>
      </c>
      <c r="F6446" s="313">
        <v>0</v>
      </c>
      <c r="G6446" s="313">
        <v>0</v>
      </c>
      <c r="H6446" s="303">
        <v>0</v>
      </c>
      <c r="I6446" s="301">
        <v>0</v>
      </c>
      <c r="J6446" s="301">
        <v>0</v>
      </c>
    </row>
    <row r="6447" spans="2:10" ht="26.25" customHeight="1" thickTop="1" thickBot="1">
      <c r="B6447" s="301">
        <v>8160</v>
      </c>
      <c r="C6447" s="303">
        <f ca="1">+IF(D6447="","",SUBTOTAL(3,D$9:D6447))</f>
        <v>6439</v>
      </c>
      <c r="D6447" s="304">
        <v>0</v>
      </c>
      <c r="E6447" s="303">
        <v>0</v>
      </c>
      <c r="F6447" s="313">
        <v>0</v>
      </c>
      <c r="G6447" s="313">
        <v>0</v>
      </c>
      <c r="H6447" s="303">
        <v>0</v>
      </c>
      <c r="I6447" s="301">
        <v>0</v>
      </c>
      <c r="J6447" s="301">
        <v>0</v>
      </c>
    </row>
    <row r="6448" spans="2:10" ht="26.25" customHeight="1" thickTop="1" thickBot="1">
      <c r="B6448" s="301">
        <v>8161</v>
      </c>
      <c r="C6448" s="303">
        <f ca="1">+IF(D6448="","",SUBTOTAL(3,D$9:D6448))</f>
        <v>6440</v>
      </c>
      <c r="D6448" s="304">
        <v>0</v>
      </c>
      <c r="E6448" s="303">
        <v>0</v>
      </c>
      <c r="F6448" s="313">
        <v>0</v>
      </c>
      <c r="G6448" s="313">
        <v>0</v>
      </c>
      <c r="H6448" s="303" t="s">
        <v>3187</v>
      </c>
      <c r="I6448" s="301">
        <v>0</v>
      </c>
      <c r="J6448" s="301">
        <v>0</v>
      </c>
    </row>
    <row r="6449" spans="2:10" ht="26.25" customHeight="1" thickTop="1" thickBot="1">
      <c r="B6449" s="301">
        <v>8162</v>
      </c>
      <c r="C6449" s="303">
        <f ca="1">+IF(D6449="","",SUBTOTAL(3,D$9:D6449))</f>
        <v>6441</v>
      </c>
      <c r="D6449" s="304">
        <v>0</v>
      </c>
      <c r="E6449" s="303">
        <v>0</v>
      </c>
      <c r="F6449" s="313">
        <v>0</v>
      </c>
      <c r="G6449" s="313">
        <v>0</v>
      </c>
      <c r="H6449" s="303">
        <v>0</v>
      </c>
      <c r="I6449" s="301">
        <v>0</v>
      </c>
      <c r="J6449" s="301">
        <v>0</v>
      </c>
    </row>
    <row r="6450" spans="2:10" ht="26.25" customHeight="1" thickTop="1" thickBot="1">
      <c r="B6450" s="301">
        <v>8163</v>
      </c>
      <c r="C6450" s="303">
        <f ca="1">+IF(D6450="","",SUBTOTAL(3,D$9:D6450))</f>
        <v>6442</v>
      </c>
      <c r="D6450" s="304">
        <v>0</v>
      </c>
      <c r="E6450" s="303">
        <v>0</v>
      </c>
      <c r="F6450" s="313">
        <v>0</v>
      </c>
      <c r="G6450" s="313">
        <v>0</v>
      </c>
      <c r="H6450" s="303">
        <v>0</v>
      </c>
      <c r="I6450" s="301">
        <v>0</v>
      </c>
      <c r="J6450" s="301">
        <v>0</v>
      </c>
    </row>
    <row r="6451" spans="2:10" ht="26.25" customHeight="1" thickTop="1" thickBot="1">
      <c r="B6451" s="301">
        <v>8164</v>
      </c>
      <c r="C6451" s="303">
        <f ca="1">+IF(D6451="","",SUBTOTAL(3,D$9:D6451))</f>
        <v>6443</v>
      </c>
      <c r="D6451" s="304">
        <v>0</v>
      </c>
      <c r="E6451" s="303">
        <v>0</v>
      </c>
      <c r="F6451" s="313">
        <v>0</v>
      </c>
      <c r="G6451" s="313">
        <v>0</v>
      </c>
      <c r="H6451" s="303" t="s">
        <v>3188</v>
      </c>
      <c r="I6451" s="301">
        <v>0</v>
      </c>
      <c r="J6451" s="301">
        <v>0</v>
      </c>
    </row>
    <row r="6452" spans="2:10" ht="26.25" customHeight="1" thickTop="1" thickBot="1">
      <c r="B6452" s="301">
        <v>8165</v>
      </c>
      <c r="C6452" s="303">
        <f ca="1">+IF(D6452="","",SUBTOTAL(3,D$9:D6452))</f>
        <v>6444</v>
      </c>
      <c r="D6452" s="304">
        <v>0</v>
      </c>
      <c r="E6452" s="303">
        <v>0</v>
      </c>
      <c r="F6452" s="313">
        <v>0</v>
      </c>
      <c r="G6452" s="313">
        <v>0</v>
      </c>
      <c r="H6452" s="303">
        <v>0</v>
      </c>
      <c r="I6452" s="301">
        <v>0</v>
      </c>
      <c r="J6452" s="301">
        <v>0</v>
      </c>
    </row>
    <row r="6453" spans="2:10" ht="26.25" customHeight="1" thickTop="1" thickBot="1">
      <c r="B6453" s="301">
        <v>8166</v>
      </c>
      <c r="C6453" s="303">
        <f ca="1">+IF(D6453="","",SUBTOTAL(3,D$9:D6453))</f>
        <v>6445</v>
      </c>
      <c r="D6453" s="304">
        <v>0</v>
      </c>
      <c r="E6453" s="303">
        <v>0</v>
      </c>
      <c r="F6453" s="313">
        <v>0</v>
      </c>
      <c r="G6453" s="313">
        <v>0</v>
      </c>
      <c r="H6453" s="303">
        <v>0</v>
      </c>
      <c r="I6453" s="301">
        <v>0</v>
      </c>
      <c r="J6453" s="301">
        <v>0</v>
      </c>
    </row>
    <row r="6454" spans="2:10" ht="26.25" customHeight="1" thickTop="1" thickBot="1">
      <c r="B6454" s="301">
        <v>8167</v>
      </c>
      <c r="C6454" s="303">
        <f ca="1">+IF(D6454="","",SUBTOTAL(3,D$9:D6454))</f>
        <v>6446</v>
      </c>
      <c r="D6454" s="304">
        <v>0</v>
      </c>
      <c r="E6454" s="303">
        <v>0</v>
      </c>
      <c r="F6454" s="313">
        <v>0</v>
      </c>
      <c r="G6454" s="313">
        <v>0</v>
      </c>
      <c r="H6454" s="303" t="s">
        <v>3189</v>
      </c>
      <c r="I6454" s="301">
        <v>0</v>
      </c>
      <c r="J6454" s="301">
        <v>0</v>
      </c>
    </row>
    <row r="6455" spans="2:10" ht="26.25" customHeight="1" thickTop="1" thickBot="1">
      <c r="B6455" s="301">
        <v>8168</v>
      </c>
      <c r="C6455" s="303">
        <f ca="1">+IF(D6455="","",SUBTOTAL(3,D$9:D6455))</f>
        <v>6447</v>
      </c>
      <c r="D6455" s="304">
        <v>0</v>
      </c>
      <c r="E6455" s="303">
        <v>0</v>
      </c>
      <c r="F6455" s="313">
        <v>0</v>
      </c>
      <c r="G6455" s="313">
        <v>0</v>
      </c>
      <c r="H6455" s="303">
        <v>0</v>
      </c>
      <c r="I6455" s="301">
        <v>0</v>
      </c>
      <c r="J6455" s="301">
        <v>0</v>
      </c>
    </row>
    <row r="6456" spans="2:10" ht="26.25" customHeight="1" thickTop="1" thickBot="1">
      <c r="B6456" s="301">
        <v>8169</v>
      </c>
      <c r="C6456" s="303">
        <f ca="1">+IF(D6456="","",SUBTOTAL(3,D$9:D6456))</f>
        <v>6448</v>
      </c>
      <c r="D6456" s="304">
        <v>0</v>
      </c>
      <c r="E6456" s="303">
        <v>0</v>
      </c>
      <c r="F6456" s="313">
        <v>0</v>
      </c>
      <c r="G6456" s="313">
        <v>0</v>
      </c>
      <c r="H6456" s="303">
        <v>0</v>
      </c>
      <c r="I6456" s="301">
        <v>0</v>
      </c>
      <c r="J6456" s="301">
        <v>0</v>
      </c>
    </row>
    <row r="6457" spans="2:10" ht="26.25" customHeight="1" thickTop="1" thickBot="1">
      <c r="B6457" s="301">
        <v>8170</v>
      </c>
      <c r="C6457" s="303">
        <f ca="1">+IF(D6457="","",SUBTOTAL(3,D$9:D6457))</f>
        <v>6449</v>
      </c>
      <c r="D6457" s="304">
        <v>0</v>
      </c>
      <c r="E6457" s="303">
        <v>0</v>
      </c>
      <c r="F6457" s="313">
        <v>0</v>
      </c>
      <c r="G6457" s="313">
        <v>0</v>
      </c>
      <c r="H6457" s="303" t="s">
        <v>3190</v>
      </c>
      <c r="I6457" s="301">
        <v>0</v>
      </c>
      <c r="J6457" s="301">
        <v>0</v>
      </c>
    </row>
    <row r="6458" spans="2:10" ht="26.25" customHeight="1" thickTop="1" thickBot="1">
      <c r="B6458" s="301">
        <v>8171</v>
      </c>
      <c r="C6458" s="303">
        <f ca="1">+IF(D6458="","",SUBTOTAL(3,D$9:D6458))</f>
        <v>6450</v>
      </c>
      <c r="D6458" s="304">
        <v>0</v>
      </c>
      <c r="E6458" s="303">
        <v>0</v>
      </c>
      <c r="F6458" s="313">
        <v>0</v>
      </c>
      <c r="G6458" s="313">
        <v>0</v>
      </c>
      <c r="H6458" s="303">
        <v>0</v>
      </c>
      <c r="I6458" s="301">
        <v>0</v>
      </c>
      <c r="J6458" s="301">
        <v>0</v>
      </c>
    </row>
    <row r="6459" spans="2:10" ht="26.25" customHeight="1" thickTop="1" thickBot="1">
      <c r="B6459" s="301">
        <v>8172</v>
      </c>
      <c r="C6459" s="303">
        <f ca="1">+IF(D6459="","",SUBTOTAL(3,D$9:D6459))</f>
        <v>6451</v>
      </c>
      <c r="D6459" s="304">
        <v>0</v>
      </c>
      <c r="E6459" s="303">
        <v>0</v>
      </c>
      <c r="F6459" s="313">
        <v>0</v>
      </c>
      <c r="G6459" s="313">
        <v>0</v>
      </c>
      <c r="H6459" s="303">
        <v>0</v>
      </c>
      <c r="I6459" s="301">
        <v>0</v>
      </c>
      <c r="J6459" s="301">
        <v>0</v>
      </c>
    </row>
    <row r="6460" spans="2:10" ht="26.25" customHeight="1" thickTop="1" thickBot="1">
      <c r="B6460" s="301">
        <v>8173</v>
      </c>
      <c r="C6460" s="303">
        <f ca="1">+IF(D6460="","",SUBTOTAL(3,D$9:D6460))</f>
        <v>6452</v>
      </c>
      <c r="D6460" s="304">
        <v>0</v>
      </c>
      <c r="E6460" s="303">
        <v>0</v>
      </c>
      <c r="F6460" s="313">
        <v>0</v>
      </c>
      <c r="G6460" s="313">
        <v>0</v>
      </c>
      <c r="H6460" s="303" t="s">
        <v>3191</v>
      </c>
      <c r="I6460" s="301">
        <v>0</v>
      </c>
      <c r="J6460" s="301">
        <v>0</v>
      </c>
    </row>
    <row r="6461" spans="2:10" ht="26.25" customHeight="1" thickTop="1" thickBot="1">
      <c r="B6461" s="301">
        <v>8174</v>
      </c>
      <c r="C6461" s="303">
        <f ca="1">+IF(D6461="","",SUBTOTAL(3,D$9:D6461))</f>
        <v>6453</v>
      </c>
      <c r="D6461" s="304">
        <v>0</v>
      </c>
      <c r="E6461" s="303">
        <v>0</v>
      </c>
      <c r="F6461" s="313">
        <v>0</v>
      </c>
      <c r="G6461" s="313">
        <v>0</v>
      </c>
      <c r="H6461" s="303">
        <v>0</v>
      </c>
      <c r="I6461" s="301">
        <v>0</v>
      </c>
      <c r="J6461" s="301">
        <v>0</v>
      </c>
    </row>
    <row r="6462" spans="2:10" ht="26.25" customHeight="1" thickTop="1" thickBot="1">
      <c r="B6462" s="301">
        <v>8175</v>
      </c>
      <c r="C6462" s="303">
        <f ca="1">+IF(D6462="","",SUBTOTAL(3,D$9:D6462))</f>
        <v>6454</v>
      </c>
      <c r="D6462" s="304">
        <v>0</v>
      </c>
      <c r="E6462" s="303">
        <v>0</v>
      </c>
      <c r="F6462" s="313">
        <v>0</v>
      </c>
      <c r="G6462" s="313">
        <v>0</v>
      </c>
      <c r="H6462" s="303">
        <v>0</v>
      </c>
      <c r="I6462" s="301">
        <v>0</v>
      </c>
      <c r="J6462" s="301">
        <v>0</v>
      </c>
    </row>
    <row r="6463" spans="2:10" ht="26.25" customHeight="1" thickTop="1" thickBot="1">
      <c r="B6463" s="301">
        <v>8176</v>
      </c>
      <c r="C6463" s="303">
        <f ca="1">+IF(D6463="","",SUBTOTAL(3,D$9:D6463))</f>
        <v>6455</v>
      </c>
      <c r="D6463" s="304">
        <v>0</v>
      </c>
      <c r="E6463" s="303">
        <v>0</v>
      </c>
      <c r="F6463" s="313">
        <v>0</v>
      </c>
      <c r="G6463" s="313">
        <v>0</v>
      </c>
      <c r="H6463" s="303" t="s">
        <v>3192</v>
      </c>
      <c r="I6463" s="301">
        <v>0</v>
      </c>
      <c r="J6463" s="301">
        <v>0</v>
      </c>
    </row>
    <row r="6464" spans="2:10" ht="26.25" customHeight="1" thickTop="1" thickBot="1">
      <c r="B6464" s="301">
        <v>8177</v>
      </c>
      <c r="C6464" s="303">
        <f ca="1">+IF(D6464="","",SUBTOTAL(3,D$9:D6464))</f>
        <v>6456</v>
      </c>
      <c r="D6464" s="304">
        <v>0</v>
      </c>
      <c r="E6464" s="303">
        <v>0</v>
      </c>
      <c r="F6464" s="313">
        <v>0</v>
      </c>
      <c r="G6464" s="313">
        <v>0</v>
      </c>
      <c r="H6464" s="303">
        <v>0</v>
      </c>
      <c r="I6464" s="301">
        <v>0</v>
      </c>
      <c r="J6464" s="301">
        <v>0</v>
      </c>
    </row>
    <row r="6465" spans="2:10" ht="26.25" customHeight="1" thickTop="1" thickBot="1">
      <c r="B6465" s="301">
        <v>8178</v>
      </c>
      <c r="C6465" s="303">
        <f ca="1">+IF(D6465="","",SUBTOTAL(3,D$9:D6465))</f>
        <v>6457</v>
      </c>
      <c r="D6465" s="304">
        <v>0</v>
      </c>
      <c r="E6465" s="303">
        <v>0</v>
      </c>
      <c r="F6465" s="313">
        <v>0</v>
      </c>
      <c r="G6465" s="313">
        <v>0</v>
      </c>
      <c r="H6465" s="303">
        <v>0</v>
      </c>
      <c r="I6465" s="301">
        <v>0</v>
      </c>
      <c r="J6465" s="301">
        <v>0</v>
      </c>
    </row>
    <row r="6466" spans="2:10" ht="26.25" customHeight="1" thickTop="1" thickBot="1">
      <c r="B6466" s="301">
        <v>8179</v>
      </c>
      <c r="C6466" s="303">
        <f ca="1">+IF(D6466="","",SUBTOTAL(3,D$9:D6466))</f>
        <v>6458</v>
      </c>
      <c r="D6466" s="304">
        <v>0</v>
      </c>
      <c r="E6466" s="303">
        <v>0</v>
      </c>
      <c r="F6466" s="313">
        <v>0</v>
      </c>
      <c r="G6466" s="313">
        <v>0</v>
      </c>
      <c r="H6466" s="303" t="s">
        <v>3193</v>
      </c>
      <c r="I6466" s="301">
        <v>0</v>
      </c>
      <c r="J6466" s="301">
        <v>0</v>
      </c>
    </row>
    <row r="6467" spans="2:10" ht="26.25" customHeight="1" thickTop="1" thickBot="1">
      <c r="B6467" s="301">
        <v>8180</v>
      </c>
      <c r="C6467" s="303">
        <f ca="1">+IF(D6467="","",SUBTOTAL(3,D$9:D6467))</f>
        <v>6459</v>
      </c>
      <c r="D6467" s="304">
        <v>0</v>
      </c>
      <c r="E6467" s="303">
        <v>0</v>
      </c>
      <c r="F6467" s="313">
        <v>0</v>
      </c>
      <c r="G6467" s="313">
        <v>0</v>
      </c>
      <c r="H6467" s="303">
        <v>0</v>
      </c>
      <c r="I6467" s="301">
        <v>0</v>
      </c>
      <c r="J6467" s="301">
        <v>0</v>
      </c>
    </row>
    <row r="6468" spans="2:10" ht="26.25" customHeight="1" thickTop="1" thickBot="1">
      <c r="B6468" s="301">
        <v>8181</v>
      </c>
      <c r="C6468" s="303">
        <f ca="1">+IF(D6468="","",SUBTOTAL(3,D$9:D6468))</f>
        <v>6460</v>
      </c>
      <c r="D6468" s="304">
        <v>0</v>
      </c>
      <c r="E6468" s="303">
        <v>0</v>
      </c>
      <c r="F6468" s="313">
        <v>0</v>
      </c>
      <c r="G6468" s="313">
        <v>0</v>
      </c>
      <c r="H6468" s="303">
        <v>0</v>
      </c>
      <c r="I6468" s="301">
        <v>0</v>
      </c>
      <c r="J6468" s="301">
        <v>0</v>
      </c>
    </row>
    <row r="6469" spans="2:10" ht="26.25" customHeight="1" thickTop="1" thickBot="1">
      <c r="B6469" s="301">
        <v>8182</v>
      </c>
      <c r="C6469" s="303">
        <f ca="1">+IF(D6469="","",SUBTOTAL(3,D$9:D6469))</f>
        <v>6461</v>
      </c>
      <c r="D6469" s="304">
        <v>0</v>
      </c>
      <c r="E6469" s="303">
        <v>0</v>
      </c>
      <c r="F6469" s="313">
        <v>0</v>
      </c>
      <c r="G6469" s="313">
        <v>0</v>
      </c>
      <c r="H6469" s="303" t="s">
        <v>3194</v>
      </c>
      <c r="I6469" s="301">
        <v>0</v>
      </c>
      <c r="J6469" s="301">
        <v>0</v>
      </c>
    </row>
    <row r="6470" spans="2:10" ht="26.25" customHeight="1" thickTop="1" thickBot="1">
      <c r="B6470" s="301">
        <v>8183</v>
      </c>
      <c r="C6470" s="303">
        <f ca="1">+IF(D6470="","",SUBTOTAL(3,D$9:D6470))</f>
        <v>6462</v>
      </c>
      <c r="D6470" s="304">
        <v>0</v>
      </c>
      <c r="E6470" s="303">
        <v>0</v>
      </c>
      <c r="F6470" s="313">
        <v>0</v>
      </c>
      <c r="G6470" s="313">
        <v>0</v>
      </c>
      <c r="H6470" s="303">
        <v>0</v>
      </c>
      <c r="I6470" s="301">
        <v>0</v>
      </c>
      <c r="J6470" s="301">
        <v>0</v>
      </c>
    </row>
    <row r="6471" spans="2:10" ht="26.25" customHeight="1" thickTop="1" thickBot="1">
      <c r="B6471" s="301">
        <v>8184</v>
      </c>
      <c r="C6471" s="303">
        <f ca="1">+IF(D6471="","",SUBTOTAL(3,D$9:D6471))</f>
        <v>6463</v>
      </c>
      <c r="D6471" s="304">
        <v>0</v>
      </c>
      <c r="E6471" s="303">
        <v>0</v>
      </c>
      <c r="F6471" s="313">
        <v>0</v>
      </c>
      <c r="G6471" s="313">
        <v>0</v>
      </c>
      <c r="H6471" s="303">
        <v>0</v>
      </c>
      <c r="I6471" s="301">
        <v>0</v>
      </c>
      <c r="J6471" s="301">
        <v>0</v>
      </c>
    </row>
    <row r="6472" spans="2:10" ht="26.25" customHeight="1" thickTop="1" thickBot="1">
      <c r="B6472" s="301">
        <v>8185</v>
      </c>
      <c r="C6472" s="303">
        <f ca="1">+IF(D6472="","",SUBTOTAL(3,D$9:D6472))</f>
        <v>6464</v>
      </c>
      <c r="D6472" s="304">
        <v>0</v>
      </c>
      <c r="E6472" s="303">
        <v>0</v>
      </c>
      <c r="F6472" s="313">
        <v>0</v>
      </c>
      <c r="G6472" s="313">
        <v>0</v>
      </c>
      <c r="H6472" s="303" t="s">
        <v>3195</v>
      </c>
      <c r="I6472" s="301">
        <v>0</v>
      </c>
      <c r="J6472" s="301">
        <v>0</v>
      </c>
    </row>
    <row r="6473" spans="2:10" ht="26.25" customHeight="1" thickTop="1" thickBot="1">
      <c r="B6473" s="301">
        <v>8186</v>
      </c>
      <c r="C6473" s="303">
        <f ca="1">+IF(D6473="","",SUBTOTAL(3,D$9:D6473))</f>
        <v>6465</v>
      </c>
      <c r="D6473" s="304">
        <v>0</v>
      </c>
      <c r="E6473" s="303">
        <v>0</v>
      </c>
      <c r="F6473" s="313">
        <v>0</v>
      </c>
      <c r="G6473" s="313">
        <v>0</v>
      </c>
      <c r="H6473" s="303">
        <v>0</v>
      </c>
      <c r="I6473" s="301">
        <v>0</v>
      </c>
      <c r="J6473" s="301">
        <v>0</v>
      </c>
    </row>
    <row r="6474" spans="2:10" ht="26.25" customHeight="1" thickTop="1" thickBot="1">
      <c r="B6474" s="301">
        <v>8187</v>
      </c>
      <c r="C6474" s="303">
        <f ca="1">+IF(D6474="","",SUBTOTAL(3,D$9:D6474))</f>
        <v>6466</v>
      </c>
      <c r="D6474" s="304">
        <v>0</v>
      </c>
      <c r="E6474" s="303">
        <v>0</v>
      </c>
      <c r="F6474" s="313">
        <v>0</v>
      </c>
      <c r="G6474" s="313">
        <v>0</v>
      </c>
      <c r="H6474" s="303">
        <v>0</v>
      </c>
      <c r="I6474" s="301">
        <v>0</v>
      </c>
      <c r="J6474" s="301">
        <v>0</v>
      </c>
    </row>
    <row r="6475" spans="2:10" ht="26.25" customHeight="1" thickTop="1" thickBot="1">
      <c r="B6475" s="301">
        <v>8188</v>
      </c>
      <c r="C6475" s="303">
        <f ca="1">+IF(D6475="","",SUBTOTAL(3,D$9:D6475))</f>
        <v>6467</v>
      </c>
      <c r="D6475" s="304">
        <v>0</v>
      </c>
      <c r="E6475" s="303">
        <v>0</v>
      </c>
      <c r="F6475" s="313">
        <v>0</v>
      </c>
      <c r="G6475" s="313">
        <v>0</v>
      </c>
      <c r="H6475" s="303" t="s">
        <v>3196</v>
      </c>
      <c r="I6475" s="301">
        <v>0</v>
      </c>
      <c r="J6475" s="301">
        <v>0</v>
      </c>
    </row>
    <row r="6476" spans="2:10" ht="26.25" customHeight="1" thickTop="1" thickBot="1">
      <c r="B6476" s="301">
        <v>8189</v>
      </c>
      <c r="C6476" s="303">
        <f ca="1">+IF(D6476="","",SUBTOTAL(3,D$9:D6476))</f>
        <v>6468</v>
      </c>
      <c r="D6476" s="304">
        <v>0</v>
      </c>
      <c r="E6476" s="303">
        <v>0</v>
      </c>
      <c r="F6476" s="313">
        <v>0</v>
      </c>
      <c r="G6476" s="313">
        <v>0</v>
      </c>
      <c r="H6476" s="303">
        <v>0</v>
      </c>
      <c r="I6476" s="301">
        <v>0</v>
      </c>
      <c r="J6476" s="301">
        <v>0</v>
      </c>
    </row>
    <row r="6477" spans="2:10" ht="26.25" customHeight="1" thickTop="1" thickBot="1">
      <c r="B6477" s="301">
        <v>8190</v>
      </c>
      <c r="C6477" s="303">
        <f ca="1">+IF(D6477="","",SUBTOTAL(3,D$9:D6477))</f>
        <v>6469</v>
      </c>
      <c r="D6477" s="304">
        <v>0</v>
      </c>
      <c r="E6477" s="303">
        <v>0</v>
      </c>
      <c r="F6477" s="313">
        <v>0</v>
      </c>
      <c r="G6477" s="313">
        <v>0</v>
      </c>
      <c r="H6477" s="303">
        <v>0</v>
      </c>
      <c r="I6477" s="301">
        <v>0</v>
      </c>
      <c r="J6477" s="301">
        <v>0</v>
      </c>
    </row>
    <row r="6478" spans="2:10" ht="26.25" customHeight="1" thickTop="1" thickBot="1">
      <c r="B6478" s="301">
        <v>8191</v>
      </c>
      <c r="C6478" s="303">
        <f ca="1">+IF(D6478="","",SUBTOTAL(3,D$9:D6478))</f>
        <v>6470</v>
      </c>
      <c r="D6478" s="304">
        <v>0</v>
      </c>
      <c r="E6478" s="303">
        <v>0</v>
      </c>
      <c r="F6478" s="313">
        <v>0</v>
      </c>
      <c r="G6478" s="313">
        <v>0</v>
      </c>
      <c r="H6478" s="303" t="s">
        <v>3197</v>
      </c>
      <c r="I6478" s="301">
        <v>0</v>
      </c>
      <c r="J6478" s="301">
        <v>0</v>
      </c>
    </row>
    <row r="6479" spans="2:10" ht="26.25" customHeight="1" thickTop="1" thickBot="1">
      <c r="B6479" s="301">
        <v>8192</v>
      </c>
      <c r="C6479" s="303">
        <f ca="1">+IF(D6479="","",SUBTOTAL(3,D$9:D6479))</f>
        <v>6471</v>
      </c>
      <c r="D6479" s="304">
        <v>0</v>
      </c>
      <c r="E6479" s="303">
        <v>0</v>
      </c>
      <c r="F6479" s="313">
        <v>0</v>
      </c>
      <c r="G6479" s="313">
        <v>0</v>
      </c>
      <c r="H6479" s="303">
        <v>0</v>
      </c>
      <c r="I6479" s="301">
        <v>0</v>
      </c>
      <c r="J6479" s="301">
        <v>0</v>
      </c>
    </row>
    <row r="6480" spans="2:10" ht="26.25" customHeight="1" thickTop="1" thickBot="1">
      <c r="B6480" s="301">
        <v>8193</v>
      </c>
      <c r="C6480" s="303">
        <f ca="1">+IF(D6480="","",SUBTOTAL(3,D$9:D6480))</f>
        <v>6472</v>
      </c>
      <c r="D6480" s="304">
        <v>0</v>
      </c>
      <c r="E6480" s="303">
        <v>0</v>
      </c>
      <c r="F6480" s="313">
        <v>0</v>
      </c>
      <c r="G6480" s="313">
        <v>0</v>
      </c>
      <c r="H6480" s="303">
        <v>0</v>
      </c>
      <c r="I6480" s="301">
        <v>0</v>
      </c>
      <c r="J6480" s="301">
        <v>0</v>
      </c>
    </row>
    <row r="6481" spans="2:10" ht="26.25" customHeight="1" thickTop="1" thickBot="1">
      <c r="B6481" s="301">
        <v>8194</v>
      </c>
      <c r="C6481" s="303">
        <f ca="1">+IF(D6481="","",SUBTOTAL(3,D$9:D6481))</f>
        <v>6473</v>
      </c>
      <c r="D6481" s="304">
        <v>0</v>
      </c>
      <c r="E6481" s="303">
        <v>0</v>
      </c>
      <c r="F6481" s="313">
        <v>0</v>
      </c>
      <c r="G6481" s="313">
        <v>0</v>
      </c>
      <c r="H6481" s="303" t="s">
        <v>3198</v>
      </c>
      <c r="I6481" s="301">
        <v>0</v>
      </c>
      <c r="J6481" s="301">
        <v>0</v>
      </c>
    </row>
    <row r="6482" spans="2:10" ht="26.25" customHeight="1" thickTop="1" thickBot="1">
      <c r="B6482" s="301">
        <v>8195</v>
      </c>
      <c r="C6482" s="303">
        <f ca="1">+IF(D6482="","",SUBTOTAL(3,D$9:D6482))</f>
        <v>6474</v>
      </c>
      <c r="D6482" s="304">
        <v>0</v>
      </c>
      <c r="E6482" s="303">
        <v>0</v>
      </c>
      <c r="F6482" s="313">
        <v>0</v>
      </c>
      <c r="G6482" s="313">
        <v>0</v>
      </c>
      <c r="H6482" s="303">
        <v>0</v>
      </c>
      <c r="I6482" s="301">
        <v>0</v>
      </c>
      <c r="J6482" s="301">
        <v>0</v>
      </c>
    </row>
    <row r="6483" spans="2:10" ht="26.25" customHeight="1" thickTop="1" thickBot="1">
      <c r="B6483" s="301">
        <v>8196</v>
      </c>
      <c r="C6483" s="303">
        <f ca="1">+IF(D6483="","",SUBTOTAL(3,D$9:D6483))</f>
        <v>6475</v>
      </c>
      <c r="D6483" s="304">
        <v>0</v>
      </c>
      <c r="E6483" s="303">
        <v>0</v>
      </c>
      <c r="F6483" s="313">
        <v>0</v>
      </c>
      <c r="G6483" s="313">
        <v>0</v>
      </c>
      <c r="H6483" s="303">
        <v>0</v>
      </c>
      <c r="I6483" s="301">
        <v>0</v>
      </c>
      <c r="J6483" s="301">
        <v>0</v>
      </c>
    </row>
    <row r="6484" spans="2:10" ht="26.25" customHeight="1" thickTop="1" thickBot="1">
      <c r="B6484" s="301">
        <v>8197</v>
      </c>
      <c r="C6484" s="303">
        <f ca="1">+IF(D6484="","",SUBTOTAL(3,D$9:D6484))</f>
        <v>6476</v>
      </c>
      <c r="D6484" s="304">
        <v>0</v>
      </c>
      <c r="E6484" s="303">
        <v>0</v>
      </c>
      <c r="F6484" s="313">
        <v>0</v>
      </c>
      <c r="G6484" s="313">
        <v>0</v>
      </c>
      <c r="H6484" s="303" t="s">
        <v>3199</v>
      </c>
      <c r="I6484" s="301">
        <v>0</v>
      </c>
      <c r="J6484" s="301">
        <v>0</v>
      </c>
    </row>
    <row r="6485" spans="2:10" ht="26.25" customHeight="1" thickTop="1" thickBot="1">
      <c r="B6485" s="301">
        <v>8198</v>
      </c>
      <c r="C6485" s="303">
        <f ca="1">+IF(D6485="","",SUBTOTAL(3,D$9:D6485))</f>
        <v>6477</v>
      </c>
      <c r="D6485" s="304">
        <v>0</v>
      </c>
      <c r="E6485" s="303">
        <v>0</v>
      </c>
      <c r="F6485" s="313">
        <v>0</v>
      </c>
      <c r="G6485" s="313">
        <v>0</v>
      </c>
      <c r="H6485" s="303">
        <v>0</v>
      </c>
      <c r="I6485" s="301">
        <v>0</v>
      </c>
      <c r="J6485" s="301">
        <v>0</v>
      </c>
    </row>
    <row r="6486" spans="2:10" ht="26.25" customHeight="1" thickTop="1" thickBot="1">
      <c r="B6486" s="301">
        <v>8199</v>
      </c>
      <c r="C6486" s="303">
        <f ca="1">+IF(D6486="","",SUBTOTAL(3,D$9:D6486))</f>
        <v>6478</v>
      </c>
      <c r="D6486" s="304">
        <v>0</v>
      </c>
      <c r="E6486" s="303">
        <v>0</v>
      </c>
      <c r="F6486" s="313">
        <v>0</v>
      </c>
      <c r="G6486" s="313">
        <v>0</v>
      </c>
      <c r="H6486" s="303">
        <v>0</v>
      </c>
      <c r="I6486" s="301">
        <v>0</v>
      </c>
      <c r="J6486" s="301">
        <v>0</v>
      </c>
    </row>
    <row r="6487" spans="2:10" ht="26.25" customHeight="1" thickTop="1" thickBot="1">
      <c r="B6487" s="301">
        <v>8200</v>
      </c>
      <c r="C6487" s="303">
        <f ca="1">+IF(D6487="","",SUBTOTAL(3,D$9:D6487))</f>
        <v>6479</v>
      </c>
      <c r="D6487" s="304">
        <v>0</v>
      </c>
      <c r="E6487" s="303">
        <v>0</v>
      </c>
      <c r="F6487" s="313">
        <v>0</v>
      </c>
      <c r="G6487" s="313">
        <v>0</v>
      </c>
      <c r="H6487" s="303" t="s">
        <v>3200</v>
      </c>
      <c r="I6487" s="301">
        <v>0</v>
      </c>
      <c r="J6487" s="301">
        <v>0</v>
      </c>
    </row>
    <row r="6488" spans="2:10" ht="26.25" customHeight="1" thickTop="1" thickBot="1">
      <c r="B6488" s="301">
        <v>8201</v>
      </c>
      <c r="C6488" s="303">
        <f ca="1">+IF(D6488="","",SUBTOTAL(3,D$9:D6488))</f>
        <v>6480</v>
      </c>
      <c r="D6488" s="304">
        <v>0</v>
      </c>
      <c r="E6488" s="303">
        <v>0</v>
      </c>
      <c r="F6488" s="313">
        <v>0</v>
      </c>
      <c r="G6488" s="313">
        <v>0</v>
      </c>
      <c r="H6488" s="303">
        <v>0</v>
      </c>
      <c r="I6488" s="301">
        <v>0</v>
      </c>
      <c r="J6488" s="301">
        <v>0</v>
      </c>
    </row>
    <row r="6489" spans="2:10" ht="26.25" customHeight="1" thickTop="1" thickBot="1">
      <c r="B6489" s="301">
        <v>8202</v>
      </c>
      <c r="C6489" s="303">
        <f ca="1">+IF(D6489="","",SUBTOTAL(3,D$9:D6489))</f>
        <v>6481</v>
      </c>
      <c r="D6489" s="304">
        <v>0</v>
      </c>
      <c r="E6489" s="303">
        <v>0</v>
      </c>
      <c r="F6489" s="313">
        <v>0</v>
      </c>
      <c r="G6489" s="313">
        <v>0</v>
      </c>
      <c r="H6489" s="303">
        <v>0</v>
      </c>
      <c r="I6489" s="301">
        <v>0</v>
      </c>
      <c r="J6489" s="301">
        <v>0</v>
      </c>
    </row>
    <row r="6490" spans="2:10" ht="26.25" customHeight="1" thickTop="1" thickBot="1">
      <c r="B6490" s="301">
        <v>8203</v>
      </c>
      <c r="C6490" s="303">
        <f ca="1">+IF(D6490="","",SUBTOTAL(3,D$9:D6490))</f>
        <v>6482</v>
      </c>
      <c r="D6490" s="304">
        <v>0</v>
      </c>
      <c r="E6490" s="303">
        <v>0</v>
      </c>
      <c r="F6490" s="313">
        <v>0</v>
      </c>
      <c r="G6490" s="313">
        <v>0</v>
      </c>
      <c r="H6490" s="303" t="s">
        <v>3201</v>
      </c>
      <c r="I6490" s="301">
        <v>0</v>
      </c>
      <c r="J6490" s="301">
        <v>0</v>
      </c>
    </row>
    <row r="6491" spans="2:10" ht="26.25" customHeight="1" thickTop="1" thickBot="1">
      <c r="B6491" s="301">
        <v>8204</v>
      </c>
      <c r="C6491" s="303">
        <f ca="1">+IF(D6491="","",SUBTOTAL(3,D$9:D6491))</f>
        <v>6483</v>
      </c>
      <c r="D6491" s="304">
        <v>0</v>
      </c>
      <c r="E6491" s="303">
        <v>0</v>
      </c>
      <c r="F6491" s="313">
        <v>0</v>
      </c>
      <c r="G6491" s="313">
        <v>0</v>
      </c>
      <c r="H6491" s="303">
        <v>0</v>
      </c>
      <c r="I6491" s="301">
        <v>0</v>
      </c>
      <c r="J6491" s="301">
        <v>0</v>
      </c>
    </row>
    <row r="6492" spans="2:10" ht="26.25" customHeight="1" thickTop="1" thickBot="1">
      <c r="B6492" s="301">
        <v>8205</v>
      </c>
      <c r="C6492" s="303">
        <f ca="1">+IF(D6492="","",SUBTOTAL(3,D$9:D6492))</f>
        <v>6484</v>
      </c>
      <c r="D6492" s="304">
        <v>0</v>
      </c>
      <c r="E6492" s="303">
        <v>0</v>
      </c>
      <c r="F6492" s="313">
        <v>0</v>
      </c>
      <c r="G6492" s="313">
        <v>0</v>
      </c>
      <c r="H6492" s="303">
        <v>0</v>
      </c>
      <c r="I6492" s="301">
        <v>0</v>
      </c>
      <c r="J6492" s="301">
        <v>0</v>
      </c>
    </row>
    <row r="6493" spans="2:10" ht="26.25" customHeight="1" thickTop="1" thickBot="1">
      <c r="B6493" s="301">
        <v>8206</v>
      </c>
      <c r="C6493" s="303">
        <f ca="1">+IF(D6493="","",SUBTOTAL(3,D$9:D6493))</f>
        <v>6485</v>
      </c>
      <c r="D6493" s="304">
        <v>0</v>
      </c>
      <c r="E6493" s="303">
        <v>0</v>
      </c>
      <c r="F6493" s="313">
        <v>0</v>
      </c>
      <c r="G6493" s="313">
        <v>0</v>
      </c>
      <c r="H6493" s="303" t="s">
        <v>3202</v>
      </c>
      <c r="I6493" s="301">
        <v>0</v>
      </c>
      <c r="J6493" s="301">
        <v>0</v>
      </c>
    </row>
    <row r="6494" spans="2:10" ht="26.25" customHeight="1" thickTop="1" thickBot="1">
      <c r="B6494" s="301">
        <v>8207</v>
      </c>
      <c r="C6494" s="303">
        <f ca="1">+IF(D6494="","",SUBTOTAL(3,D$9:D6494))</f>
        <v>6486</v>
      </c>
      <c r="D6494" s="304">
        <v>0</v>
      </c>
      <c r="E6494" s="303">
        <v>0</v>
      </c>
      <c r="F6494" s="313">
        <v>0</v>
      </c>
      <c r="G6494" s="313">
        <v>0</v>
      </c>
      <c r="H6494" s="303">
        <v>0</v>
      </c>
      <c r="I6494" s="301">
        <v>0</v>
      </c>
      <c r="J6494" s="301">
        <v>0</v>
      </c>
    </row>
    <row r="6495" spans="2:10" ht="26.25" customHeight="1" thickTop="1" thickBot="1">
      <c r="B6495" s="301">
        <v>8208</v>
      </c>
      <c r="C6495" s="303">
        <f ca="1">+IF(D6495="","",SUBTOTAL(3,D$9:D6495))</f>
        <v>6487</v>
      </c>
      <c r="D6495" s="304">
        <v>0</v>
      </c>
      <c r="E6495" s="303">
        <v>0</v>
      </c>
      <c r="F6495" s="313">
        <v>0</v>
      </c>
      <c r="G6495" s="313">
        <v>0</v>
      </c>
      <c r="H6495" s="303">
        <v>0</v>
      </c>
      <c r="I6495" s="301">
        <v>0</v>
      </c>
      <c r="J6495" s="301">
        <v>0</v>
      </c>
    </row>
    <row r="6496" spans="2:10" ht="26.25" customHeight="1" thickTop="1" thickBot="1">
      <c r="B6496" s="301">
        <v>8209</v>
      </c>
      <c r="C6496" s="303">
        <f ca="1">+IF(D6496="","",SUBTOTAL(3,D$9:D6496))</f>
        <v>6488</v>
      </c>
      <c r="D6496" s="304">
        <v>0</v>
      </c>
      <c r="E6496" s="303">
        <v>0</v>
      </c>
      <c r="F6496" s="313">
        <v>0</v>
      </c>
      <c r="G6496" s="313">
        <v>0</v>
      </c>
      <c r="H6496" s="303" t="s">
        <v>3203</v>
      </c>
      <c r="I6496" s="301">
        <v>0</v>
      </c>
      <c r="J6496" s="301">
        <v>0</v>
      </c>
    </row>
    <row r="6497" spans="2:10" ht="26.25" customHeight="1" thickTop="1" thickBot="1">
      <c r="B6497" s="301">
        <v>8210</v>
      </c>
      <c r="C6497" s="303">
        <f ca="1">+IF(D6497="","",SUBTOTAL(3,D$9:D6497))</f>
        <v>6489</v>
      </c>
      <c r="D6497" s="304">
        <v>0</v>
      </c>
      <c r="E6497" s="303">
        <v>0</v>
      </c>
      <c r="F6497" s="313">
        <v>0</v>
      </c>
      <c r="G6497" s="313">
        <v>0</v>
      </c>
      <c r="H6497" s="303">
        <v>0</v>
      </c>
      <c r="I6497" s="301">
        <v>0</v>
      </c>
      <c r="J6497" s="301">
        <v>0</v>
      </c>
    </row>
    <row r="6498" spans="2:10" ht="26.25" customHeight="1" thickTop="1" thickBot="1">
      <c r="B6498" s="301">
        <v>8211</v>
      </c>
      <c r="C6498" s="303">
        <f ca="1">+IF(D6498="","",SUBTOTAL(3,D$9:D6498))</f>
        <v>6490</v>
      </c>
      <c r="D6498" s="304">
        <v>0</v>
      </c>
      <c r="E6498" s="303">
        <v>0</v>
      </c>
      <c r="F6498" s="313">
        <v>0</v>
      </c>
      <c r="G6498" s="313">
        <v>0</v>
      </c>
      <c r="H6498" s="303">
        <v>0</v>
      </c>
      <c r="I6498" s="301">
        <v>0</v>
      </c>
      <c r="J6498" s="301">
        <v>0</v>
      </c>
    </row>
    <row r="6499" spans="2:10" ht="26.25" customHeight="1" thickTop="1" thickBot="1">
      <c r="B6499" s="301">
        <v>8212</v>
      </c>
      <c r="C6499" s="303">
        <f ca="1">+IF(D6499="","",SUBTOTAL(3,D$9:D6499))</f>
        <v>6491</v>
      </c>
      <c r="D6499" s="304">
        <v>0</v>
      </c>
      <c r="E6499" s="303">
        <v>0</v>
      </c>
      <c r="F6499" s="313">
        <v>0</v>
      </c>
      <c r="G6499" s="313">
        <v>0</v>
      </c>
      <c r="H6499" s="303" t="s">
        <v>3204</v>
      </c>
      <c r="I6499" s="301">
        <v>0</v>
      </c>
      <c r="J6499" s="301">
        <v>0</v>
      </c>
    </row>
    <row r="6500" spans="2:10" ht="26.25" customHeight="1" thickTop="1" thickBot="1">
      <c r="B6500" s="301">
        <v>8213</v>
      </c>
      <c r="C6500" s="303">
        <f ca="1">+IF(D6500="","",SUBTOTAL(3,D$9:D6500))</f>
        <v>6492</v>
      </c>
      <c r="D6500" s="304">
        <v>0</v>
      </c>
      <c r="E6500" s="303">
        <v>0</v>
      </c>
      <c r="F6500" s="313">
        <v>0</v>
      </c>
      <c r="G6500" s="313">
        <v>0</v>
      </c>
      <c r="H6500" s="303">
        <v>0</v>
      </c>
      <c r="I6500" s="301">
        <v>0</v>
      </c>
      <c r="J6500" s="301">
        <v>0</v>
      </c>
    </row>
    <row r="6501" spans="2:10" ht="26.25" customHeight="1" thickTop="1" thickBot="1">
      <c r="B6501" s="301">
        <v>8214</v>
      </c>
      <c r="C6501" s="303">
        <f ca="1">+IF(D6501="","",SUBTOTAL(3,D$9:D6501))</f>
        <v>6493</v>
      </c>
      <c r="D6501" s="304">
        <v>0</v>
      </c>
      <c r="E6501" s="303">
        <v>0</v>
      </c>
      <c r="F6501" s="313">
        <v>0</v>
      </c>
      <c r="G6501" s="313">
        <v>0</v>
      </c>
      <c r="H6501" s="303">
        <v>0</v>
      </c>
      <c r="I6501" s="301">
        <v>0</v>
      </c>
      <c r="J6501" s="301">
        <v>0</v>
      </c>
    </row>
    <row r="6502" spans="2:10" ht="26.25" customHeight="1" thickTop="1" thickBot="1">
      <c r="B6502" s="301">
        <v>8215</v>
      </c>
      <c r="C6502" s="303">
        <f ca="1">+IF(D6502="","",SUBTOTAL(3,D$9:D6502))</f>
        <v>6494</v>
      </c>
      <c r="D6502" s="304">
        <v>0</v>
      </c>
      <c r="E6502" s="303">
        <v>0</v>
      </c>
      <c r="F6502" s="313">
        <v>0</v>
      </c>
      <c r="G6502" s="313">
        <v>0</v>
      </c>
      <c r="H6502" s="303" t="s">
        <v>3205</v>
      </c>
      <c r="I6502" s="301">
        <v>0</v>
      </c>
      <c r="J6502" s="301">
        <v>0</v>
      </c>
    </row>
    <row r="6503" spans="2:10" ht="26.25" customHeight="1" thickTop="1" thickBot="1">
      <c r="B6503" s="301">
        <v>8216</v>
      </c>
      <c r="C6503" s="303">
        <f ca="1">+IF(D6503="","",SUBTOTAL(3,D$9:D6503))</f>
        <v>6495</v>
      </c>
      <c r="D6503" s="304">
        <v>0</v>
      </c>
      <c r="E6503" s="303">
        <v>0</v>
      </c>
      <c r="F6503" s="313">
        <v>0</v>
      </c>
      <c r="G6503" s="313">
        <v>0</v>
      </c>
      <c r="H6503" s="303">
        <v>0</v>
      </c>
      <c r="I6503" s="301">
        <v>0</v>
      </c>
      <c r="J6503" s="301">
        <v>0</v>
      </c>
    </row>
    <row r="6504" spans="2:10" ht="26.25" customHeight="1" thickTop="1" thickBot="1">
      <c r="B6504" s="301">
        <v>8217</v>
      </c>
      <c r="C6504" s="303">
        <f ca="1">+IF(D6504="","",SUBTOTAL(3,D$9:D6504))</f>
        <v>6496</v>
      </c>
      <c r="D6504" s="304">
        <v>0</v>
      </c>
      <c r="E6504" s="303">
        <v>0</v>
      </c>
      <c r="F6504" s="313">
        <v>0</v>
      </c>
      <c r="G6504" s="313">
        <v>0</v>
      </c>
      <c r="H6504" s="303">
        <v>0</v>
      </c>
      <c r="I6504" s="301">
        <v>0</v>
      </c>
      <c r="J6504" s="301">
        <v>0</v>
      </c>
    </row>
    <row r="6505" spans="2:10" ht="26.25" customHeight="1" thickTop="1" thickBot="1">
      <c r="B6505" s="301">
        <v>8218</v>
      </c>
      <c r="C6505" s="303">
        <f ca="1">+IF(D6505="","",SUBTOTAL(3,D$9:D6505))</f>
        <v>6497</v>
      </c>
      <c r="D6505" s="304">
        <v>0</v>
      </c>
      <c r="E6505" s="303">
        <v>0</v>
      </c>
      <c r="F6505" s="313">
        <v>0</v>
      </c>
      <c r="G6505" s="313">
        <v>0</v>
      </c>
      <c r="H6505" s="303" t="s">
        <v>3206</v>
      </c>
      <c r="I6505" s="301">
        <v>0</v>
      </c>
      <c r="J6505" s="301">
        <v>0</v>
      </c>
    </row>
    <row r="6506" spans="2:10" ht="26.25" customHeight="1" thickTop="1" thickBot="1">
      <c r="B6506" s="301">
        <v>8219</v>
      </c>
      <c r="C6506" s="303">
        <f ca="1">+IF(D6506="","",SUBTOTAL(3,D$9:D6506))</f>
        <v>6498</v>
      </c>
      <c r="D6506" s="304">
        <v>0</v>
      </c>
      <c r="E6506" s="303">
        <v>0</v>
      </c>
      <c r="F6506" s="313">
        <v>0</v>
      </c>
      <c r="G6506" s="313">
        <v>0</v>
      </c>
      <c r="H6506" s="303">
        <v>0</v>
      </c>
      <c r="I6506" s="301">
        <v>0</v>
      </c>
      <c r="J6506" s="301">
        <v>0</v>
      </c>
    </row>
    <row r="6507" spans="2:10" ht="26.25" customHeight="1" thickTop="1" thickBot="1">
      <c r="B6507" s="301">
        <v>8220</v>
      </c>
      <c r="C6507" s="303">
        <f ca="1">+IF(D6507="","",SUBTOTAL(3,D$9:D6507))</f>
        <v>6499</v>
      </c>
      <c r="D6507" s="304">
        <v>0</v>
      </c>
      <c r="E6507" s="303">
        <v>0</v>
      </c>
      <c r="F6507" s="313">
        <v>0</v>
      </c>
      <c r="G6507" s="313">
        <v>0</v>
      </c>
      <c r="H6507" s="303">
        <v>0</v>
      </c>
      <c r="I6507" s="301">
        <v>0</v>
      </c>
      <c r="J6507" s="301">
        <v>0</v>
      </c>
    </row>
    <row r="6508" spans="2:10" ht="26.25" customHeight="1" thickTop="1" thickBot="1">
      <c r="B6508" s="301">
        <v>8221</v>
      </c>
      <c r="C6508" s="303">
        <f ca="1">+IF(D6508="","",SUBTOTAL(3,D$9:D6508))</f>
        <v>6500</v>
      </c>
      <c r="D6508" s="304">
        <v>0</v>
      </c>
      <c r="E6508" s="303">
        <v>0</v>
      </c>
      <c r="F6508" s="313">
        <v>0</v>
      </c>
      <c r="G6508" s="313">
        <v>0</v>
      </c>
      <c r="H6508" s="303" t="s">
        <v>3207</v>
      </c>
      <c r="I6508" s="301">
        <v>0</v>
      </c>
      <c r="J6508" s="301">
        <v>0</v>
      </c>
    </row>
    <row r="6509" spans="2:10" ht="26.25" customHeight="1" thickTop="1" thickBot="1">
      <c r="B6509" s="301">
        <v>8222</v>
      </c>
      <c r="C6509" s="303">
        <f ca="1">+IF(D6509="","",SUBTOTAL(3,D$9:D6509))</f>
        <v>6501</v>
      </c>
      <c r="D6509" s="304">
        <v>0</v>
      </c>
      <c r="E6509" s="303">
        <v>0</v>
      </c>
      <c r="F6509" s="313">
        <v>0</v>
      </c>
      <c r="G6509" s="313">
        <v>0</v>
      </c>
      <c r="H6509" s="303">
        <v>0</v>
      </c>
      <c r="I6509" s="301">
        <v>0</v>
      </c>
      <c r="J6509" s="301">
        <v>0</v>
      </c>
    </row>
    <row r="6510" spans="2:10" ht="26.25" customHeight="1" thickTop="1" thickBot="1">
      <c r="B6510" s="301">
        <v>8223</v>
      </c>
      <c r="C6510" s="303">
        <f ca="1">+IF(D6510="","",SUBTOTAL(3,D$9:D6510))</f>
        <v>6502</v>
      </c>
      <c r="D6510" s="304">
        <v>0</v>
      </c>
      <c r="E6510" s="303">
        <v>0</v>
      </c>
      <c r="F6510" s="313">
        <v>0</v>
      </c>
      <c r="G6510" s="313">
        <v>0</v>
      </c>
      <c r="H6510" s="303">
        <v>0</v>
      </c>
      <c r="I6510" s="301">
        <v>0</v>
      </c>
      <c r="J6510" s="301">
        <v>0</v>
      </c>
    </row>
    <row r="6511" spans="2:10" ht="26.25" customHeight="1" thickTop="1" thickBot="1">
      <c r="B6511" s="301">
        <v>8224</v>
      </c>
      <c r="C6511" s="303">
        <f ca="1">+IF(D6511="","",SUBTOTAL(3,D$9:D6511))</f>
        <v>6503</v>
      </c>
      <c r="D6511" s="304">
        <v>0</v>
      </c>
      <c r="E6511" s="303">
        <v>0</v>
      </c>
      <c r="F6511" s="313">
        <v>0</v>
      </c>
      <c r="G6511" s="313">
        <v>0</v>
      </c>
      <c r="H6511" s="303" t="s">
        <v>3208</v>
      </c>
      <c r="I6511" s="301">
        <v>0</v>
      </c>
      <c r="J6511" s="301">
        <v>0</v>
      </c>
    </row>
    <row r="6512" spans="2:10" ht="26.25" customHeight="1" thickTop="1" thickBot="1">
      <c r="B6512" s="301">
        <v>8225</v>
      </c>
      <c r="C6512" s="303">
        <f ca="1">+IF(D6512="","",SUBTOTAL(3,D$9:D6512))</f>
        <v>6504</v>
      </c>
      <c r="D6512" s="304">
        <v>0</v>
      </c>
      <c r="E6512" s="303">
        <v>0</v>
      </c>
      <c r="F6512" s="313">
        <v>0</v>
      </c>
      <c r="G6512" s="313">
        <v>0</v>
      </c>
      <c r="H6512" s="303">
        <v>0</v>
      </c>
      <c r="I6512" s="301">
        <v>0</v>
      </c>
      <c r="J6512" s="301">
        <v>0</v>
      </c>
    </row>
    <row r="6513" spans="2:10" ht="26.25" customHeight="1" thickTop="1" thickBot="1">
      <c r="B6513" s="301">
        <v>8226</v>
      </c>
      <c r="C6513" s="303">
        <f ca="1">+IF(D6513="","",SUBTOTAL(3,D$9:D6513))</f>
        <v>6505</v>
      </c>
      <c r="D6513" s="304">
        <v>0</v>
      </c>
      <c r="E6513" s="303">
        <v>0</v>
      </c>
      <c r="F6513" s="313">
        <v>0</v>
      </c>
      <c r="G6513" s="313">
        <v>0</v>
      </c>
      <c r="H6513" s="303">
        <v>0</v>
      </c>
      <c r="I6513" s="301">
        <v>0</v>
      </c>
      <c r="J6513" s="301">
        <v>0</v>
      </c>
    </row>
    <row r="6514" spans="2:10" ht="26.25" customHeight="1" thickTop="1" thickBot="1">
      <c r="B6514" s="301">
        <v>8227</v>
      </c>
      <c r="C6514" s="303">
        <f ca="1">+IF(D6514="","",SUBTOTAL(3,D$9:D6514))</f>
        <v>6506</v>
      </c>
      <c r="D6514" s="304">
        <v>0</v>
      </c>
      <c r="E6514" s="303">
        <v>0</v>
      </c>
      <c r="F6514" s="313">
        <v>0</v>
      </c>
      <c r="G6514" s="313">
        <v>0</v>
      </c>
      <c r="H6514" s="303" t="s">
        <v>3209</v>
      </c>
      <c r="I6514" s="301">
        <v>0</v>
      </c>
      <c r="J6514" s="301">
        <v>0</v>
      </c>
    </row>
    <row r="6515" spans="2:10" ht="26.25" customHeight="1" thickTop="1" thickBot="1">
      <c r="B6515" s="301">
        <v>8228</v>
      </c>
      <c r="C6515" s="303">
        <f ca="1">+IF(D6515="","",SUBTOTAL(3,D$9:D6515))</f>
        <v>6507</v>
      </c>
      <c r="D6515" s="304">
        <v>0</v>
      </c>
      <c r="E6515" s="303">
        <v>0</v>
      </c>
      <c r="F6515" s="313">
        <v>0</v>
      </c>
      <c r="G6515" s="313">
        <v>0</v>
      </c>
      <c r="H6515" s="303">
        <v>0</v>
      </c>
      <c r="I6515" s="301">
        <v>0</v>
      </c>
      <c r="J6515" s="301">
        <v>0</v>
      </c>
    </row>
    <row r="6516" spans="2:10" ht="26.25" customHeight="1" thickTop="1" thickBot="1">
      <c r="B6516" s="301">
        <v>8229</v>
      </c>
      <c r="C6516" s="303">
        <f ca="1">+IF(D6516="","",SUBTOTAL(3,D$9:D6516))</f>
        <v>6508</v>
      </c>
      <c r="D6516" s="304">
        <v>0</v>
      </c>
      <c r="E6516" s="303">
        <v>0</v>
      </c>
      <c r="F6516" s="313">
        <v>0</v>
      </c>
      <c r="G6516" s="313">
        <v>0</v>
      </c>
      <c r="H6516" s="303">
        <v>0</v>
      </c>
      <c r="I6516" s="301">
        <v>0</v>
      </c>
      <c r="J6516" s="301">
        <v>0</v>
      </c>
    </row>
    <row r="6517" spans="2:10" ht="26.25" customHeight="1" thickTop="1" thickBot="1">
      <c r="B6517" s="301">
        <v>8230</v>
      </c>
      <c r="C6517" s="303">
        <f ca="1">+IF(D6517="","",SUBTOTAL(3,D$9:D6517))</f>
        <v>6509</v>
      </c>
      <c r="D6517" s="304">
        <v>0</v>
      </c>
      <c r="E6517" s="303">
        <v>0</v>
      </c>
      <c r="F6517" s="313">
        <v>0</v>
      </c>
      <c r="G6517" s="313">
        <v>0</v>
      </c>
      <c r="H6517" s="303" t="s">
        <v>3210</v>
      </c>
      <c r="I6517" s="301">
        <v>0</v>
      </c>
      <c r="J6517" s="301">
        <v>0</v>
      </c>
    </row>
    <row r="6518" spans="2:10" ht="26.25" customHeight="1" thickTop="1" thickBot="1">
      <c r="B6518" s="301">
        <v>8231</v>
      </c>
      <c r="C6518" s="303">
        <f ca="1">+IF(D6518="","",SUBTOTAL(3,D$9:D6518))</f>
        <v>6510</v>
      </c>
      <c r="D6518" s="304">
        <v>0</v>
      </c>
      <c r="E6518" s="303">
        <v>0</v>
      </c>
      <c r="F6518" s="313">
        <v>0</v>
      </c>
      <c r="G6518" s="313">
        <v>0</v>
      </c>
      <c r="H6518" s="303">
        <v>0</v>
      </c>
      <c r="I6518" s="301">
        <v>0</v>
      </c>
      <c r="J6518" s="301">
        <v>0</v>
      </c>
    </row>
    <row r="6519" spans="2:10" ht="26.25" customHeight="1" thickTop="1" thickBot="1">
      <c r="B6519" s="301">
        <v>8232</v>
      </c>
      <c r="C6519" s="303">
        <f ca="1">+IF(D6519="","",SUBTOTAL(3,D$9:D6519))</f>
        <v>6511</v>
      </c>
      <c r="D6519" s="304">
        <v>0</v>
      </c>
      <c r="E6519" s="303">
        <v>0</v>
      </c>
      <c r="F6519" s="313">
        <v>0</v>
      </c>
      <c r="G6519" s="313">
        <v>0</v>
      </c>
      <c r="H6519" s="303">
        <v>0</v>
      </c>
      <c r="I6519" s="301">
        <v>0</v>
      </c>
      <c r="J6519" s="301">
        <v>0</v>
      </c>
    </row>
    <row r="6520" spans="2:10" ht="26.25" customHeight="1" thickTop="1" thickBot="1">
      <c r="B6520" s="301">
        <v>8233</v>
      </c>
      <c r="C6520" s="303">
        <f ca="1">+IF(D6520="","",SUBTOTAL(3,D$9:D6520))</f>
        <v>6512</v>
      </c>
      <c r="D6520" s="304">
        <v>0</v>
      </c>
      <c r="E6520" s="303">
        <v>0</v>
      </c>
      <c r="F6520" s="313">
        <v>0</v>
      </c>
      <c r="G6520" s="313">
        <v>0</v>
      </c>
      <c r="H6520" s="303" t="s">
        <v>3211</v>
      </c>
      <c r="I6520" s="301">
        <v>0</v>
      </c>
      <c r="J6520" s="301">
        <v>0</v>
      </c>
    </row>
    <row r="6521" spans="2:10" ht="26.25" customHeight="1" thickTop="1" thickBot="1">
      <c r="B6521" s="301">
        <v>8234</v>
      </c>
      <c r="C6521" s="303">
        <f ca="1">+IF(D6521="","",SUBTOTAL(3,D$9:D6521))</f>
        <v>6513</v>
      </c>
      <c r="D6521" s="304">
        <v>0</v>
      </c>
      <c r="E6521" s="303">
        <v>0</v>
      </c>
      <c r="F6521" s="313">
        <v>0</v>
      </c>
      <c r="G6521" s="313">
        <v>0</v>
      </c>
      <c r="H6521" s="303">
        <v>0</v>
      </c>
      <c r="I6521" s="301">
        <v>0</v>
      </c>
      <c r="J6521" s="301">
        <v>0</v>
      </c>
    </row>
    <row r="6522" spans="2:10" ht="26.25" customHeight="1" thickTop="1" thickBot="1">
      <c r="B6522" s="301">
        <v>8235</v>
      </c>
      <c r="C6522" s="303">
        <f ca="1">+IF(D6522="","",SUBTOTAL(3,D$9:D6522))</f>
        <v>6514</v>
      </c>
      <c r="D6522" s="304">
        <v>0</v>
      </c>
      <c r="E6522" s="303">
        <v>0</v>
      </c>
      <c r="F6522" s="313">
        <v>0</v>
      </c>
      <c r="G6522" s="313">
        <v>0</v>
      </c>
      <c r="H6522" s="303">
        <v>0</v>
      </c>
      <c r="I6522" s="301">
        <v>0</v>
      </c>
      <c r="J6522" s="301">
        <v>0</v>
      </c>
    </row>
    <row r="6523" spans="2:10" ht="26.25" customHeight="1" thickTop="1" thickBot="1">
      <c r="B6523" s="301">
        <v>8236</v>
      </c>
      <c r="C6523" s="303">
        <f ca="1">+IF(D6523="","",SUBTOTAL(3,D$9:D6523))</f>
        <v>6515</v>
      </c>
      <c r="D6523" s="304">
        <v>0</v>
      </c>
      <c r="E6523" s="303">
        <v>0</v>
      </c>
      <c r="F6523" s="313">
        <v>0</v>
      </c>
      <c r="G6523" s="313">
        <v>0</v>
      </c>
      <c r="H6523" s="303" t="s">
        <v>3212</v>
      </c>
      <c r="I6523" s="301">
        <v>0</v>
      </c>
      <c r="J6523" s="301">
        <v>0</v>
      </c>
    </row>
    <row r="6524" spans="2:10" ht="26.25" customHeight="1" thickTop="1" thickBot="1">
      <c r="B6524" s="301">
        <v>8237</v>
      </c>
      <c r="C6524" s="303">
        <f ca="1">+IF(D6524="","",SUBTOTAL(3,D$9:D6524))</f>
        <v>6516</v>
      </c>
      <c r="D6524" s="304">
        <v>0</v>
      </c>
      <c r="E6524" s="303">
        <v>0</v>
      </c>
      <c r="F6524" s="313">
        <v>0</v>
      </c>
      <c r="G6524" s="313">
        <v>0</v>
      </c>
      <c r="H6524" s="303">
        <v>0</v>
      </c>
      <c r="I6524" s="301">
        <v>0</v>
      </c>
      <c r="J6524" s="301">
        <v>0</v>
      </c>
    </row>
    <row r="6525" spans="2:10" ht="26.25" customHeight="1" thickTop="1" thickBot="1">
      <c r="B6525" s="301">
        <v>8238</v>
      </c>
      <c r="C6525" s="303">
        <f ca="1">+IF(D6525="","",SUBTOTAL(3,D$9:D6525))</f>
        <v>6517</v>
      </c>
      <c r="D6525" s="304">
        <v>0</v>
      </c>
      <c r="E6525" s="303">
        <v>0</v>
      </c>
      <c r="F6525" s="313">
        <v>0</v>
      </c>
      <c r="G6525" s="313">
        <v>0</v>
      </c>
      <c r="H6525" s="303">
        <v>0</v>
      </c>
      <c r="I6525" s="301">
        <v>0</v>
      </c>
      <c r="J6525" s="301">
        <v>0</v>
      </c>
    </row>
    <row r="6526" spans="2:10" ht="26.25" customHeight="1" thickTop="1" thickBot="1">
      <c r="B6526" s="301">
        <v>8239</v>
      </c>
      <c r="C6526" s="303">
        <f ca="1">+IF(D6526="","",SUBTOTAL(3,D$9:D6526))</f>
        <v>6518</v>
      </c>
      <c r="D6526" s="304">
        <v>0</v>
      </c>
      <c r="E6526" s="303">
        <v>0</v>
      </c>
      <c r="F6526" s="313">
        <v>0</v>
      </c>
      <c r="G6526" s="313">
        <v>0</v>
      </c>
      <c r="H6526" s="303" t="s">
        <v>3213</v>
      </c>
      <c r="I6526" s="301">
        <v>0</v>
      </c>
      <c r="J6526" s="301">
        <v>0</v>
      </c>
    </row>
    <row r="6527" spans="2:10" ht="26.25" customHeight="1" thickTop="1" thickBot="1">
      <c r="B6527" s="301">
        <v>8240</v>
      </c>
      <c r="C6527" s="303">
        <f ca="1">+IF(D6527="","",SUBTOTAL(3,D$9:D6527))</f>
        <v>6519</v>
      </c>
      <c r="D6527" s="304">
        <v>0</v>
      </c>
      <c r="E6527" s="303">
        <v>0</v>
      </c>
      <c r="F6527" s="313">
        <v>0</v>
      </c>
      <c r="G6527" s="313">
        <v>0</v>
      </c>
      <c r="H6527" s="303">
        <v>0</v>
      </c>
      <c r="I6527" s="301">
        <v>0</v>
      </c>
      <c r="J6527" s="301">
        <v>0</v>
      </c>
    </row>
    <row r="6528" spans="2:10" ht="26.25" customHeight="1" thickTop="1" thickBot="1">
      <c r="B6528" s="301">
        <v>8241</v>
      </c>
      <c r="C6528" s="303">
        <f ca="1">+IF(D6528="","",SUBTOTAL(3,D$9:D6528))</f>
        <v>6520</v>
      </c>
      <c r="D6528" s="304">
        <v>0</v>
      </c>
      <c r="E6528" s="303">
        <v>0</v>
      </c>
      <c r="F6528" s="313">
        <v>0</v>
      </c>
      <c r="G6528" s="313">
        <v>0</v>
      </c>
      <c r="H6528" s="303">
        <v>0</v>
      </c>
      <c r="I6528" s="301">
        <v>0</v>
      </c>
      <c r="J6528" s="301">
        <v>0</v>
      </c>
    </row>
    <row r="6529" spans="2:10" ht="26.25" customHeight="1" thickTop="1" thickBot="1">
      <c r="B6529" s="301">
        <v>8242</v>
      </c>
      <c r="C6529" s="303">
        <f ca="1">+IF(D6529="","",SUBTOTAL(3,D$9:D6529))</f>
        <v>6521</v>
      </c>
      <c r="D6529" s="304">
        <v>0</v>
      </c>
      <c r="E6529" s="303">
        <v>0</v>
      </c>
      <c r="F6529" s="313">
        <v>0</v>
      </c>
      <c r="G6529" s="313">
        <v>0</v>
      </c>
      <c r="H6529" s="303" t="s">
        <v>3214</v>
      </c>
      <c r="I6529" s="301">
        <v>0</v>
      </c>
      <c r="J6529" s="301">
        <v>0</v>
      </c>
    </row>
    <row r="6530" spans="2:10" ht="26.25" customHeight="1" thickTop="1" thickBot="1">
      <c r="B6530" s="301">
        <v>8243</v>
      </c>
      <c r="C6530" s="303">
        <f ca="1">+IF(D6530="","",SUBTOTAL(3,D$9:D6530))</f>
        <v>6522</v>
      </c>
      <c r="D6530" s="304">
        <v>0</v>
      </c>
      <c r="E6530" s="303">
        <v>0</v>
      </c>
      <c r="F6530" s="313">
        <v>0</v>
      </c>
      <c r="G6530" s="313">
        <v>0</v>
      </c>
      <c r="H6530" s="303">
        <v>0</v>
      </c>
      <c r="I6530" s="301">
        <v>0</v>
      </c>
      <c r="J6530" s="301">
        <v>0</v>
      </c>
    </row>
    <row r="6531" spans="2:10" ht="26.25" customHeight="1" thickTop="1" thickBot="1">
      <c r="B6531" s="301">
        <v>8244</v>
      </c>
      <c r="C6531" s="303">
        <f ca="1">+IF(D6531="","",SUBTOTAL(3,D$9:D6531))</f>
        <v>6523</v>
      </c>
      <c r="D6531" s="304">
        <v>0</v>
      </c>
      <c r="E6531" s="303">
        <v>0</v>
      </c>
      <c r="F6531" s="313">
        <v>0</v>
      </c>
      <c r="G6531" s="313">
        <v>0</v>
      </c>
      <c r="H6531" s="303">
        <v>0</v>
      </c>
      <c r="I6531" s="301">
        <v>0</v>
      </c>
      <c r="J6531" s="301">
        <v>0</v>
      </c>
    </row>
    <row r="6532" spans="2:10" ht="26.25" customHeight="1" thickTop="1" thickBot="1">
      <c r="B6532" s="301">
        <v>8245</v>
      </c>
      <c r="C6532" s="303">
        <f ca="1">+IF(D6532="","",SUBTOTAL(3,D$9:D6532))</f>
        <v>6524</v>
      </c>
      <c r="D6532" s="304">
        <v>0</v>
      </c>
      <c r="E6532" s="303">
        <v>0</v>
      </c>
      <c r="F6532" s="313">
        <v>0</v>
      </c>
      <c r="G6532" s="313">
        <v>0</v>
      </c>
      <c r="H6532" s="303" t="s">
        <v>3215</v>
      </c>
      <c r="I6532" s="301">
        <v>0</v>
      </c>
      <c r="J6532" s="301">
        <v>0</v>
      </c>
    </row>
    <row r="6533" spans="2:10" ht="26.25" customHeight="1" thickTop="1" thickBot="1">
      <c r="B6533" s="301">
        <v>8246</v>
      </c>
      <c r="C6533" s="303">
        <f ca="1">+IF(D6533="","",SUBTOTAL(3,D$9:D6533))</f>
        <v>6525</v>
      </c>
      <c r="D6533" s="304">
        <v>0</v>
      </c>
      <c r="E6533" s="303">
        <v>0</v>
      </c>
      <c r="F6533" s="313">
        <v>0</v>
      </c>
      <c r="G6533" s="313">
        <v>0</v>
      </c>
      <c r="H6533" s="303">
        <v>0</v>
      </c>
      <c r="I6533" s="301">
        <v>0</v>
      </c>
      <c r="J6533" s="301">
        <v>0</v>
      </c>
    </row>
    <row r="6534" spans="2:10" ht="26.25" customHeight="1" thickTop="1" thickBot="1">
      <c r="B6534" s="301">
        <v>8247</v>
      </c>
      <c r="C6534" s="303">
        <f ca="1">+IF(D6534="","",SUBTOTAL(3,D$9:D6534))</f>
        <v>6526</v>
      </c>
      <c r="D6534" s="304">
        <v>0</v>
      </c>
      <c r="E6534" s="303">
        <v>0</v>
      </c>
      <c r="F6534" s="313">
        <v>0</v>
      </c>
      <c r="G6534" s="313">
        <v>0</v>
      </c>
      <c r="H6534" s="303">
        <v>0</v>
      </c>
      <c r="I6534" s="301">
        <v>0</v>
      </c>
      <c r="J6534" s="301">
        <v>0</v>
      </c>
    </row>
    <row r="6535" spans="2:10" ht="26.25" customHeight="1" thickTop="1" thickBot="1">
      <c r="B6535" s="301">
        <v>8248</v>
      </c>
      <c r="C6535" s="303">
        <f ca="1">+IF(D6535="","",SUBTOTAL(3,D$9:D6535))</f>
        <v>6527</v>
      </c>
      <c r="D6535" s="304">
        <v>0</v>
      </c>
      <c r="E6535" s="303">
        <v>0</v>
      </c>
      <c r="F6535" s="313">
        <v>0</v>
      </c>
      <c r="G6535" s="313">
        <v>0</v>
      </c>
      <c r="H6535" s="303" t="s">
        <v>3216</v>
      </c>
      <c r="I6535" s="301">
        <v>0</v>
      </c>
      <c r="J6535" s="301">
        <v>0</v>
      </c>
    </row>
    <row r="6536" spans="2:10" ht="26.25" customHeight="1" thickTop="1" thickBot="1">
      <c r="B6536" s="301">
        <v>8249</v>
      </c>
      <c r="C6536" s="303">
        <f ca="1">+IF(D6536="","",SUBTOTAL(3,D$9:D6536))</f>
        <v>6528</v>
      </c>
      <c r="D6536" s="304">
        <v>0</v>
      </c>
      <c r="E6536" s="303">
        <v>0</v>
      </c>
      <c r="F6536" s="313">
        <v>0</v>
      </c>
      <c r="G6536" s="313">
        <v>0</v>
      </c>
      <c r="H6536" s="303">
        <v>0</v>
      </c>
      <c r="I6536" s="301">
        <v>0</v>
      </c>
      <c r="J6536" s="301">
        <v>0</v>
      </c>
    </row>
    <row r="6537" spans="2:10" ht="26.25" customHeight="1" thickTop="1" thickBot="1">
      <c r="B6537" s="301">
        <v>8250</v>
      </c>
      <c r="C6537" s="303">
        <f ca="1">+IF(D6537="","",SUBTOTAL(3,D$9:D6537))</f>
        <v>6529</v>
      </c>
      <c r="D6537" s="304">
        <v>0</v>
      </c>
      <c r="E6537" s="303">
        <v>0</v>
      </c>
      <c r="F6537" s="313">
        <v>0</v>
      </c>
      <c r="G6537" s="313">
        <v>0</v>
      </c>
      <c r="H6537" s="303">
        <v>0</v>
      </c>
      <c r="I6537" s="301">
        <v>0</v>
      </c>
      <c r="J6537" s="301">
        <v>0</v>
      </c>
    </row>
    <row r="6538" spans="2:10" ht="26.25" customHeight="1" thickTop="1" thickBot="1">
      <c r="B6538" s="301">
        <v>8251</v>
      </c>
      <c r="C6538" s="303">
        <f ca="1">+IF(D6538="","",SUBTOTAL(3,D$9:D6538))</f>
        <v>6530</v>
      </c>
      <c r="D6538" s="304">
        <v>0</v>
      </c>
      <c r="E6538" s="303">
        <v>0</v>
      </c>
      <c r="F6538" s="313">
        <v>0</v>
      </c>
      <c r="G6538" s="313">
        <v>0</v>
      </c>
      <c r="H6538" s="303" t="s">
        <v>3217</v>
      </c>
      <c r="I6538" s="301">
        <v>0</v>
      </c>
      <c r="J6538" s="301">
        <v>0</v>
      </c>
    </row>
    <row r="6539" spans="2:10" ht="26.25" customHeight="1" thickTop="1" thickBot="1">
      <c r="B6539" s="301">
        <v>8252</v>
      </c>
      <c r="C6539" s="303">
        <f ca="1">+IF(D6539="","",SUBTOTAL(3,D$9:D6539))</f>
        <v>6531</v>
      </c>
      <c r="D6539" s="304">
        <v>0</v>
      </c>
      <c r="E6539" s="303">
        <v>0</v>
      </c>
      <c r="F6539" s="313">
        <v>0</v>
      </c>
      <c r="G6539" s="313">
        <v>0</v>
      </c>
      <c r="H6539" s="303">
        <v>0</v>
      </c>
      <c r="I6539" s="301">
        <v>0</v>
      </c>
      <c r="J6539" s="301">
        <v>0</v>
      </c>
    </row>
    <row r="6540" spans="2:10" ht="26.25" customHeight="1" thickTop="1" thickBot="1">
      <c r="B6540" s="301">
        <v>8253</v>
      </c>
      <c r="C6540" s="303">
        <f ca="1">+IF(D6540="","",SUBTOTAL(3,D$9:D6540))</f>
        <v>6532</v>
      </c>
      <c r="D6540" s="304">
        <v>0</v>
      </c>
      <c r="E6540" s="303">
        <v>0</v>
      </c>
      <c r="F6540" s="313">
        <v>0</v>
      </c>
      <c r="G6540" s="313">
        <v>0</v>
      </c>
      <c r="H6540" s="303">
        <v>0</v>
      </c>
      <c r="I6540" s="301">
        <v>0</v>
      </c>
      <c r="J6540" s="301">
        <v>0</v>
      </c>
    </row>
    <row r="6541" spans="2:10" ht="26.25" customHeight="1" thickTop="1" thickBot="1">
      <c r="B6541" s="301">
        <v>8254</v>
      </c>
      <c r="C6541" s="303">
        <f ca="1">+IF(D6541="","",SUBTOTAL(3,D$9:D6541))</f>
        <v>6533</v>
      </c>
      <c r="D6541" s="304">
        <v>0</v>
      </c>
      <c r="E6541" s="303">
        <v>0</v>
      </c>
      <c r="F6541" s="313">
        <v>0</v>
      </c>
      <c r="G6541" s="313">
        <v>0</v>
      </c>
      <c r="H6541" s="303" t="s">
        <v>3218</v>
      </c>
      <c r="I6541" s="301">
        <v>0</v>
      </c>
      <c r="J6541" s="301">
        <v>0</v>
      </c>
    </row>
    <row r="6542" spans="2:10" ht="26.25" customHeight="1" thickTop="1" thickBot="1">
      <c r="B6542" s="301">
        <v>8255</v>
      </c>
      <c r="C6542" s="303">
        <f ca="1">+IF(D6542="","",SUBTOTAL(3,D$9:D6542))</f>
        <v>6534</v>
      </c>
      <c r="D6542" s="304">
        <v>0</v>
      </c>
      <c r="E6542" s="303">
        <v>0</v>
      </c>
      <c r="F6542" s="313">
        <v>0</v>
      </c>
      <c r="G6542" s="313">
        <v>0</v>
      </c>
      <c r="H6542" s="303">
        <v>0</v>
      </c>
      <c r="I6542" s="301">
        <v>0</v>
      </c>
      <c r="J6542" s="301">
        <v>0</v>
      </c>
    </row>
    <row r="6543" spans="2:10" ht="26.25" customHeight="1" thickTop="1" thickBot="1">
      <c r="B6543" s="301">
        <v>8256</v>
      </c>
      <c r="C6543" s="303">
        <f ca="1">+IF(D6543="","",SUBTOTAL(3,D$9:D6543))</f>
        <v>6535</v>
      </c>
      <c r="D6543" s="304">
        <v>0</v>
      </c>
      <c r="E6543" s="303">
        <v>0</v>
      </c>
      <c r="F6543" s="313">
        <v>0</v>
      </c>
      <c r="G6543" s="313">
        <v>0</v>
      </c>
      <c r="H6543" s="303">
        <v>0</v>
      </c>
      <c r="I6543" s="301">
        <v>0</v>
      </c>
      <c r="J6543" s="301">
        <v>0</v>
      </c>
    </row>
    <row r="6544" spans="2:10" ht="26.25" customHeight="1" thickTop="1" thickBot="1">
      <c r="B6544" s="301">
        <v>8257</v>
      </c>
      <c r="C6544" s="303">
        <f ca="1">+IF(D6544="","",SUBTOTAL(3,D$9:D6544))</f>
        <v>6536</v>
      </c>
      <c r="D6544" s="304">
        <v>0</v>
      </c>
      <c r="E6544" s="303">
        <v>0</v>
      </c>
      <c r="F6544" s="313">
        <v>0</v>
      </c>
      <c r="G6544" s="313">
        <v>0</v>
      </c>
      <c r="H6544" s="303" t="s">
        <v>3219</v>
      </c>
      <c r="I6544" s="301">
        <v>0</v>
      </c>
      <c r="J6544" s="301">
        <v>0</v>
      </c>
    </row>
    <row r="6545" spans="2:10" ht="26.25" customHeight="1" thickTop="1" thickBot="1">
      <c r="B6545" s="301">
        <v>8258</v>
      </c>
      <c r="C6545" s="303">
        <f ca="1">+IF(D6545="","",SUBTOTAL(3,D$9:D6545))</f>
        <v>6537</v>
      </c>
      <c r="D6545" s="304">
        <v>0</v>
      </c>
      <c r="E6545" s="303">
        <v>0</v>
      </c>
      <c r="F6545" s="313">
        <v>0</v>
      </c>
      <c r="G6545" s="313">
        <v>0</v>
      </c>
      <c r="H6545" s="303">
        <v>0</v>
      </c>
      <c r="I6545" s="301">
        <v>0</v>
      </c>
      <c r="J6545" s="301">
        <v>0</v>
      </c>
    </row>
    <row r="6546" spans="2:10" ht="26.25" customHeight="1" thickTop="1" thickBot="1">
      <c r="B6546" s="301">
        <v>8259</v>
      </c>
      <c r="C6546" s="303">
        <f ca="1">+IF(D6546="","",SUBTOTAL(3,D1:D$8267))</f>
        <v>8260</v>
      </c>
      <c r="D6546" s="304">
        <v>0</v>
      </c>
      <c r="E6546" s="303">
        <v>0</v>
      </c>
      <c r="F6546" s="313">
        <v>0</v>
      </c>
      <c r="G6546" s="313">
        <v>0</v>
      </c>
      <c r="H6546" s="303">
        <v>0</v>
      </c>
      <c r="I6546" s="301">
        <v>0</v>
      </c>
      <c r="J6546" s="301">
        <v>0</v>
      </c>
    </row>
    <row r="6547" spans="2:10" ht="26.25" customHeight="1" thickTop="1" thickBot="1">
      <c r="B6547" s="301">
        <v>8260</v>
      </c>
      <c r="C6547" s="303">
        <f ca="1">+IF(D6547="","",SUBTOTAL(3,D$9:D6547))</f>
        <v>6539</v>
      </c>
      <c r="D6547" s="304">
        <v>0</v>
      </c>
      <c r="E6547" s="303">
        <v>0</v>
      </c>
      <c r="F6547" s="313">
        <v>0</v>
      </c>
      <c r="G6547" s="313">
        <v>0</v>
      </c>
      <c r="H6547" s="303" t="s">
        <v>3220</v>
      </c>
      <c r="I6547" s="301">
        <v>0</v>
      </c>
      <c r="J6547" s="301">
        <v>0</v>
      </c>
    </row>
    <row r="6548" spans="2:10" ht="26.25" customHeight="1" thickTop="1" thickBot="1">
      <c r="B6548" s="301">
        <v>8261</v>
      </c>
      <c r="C6548" s="303">
        <f ca="1">+IF(D6548="","",SUBTOTAL(3,D$9:D6548))</f>
        <v>6540</v>
      </c>
      <c r="D6548" s="304">
        <v>0</v>
      </c>
      <c r="E6548" s="303">
        <v>0</v>
      </c>
      <c r="F6548" s="313">
        <v>0</v>
      </c>
      <c r="G6548" s="313">
        <v>0</v>
      </c>
      <c r="H6548" s="303">
        <v>0</v>
      </c>
      <c r="I6548" s="301">
        <v>0</v>
      </c>
      <c r="J6548" s="301">
        <v>0</v>
      </c>
    </row>
    <row r="6549" spans="2:10" ht="26.25" customHeight="1" thickTop="1" thickBot="1">
      <c r="B6549" s="301">
        <v>8262</v>
      </c>
      <c r="C6549" s="303">
        <f ca="1">+IF(D6549="","",SUBTOTAL(3,D$9:D6549))</f>
        <v>6541</v>
      </c>
      <c r="D6549" s="304">
        <v>0</v>
      </c>
      <c r="E6549" s="303">
        <v>0</v>
      </c>
      <c r="F6549" s="313">
        <v>0</v>
      </c>
      <c r="G6549" s="313">
        <v>0</v>
      </c>
      <c r="H6549" s="303">
        <v>0</v>
      </c>
      <c r="I6549" s="301">
        <v>0</v>
      </c>
      <c r="J6549" s="301">
        <v>0</v>
      </c>
    </row>
    <row r="6550" spans="2:10" ht="26.25" customHeight="1" thickTop="1" thickBot="1">
      <c r="B6550" s="301">
        <v>8263</v>
      </c>
      <c r="C6550" s="303">
        <f ca="1">+IF(D6550="","",SUBTOTAL(3,D$9:D6550))</f>
        <v>6542</v>
      </c>
      <c r="D6550" s="304">
        <v>0</v>
      </c>
      <c r="E6550" s="303">
        <v>0</v>
      </c>
      <c r="F6550" s="313">
        <v>0</v>
      </c>
      <c r="G6550" s="313">
        <v>0</v>
      </c>
      <c r="H6550" s="303" t="s">
        <v>3221</v>
      </c>
      <c r="I6550" s="301">
        <v>0</v>
      </c>
      <c r="J6550" s="301">
        <v>0</v>
      </c>
    </row>
    <row r="6551" spans="2:10" ht="26.25" customHeight="1" thickTop="1" thickBot="1">
      <c r="B6551" s="301">
        <v>8264</v>
      </c>
      <c r="C6551" s="303">
        <f ca="1">+IF(D6551="","",SUBTOTAL(3,D$9:D6551))</f>
        <v>6543</v>
      </c>
      <c r="D6551" s="304">
        <v>0</v>
      </c>
      <c r="E6551" s="303">
        <v>0</v>
      </c>
      <c r="F6551" s="313">
        <v>0</v>
      </c>
      <c r="G6551" s="313">
        <v>0</v>
      </c>
      <c r="H6551" s="303">
        <v>0</v>
      </c>
      <c r="I6551" s="301">
        <v>0</v>
      </c>
      <c r="J6551" s="301">
        <v>0</v>
      </c>
    </row>
    <row r="6552" spans="2:10" ht="26.25" customHeight="1" thickTop="1" thickBot="1">
      <c r="B6552" s="301">
        <v>8265</v>
      </c>
      <c r="C6552" s="303">
        <f ca="1">+IF(D6552="","",SUBTOTAL(3,D$9:D6552))</f>
        <v>6544</v>
      </c>
      <c r="D6552" s="304">
        <v>0</v>
      </c>
      <c r="E6552" s="303">
        <v>0</v>
      </c>
      <c r="F6552" s="313">
        <v>0</v>
      </c>
      <c r="G6552" s="313">
        <v>0</v>
      </c>
      <c r="H6552" s="303">
        <v>0</v>
      </c>
      <c r="I6552" s="301">
        <v>0</v>
      </c>
      <c r="J6552" s="301">
        <v>0</v>
      </c>
    </row>
    <row r="6553" spans="2:10" ht="26.25" customHeight="1" thickTop="1" thickBot="1">
      <c r="B6553" s="301">
        <v>8266</v>
      </c>
      <c r="C6553" s="303">
        <f ca="1">+IF(D6553="","",SUBTOTAL(3,D$9:D6553))</f>
        <v>6545</v>
      </c>
      <c r="D6553" s="304">
        <v>0</v>
      </c>
      <c r="E6553" s="303">
        <v>0</v>
      </c>
      <c r="F6553" s="313">
        <v>0</v>
      </c>
      <c r="G6553" s="313">
        <v>0</v>
      </c>
      <c r="H6553" s="303" t="s">
        <v>3222</v>
      </c>
      <c r="I6553" s="301">
        <v>0</v>
      </c>
      <c r="J6553" s="301">
        <v>0</v>
      </c>
    </row>
    <row r="6554" spans="2:10" ht="26.25" customHeight="1" thickTop="1" thickBot="1">
      <c r="B6554" s="301">
        <v>8267</v>
      </c>
      <c r="C6554" s="303">
        <f ca="1">+IF(D6554="","",SUBTOTAL(3,D$9:D6554))</f>
        <v>6546</v>
      </c>
      <c r="D6554" s="304">
        <v>0</v>
      </c>
      <c r="E6554" s="303">
        <v>0</v>
      </c>
      <c r="F6554" s="313">
        <v>0</v>
      </c>
      <c r="G6554" s="313">
        <v>0</v>
      </c>
      <c r="H6554" s="303">
        <v>0</v>
      </c>
      <c r="I6554" s="301">
        <v>0</v>
      </c>
      <c r="J6554" s="301">
        <v>0</v>
      </c>
    </row>
    <row r="6555" spans="2:10" ht="26.25" customHeight="1" thickTop="1" thickBot="1">
      <c r="B6555" s="301">
        <v>8268</v>
      </c>
      <c r="C6555" s="303">
        <f ca="1">+IF(D6555="","",SUBTOTAL(3,D$9:D6555))</f>
        <v>6547</v>
      </c>
      <c r="D6555" s="304">
        <v>0</v>
      </c>
      <c r="E6555" s="303">
        <v>0</v>
      </c>
      <c r="F6555" s="313">
        <v>0</v>
      </c>
      <c r="G6555" s="313">
        <v>0</v>
      </c>
      <c r="H6555" s="303">
        <v>0</v>
      </c>
      <c r="I6555" s="301">
        <v>0</v>
      </c>
      <c r="J6555" s="301">
        <v>0</v>
      </c>
    </row>
    <row r="6556" spans="2:10" ht="26.25" customHeight="1" thickTop="1" thickBot="1">
      <c r="B6556" s="301">
        <v>8269</v>
      </c>
      <c r="C6556" s="303">
        <f ca="1">+IF(D6556="","",SUBTOTAL(3,D$9:D6556))</f>
        <v>6548</v>
      </c>
      <c r="D6556" s="304">
        <v>0</v>
      </c>
      <c r="E6556" s="303">
        <v>0</v>
      </c>
      <c r="F6556" s="313">
        <v>0</v>
      </c>
      <c r="G6556" s="313">
        <v>0</v>
      </c>
      <c r="H6556" s="303" t="s">
        <v>3223</v>
      </c>
      <c r="I6556" s="301">
        <v>0</v>
      </c>
      <c r="J6556" s="301">
        <v>0</v>
      </c>
    </row>
    <row r="6557" spans="2:10" ht="26.25" customHeight="1" thickTop="1" thickBot="1">
      <c r="B6557" s="301">
        <v>8270</v>
      </c>
      <c r="C6557" s="303">
        <f ca="1">+IF(D6557="","",SUBTOTAL(3,D$9:D6557))</f>
        <v>6549</v>
      </c>
      <c r="D6557" s="304">
        <v>0</v>
      </c>
      <c r="E6557" s="303">
        <v>0</v>
      </c>
      <c r="F6557" s="313">
        <v>0</v>
      </c>
      <c r="G6557" s="313">
        <v>0</v>
      </c>
      <c r="H6557" s="303">
        <v>0</v>
      </c>
      <c r="I6557" s="301">
        <v>0</v>
      </c>
      <c r="J6557" s="301">
        <v>0</v>
      </c>
    </row>
    <row r="6558" spans="2:10" ht="26.25" customHeight="1" thickTop="1" thickBot="1">
      <c r="B6558" s="301">
        <v>8271</v>
      </c>
      <c r="C6558" s="303">
        <f ca="1">+IF(D6558="","",SUBTOTAL(3,D$9:D6558))</f>
        <v>6550</v>
      </c>
      <c r="D6558" s="304">
        <v>0</v>
      </c>
      <c r="E6558" s="303">
        <v>0</v>
      </c>
      <c r="F6558" s="313">
        <v>0</v>
      </c>
      <c r="G6558" s="313">
        <v>0</v>
      </c>
      <c r="H6558" s="303">
        <v>0</v>
      </c>
      <c r="I6558" s="301">
        <v>0</v>
      </c>
      <c r="J6558" s="301">
        <v>0</v>
      </c>
    </row>
    <row r="6559" spans="2:10" ht="26.25" customHeight="1" thickTop="1" thickBot="1">
      <c r="B6559" s="301">
        <v>8272</v>
      </c>
      <c r="C6559" s="303">
        <f ca="1">+IF(D6559="","",SUBTOTAL(3,D$9:D6559))</f>
        <v>6551</v>
      </c>
      <c r="D6559" s="304">
        <v>0</v>
      </c>
      <c r="E6559" s="303">
        <v>0</v>
      </c>
      <c r="F6559" s="313">
        <v>0</v>
      </c>
      <c r="G6559" s="313">
        <v>0</v>
      </c>
      <c r="H6559" s="303" t="s">
        <v>3224</v>
      </c>
      <c r="I6559" s="301">
        <v>0</v>
      </c>
      <c r="J6559" s="301">
        <v>0</v>
      </c>
    </row>
    <row r="6560" spans="2:10" ht="26.25" customHeight="1" thickTop="1" thickBot="1">
      <c r="B6560" s="301">
        <v>8273</v>
      </c>
      <c r="C6560" s="303">
        <f ca="1">+IF(D6560="","",SUBTOTAL(3,D$9:D6560))</f>
        <v>6552</v>
      </c>
      <c r="D6560" s="304">
        <v>0</v>
      </c>
      <c r="E6560" s="303">
        <v>0</v>
      </c>
      <c r="F6560" s="313">
        <v>0</v>
      </c>
      <c r="G6560" s="313">
        <v>0</v>
      </c>
      <c r="H6560" s="303">
        <v>0</v>
      </c>
      <c r="I6560" s="301">
        <v>0</v>
      </c>
      <c r="J6560" s="301">
        <v>0</v>
      </c>
    </row>
    <row r="6561" spans="2:10" ht="26.25" customHeight="1" thickTop="1" thickBot="1">
      <c r="B6561" s="301">
        <v>8274</v>
      </c>
      <c r="C6561" s="303">
        <f ca="1">+IF(D6561="","",SUBTOTAL(3,D$9:D6561))</f>
        <v>6553</v>
      </c>
      <c r="D6561" s="304">
        <v>0</v>
      </c>
      <c r="E6561" s="303">
        <v>0</v>
      </c>
      <c r="F6561" s="313">
        <v>0</v>
      </c>
      <c r="G6561" s="313">
        <v>0</v>
      </c>
      <c r="H6561" s="303">
        <v>0</v>
      </c>
      <c r="I6561" s="301">
        <v>0</v>
      </c>
      <c r="J6561" s="301">
        <v>0</v>
      </c>
    </row>
    <row r="6562" spans="2:10" ht="26.25" customHeight="1" thickTop="1" thickBot="1">
      <c r="B6562" s="301">
        <v>8275</v>
      </c>
      <c r="C6562" s="303">
        <f ca="1">+IF(D6562="","",SUBTOTAL(3,D$9:D6562))</f>
        <v>6554</v>
      </c>
      <c r="D6562" s="304">
        <v>0</v>
      </c>
      <c r="E6562" s="303">
        <v>0</v>
      </c>
      <c r="F6562" s="313">
        <v>0</v>
      </c>
      <c r="G6562" s="313">
        <v>0</v>
      </c>
      <c r="H6562" s="303" t="s">
        <v>3225</v>
      </c>
      <c r="I6562" s="301">
        <v>0</v>
      </c>
      <c r="J6562" s="301">
        <v>0</v>
      </c>
    </row>
    <row r="6563" spans="2:10" ht="26.25" customHeight="1" thickTop="1" thickBot="1">
      <c r="B6563" s="301">
        <v>8276</v>
      </c>
      <c r="C6563" s="303">
        <f ca="1">+IF(D6563="","",SUBTOTAL(3,D$9:D6563))</f>
        <v>6555</v>
      </c>
      <c r="D6563" s="304">
        <v>0</v>
      </c>
      <c r="E6563" s="303">
        <v>0</v>
      </c>
      <c r="F6563" s="313">
        <v>0</v>
      </c>
      <c r="G6563" s="313">
        <v>0</v>
      </c>
      <c r="H6563" s="303">
        <v>0</v>
      </c>
      <c r="I6563" s="301">
        <v>0</v>
      </c>
      <c r="J6563" s="301">
        <v>0</v>
      </c>
    </row>
    <row r="6564" spans="2:10" ht="26.25" customHeight="1" thickTop="1" thickBot="1">
      <c r="B6564" s="301">
        <v>8277</v>
      </c>
      <c r="C6564" s="303">
        <f ca="1">+IF(D6564="","",SUBTOTAL(3,D$9:D6564))</f>
        <v>6556</v>
      </c>
      <c r="D6564" s="304">
        <v>0</v>
      </c>
      <c r="E6564" s="303">
        <v>0</v>
      </c>
      <c r="F6564" s="313">
        <v>0</v>
      </c>
      <c r="G6564" s="313">
        <v>0</v>
      </c>
      <c r="H6564" s="303">
        <v>0</v>
      </c>
      <c r="I6564" s="301">
        <v>0</v>
      </c>
      <c r="J6564" s="301">
        <v>0</v>
      </c>
    </row>
    <row r="6565" spans="2:10" ht="26.25" customHeight="1" thickTop="1" thickBot="1">
      <c r="B6565" s="301">
        <v>8278</v>
      </c>
      <c r="C6565" s="303">
        <f ca="1">+IF(D6565="","",SUBTOTAL(3,D$9:D6565))</f>
        <v>6557</v>
      </c>
      <c r="D6565" s="304">
        <v>0</v>
      </c>
      <c r="E6565" s="303">
        <v>0</v>
      </c>
      <c r="F6565" s="313">
        <v>0</v>
      </c>
      <c r="G6565" s="313">
        <v>0</v>
      </c>
      <c r="H6565" s="303" t="s">
        <v>3226</v>
      </c>
      <c r="I6565" s="301">
        <v>0</v>
      </c>
      <c r="J6565" s="301">
        <v>0</v>
      </c>
    </row>
    <row r="6566" spans="2:10" ht="26.25" customHeight="1" thickTop="1" thickBot="1">
      <c r="B6566" s="301">
        <v>8279</v>
      </c>
      <c r="C6566" s="303">
        <f ca="1">+IF(D6566="","",SUBTOTAL(3,D$9:D6566))</f>
        <v>6558</v>
      </c>
      <c r="D6566" s="304">
        <v>0</v>
      </c>
      <c r="E6566" s="303">
        <v>0</v>
      </c>
      <c r="F6566" s="313">
        <v>0</v>
      </c>
      <c r="G6566" s="313">
        <v>0</v>
      </c>
      <c r="H6566" s="303">
        <v>0</v>
      </c>
      <c r="I6566" s="301">
        <v>0</v>
      </c>
      <c r="J6566" s="301">
        <v>0</v>
      </c>
    </row>
    <row r="6567" spans="2:10" ht="26.25" customHeight="1" thickTop="1" thickBot="1">
      <c r="B6567" s="301">
        <v>8280</v>
      </c>
      <c r="C6567" s="303">
        <f ca="1">+IF(D6567="","",SUBTOTAL(3,D$9:D6567))</f>
        <v>6559</v>
      </c>
      <c r="D6567" s="304">
        <v>0</v>
      </c>
      <c r="E6567" s="303">
        <v>0</v>
      </c>
      <c r="F6567" s="313">
        <v>0</v>
      </c>
      <c r="G6567" s="313">
        <v>0</v>
      </c>
      <c r="H6567" s="303">
        <v>0</v>
      </c>
      <c r="I6567" s="301">
        <v>0</v>
      </c>
      <c r="J6567" s="301">
        <v>0</v>
      </c>
    </row>
    <row r="6568" spans="2:10" ht="26.25" customHeight="1" thickTop="1" thickBot="1">
      <c r="B6568" s="301">
        <v>8281</v>
      </c>
      <c r="C6568" s="303">
        <f ca="1">+IF(D6568="","",SUBTOTAL(3,D$9:D6568))</f>
        <v>6560</v>
      </c>
      <c r="D6568" s="304">
        <v>0</v>
      </c>
      <c r="E6568" s="303">
        <v>0</v>
      </c>
      <c r="F6568" s="313">
        <v>0</v>
      </c>
      <c r="G6568" s="313">
        <v>0</v>
      </c>
      <c r="H6568" s="303" t="s">
        <v>3227</v>
      </c>
      <c r="I6568" s="301">
        <v>0</v>
      </c>
      <c r="J6568" s="301">
        <v>0</v>
      </c>
    </row>
    <row r="6569" spans="2:10" ht="26.25" customHeight="1" thickTop="1" thickBot="1">
      <c r="B6569" s="301">
        <v>8282</v>
      </c>
      <c r="C6569" s="303">
        <f ca="1">+IF(D6569="","",SUBTOTAL(3,D$9:D6569))</f>
        <v>6561</v>
      </c>
      <c r="D6569" s="304">
        <v>0</v>
      </c>
      <c r="E6569" s="303">
        <v>0</v>
      </c>
      <c r="F6569" s="313">
        <v>0</v>
      </c>
      <c r="G6569" s="313">
        <v>0</v>
      </c>
      <c r="H6569" s="303">
        <v>0</v>
      </c>
      <c r="I6569" s="301">
        <v>0</v>
      </c>
      <c r="J6569" s="301">
        <v>0</v>
      </c>
    </row>
    <row r="6570" spans="2:10" ht="26.25" customHeight="1" thickTop="1" thickBot="1">
      <c r="B6570" s="301">
        <v>8283</v>
      </c>
      <c r="C6570" s="303">
        <f ca="1">+IF(D6570="","",SUBTOTAL(3,D$9:D6570))</f>
        <v>6562</v>
      </c>
      <c r="D6570" s="304">
        <v>0</v>
      </c>
      <c r="E6570" s="303">
        <v>0</v>
      </c>
      <c r="F6570" s="313">
        <v>0</v>
      </c>
      <c r="G6570" s="313">
        <v>0</v>
      </c>
      <c r="H6570" s="303">
        <v>0</v>
      </c>
      <c r="I6570" s="301">
        <v>0</v>
      </c>
      <c r="J6570" s="301">
        <v>0</v>
      </c>
    </row>
    <row r="6571" spans="2:10" ht="26.25" customHeight="1" thickTop="1" thickBot="1">
      <c r="B6571" s="301">
        <v>8284</v>
      </c>
      <c r="C6571" s="303">
        <f ca="1">+IF(D6571="","",SUBTOTAL(3,D$9:D6571))</f>
        <v>6563</v>
      </c>
      <c r="D6571" s="304">
        <v>0</v>
      </c>
      <c r="E6571" s="303">
        <v>0</v>
      </c>
      <c r="F6571" s="313">
        <v>0</v>
      </c>
      <c r="G6571" s="313">
        <v>0</v>
      </c>
      <c r="H6571" s="303" t="s">
        <v>3228</v>
      </c>
      <c r="I6571" s="301">
        <v>0</v>
      </c>
      <c r="J6571" s="301">
        <v>0</v>
      </c>
    </row>
    <row r="6572" spans="2:10" ht="26.25" customHeight="1" thickTop="1" thickBot="1">
      <c r="B6572" s="301">
        <v>8285</v>
      </c>
      <c r="C6572" s="303">
        <f ca="1">+IF(D6572="","",SUBTOTAL(3,D$9:D6572))</f>
        <v>6564</v>
      </c>
      <c r="D6572" s="304">
        <v>0</v>
      </c>
      <c r="E6572" s="303">
        <v>0</v>
      </c>
      <c r="F6572" s="313">
        <v>0</v>
      </c>
      <c r="G6572" s="313">
        <v>0</v>
      </c>
      <c r="H6572" s="303">
        <v>0</v>
      </c>
      <c r="I6572" s="301">
        <v>0</v>
      </c>
      <c r="J6572" s="301">
        <v>0</v>
      </c>
    </row>
    <row r="6573" spans="2:10" ht="26.25" customHeight="1" thickTop="1" thickBot="1">
      <c r="B6573" s="301">
        <v>8286</v>
      </c>
      <c r="C6573" s="303">
        <f ca="1">+IF(D6573="","",SUBTOTAL(3,D$9:D6573))</f>
        <v>6565</v>
      </c>
      <c r="D6573" s="304">
        <v>0</v>
      </c>
      <c r="E6573" s="303">
        <v>0</v>
      </c>
      <c r="F6573" s="313">
        <v>0</v>
      </c>
      <c r="G6573" s="313">
        <v>0</v>
      </c>
      <c r="H6573" s="303">
        <v>0</v>
      </c>
      <c r="I6573" s="301">
        <v>0</v>
      </c>
      <c r="J6573" s="301">
        <v>0</v>
      </c>
    </row>
    <row r="6574" spans="2:10" ht="26.25" customHeight="1" thickTop="1" thickBot="1">
      <c r="B6574" s="301">
        <v>8287</v>
      </c>
      <c r="C6574" s="303">
        <f ca="1">+IF(D6574="","",SUBTOTAL(3,D$9:D6574))</f>
        <v>6566</v>
      </c>
      <c r="D6574" s="304">
        <v>0</v>
      </c>
      <c r="E6574" s="303">
        <v>0</v>
      </c>
      <c r="F6574" s="313">
        <v>0</v>
      </c>
      <c r="G6574" s="313">
        <v>0</v>
      </c>
      <c r="H6574" s="303" t="s">
        <v>3229</v>
      </c>
      <c r="I6574" s="301">
        <v>0</v>
      </c>
      <c r="J6574" s="301">
        <v>0</v>
      </c>
    </row>
    <row r="6575" spans="2:10" ht="26.25" customHeight="1" thickTop="1" thickBot="1">
      <c r="B6575" s="301">
        <v>8288</v>
      </c>
      <c r="C6575" s="303">
        <f ca="1">+IF(D6575="","",SUBTOTAL(3,D$9:D6575))</f>
        <v>6567</v>
      </c>
      <c r="D6575" s="304">
        <v>0</v>
      </c>
      <c r="E6575" s="303">
        <v>0</v>
      </c>
      <c r="F6575" s="313">
        <v>0</v>
      </c>
      <c r="G6575" s="313">
        <v>0</v>
      </c>
      <c r="H6575" s="303">
        <v>0</v>
      </c>
      <c r="I6575" s="301">
        <v>0</v>
      </c>
      <c r="J6575" s="301">
        <v>0</v>
      </c>
    </row>
    <row r="6576" spans="2:10" ht="26.25" customHeight="1" thickTop="1" thickBot="1">
      <c r="B6576" s="301">
        <v>8289</v>
      </c>
      <c r="C6576" s="303">
        <f ca="1">+IF(D6576="","",SUBTOTAL(3,D$9:D6576))</f>
        <v>6568</v>
      </c>
      <c r="D6576" s="304">
        <v>0</v>
      </c>
      <c r="E6576" s="303">
        <v>0</v>
      </c>
      <c r="F6576" s="313">
        <v>0</v>
      </c>
      <c r="G6576" s="313">
        <v>0</v>
      </c>
      <c r="H6576" s="303">
        <v>0</v>
      </c>
      <c r="I6576" s="301">
        <v>0</v>
      </c>
      <c r="J6576" s="301">
        <v>0</v>
      </c>
    </row>
    <row r="6577" spans="2:10" ht="26.25" customHeight="1" thickTop="1" thickBot="1">
      <c r="B6577" s="301">
        <v>8290</v>
      </c>
      <c r="C6577" s="303">
        <f ca="1">+IF(D6577="","",SUBTOTAL(3,D$9:D6577))</f>
        <v>6569</v>
      </c>
      <c r="D6577" s="304">
        <v>0</v>
      </c>
      <c r="E6577" s="303">
        <v>0</v>
      </c>
      <c r="F6577" s="313">
        <v>0</v>
      </c>
      <c r="G6577" s="313">
        <v>0</v>
      </c>
      <c r="H6577" s="303" t="s">
        <v>3230</v>
      </c>
      <c r="I6577" s="301">
        <v>0</v>
      </c>
      <c r="J6577" s="301">
        <v>0</v>
      </c>
    </row>
    <row r="6578" spans="2:10" ht="26.25" customHeight="1" thickTop="1" thickBot="1">
      <c r="B6578" s="301">
        <v>8291</v>
      </c>
      <c r="C6578" s="303">
        <f ca="1">+IF(D6578="","",SUBTOTAL(3,D$9:D6578))</f>
        <v>6570</v>
      </c>
      <c r="D6578" s="304">
        <v>0</v>
      </c>
      <c r="E6578" s="303">
        <v>0</v>
      </c>
      <c r="F6578" s="313">
        <v>0</v>
      </c>
      <c r="G6578" s="313">
        <v>0</v>
      </c>
      <c r="H6578" s="303">
        <v>0</v>
      </c>
      <c r="I6578" s="301">
        <v>0</v>
      </c>
      <c r="J6578" s="301">
        <v>0</v>
      </c>
    </row>
    <row r="6579" spans="2:10" ht="26.25" customHeight="1" thickTop="1" thickBot="1">
      <c r="B6579" s="301">
        <v>8292</v>
      </c>
      <c r="C6579" s="303">
        <f ca="1">+IF(D6579="","",SUBTOTAL(3,D$9:D6579))</f>
        <v>6571</v>
      </c>
      <c r="D6579" s="304">
        <v>0</v>
      </c>
      <c r="E6579" s="303">
        <v>0</v>
      </c>
      <c r="F6579" s="313">
        <v>0</v>
      </c>
      <c r="G6579" s="313">
        <v>0</v>
      </c>
      <c r="H6579" s="303">
        <v>0</v>
      </c>
      <c r="I6579" s="301">
        <v>0</v>
      </c>
      <c r="J6579" s="301">
        <v>0</v>
      </c>
    </row>
    <row r="6580" spans="2:10" ht="26.25" customHeight="1" thickTop="1" thickBot="1">
      <c r="B6580" s="301">
        <v>8293</v>
      </c>
      <c r="C6580" s="303">
        <f ca="1">+IF(D6580="","",SUBTOTAL(3,D$9:D6580))</f>
        <v>6572</v>
      </c>
      <c r="D6580" s="304">
        <v>0</v>
      </c>
      <c r="E6580" s="303">
        <v>0</v>
      </c>
      <c r="F6580" s="313">
        <v>0</v>
      </c>
      <c r="G6580" s="313">
        <v>0</v>
      </c>
      <c r="H6580" s="303" t="s">
        <v>3231</v>
      </c>
      <c r="I6580" s="301">
        <v>0</v>
      </c>
      <c r="J6580" s="301">
        <v>0</v>
      </c>
    </row>
    <row r="6581" spans="2:10" ht="26.25" customHeight="1" thickTop="1" thickBot="1">
      <c r="B6581" s="301">
        <v>8294</v>
      </c>
      <c r="C6581" s="303">
        <f ca="1">+IF(D6581="","",SUBTOTAL(3,D$9:D6581))</f>
        <v>6573</v>
      </c>
      <c r="D6581" s="304">
        <v>0</v>
      </c>
      <c r="E6581" s="303">
        <v>0</v>
      </c>
      <c r="F6581" s="313">
        <v>0</v>
      </c>
      <c r="G6581" s="313">
        <v>0</v>
      </c>
      <c r="H6581" s="303">
        <v>0</v>
      </c>
      <c r="I6581" s="301">
        <v>0</v>
      </c>
      <c r="J6581" s="301">
        <v>0</v>
      </c>
    </row>
    <row r="6582" spans="2:10" ht="26.25" customHeight="1" thickTop="1" thickBot="1">
      <c r="B6582" s="301">
        <v>8295</v>
      </c>
      <c r="C6582" s="303">
        <f ca="1">+IF(D6582="","",SUBTOTAL(3,D$9:D6582))</f>
        <v>6574</v>
      </c>
      <c r="D6582" s="304">
        <v>0</v>
      </c>
      <c r="E6582" s="303">
        <v>0</v>
      </c>
      <c r="F6582" s="313">
        <v>0</v>
      </c>
      <c r="G6582" s="313">
        <v>0</v>
      </c>
      <c r="H6582" s="303">
        <v>0</v>
      </c>
      <c r="I6582" s="301">
        <v>0</v>
      </c>
      <c r="J6582" s="301">
        <v>0</v>
      </c>
    </row>
    <row r="6583" spans="2:10" ht="26.25" customHeight="1" thickTop="1" thickBot="1">
      <c r="B6583" s="301">
        <v>8296</v>
      </c>
      <c r="C6583" s="303">
        <f ca="1">+IF(D6583="","",SUBTOTAL(3,D$9:D6583))</f>
        <v>6575</v>
      </c>
      <c r="D6583" s="304">
        <v>0</v>
      </c>
      <c r="E6583" s="303">
        <v>0</v>
      </c>
      <c r="F6583" s="313">
        <v>0</v>
      </c>
      <c r="G6583" s="313">
        <v>0</v>
      </c>
      <c r="H6583" s="303" t="s">
        <v>3232</v>
      </c>
      <c r="I6583" s="301">
        <v>0</v>
      </c>
      <c r="J6583" s="301">
        <v>0</v>
      </c>
    </row>
    <row r="6584" spans="2:10" ht="26.25" customHeight="1" thickTop="1" thickBot="1">
      <c r="B6584" s="301">
        <v>8297</v>
      </c>
      <c r="C6584" s="303">
        <f ca="1">+IF(D6584="","",SUBTOTAL(3,D$9:D6584))</f>
        <v>6576</v>
      </c>
      <c r="D6584" s="304">
        <v>0</v>
      </c>
      <c r="E6584" s="303">
        <v>0</v>
      </c>
      <c r="F6584" s="313">
        <v>0</v>
      </c>
      <c r="G6584" s="313">
        <v>0</v>
      </c>
      <c r="H6584" s="303">
        <v>0</v>
      </c>
      <c r="I6584" s="301">
        <v>0</v>
      </c>
      <c r="J6584" s="301">
        <v>0</v>
      </c>
    </row>
    <row r="6585" spans="2:10" ht="26.25" customHeight="1" thickTop="1" thickBot="1">
      <c r="B6585" s="301">
        <v>8298</v>
      </c>
      <c r="C6585" s="303">
        <f ca="1">+IF(D6585="","",SUBTOTAL(3,D$9:D6585))</f>
        <v>6577</v>
      </c>
      <c r="D6585" s="304">
        <v>0</v>
      </c>
      <c r="E6585" s="303">
        <v>0</v>
      </c>
      <c r="F6585" s="313">
        <v>0</v>
      </c>
      <c r="G6585" s="313">
        <v>0</v>
      </c>
      <c r="H6585" s="303">
        <v>0</v>
      </c>
      <c r="I6585" s="301">
        <v>0</v>
      </c>
      <c r="J6585" s="301">
        <v>0</v>
      </c>
    </row>
    <row r="6586" spans="2:10" ht="26.25" customHeight="1" thickTop="1" thickBot="1">
      <c r="B6586" s="301">
        <v>8299</v>
      </c>
      <c r="C6586" s="303">
        <f ca="1">+IF(D6586="","",SUBTOTAL(3,D$9:D6586))</f>
        <v>6578</v>
      </c>
      <c r="D6586" s="304">
        <v>0</v>
      </c>
      <c r="E6586" s="303">
        <v>0</v>
      </c>
      <c r="F6586" s="313">
        <v>0</v>
      </c>
      <c r="G6586" s="313">
        <v>0</v>
      </c>
      <c r="H6586" s="303" t="s">
        <v>3233</v>
      </c>
      <c r="I6586" s="301">
        <v>0</v>
      </c>
      <c r="J6586" s="301">
        <v>0</v>
      </c>
    </row>
    <row r="6587" spans="2:10" ht="26.25" customHeight="1" thickTop="1" thickBot="1">
      <c r="B6587" s="301">
        <v>8300</v>
      </c>
      <c r="C6587" s="303">
        <f ca="1">+IF(D6587="","",SUBTOTAL(3,D$9:D6587))</f>
        <v>6579</v>
      </c>
      <c r="D6587" s="304">
        <v>0</v>
      </c>
      <c r="E6587" s="303">
        <v>0</v>
      </c>
      <c r="F6587" s="313">
        <v>0</v>
      </c>
      <c r="G6587" s="313">
        <v>0</v>
      </c>
      <c r="H6587" s="303">
        <v>0</v>
      </c>
      <c r="I6587" s="301">
        <v>0</v>
      </c>
      <c r="J6587" s="301">
        <v>0</v>
      </c>
    </row>
    <row r="6588" spans="2:10" ht="26.25" customHeight="1" thickTop="1" thickBot="1">
      <c r="B6588" s="301">
        <v>8301</v>
      </c>
      <c r="C6588" s="303">
        <f ca="1">+IF(D6588="","",SUBTOTAL(3,D$9:D6588))</f>
        <v>6580</v>
      </c>
      <c r="D6588" s="304">
        <v>0</v>
      </c>
      <c r="E6588" s="303">
        <v>0</v>
      </c>
      <c r="F6588" s="313">
        <v>0</v>
      </c>
      <c r="G6588" s="313">
        <v>0</v>
      </c>
      <c r="H6588" s="303">
        <v>0</v>
      </c>
      <c r="I6588" s="301">
        <v>0</v>
      </c>
      <c r="J6588" s="301">
        <v>0</v>
      </c>
    </row>
    <row r="6589" spans="2:10" ht="26.25" customHeight="1" thickTop="1" thickBot="1">
      <c r="B6589" s="301">
        <v>8302</v>
      </c>
      <c r="C6589" s="303">
        <f ca="1">+IF(D6589="","",SUBTOTAL(3,D$9:D6589))</f>
        <v>6581</v>
      </c>
      <c r="D6589" s="304">
        <v>0</v>
      </c>
      <c r="E6589" s="303">
        <v>0</v>
      </c>
      <c r="F6589" s="313">
        <v>0</v>
      </c>
      <c r="G6589" s="313">
        <v>0</v>
      </c>
      <c r="H6589" s="303" t="s">
        <v>3234</v>
      </c>
      <c r="I6589" s="301">
        <v>0</v>
      </c>
      <c r="J6589" s="301">
        <v>0</v>
      </c>
    </row>
    <row r="6590" spans="2:10" ht="26.25" customHeight="1" thickTop="1" thickBot="1">
      <c r="B6590" s="301">
        <v>8303</v>
      </c>
      <c r="C6590" s="303">
        <f ca="1">+IF(D6590="","",SUBTOTAL(3,D$9:D6590))</f>
        <v>6582</v>
      </c>
      <c r="D6590" s="304">
        <v>0</v>
      </c>
      <c r="E6590" s="303">
        <v>0</v>
      </c>
      <c r="F6590" s="313">
        <v>0</v>
      </c>
      <c r="G6590" s="313">
        <v>0</v>
      </c>
      <c r="H6590" s="303">
        <v>0</v>
      </c>
      <c r="I6590" s="301">
        <v>0</v>
      </c>
      <c r="J6590" s="301">
        <v>0</v>
      </c>
    </row>
    <row r="6591" spans="2:10" ht="26.25" customHeight="1" thickTop="1" thickBot="1">
      <c r="B6591" s="301">
        <v>8304</v>
      </c>
      <c r="C6591" s="303">
        <f ca="1">+IF(D6591="","",SUBTOTAL(3,D$9:D6591))</f>
        <v>6583</v>
      </c>
      <c r="D6591" s="304">
        <v>0</v>
      </c>
      <c r="E6591" s="303">
        <v>0</v>
      </c>
      <c r="F6591" s="313">
        <v>0</v>
      </c>
      <c r="G6591" s="313">
        <v>0</v>
      </c>
      <c r="H6591" s="303">
        <v>0</v>
      </c>
      <c r="I6591" s="301">
        <v>0</v>
      </c>
      <c r="J6591" s="301">
        <v>0</v>
      </c>
    </row>
    <row r="6592" spans="2:10" ht="26.25" customHeight="1" thickTop="1" thickBot="1">
      <c r="B6592" s="301">
        <v>8305</v>
      </c>
      <c r="C6592" s="303">
        <f ca="1">+IF(D6592="","",SUBTOTAL(3,D$9:D6592))</f>
        <v>6584</v>
      </c>
      <c r="D6592" s="304">
        <v>0</v>
      </c>
      <c r="E6592" s="303">
        <v>0</v>
      </c>
      <c r="F6592" s="313">
        <v>0</v>
      </c>
      <c r="G6592" s="313">
        <v>0</v>
      </c>
      <c r="H6592" s="303" t="s">
        <v>3235</v>
      </c>
      <c r="I6592" s="301">
        <v>0</v>
      </c>
      <c r="J6592" s="301">
        <v>0</v>
      </c>
    </row>
    <row r="6593" spans="2:10" ht="26.25" customHeight="1" thickTop="1" thickBot="1">
      <c r="B6593" s="301">
        <v>8306</v>
      </c>
      <c r="C6593" s="303">
        <f ca="1">+IF(D6593="","",SUBTOTAL(3,D$9:D6593))</f>
        <v>6585</v>
      </c>
      <c r="D6593" s="304">
        <v>0</v>
      </c>
      <c r="E6593" s="303">
        <v>0</v>
      </c>
      <c r="F6593" s="313">
        <v>0</v>
      </c>
      <c r="G6593" s="313">
        <v>0</v>
      </c>
      <c r="H6593" s="303">
        <v>0</v>
      </c>
      <c r="I6593" s="301">
        <v>0</v>
      </c>
      <c r="J6593" s="301">
        <v>0</v>
      </c>
    </row>
    <row r="6594" spans="2:10" ht="26.25" customHeight="1" thickTop="1" thickBot="1">
      <c r="B6594" s="301">
        <v>8307</v>
      </c>
      <c r="C6594" s="303">
        <f ca="1">+IF(D6594="","",SUBTOTAL(3,D$9:D6594))</f>
        <v>6586</v>
      </c>
      <c r="D6594" s="304">
        <v>0</v>
      </c>
      <c r="E6594" s="303">
        <v>0</v>
      </c>
      <c r="F6594" s="313">
        <v>0</v>
      </c>
      <c r="G6594" s="313">
        <v>0</v>
      </c>
      <c r="H6594" s="303">
        <v>0</v>
      </c>
      <c r="I6594" s="301">
        <v>0</v>
      </c>
      <c r="J6594" s="301">
        <v>0</v>
      </c>
    </row>
    <row r="6595" spans="2:10" ht="26.25" customHeight="1" thickTop="1" thickBot="1">
      <c r="B6595" s="301">
        <v>8308</v>
      </c>
      <c r="C6595" s="303">
        <f ca="1">+IF(D6595="","",SUBTOTAL(3,D$9:D6595))</f>
        <v>6587</v>
      </c>
      <c r="D6595" s="304">
        <v>0</v>
      </c>
      <c r="E6595" s="303">
        <v>0</v>
      </c>
      <c r="F6595" s="313">
        <v>0</v>
      </c>
      <c r="G6595" s="313">
        <v>0</v>
      </c>
      <c r="H6595" s="303" t="s">
        <v>3236</v>
      </c>
      <c r="I6595" s="301">
        <v>0</v>
      </c>
      <c r="J6595" s="301">
        <v>0</v>
      </c>
    </row>
    <row r="6596" spans="2:10" ht="26.25" customHeight="1" thickTop="1" thickBot="1">
      <c r="B6596" s="301">
        <v>8309</v>
      </c>
      <c r="C6596" s="303">
        <f ca="1">+IF(D6596="","",SUBTOTAL(3,D$9:D6596))</f>
        <v>6588</v>
      </c>
      <c r="D6596" s="304">
        <v>0</v>
      </c>
      <c r="E6596" s="303">
        <v>0</v>
      </c>
      <c r="F6596" s="313">
        <v>0</v>
      </c>
      <c r="G6596" s="313">
        <v>0</v>
      </c>
      <c r="H6596" s="303">
        <v>0</v>
      </c>
      <c r="I6596" s="301">
        <v>0</v>
      </c>
      <c r="J6596" s="301">
        <v>0</v>
      </c>
    </row>
    <row r="6597" spans="2:10" ht="26.25" customHeight="1" thickTop="1" thickBot="1">
      <c r="B6597" s="301">
        <v>8310</v>
      </c>
      <c r="C6597" s="303">
        <f ca="1">+IF(D6597="","",SUBTOTAL(3,D$9:D6597))</f>
        <v>6589</v>
      </c>
      <c r="D6597" s="304">
        <v>0</v>
      </c>
      <c r="E6597" s="303">
        <v>0</v>
      </c>
      <c r="F6597" s="313">
        <v>0</v>
      </c>
      <c r="G6597" s="313">
        <v>0</v>
      </c>
      <c r="H6597" s="303">
        <v>0</v>
      </c>
      <c r="I6597" s="301">
        <v>0</v>
      </c>
      <c r="J6597" s="301">
        <v>0</v>
      </c>
    </row>
    <row r="6598" spans="2:10" ht="26.25" customHeight="1" thickTop="1" thickBot="1">
      <c r="B6598" s="301">
        <v>8311</v>
      </c>
      <c r="C6598" s="303">
        <f ca="1">+IF(D6598="","",SUBTOTAL(3,D$9:D6598))</f>
        <v>6590</v>
      </c>
      <c r="D6598" s="304">
        <v>0</v>
      </c>
      <c r="E6598" s="303">
        <v>0</v>
      </c>
      <c r="F6598" s="313">
        <v>0</v>
      </c>
      <c r="G6598" s="313">
        <v>0</v>
      </c>
      <c r="H6598" s="303" t="s">
        <v>3237</v>
      </c>
      <c r="I6598" s="301">
        <v>0</v>
      </c>
      <c r="J6598" s="301">
        <v>0</v>
      </c>
    </row>
    <row r="6599" spans="2:10" ht="26.25" customHeight="1" thickTop="1" thickBot="1">
      <c r="B6599" s="301">
        <v>8312</v>
      </c>
      <c r="C6599" s="303">
        <f ca="1">+IF(D6599="","",SUBTOTAL(3,D$9:D6599))</f>
        <v>6591</v>
      </c>
      <c r="D6599" s="304">
        <v>0</v>
      </c>
      <c r="E6599" s="303">
        <v>0</v>
      </c>
      <c r="F6599" s="313">
        <v>0</v>
      </c>
      <c r="G6599" s="313">
        <v>0</v>
      </c>
      <c r="H6599" s="303">
        <v>0</v>
      </c>
      <c r="I6599" s="301">
        <v>0</v>
      </c>
      <c r="J6599" s="301">
        <v>0</v>
      </c>
    </row>
    <row r="6600" spans="2:10" ht="26.25" customHeight="1" thickTop="1" thickBot="1">
      <c r="B6600" s="301">
        <v>8313</v>
      </c>
      <c r="C6600" s="303">
        <f ca="1">+IF(D6600="","",SUBTOTAL(3,D$9:D6600))</f>
        <v>6592</v>
      </c>
      <c r="D6600" s="304">
        <v>0</v>
      </c>
      <c r="E6600" s="303">
        <v>0</v>
      </c>
      <c r="F6600" s="313">
        <v>0</v>
      </c>
      <c r="G6600" s="313">
        <v>0</v>
      </c>
      <c r="H6600" s="303">
        <v>0</v>
      </c>
      <c r="I6600" s="301">
        <v>0</v>
      </c>
      <c r="J6600" s="301">
        <v>0</v>
      </c>
    </row>
    <row r="6601" spans="2:10" ht="26.25" customHeight="1" thickTop="1" thickBot="1">
      <c r="B6601" s="301">
        <v>8314</v>
      </c>
      <c r="C6601" s="303">
        <f ca="1">+IF(D6601="","",SUBTOTAL(3,D$9:D6601))</f>
        <v>6593</v>
      </c>
      <c r="D6601" s="304">
        <v>0</v>
      </c>
      <c r="E6601" s="303">
        <v>0</v>
      </c>
      <c r="F6601" s="313">
        <v>0</v>
      </c>
      <c r="G6601" s="313">
        <v>0</v>
      </c>
      <c r="H6601" s="303" t="s">
        <v>3238</v>
      </c>
      <c r="I6601" s="301">
        <v>0</v>
      </c>
      <c r="J6601" s="301">
        <v>0</v>
      </c>
    </row>
    <row r="6602" spans="2:10" ht="26.25" customHeight="1" thickTop="1" thickBot="1">
      <c r="B6602" s="301">
        <v>8315</v>
      </c>
      <c r="C6602" s="303">
        <f ca="1">+IF(D6602="","",SUBTOTAL(3,D$9:D6602))</f>
        <v>6594</v>
      </c>
      <c r="D6602" s="304">
        <v>0</v>
      </c>
      <c r="E6602" s="303">
        <v>0</v>
      </c>
      <c r="F6602" s="313">
        <v>0</v>
      </c>
      <c r="G6602" s="313">
        <v>0</v>
      </c>
      <c r="H6602" s="303">
        <v>0</v>
      </c>
      <c r="I6602" s="301">
        <v>0</v>
      </c>
      <c r="J6602" s="301">
        <v>0</v>
      </c>
    </row>
    <row r="6603" spans="2:10" ht="26.25" customHeight="1" thickTop="1" thickBot="1">
      <c r="B6603" s="301">
        <v>8316</v>
      </c>
      <c r="C6603" s="303">
        <f ca="1">+IF(D6603="","",SUBTOTAL(3,D$9:D6603))</f>
        <v>6595</v>
      </c>
      <c r="D6603" s="304">
        <v>0</v>
      </c>
      <c r="E6603" s="303">
        <v>0</v>
      </c>
      <c r="F6603" s="313">
        <v>0</v>
      </c>
      <c r="G6603" s="313">
        <v>0</v>
      </c>
      <c r="H6603" s="303">
        <v>0</v>
      </c>
      <c r="I6603" s="301">
        <v>0</v>
      </c>
      <c r="J6603" s="301">
        <v>0</v>
      </c>
    </row>
    <row r="6604" spans="2:10" ht="26.25" customHeight="1" thickTop="1" thickBot="1">
      <c r="B6604" s="301">
        <v>8317</v>
      </c>
      <c r="C6604" s="303">
        <f ca="1">+IF(D6604="","",SUBTOTAL(3,D$9:D6604))</f>
        <v>6596</v>
      </c>
      <c r="D6604" s="304">
        <v>0</v>
      </c>
      <c r="E6604" s="303">
        <v>0</v>
      </c>
      <c r="F6604" s="313">
        <v>0</v>
      </c>
      <c r="G6604" s="313">
        <v>0</v>
      </c>
      <c r="H6604" s="303" t="s">
        <v>3239</v>
      </c>
      <c r="I6604" s="301">
        <v>0</v>
      </c>
      <c r="J6604" s="301">
        <v>0</v>
      </c>
    </row>
    <row r="6605" spans="2:10" ht="26.25" customHeight="1" thickTop="1" thickBot="1">
      <c r="B6605" s="301">
        <v>8318</v>
      </c>
      <c r="C6605" s="303">
        <f ca="1">+IF(D6605="","",SUBTOTAL(3,D$9:D6605))</f>
        <v>6597</v>
      </c>
      <c r="D6605" s="304">
        <v>0</v>
      </c>
      <c r="E6605" s="303">
        <v>0</v>
      </c>
      <c r="F6605" s="313">
        <v>0</v>
      </c>
      <c r="G6605" s="313">
        <v>0</v>
      </c>
      <c r="H6605" s="303">
        <v>0</v>
      </c>
      <c r="I6605" s="301">
        <v>0</v>
      </c>
      <c r="J6605" s="301">
        <v>0</v>
      </c>
    </row>
    <row r="6606" spans="2:10" ht="26.25" customHeight="1" thickTop="1" thickBot="1">
      <c r="B6606" s="301">
        <v>8319</v>
      </c>
      <c r="C6606" s="303">
        <f ca="1">+IF(D6606="","",SUBTOTAL(3,D$9:D6606))</f>
        <v>6598</v>
      </c>
      <c r="D6606" s="304">
        <v>0</v>
      </c>
      <c r="E6606" s="303">
        <v>0</v>
      </c>
      <c r="F6606" s="313">
        <v>0</v>
      </c>
      <c r="G6606" s="313">
        <v>0</v>
      </c>
      <c r="H6606" s="303">
        <v>0</v>
      </c>
      <c r="I6606" s="301">
        <v>0</v>
      </c>
      <c r="J6606" s="301">
        <v>0</v>
      </c>
    </row>
    <row r="6607" spans="2:10" ht="26.25" customHeight="1" thickTop="1" thickBot="1">
      <c r="B6607" s="301">
        <v>8320</v>
      </c>
      <c r="C6607" s="303">
        <f ca="1">+IF(D6607="","",SUBTOTAL(3,D$9:D6607))</f>
        <v>6599</v>
      </c>
      <c r="D6607" s="304">
        <v>0</v>
      </c>
      <c r="E6607" s="303">
        <v>0</v>
      </c>
      <c r="F6607" s="313">
        <v>0</v>
      </c>
      <c r="G6607" s="313">
        <v>0</v>
      </c>
      <c r="H6607" s="303" t="s">
        <v>3240</v>
      </c>
      <c r="I6607" s="301">
        <v>0</v>
      </c>
      <c r="J6607" s="301">
        <v>0</v>
      </c>
    </row>
    <row r="6608" spans="2:10" ht="26.25" customHeight="1" thickTop="1" thickBot="1">
      <c r="B6608" s="301">
        <v>8321</v>
      </c>
      <c r="C6608" s="303">
        <f ca="1">+IF(D6608="","",SUBTOTAL(3,D$9:D6608))</f>
        <v>6600</v>
      </c>
      <c r="D6608" s="304">
        <v>0</v>
      </c>
      <c r="E6608" s="303">
        <v>0</v>
      </c>
      <c r="F6608" s="313">
        <v>0</v>
      </c>
      <c r="G6608" s="313">
        <v>0</v>
      </c>
      <c r="H6608" s="303">
        <v>0</v>
      </c>
      <c r="I6608" s="301">
        <v>0</v>
      </c>
      <c r="J6608" s="301">
        <v>0</v>
      </c>
    </row>
    <row r="6609" spans="2:10" ht="26.25" customHeight="1" thickTop="1" thickBot="1">
      <c r="B6609" s="301">
        <v>8322</v>
      </c>
      <c r="C6609" s="303">
        <f ca="1">+IF(D6609="","",SUBTOTAL(3,D$9:D6609))</f>
        <v>6601</v>
      </c>
      <c r="D6609" s="304">
        <v>0</v>
      </c>
      <c r="E6609" s="303">
        <v>0</v>
      </c>
      <c r="F6609" s="313">
        <v>0</v>
      </c>
      <c r="G6609" s="313">
        <v>0</v>
      </c>
      <c r="H6609" s="303">
        <v>0</v>
      </c>
      <c r="I6609" s="301">
        <v>0</v>
      </c>
      <c r="J6609" s="301">
        <v>0</v>
      </c>
    </row>
    <row r="6610" spans="2:10" ht="26.25" customHeight="1" thickTop="1" thickBot="1">
      <c r="B6610" s="301">
        <v>8323</v>
      </c>
      <c r="C6610" s="303">
        <f ca="1">+IF(D6610="","",SUBTOTAL(3,D$9:D6610))</f>
        <v>6602</v>
      </c>
      <c r="D6610" s="304">
        <v>0</v>
      </c>
      <c r="E6610" s="303">
        <v>0</v>
      </c>
      <c r="F6610" s="313">
        <v>0</v>
      </c>
      <c r="G6610" s="313">
        <v>0</v>
      </c>
      <c r="H6610" s="303" t="s">
        <v>3241</v>
      </c>
      <c r="I6610" s="301">
        <v>0</v>
      </c>
      <c r="J6610" s="301">
        <v>0</v>
      </c>
    </row>
    <row r="6611" spans="2:10" ht="26.25" customHeight="1" thickTop="1" thickBot="1">
      <c r="B6611" s="301">
        <v>8324</v>
      </c>
      <c r="C6611" s="303">
        <f ca="1">+IF(D6611="","",SUBTOTAL(3,D$9:D6611))</f>
        <v>6603</v>
      </c>
      <c r="D6611" s="304">
        <v>0</v>
      </c>
      <c r="E6611" s="303">
        <v>0</v>
      </c>
      <c r="F6611" s="313">
        <v>0</v>
      </c>
      <c r="G6611" s="313">
        <v>0</v>
      </c>
      <c r="H6611" s="303">
        <v>0</v>
      </c>
      <c r="I6611" s="301">
        <v>0</v>
      </c>
      <c r="J6611" s="301">
        <v>0</v>
      </c>
    </row>
    <row r="6612" spans="2:10" ht="26.25" customHeight="1" thickTop="1" thickBot="1">
      <c r="B6612" s="301">
        <v>8325</v>
      </c>
      <c r="C6612" s="303">
        <f ca="1">+IF(D6612="","",SUBTOTAL(3,D$9:D6612))</f>
        <v>6604</v>
      </c>
      <c r="D6612" s="304">
        <v>0</v>
      </c>
      <c r="E6612" s="303">
        <v>0</v>
      </c>
      <c r="F6612" s="313">
        <v>0</v>
      </c>
      <c r="G6612" s="313">
        <v>0</v>
      </c>
      <c r="H6612" s="303">
        <v>0</v>
      </c>
      <c r="I6612" s="301">
        <v>0</v>
      </c>
      <c r="J6612" s="301">
        <v>0</v>
      </c>
    </row>
    <row r="6613" spans="2:10" ht="26.25" customHeight="1" thickTop="1" thickBot="1">
      <c r="B6613" s="301">
        <v>8326</v>
      </c>
      <c r="C6613" s="303">
        <f ca="1">+IF(D6613="","",SUBTOTAL(3,D$9:D6613))</f>
        <v>6605</v>
      </c>
      <c r="D6613" s="304">
        <v>0</v>
      </c>
      <c r="E6613" s="303">
        <v>0</v>
      </c>
      <c r="F6613" s="313">
        <v>0</v>
      </c>
      <c r="G6613" s="313">
        <v>0</v>
      </c>
      <c r="H6613" s="303" t="s">
        <v>3242</v>
      </c>
      <c r="I6613" s="301">
        <v>0</v>
      </c>
      <c r="J6613" s="301">
        <v>0</v>
      </c>
    </row>
    <row r="6614" spans="2:10" ht="26.25" customHeight="1" thickTop="1" thickBot="1">
      <c r="B6614" s="301">
        <v>8327</v>
      </c>
      <c r="C6614" s="303">
        <f ca="1">+IF(D6614="","",SUBTOTAL(3,D$9:D6614))</f>
        <v>6606</v>
      </c>
      <c r="D6614" s="304">
        <v>0</v>
      </c>
      <c r="E6614" s="303">
        <v>0</v>
      </c>
      <c r="F6614" s="313">
        <v>0</v>
      </c>
      <c r="G6614" s="313">
        <v>0</v>
      </c>
      <c r="H6614" s="303">
        <v>0</v>
      </c>
      <c r="I6614" s="301">
        <v>0</v>
      </c>
      <c r="J6614" s="301">
        <v>0</v>
      </c>
    </row>
    <row r="6615" spans="2:10" ht="26.25" customHeight="1" thickTop="1" thickBot="1">
      <c r="B6615" s="301">
        <v>8328</v>
      </c>
      <c r="C6615" s="303">
        <f ca="1">+IF(D6615="","",SUBTOTAL(3,D$9:D6615))</f>
        <v>6607</v>
      </c>
      <c r="D6615" s="304">
        <v>0</v>
      </c>
      <c r="E6615" s="303">
        <v>0</v>
      </c>
      <c r="F6615" s="313">
        <v>0</v>
      </c>
      <c r="G6615" s="313">
        <v>0</v>
      </c>
      <c r="H6615" s="303">
        <v>0</v>
      </c>
      <c r="I6615" s="301">
        <v>0</v>
      </c>
      <c r="J6615" s="301">
        <v>0</v>
      </c>
    </row>
    <row r="6616" spans="2:10" ht="26.25" customHeight="1" thickTop="1" thickBot="1">
      <c r="B6616" s="301">
        <v>8329</v>
      </c>
      <c r="C6616" s="303">
        <f ca="1">+IF(D6616="","",SUBTOTAL(3,D$9:D6616))</f>
        <v>6608</v>
      </c>
      <c r="D6616" s="304">
        <v>0</v>
      </c>
      <c r="E6616" s="303">
        <v>0</v>
      </c>
      <c r="F6616" s="313">
        <v>0</v>
      </c>
      <c r="G6616" s="313">
        <v>0</v>
      </c>
      <c r="H6616" s="303" t="s">
        <v>3243</v>
      </c>
      <c r="I6616" s="301">
        <v>0</v>
      </c>
      <c r="J6616" s="301">
        <v>0</v>
      </c>
    </row>
    <row r="6617" spans="2:10" ht="26.25" customHeight="1" thickTop="1" thickBot="1">
      <c r="B6617" s="301">
        <v>8330</v>
      </c>
      <c r="C6617" s="303">
        <f ca="1">+IF(D6617="","",SUBTOTAL(3,D$9:D6617))</f>
        <v>6609</v>
      </c>
      <c r="D6617" s="304">
        <v>0</v>
      </c>
      <c r="E6617" s="303">
        <v>0</v>
      </c>
      <c r="F6617" s="313">
        <v>0</v>
      </c>
      <c r="G6617" s="313">
        <v>0</v>
      </c>
      <c r="H6617" s="303">
        <v>0</v>
      </c>
      <c r="I6617" s="301">
        <v>0</v>
      </c>
      <c r="J6617" s="301">
        <v>0</v>
      </c>
    </row>
    <row r="6618" spans="2:10" ht="26.25" customHeight="1" thickTop="1" thickBot="1">
      <c r="B6618" s="301">
        <v>8331</v>
      </c>
      <c r="C6618" s="303">
        <f ca="1">+IF(D6618="","",SUBTOTAL(3,D$9:D6618))</f>
        <v>6610</v>
      </c>
      <c r="D6618" s="304">
        <v>0</v>
      </c>
      <c r="E6618" s="303">
        <v>0</v>
      </c>
      <c r="F6618" s="313">
        <v>0</v>
      </c>
      <c r="G6618" s="313">
        <v>0</v>
      </c>
      <c r="H6618" s="303">
        <v>0</v>
      </c>
      <c r="I6618" s="301">
        <v>0</v>
      </c>
      <c r="J6618" s="301">
        <v>0</v>
      </c>
    </row>
    <row r="6619" spans="2:10" ht="26.25" customHeight="1" thickTop="1" thickBot="1">
      <c r="B6619" s="301">
        <v>8332</v>
      </c>
      <c r="C6619" s="303">
        <f ca="1">+IF(D6619="","",SUBTOTAL(3,D$9:D6619))</f>
        <v>6611</v>
      </c>
      <c r="D6619" s="304">
        <v>0</v>
      </c>
      <c r="E6619" s="303">
        <v>0</v>
      </c>
      <c r="F6619" s="313">
        <v>0</v>
      </c>
      <c r="G6619" s="313">
        <v>0</v>
      </c>
      <c r="H6619" s="303" t="s">
        <v>3244</v>
      </c>
      <c r="I6619" s="301">
        <v>0</v>
      </c>
      <c r="J6619" s="301">
        <v>0</v>
      </c>
    </row>
    <row r="6620" spans="2:10" ht="26.25" customHeight="1" thickTop="1" thickBot="1">
      <c r="B6620" s="301">
        <v>8333</v>
      </c>
      <c r="C6620" s="303">
        <f ca="1">+IF(D6620="","",SUBTOTAL(3,D$9:D6620))</f>
        <v>6612</v>
      </c>
      <c r="D6620" s="304">
        <v>0</v>
      </c>
      <c r="E6620" s="303">
        <v>0</v>
      </c>
      <c r="F6620" s="313">
        <v>0</v>
      </c>
      <c r="G6620" s="313">
        <v>0</v>
      </c>
      <c r="H6620" s="303">
        <v>0</v>
      </c>
      <c r="I6620" s="301">
        <v>0</v>
      </c>
      <c r="J6620" s="301">
        <v>0</v>
      </c>
    </row>
    <row r="6621" spans="2:10" ht="26.25" customHeight="1" thickTop="1" thickBot="1">
      <c r="B6621" s="301">
        <v>8334</v>
      </c>
      <c r="C6621" s="303">
        <f ca="1">+IF(D6621="","",SUBTOTAL(3,D$9:D6621))</f>
        <v>6613</v>
      </c>
      <c r="D6621" s="304">
        <v>0</v>
      </c>
      <c r="E6621" s="303">
        <v>0</v>
      </c>
      <c r="F6621" s="313">
        <v>0</v>
      </c>
      <c r="G6621" s="313">
        <v>0</v>
      </c>
      <c r="H6621" s="303">
        <v>0</v>
      </c>
      <c r="I6621" s="301">
        <v>0</v>
      </c>
      <c r="J6621" s="301">
        <v>0</v>
      </c>
    </row>
    <row r="6622" spans="2:10" ht="26.25" customHeight="1" thickTop="1" thickBot="1">
      <c r="B6622" s="301">
        <v>8335</v>
      </c>
      <c r="C6622" s="303">
        <f ca="1">+IF(D6622="","",SUBTOTAL(3,D$9:D6622))</f>
        <v>6614</v>
      </c>
      <c r="D6622" s="304">
        <v>0</v>
      </c>
      <c r="E6622" s="303">
        <v>0</v>
      </c>
      <c r="F6622" s="313">
        <v>0</v>
      </c>
      <c r="G6622" s="313">
        <v>0</v>
      </c>
      <c r="H6622" s="303" t="s">
        <v>3245</v>
      </c>
      <c r="I6622" s="301">
        <v>0</v>
      </c>
      <c r="J6622" s="301">
        <v>0</v>
      </c>
    </row>
    <row r="6623" spans="2:10" ht="26.25" customHeight="1" thickTop="1" thickBot="1">
      <c r="B6623" s="301">
        <v>8336</v>
      </c>
      <c r="C6623" s="303">
        <f ca="1">+IF(D6623="","",SUBTOTAL(3,D$9:D6623))</f>
        <v>6615</v>
      </c>
      <c r="D6623" s="304">
        <v>0</v>
      </c>
      <c r="E6623" s="303">
        <v>0</v>
      </c>
      <c r="F6623" s="313">
        <v>0</v>
      </c>
      <c r="G6623" s="313">
        <v>0</v>
      </c>
      <c r="H6623" s="303">
        <v>0</v>
      </c>
      <c r="I6623" s="301">
        <v>0</v>
      </c>
      <c r="J6623" s="301">
        <v>0</v>
      </c>
    </row>
    <row r="6624" spans="2:10" ht="26.25" customHeight="1" thickTop="1" thickBot="1">
      <c r="B6624" s="301">
        <v>8337</v>
      </c>
      <c r="C6624" s="303">
        <f ca="1">+IF(D6624="","",SUBTOTAL(3,D$9:D6624))</f>
        <v>6616</v>
      </c>
      <c r="D6624" s="304">
        <v>0</v>
      </c>
      <c r="E6624" s="303">
        <v>0</v>
      </c>
      <c r="F6624" s="313">
        <v>0</v>
      </c>
      <c r="G6624" s="313">
        <v>0</v>
      </c>
      <c r="H6624" s="303">
        <v>0</v>
      </c>
      <c r="I6624" s="301">
        <v>0</v>
      </c>
      <c r="J6624" s="301">
        <v>0</v>
      </c>
    </row>
    <row r="6625" spans="2:10" ht="26.25" customHeight="1" thickTop="1" thickBot="1">
      <c r="B6625" s="301">
        <v>8338</v>
      </c>
      <c r="C6625" s="303">
        <f ca="1">+IF(D6625="","",SUBTOTAL(3,D$9:D6625))</f>
        <v>6617</v>
      </c>
      <c r="D6625" s="304">
        <v>0</v>
      </c>
      <c r="E6625" s="303">
        <v>0</v>
      </c>
      <c r="F6625" s="313">
        <v>0</v>
      </c>
      <c r="G6625" s="313">
        <v>0</v>
      </c>
      <c r="H6625" s="303" t="s">
        <v>3246</v>
      </c>
      <c r="I6625" s="301">
        <v>0</v>
      </c>
      <c r="J6625" s="301">
        <v>0</v>
      </c>
    </row>
    <row r="6626" spans="2:10" ht="26.25" customHeight="1" thickTop="1" thickBot="1">
      <c r="B6626" s="301">
        <v>8339</v>
      </c>
      <c r="C6626" s="303">
        <f ca="1">+IF(D6626="","",SUBTOTAL(3,D$9:D6626))</f>
        <v>6618</v>
      </c>
      <c r="D6626" s="304">
        <v>0</v>
      </c>
      <c r="E6626" s="303">
        <v>0</v>
      </c>
      <c r="F6626" s="313">
        <v>0</v>
      </c>
      <c r="G6626" s="313">
        <v>0</v>
      </c>
      <c r="H6626" s="303">
        <v>0</v>
      </c>
      <c r="I6626" s="301">
        <v>0</v>
      </c>
      <c r="J6626" s="301">
        <v>0</v>
      </c>
    </row>
    <row r="6627" spans="2:10" ht="26.25" customHeight="1" thickTop="1" thickBot="1">
      <c r="B6627" s="301">
        <v>8340</v>
      </c>
      <c r="C6627" s="303">
        <f ca="1">+IF(D6627="","",SUBTOTAL(3,D$9:D6627))</f>
        <v>6619</v>
      </c>
      <c r="D6627" s="304">
        <v>0</v>
      </c>
      <c r="E6627" s="303">
        <v>0</v>
      </c>
      <c r="F6627" s="313">
        <v>0</v>
      </c>
      <c r="G6627" s="313">
        <v>0</v>
      </c>
      <c r="H6627" s="303">
        <v>0</v>
      </c>
      <c r="I6627" s="301">
        <v>0</v>
      </c>
      <c r="J6627" s="301">
        <v>0</v>
      </c>
    </row>
    <row r="6628" spans="2:10" ht="26.25" customHeight="1" thickTop="1" thickBot="1">
      <c r="B6628" s="301">
        <v>8341</v>
      </c>
      <c r="C6628" s="303">
        <f ca="1">+IF(D6628="","",SUBTOTAL(3,D$9:D6628))</f>
        <v>6620</v>
      </c>
      <c r="D6628" s="304">
        <v>0</v>
      </c>
      <c r="E6628" s="303">
        <v>0</v>
      </c>
      <c r="F6628" s="313">
        <v>0</v>
      </c>
      <c r="G6628" s="313">
        <v>0</v>
      </c>
      <c r="H6628" s="303" t="s">
        <v>3247</v>
      </c>
      <c r="I6628" s="301">
        <v>0</v>
      </c>
      <c r="J6628" s="301">
        <v>0</v>
      </c>
    </row>
    <row r="6629" spans="2:10" ht="26.25" customHeight="1" thickTop="1" thickBot="1">
      <c r="B6629" s="301">
        <v>8342</v>
      </c>
      <c r="C6629" s="303">
        <f ca="1">+IF(D6629="","",SUBTOTAL(3,D$9:D6629))</f>
        <v>6621</v>
      </c>
      <c r="D6629" s="304">
        <v>0</v>
      </c>
      <c r="E6629" s="303">
        <v>0</v>
      </c>
      <c r="F6629" s="313">
        <v>0</v>
      </c>
      <c r="G6629" s="313">
        <v>0</v>
      </c>
      <c r="H6629" s="303">
        <v>0</v>
      </c>
      <c r="I6629" s="301">
        <v>0</v>
      </c>
      <c r="J6629" s="301">
        <v>0</v>
      </c>
    </row>
    <row r="6630" spans="2:10" ht="26.25" customHeight="1" thickTop="1" thickBot="1">
      <c r="B6630" s="301">
        <v>8343</v>
      </c>
      <c r="C6630" s="303">
        <f ca="1">+IF(D6630="","",SUBTOTAL(3,D$9:D6630))</f>
        <v>6622</v>
      </c>
      <c r="D6630" s="304">
        <v>0</v>
      </c>
      <c r="E6630" s="303">
        <v>0</v>
      </c>
      <c r="F6630" s="313">
        <v>0</v>
      </c>
      <c r="G6630" s="313">
        <v>0</v>
      </c>
      <c r="H6630" s="303">
        <v>0</v>
      </c>
      <c r="I6630" s="301">
        <v>0</v>
      </c>
      <c r="J6630" s="301">
        <v>0</v>
      </c>
    </row>
    <row r="6631" spans="2:10" ht="26.25" customHeight="1" thickTop="1" thickBot="1">
      <c r="B6631" s="301">
        <v>8344</v>
      </c>
      <c r="C6631" s="303">
        <f ca="1">+IF(D6631="","",SUBTOTAL(3,D$9:D6631))</f>
        <v>6623</v>
      </c>
      <c r="D6631" s="304">
        <v>0</v>
      </c>
      <c r="E6631" s="303">
        <v>0</v>
      </c>
      <c r="F6631" s="313">
        <v>0</v>
      </c>
      <c r="G6631" s="313">
        <v>0</v>
      </c>
      <c r="H6631" s="303" t="s">
        <v>3248</v>
      </c>
      <c r="I6631" s="301">
        <v>0</v>
      </c>
      <c r="J6631" s="301">
        <v>0</v>
      </c>
    </row>
    <row r="6632" spans="2:10" ht="26.25" customHeight="1" thickTop="1" thickBot="1">
      <c r="B6632" s="301">
        <v>8345</v>
      </c>
      <c r="C6632" s="303">
        <f ca="1">+IF(D6632="","",SUBTOTAL(3,D$9:D6632))</f>
        <v>6624</v>
      </c>
      <c r="D6632" s="304">
        <v>0</v>
      </c>
      <c r="E6632" s="303">
        <v>0</v>
      </c>
      <c r="F6632" s="313">
        <v>0</v>
      </c>
      <c r="G6632" s="313">
        <v>0</v>
      </c>
      <c r="H6632" s="303">
        <v>0</v>
      </c>
      <c r="I6632" s="301">
        <v>0</v>
      </c>
      <c r="J6632" s="301">
        <v>0</v>
      </c>
    </row>
    <row r="6633" spans="2:10" ht="26.25" customHeight="1" thickTop="1" thickBot="1">
      <c r="B6633" s="301">
        <v>8346</v>
      </c>
      <c r="C6633" s="303">
        <f ca="1">+IF(D6633="","",SUBTOTAL(3,D$9:D6633))</f>
        <v>6625</v>
      </c>
      <c r="D6633" s="304">
        <v>0</v>
      </c>
      <c r="E6633" s="303">
        <v>0</v>
      </c>
      <c r="F6633" s="313">
        <v>0</v>
      </c>
      <c r="G6633" s="313">
        <v>0</v>
      </c>
      <c r="H6633" s="303">
        <v>0</v>
      </c>
      <c r="I6633" s="301">
        <v>0</v>
      </c>
      <c r="J6633" s="301">
        <v>0</v>
      </c>
    </row>
    <row r="6634" spans="2:10" ht="26.25" customHeight="1" thickTop="1" thickBot="1">
      <c r="B6634" s="301">
        <v>8347</v>
      </c>
      <c r="C6634" s="303">
        <f ca="1">+IF(D6634="","",SUBTOTAL(3,D$9:D6634))</f>
        <v>6626</v>
      </c>
      <c r="D6634" s="304">
        <v>0</v>
      </c>
      <c r="E6634" s="303">
        <v>0</v>
      </c>
      <c r="F6634" s="313">
        <v>0</v>
      </c>
      <c r="G6634" s="313">
        <v>0</v>
      </c>
      <c r="H6634" s="303" t="s">
        <v>3249</v>
      </c>
      <c r="I6634" s="301">
        <v>0</v>
      </c>
      <c r="J6634" s="301">
        <v>0</v>
      </c>
    </row>
    <row r="6635" spans="2:10" ht="26.25" customHeight="1" thickTop="1" thickBot="1">
      <c r="B6635" s="301">
        <v>8348</v>
      </c>
      <c r="C6635" s="303">
        <f ca="1">+IF(D6635="","",SUBTOTAL(3,D$9:D6635))</f>
        <v>6627</v>
      </c>
      <c r="D6635" s="304">
        <v>0</v>
      </c>
      <c r="E6635" s="303">
        <v>0</v>
      </c>
      <c r="F6635" s="313">
        <v>0</v>
      </c>
      <c r="G6635" s="313">
        <v>0</v>
      </c>
      <c r="H6635" s="303">
        <v>0</v>
      </c>
      <c r="I6635" s="301">
        <v>0</v>
      </c>
      <c r="J6635" s="301">
        <v>0</v>
      </c>
    </row>
    <row r="6636" spans="2:10" ht="26.25" customHeight="1" thickTop="1" thickBot="1">
      <c r="B6636" s="301">
        <v>8349</v>
      </c>
      <c r="C6636" s="303">
        <f ca="1">+IF(D6636="","",SUBTOTAL(3,D$9:D6636))</f>
        <v>6628</v>
      </c>
      <c r="D6636" s="304">
        <v>0</v>
      </c>
      <c r="E6636" s="303">
        <v>0</v>
      </c>
      <c r="F6636" s="313">
        <v>0</v>
      </c>
      <c r="G6636" s="313">
        <v>0</v>
      </c>
      <c r="H6636" s="303">
        <v>0</v>
      </c>
      <c r="I6636" s="301">
        <v>0</v>
      </c>
      <c r="J6636" s="301">
        <v>0</v>
      </c>
    </row>
    <row r="6637" spans="2:10" ht="26.25" customHeight="1" thickTop="1" thickBot="1">
      <c r="B6637" s="301">
        <v>8350</v>
      </c>
      <c r="C6637" s="303">
        <f ca="1">+IF(D6637="","",SUBTOTAL(3,D$9:D6637))</f>
        <v>6629</v>
      </c>
      <c r="D6637" s="304">
        <v>0</v>
      </c>
      <c r="E6637" s="303">
        <v>0</v>
      </c>
      <c r="F6637" s="313">
        <v>0</v>
      </c>
      <c r="G6637" s="313">
        <v>0</v>
      </c>
      <c r="H6637" s="303" t="s">
        <v>3250</v>
      </c>
      <c r="I6637" s="301">
        <v>0</v>
      </c>
      <c r="J6637" s="301">
        <v>0</v>
      </c>
    </row>
    <row r="6638" spans="2:10" ht="26.25" customHeight="1" thickTop="1" thickBot="1">
      <c r="B6638" s="301">
        <v>8351</v>
      </c>
      <c r="C6638" s="303">
        <f ca="1">+IF(D6638="","",SUBTOTAL(3,D$9:D6638))</f>
        <v>6630</v>
      </c>
      <c r="D6638" s="304">
        <v>0</v>
      </c>
      <c r="E6638" s="303">
        <v>0</v>
      </c>
      <c r="F6638" s="313">
        <v>0</v>
      </c>
      <c r="G6638" s="313">
        <v>0</v>
      </c>
      <c r="H6638" s="303">
        <v>0</v>
      </c>
      <c r="I6638" s="301">
        <v>0</v>
      </c>
      <c r="J6638" s="301">
        <v>0</v>
      </c>
    </row>
    <row r="6639" spans="2:10" ht="26.25" customHeight="1" thickTop="1" thickBot="1">
      <c r="B6639" s="301">
        <v>8352</v>
      </c>
      <c r="C6639" s="303">
        <f ca="1">+IF(D6639="","",SUBTOTAL(3,D$9:D6639))</f>
        <v>6631</v>
      </c>
      <c r="D6639" s="304">
        <v>0</v>
      </c>
      <c r="E6639" s="303">
        <v>0</v>
      </c>
      <c r="F6639" s="313">
        <v>0</v>
      </c>
      <c r="G6639" s="313">
        <v>0</v>
      </c>
      <c r="H6639" s="303">
        <v>0</v>
      </c>
      <c r="I6639" s="301">
        <v>0</v>
      </c>
      <c r="J6639" s="301">
        <v>0</v>
      </c>
    </row>
    <row r="6640" spans="2:10" ht="26.25" customHeight="1" thickTop="1" thickBot="1">
      <c r="B6640" s="301">
        <v>8353</v>
      </c>
      <c r="C6640" s="303">
        <f ca="1">+IF(D6640="","",SUBTOTAL(3,D$9:D6640))</f>
        <v>6632</v>
      </c>
      <c r="D6640" s="304">
        <v>0</v>
      </c>
      <c r="E6640" s="303">
        <v>0</v>
      </c>
      <c r="F6640" s="313">
        <v>0</v>
      </c>
      <c r="G6640" s="313">
        <v>0</v>
      </c>
      <c r="H6640" s="303" t="s">
        <v>3251</v>
      </c>
      <c r="I6640" s="301">
        <v>0</v>
      </c>
      <c r="J6640" s="301">
        <v>0</v>
      </c>
    </row>
    <row r="6641" spans="2:10" ht="26.25" customHeight="1" thickTop="1" thickBot="1">
      <c r="B6641" s="301">
        <v>8354</v>
      </c>
      <c r="C6641" s="303">
        <f ca="1">+IF(D6641="","",SUBTOTAL(3,D$9:D6641))</f>
        <v>6633</v>
      </c>
      <c r="D6641" s="304">
        <v>0</v>
      </c>
      <c r="E6641" s="303">
        <v>0</v>
      </c>
      <c r="F6641" s="313">
        <v>0</v>
      </c>
      <c r="G6641" s="313">
        <v>0</v>
      </c>
      <c r="H6641" s="303">
        <v>0</v>
      </c>
      <c r="I6641" s="301">
        <v>0</v>
      </c>
      <c r="J6641" s="301">
        <v>0</v>
      </c>
    </row>
    <row r="6642" spans="2:10" ht="26.25" customHeight="1" thickTop="1" thickBot="1">
      <c r="B6642" s="301">
        <v>8355</v>
      </c>
      <c r="C6642" s="303">
        <f ca="1">+IF(D6642="","",SUBTOTAL(3,D$9:D6642))</f>
        <v>6634</v>
      </c>
      <c r="D6642" s="304">
        <v>0</v>
      </c>
      <c r="E6642" s="303">
        <v>0</v>
      </c>
      <c r="F6642" s="313">
        <v>0</v>
      </c>
      <c r="G6642" s="313">
        <v>0</v>
      </c>
      <c r="H6642" s="303">
        <v>0</v>
      </c>
      <c r="I6642" s="301">
        <v>0</v>
      </c>
      <c r="J6642" s="301">
        <v>0</v>
      </c>
    </row>
    <row r="6643" spans="2:10" ht="26.25" customHeight="1" thickTop="1" thickBot="1">
      <c r="B6643" s="301">
        <v>8356</v>
      </c>
      <c r="C6643" s="303">
        <f ca="1">+IF(D6643="","",SUBTOTAL(3,D$9:D6643))</f>
        <v>6635</v>
      </c>
      <c r="D6643" s="304">
        <v>0</v>
      </c>
      <c r="E6643" s="303">
        <v>0</v>
      </c>
      <c r="F6643" s="313">
        <v>0</v>
      </c>
      <c r="G6643" s="313">
        <v>0</v>
      </c>
      <c r="H6643" s="303" t="s">
        <v>3252</v>
      </c>
      <c r="I6643" s="301">
        <v>0</v>
      </c>
      <c r="J6643" s="301">
        <v>0</v>
      </c>
    </row>
    <row r="6644" spans="2:10" ht="26.25" customHeight="1" thickTop="1" thickBot="1">
      <c r="B6644" s="301">
        <v>8357</v>
      </c>
      <c r="C6644" s="303">
        <f ca="1">+IF(D6644="","",SUBTOTAL(3,D$9:D6644))</f>
        <v>6636</v>
      </c>
      <c r="D6644" s="304">
        <v>0</v>
      </c>
      <c r="E6644" s="303">
        <v>0</v>
      </c>
      <c r="F6644" s="313">
        <v>0</v>
      </c>
      <c r="G6644" s="313">
        <v>0</v>
      </c>
      <c r="H6644" s="303">
        <v>0</v>
      </c>
      <c r="I6644" s="301">
        <v>0</v>
      </c>
      <c r="J6644" s="301">
        <v>0</v>
      </c>
    </row>
    <row r="6645" spans="2:10" ht="26.25" customHeight="1" thickTop="1" thickBot="1">
      <c r="B6645" s="301">
        <v>8358</v>
      </c>
      <c r="C6645" s="303">
        <f ca="1">+IF(D6645="","",SUBTOTAL(3,D$9:D6645))</f>
        <v>6637</v>
      </c>
      <c r="D6645" s="304">
        <v>0</v>
      </c>
      <c r="E6645" s="303">
        <v>0</v>
      </c>
      <c r="F6645" s="313">
        <v>0</v>
      </c>
      <c r="G6645" s="313">
        <v>0</v>
      </c>
      <c r="H6645" s="303">
        <v>0</v>
      </c>
      <c r="I6645" s="301">
        <v>0</v>
      </c>
      <c r="J6645" s="301">
        <v>0</v>
      </c>
    </row>
    <row r="6646" spans="2:10" ht="26.25" customHeight="1" thickTop="1" thickBot="1">
      <c r="B6646" s="301">
        <v>8359</v>
      </c>
      <c r="C6646" s="303">
        <f ca="1">+IF(D6646="","",SUBTOTAL(3,D$9:D6646))</f>
        <v>6638</v>
      </c>
      <c r="D6646" s="304">
        <v>0</v>
      </c>
      <c r="E6646" s="303">
        <v>0</v>
      </c>
      <c r="F6646" s="313">
        <v>0</v>
      </c>
      <c r="G6646" s="313">
        <v>0</v>
      </c>
      <c r="H6646" s="303" t="s">
        <v>3253</v>
      </c>
      <c r="I6646" s="301">
        <v>0</v>
      </c>
      <c r="J6646" s="301">
        <v>0</v>
      </c>
    </row>
    <row r="6647" spans="2:10" ht="26.25" customHeight="1" thickTop="1" thickBot="1">
      <c r="B6647" s="301">
        <v>8360</v>
      </c>
      <c r="C6647" s="303">
        <f ca="1">+IF(D6647="","",SUBTOTAL(3,D$9:D6647))</f>
        <v>6639</v>
      </c>
      <c r="D6647" s="304">
        <v>0</v>
      </c>
      <c r="E6647" s="303">
        <v>0</v>
      </c>
      <c r="F6647" s="313">
        <v>0</v>
      </c>
      <c r="G6647" s="313">
        <v>0</v>
      </c>
      <c r="H6647" s="303">
        <v>0</v>
      </c>
      <c r="I6647" s="301">
        <v>0</v>
      </c>
      <c r="J6647" s="301">
        <v>0</v>
      </c>
    </row>
    <row r="6648" spans="2:10" ht="26.25" customHeight="1" thickTop="1" thickBot="1">
      <c r="B6648" s="301">
        <v>8361</v>
      </c>
      <c r="C6648" s="303">
        <f ca="1">+IF(D6648="","",SUBTOTAL(3,D$9:D6648))</f>
        <v>6640</v>
      </c>
      <c r="D6648" s="304">
        <v>0</v>
      </c>
      <c r="E6648" s="303">
        <v>0</v>
      </c>
      <c r="F6648" s="313">
        <v>0</v>
      </c>
      <c r="G6648" s="313">
        <v>0</v>
      </c>
      <c r="H6648" s="303">
        <v>0</v>
      </c>
      <c r="I6648" s="301">
        <v>0</v>
      </c>
      <c r="J6648" s="301">
        <v>0</v>
      </c>
    </row>
    <row r="6649" spans="2:10" ht="26.25" customHeight="1" thickTop="1" thickBot="1">
      <c r="B6649" s="301">
        <v>8362</v>
      </c>
      <c r="C6649" s="303">
        <f ca="1">+IF(D6649="","",SUBTOTAL(3,D$9:D6649))</f>
        <v>6641</v>
      </c>
      <c r="D6649" s="304">
        <v>0</v>
      </c>
      <c r="E6649" s="303">
        <v>0</v>
      </c>
      <c r="F6649" s="313">
        <v>0</v>
      </c>
      <c r="G6649" s="313">
        <v>0</v>
      </c>
      <c r="H6649" s="303" t="s">
        <v>3254</v>
      </c>
      <c r="I6649" s="301">
        <v>0</v>
      </c>
      <c r="J6649" s="301">
        <v>0</v>
      </c>
    </row>
    <row r="6650" spans="2:10" ht="26.25" customHeight="1" thickTop="1" thickBot="1">
      <c r="B6650" s="301">
        <v>8363</v>
      </c>
      <c r="C6650" s="303">
        <f ca="1">+IF(D6650="","",SUBTOTAL(3,D$9:D6650))</f>
        <v>6642</v>
      </c>
      <c r="D6650" s="304">
        <v>0</v>
      </c>
      <c r="E6650" s="303">
        <v>0</v>
      </c>
      <c r="F6650" s="313">
        <v>0</v>
      </c>
      <c r="G6650" s="313">
        <v>0</v>
      </c>
      <c r="H6650" s="303">
        <v>0</v>
      </c>
      <c r="I6650" s="301">
        <v>0</v>
      </c>
      <c r="J6650" s="301">
        <v>0</v>
      </c>
    </row>
    <row r="6651" spans="2:10" ht="26.25" customHeight="1" thickTop="1" thickBot="1">
      <c r="B6651" s="301">
        <v>8364</v>
      </c>
      <c r="C6651" s="303">
        <f ca="1">+IF(D6651="","",SUBTOTAL(3,D$9:D6651))</f>
        <v>6643</v>
      </c>
      <c r="D6651" s="304">
        <v>0</v>
      </c>
      <c r="E6651" s="303">
        <v>0</v>
      </c>
      <c r="F6651" s="313">
        <v>0</v>
      </c>
      <c r="G6651" s="313">
        <v>0</v>
      </c>
      <c r="H6651" s="303">
        <v>0</v>
      </c>
      <c r="I6651" s="301">
        <v>0</v>
      </c>
      <c r="J6651" s="301">
        <v>0</v>
      </c>
    </row>
    <row r="6652" spans="2:10" ht="26.25" customHeight="1" thickTop="1" thickBot="1">
      <c r="B6652" s="301">
        <v>8365</v>
      </c>
      <c r="C6652" s="303">
        <f ca="1">+IF(D6652="","",SUBTOTAL(3,D$9:D6652))</f>
        <v>6644</v>
      </c>
      <c r="D6652" s="304">
        <v>0</v>
      </c>
      <c r="E6652" s="303">
        <v>0</v>
      </c>
      <c r="F6652" s="313">
        <v>0</v>
      </c>
      <c r="G6652" s="313">
        <v>0</v>
      </c>
      <c r="H6652" s="303" t="s">
        <v>3255</v>
      </c>
      <c r="I6652" s="301">
        <v>0</v>
      </c>
      <c r="J6652" s="301">
        <v>0</v>
      </c>
    </row>
    <row r="6653" spans="2:10" ht="26.25" customHeight="1" thickTop="1" thickBot="1">
      <c r="B6653" s="301">
        <v>8366</v>
      </c>
      <c r="C6653" s="303">
        <f ca="1">+IF(D6653="","",SUBTOTAL(3,D$9:D6653))</f>
        <v>6645</v>
      </c>
      <c r="D6653" s="304">
        <v>0</v>
      </c>
      <c r="E6653" s="303">
        <v>0</v>
      </c>
      <c r="F6653" s="313">
        <v>0</v>
      </c>
      <c r="G6653" s="313">
        <v>0</v>
      </c>
      <c r="H6653" s="303">
        <v>0</v>
      </c>
      <c r="I6653" s="301">
        <v>0</v>
      </c>
      <c r="J6653" s="301">
        <v>0</v>
      </c>
    </row>
    <row r="6654" spans="2:10" ht="26.25" customHeight="1" thickTop="1" thickBot="1">
      <c r="B6654" s="301">
        <v>8367</v>
      </c>
      <c r="C6654" s="303">
        <f ca="1">+IF(D6654="","",SUBTOTAL(3,D$9:D6654))</f>
        <v>6646</v>
      </c>
      <c r="D6654" s="304">
        <v>0</v>
      </c>
      <c r="E6654" s="303">
        <v>0</v>
      </c>
      <c r="F6654" s="313">
        <v>0</v>
      </c>
      <c r="G6654" s="313">
        <v>0</v>
      </c>
      <c r="H6654" s="303">
        <v>0</v>
      </c>
      <c r="I6654" s="301">
        <v>0</v>
      </c>
      <c r="J6654" s="301">
        <v>0</v>
      </c>
    </row>
    <row r="6655" spans="2:10" ht="26.25" customHeight="1" thickTop="1" thickBot="1">
      <c r="B6655" s="301">
        <v>8368</v>
      </c>
      <c r="C6655" s="303">
        <f ca="1">+IF(D6655="","",SUBTOTAL(3,D$9:D6655))</f>
        <v>6647</v>
      </c>
      <c r="D6655" s="304">
        <v>0</v>
      </c>
      <c r="E6655" s="303">
        <v>0</v>
      </c>
      <c r="F6655" s="313">
        <v>0</v>
      </c>
      <c r="G6655" s="313">
        <v>0</v>
      </c>
      <c r="H6655" s="303" t="s">
        <v>3256</v>
      </c>
      <c r="I6655" s="301">
        <v>0</v>
      </c>
      <c r="J6655" s="301">
        <v>0</v>
      </c>
    </row>
    <row r="6656" spans="2:10" ht="26.25" customHeight="1" thickTop="1" thickBot="1">
      <c r="B6656" s="301">
        <v>8369</v>
      </c>
      <c r="C6656" s="303">
        <f ca="1">+IF(D6656="","",SUBTOTAL(3,D$9:D6656))</f>
        <v>6648</v>
      </c>
      <c r="D6656" s="304">
        <v>0</v>
      </c>
      <c r="E6656" s="303">
        <v>0</v>
      </c>
      <c r="F6656" s="313">
        <v>0</v>
      </c>
      <c r="G6656" s="313">
        <v>0</v>
      </c>
      <c r="H6656" s="303">
        <v>0</v>
      </c>
      <c r="I6656" s="301">
        <v>0</v>
      </c>
      <c r="J6656" s="301">
        <v>0</v>
      </c>
    </row>
    <row r="6657" spans="2:10" ht="26.25" customHeight="1" thickTop="1" thickBot="1">
      <c r="B6657" s="301">
        <v>8370</v>
      </c>
      <c r="C6657" s="303">
        <f ca="1">+IF(D6657="","",SUBTOTAL(3,D$9:D6657))</f>
        <v>6649</v>
      </c>
      <c r="D6657" s="304">
        <v>0</v>
      </c>
      <c r="E6657" s="303">
        <v>0</v>
      </c>
      <c r="F6657" s="313">
        <v>0</v>
      </c>
      <c r="G6657" s="313">
        <v>0</v>
      </c>
      <c r="H6657" s="303">
        <v>0</v>
      </c>
      <c r="I6657" s="301">
        <v>0</v>
      </c>
      <c r="J6657" s="301">
        <v>0</v>
      </c>
    </row>
    <row r="6658" spans="2:10" ht="26.25" customHeight="1" thickTop="1" thickBot="1">
      <c r="B6658" s="301">
        <v>8371</v>
      </c>
      <c r="C6658" s="303">
        <f ca="1">+IF(D6658="","",SUBTOTAL(3,D$9:D6658))</f>
        <v>6650</v>
      </c>
      <c r="D6658" s="304">
        <v>0</v>
      </c>
      <c r="E6658" s="303">
        <v>0</v>
      </c>
      <c r="F6658" s="313">
        <v>0</v>
      </c>
      <c r="G6658" s="313">
        <v>0</v>
      </c>
      <c r="H6658" s="303" t="s">
        <v>3257</v>
      </c>
      <c r="I6658" s="301">
        <v>0</v>
      </c>
      <c r="J6658" s="301">
        <v>0</v>
      </c>
    </row>
    <row r="6659" spans="2:10" ht="26.25" customHeight="1" thickTop="1" thickBot="1">
      <c r="B6659" s="301">
        <v>8372</v>
      </c>
      <c r="C6659" s="303">
        <f ca="1">+IF(D6659="","",SUBTOTAL(3,D$9:D6659))</f>
        <v>6651</v>
      </c>
      <c r="D6659" s="304">
        <v>0</v>
      </c>
      <c r="E6659" s="303">
        <v>0</v>
      </c>
      <c r="F6659" s="313">
        <v>0</v>
      </c>
      <c r="G6659" s="313">
        <v>0</v>
      </c>
      <c r="H6659" s="303">
        <v>0</v>
      </c>
      <c r="I6659" s="301">
        <v>0</v>
      </c>
      <c r="J6659" s="301">
        <v>0</v>
      </c>
    </row>
    <row r="6660" spans="2:10" ht="26.25" customHeight="1" thickTop="1" thickBot="1">
      <c r="B6660" s="301">
        <v>8373</v>
      </c>
      <c r="C6660" s="303">
        <f ca="1">+IF(D6660="","",SUBTOTAL(3,D$9:D6660))</f>
        <v>6652</v>
      </c>
      <c r="D6660" s="304">
        <v>0</v>
      </c>
      <c r="E6660" s="303">
        <v>0</v>
      </c>
      <c r="F6660" s="313">
        <v>0</v>
      </c>
      <c r="G6660" s="313">
        <v>0</v>
      </c>
      <c r="H6660" s="303">
        <v>0</v>
      </c>
      <c r="I6660" s="301">
        <v>0</v>
      </c>
      <c r="J6660" s="301">
        <v>0</v>
      </c>
    </row>
    <row r="6661" spans="2:10" ht="26.25" customHeight="1" thickTop="1" thickBot="1">
      <c r="B6661" s="301">
        <v>8374</v>
      </c>
      <c r="C6661" s="303">
        <f ca="1">+IF(D6661="","",SUBTOTAL(3,D$9:D6661))</f>
        <v>6653</v>
      </c>
      <c r="D6661" s="304">
        <v>0</v>
      </c>
      <c r="E6661" s="303">
        <v>0</v>
      </c>
      <c r="F6661" s="313">
        <v>0</v>
      </c>
      <c r="G6661" s="313">
        <v>0</v>
      </c>
      <c r="H6661" s="303" t="s">
        <v>3258</v>
      </c>
      <c r="I6661" s="301">
        <v>0</v>
      </c>
      <c r="J6661" s="301">
        <v>0</v>
      </c>
    </row>
    <row r="6662" spans="2:10" ht="26.25" customHeight="1" thickTop="1" thickBot="1">
      <c r="B6662" s="301">
        <v>8375</v>
      </c>
      <c r="C6662" s="303">
        <f ca="1">+IF(D6662="","",SUBTOTAL(3,D$9:D6662))</f>
        <v>6654</v>
      </c>
      <c r="D6662" s="304">
        <v>0</v>
      </c>
      <c r="E6662" s="303">
        <v>0</v>
      </c>
      <c r="F6662" s="313">
        <v>0</v>
      </c>
      <c r="G6662" s="313">
        <v>0</v>
      </c>
      <c r="H6662" s="303">
        <v>0</v>
      </c>
      <c r="I6662" s="301">
        <v>0</v>
      </c>
      <c r="J6662" s="301">
        <v>0</v>
      </c>
    </row>
    <row r="6663" spans="2:10" ht="26.25" customHeight="1" thickTop="1" thickBot="1">
      <c r="B6663" s="301">
        <v>8376</v>
      </c>
      <c r="C6663" s="303">
        <f ca="1">+IF(D6663="","",SUBTOTAL(3,D$9:D6663))</f>
        <v>6655</v>
      </c>
      <c r="D6663" s="304">
        <v>0</v>
      </c>
      <c r="E6663" s="303">
        <v>0</v>
      </c>
      <c r="F6663" s="313">
        <v>0</v>
      </c>
      <c r="G6663" s="313">
        <v>0</v>
      </c>
      <c r="H6663" s="303">
        <v>0</v>
      </c>
      <c r="I6663" s="301">
        <v>0</v>
      </c>
      <c r="J6663" s="301">
        <v>0</v>
      </c>
    </row>
    <row r="6664" spans="2:10" ht="26.25" customHeight="1" thickTop="1" thickBot="1">
      <c r="B6664" s="301">
        <v>8377</v>
      </c>
      <c r="C6664" s="303">
        <f ca="1">+IF(D6664="","",SUBTOTAL(3,D$9:D6664))</f>
        <v>6656</v>
      </c>
      <c r="D6664" s="304">
        <v>0</v>
      </c>
      <c r="E6664" s="303">
        <v>0</v>
      </c>
      <c r="F6664" s="313">
        <v>0</v>
      </c>
      <c r="G6664" s="313">
        <v>0</v>
      </c>
      <c r="H6664" s="303" t="s">
        <v>3259</v>
      </c>
      <c r="I6664" s="301">
        <v>0</v>
      </c>
      <c r="J6664" s="301">
        <v>0</v>
      </c>
    </row>
    <row r="6665" spans="2:10" ht="26.25" customHeight="1" thickTop="1" thickBot="1">
      <c r="B6665" s="301">
        <v>8378</v>
      </c>
      <c r="C6665" s="303">
        <f ca="1">+IF(D6665="","",SUBTOTAL(3,D$9:D6665))</f>
        <v>6657</v>
      </c>
      <c r="D6665" s="304">
        <v>0</v>
      </c>
      <c r="E6665" s="303">
        <v>0</v>
      </c>
      <c r="F6665" s="313">
        <v>0</v>
      </c>
      <c r="G6665" s="313">
        <v>0</v>
      </c>
      <c r="H6665" s="303">
        <v>0</v>
      </c>
      <c r="I6665" s="301">
        <v>0</v>
      </c>
      <c r="J6665" s="301">
        <v>0</v>
      </c>
    </row>
    <row r="6666" spans="2:10" ht="26.25" customHeight="1" thickTop="1" thickBot="1">
      <c r="B6666" s="301">
        <v>8379</v>
      </c>
      <c r="C6666" s="303">
        <f ca="1">+IF(D6666="","",SUBTOTAL(3,D$9:D6666))</f>
        <v>6658</v>
      </c>
      <c r="D6666" s="304">
        <v>0</v>
      </c>
      <c r="E6666" s="303">
        <v>0</v>
      </c>
      <c r="F6666" s="313">
        <v>0</v>
      </c>
      <c r="G6666" s="313">
        <v>0</v>
      </c>
      <c r="H6666" s="303">
        <v>0</v>
      </c>
      <c r="I6666" s="301">
        <v>0</v>
      </c>
      <c r="J6666" s="301">
        <v>0</v>
      </c>
    </row>
    <row r="6667" spans="2:10" ht="26.25" customHeight="1" thickTop="1" thickBot="1">
      <c r="B6667" s="301">
        <v>8380</v>
      </c>
      <c r="C6667" s="303">
        <f ca="1">+IF(D6667="","",SUBTOTAL(3,D$9:D6667))</f>
        <v>6659</v>
      </c>
      <c r="D6667" s="304">
        <v>0</v>
      </c>
      <c r="E6667" s="303">
        <v>0</v>
      </c>
      <c r="F6667" s="313">
        <v>0</v>
      </c>
      <c r="G6667" s="313">
        <v>0</v>
      </c>
      <c r="H6667" s="303" t="s">
        <v>3260</v>
      </c>
      <c r="I6667" s="301">
        <v>0</v>
      </c>
      <c r="J6667" s="301">
        <v>0</v>
      </c>
    </row>
    <row r="6668" spans="2:10" ht="26.25" customHeight="1" thickTop="1" thickBot="1">
      <c r="B6668" s="301">
        <v>8381</v>
      </c>
      <c r="C6668" s="303">
        <f ca="1">+IF(D6668="","",SUBTOTAL(3,D$9:D6668))</f>
        <v>6660</v>
      </c>
      <c r="D6668" s="304">
        <v>0</v>
      </c>
      <c r="E6668" s="303">
        <v>0</v>
      </c>
      <c r="F6668" s="313">
        <v>0</v>
      </c>
      <c r="G6668" s="313">
        <v>0</v>
      </c>
      <c r="H6668" s="303">
        <v>0</v>
      </c>
      <c r="I6668" s="301">
        <v>0</v>
      </c>
      <c r="J6668" s="301">
        <v>0</v>
      </c>
    </row>
    <row r="6669" spans="2:10" ht="26.25" customHeight="1" thickTop="1" thickBot="1">
      <c r="B6669" s="301">
        <v>8382</v>
      </c>
      <c r="C6669" s="303">
        <f ca="1">+IF(D6669="","",SUBTOTAL(3,D$9:D6669))</f>
        <v>6661</v>
      </c>
      <c r="D6669" s="304">
        <v>0</v>
      </c>
      <c r="E6669" s="303">
        <v>0</v>
      </c>
      <c r="F6669" s="313">
        <v>0</v>
      </c>
      <c r="G6669" s="313">
        <v>0</v>
      </c>
      <c r="H6669" s="303">
        <v>0</v>
      </c>
      <c r="I6669" s="301">
        <v>0</v>
      </c>
      <c r="J6669" s="301">
        <v>0</v>
      </c>
    </row>
    <row r="6670" spans="2:10" ht="26.25" customHeight="1" thickTop="1" thickBot="1">
      <c r="B6670" s="301">
        <v>8383</v>
      </c>
      <c r="C6670" s="303">
        <f ca="1">+IF(D6670="","",SUBTOTAL(3,D$9:D6670))</f>
        <v>6662</v>
      </c>
      <c r="D6670" s="304">
        <v>0</v>
      </c>
      <c r="E6670" s="303">
        <v>0</v>
      </c>
      <c r="F6670" s="313">
        <v>0</v>
      </c>
      <c r="G6670" s="313">
        <v>0</v>
      </c>
      <c r="H6670" s="303" t="s">
        <v>3261</v>
      </c>
      <c r="I6670" s="301">
        <v>0</v>
      </c>
      <c r="J6670" s="301">
        <v>0</v>
      </c>
    </row>
    <row r="6671" spans="2:10" ht="26.25" customHeight="1" thickTop="1" thickBot="1">
      <c r="B6671" s="301">
        <v>8384</v>
      </c>
      <c r="C6671" s="303">
        <f ca="1">+IF(D6671="","",SUBTOTAL(3,D$9:D6671))</f>
        <v>6663</v>
      </c>
      <c r="D6671" s="304">
        <v>0</v>
      </c>
      <c r="E6671" s="303">
        <v>0</v>
      </c>
      <c r="F6671" s="313">
        <v>0</v>
      </c>
      <c r="G6671" s="313">
        <v>0</v>
      </c>
      <c r="H6671" s="303">
        <v>0</v>
      </c>
      <c r="I6671" s="301">
        <v>0</v>
      </c>
      <c r="J6671" s="301">
        <v>0</v>
      </c>
    </row>
    <row r="6672" spans="2:10" ht="26.25" customHeight="1" thickTop="1" thickBot="1">
      <c r="B6672" s="301">
        <v>8385</v>
      </c>
      <c r="C6672" s="303">
        <f ca="1">+IF(D6672="","",SUBTOTAL(3,D$9:D6672))</f>
        <v>6664</v>
      </c>
      <c r="D6672" s="304">
        <v>0</v>
      </c>
      <c r="E6672" s="303">
        <v>0</v>
      </c>
      <c r="F6672" s="313">
        <v>0</v>
      </c>
      <c r="G6672" s="313">
        <v>0</v>
      </c>
      <c r="H6672" s="303">
        <v>0</v>
      </c>
      <c r="I6672" s="301">
        <v>0</v>
      </c>
      <c r="J6672" s="301">
        <v>0</v>
      </c>
    </row>
    <row r="6673" spans="2:10" ht="26.25" customHeight="1" thickTop="1" thickBot="1">
      <c r="B6673" s="301">
        <v>8386</v>
      </c>
      <c r="C6673" s="303">
        <f ca="1">+IF(D6673="","",SUBTOTAL(3,D$9:D6673))</f>
        <v>6665</v>
      </c>
      <c r="D6673" s="304">
        <v>0</v>
      </c>
      <c r="E6673" s="303">
        <v>0</v>
      </c>
      <c r="F6673" s="313">
        <v>0</v>
      </c>
      <c r="G6673" s="313">
        <v>0</v>
      </c>
      <c r="H6673" s="303" t="s">
        <v>3262</v>
      </c>
      <c r="I6673" s="301">
        <v>0</v>
      </c>
      <c r="J6673" s="301">
        <v>0</v>
      </c>
    </row>
    <row r="6674" spans="2:10" ht="26.25" customHeight="1" thickTop="1" thickBot="1">
      <c r="B6674" s="301">
        <v>8387</v>
      </c>
      <c r="C6674" s="303">
        <f ca="1">+IF(D6674="","",SUBTOTAL(3,D$9:D6674))</f>
        <v>6666</v>
      </c>
      <c r="D6674" s="304">
        <v>0</v>
      </c>
      <c r="E6674" s="303">
        <v>0</v>
      </c>
      <c r="F6674" s="313">
        <v>0</v>
      </c>
      <c r="G6674" s="313">
        <v>0</v>
      </c>
      <c r="H6674" s="303">
        <v>0</v>
      </c>
      <c r="I6674" s="301">
        <v>0</v>
      </c>
      <c r="J6674" s="301">
        <v>0</v>
      </c>
    </row>
    <row r="6675" spans="2:10" ht="26.25" customHeight="1" thickTop="1" thickBot="1">
      <c r="B6675" s="301">
        <v>8388</v>
      </c>
      <c r="C6675" s="303">
        <f ca="1">+IF(D6675="","",SUBTOTAL(3,D$9:D6675))</f>
        <v>6667</v>
      </c>
      <c r="D6675" s="304">
        <v>0</v>
      </c>
      <c r="E6675" s="303">
        <v>0</v>
      </c>
      <c r="F6675" s="313">
        <v>0</v>
      </c>
      <c r="G6675" s="313">
        <v>0</v>
      </c>
      <c r="H6675" s="303">
        <v>0</v>
      </c>
      <c r="I6675" s="301">
        <v>0</v>
      </c>
      <c r="J6675" s="301">
        <v>0</v>
      </c>
    </row>
    <row r="6676" spans="2:10" ht="26.25" customHeight="1" thickTop="1" thickBot="1">
      <c r="B6676" s="301">
        <v>8389</v>
      </c>
      <c r="C6676" s="303">
        <f ca="1">+IF(D6676="","",SUBTOTAL(3,D$9:D6676))</f>
        <v>6668</v>
      </c>
      <c r="D6676" s="304">
        <v>0</v>
      </c>
      <c r="E6676" s="303">
        <v>0</v>
      </c>
      <c r="F6676" s="313">
        <v>0</v>
      </c>
      <c r="G6676" s="313">
        <v>0</v>
      </c>
      <c r="H6676" s="303" t="s">
        <v>3263</v>
      </c>
      <c r="I6676" s="301">
        <v>0</v>
      </c>
      <c r="J6676" s="301">
        <v>0</v>
      </c>
    </row>
    <row r="6677" spans="2:10" ht="26.25" customHeight="1" thickTop="1" thickBot="1">
      <c r="B6677" s="301">
        <v>8390</v>
      </c>
      <c r="C6677" s="303">
        <f ca="1">+IF(D6677="","",SUBTOTAL(3,D$9:D6677))</f>
        <v>6669</v>
      </c>
      <c r="D6677" s="304">
        <v>0</v>
      </c>
      <c r="E6677" s="303">
        <v>0</v>
      </c>
      <c r="F6677" s="313">
        <v>0</v>
      </c>
      <c r="G6677" s="313">
        <v>0</v>
      </c>
      <c r="H6677" s="303">
        <v>0</v>
      </c>
      <c r="I6677" s="301">
        <v>0</v>
      </c>
      <c r="J6677" s="301">
        <v>0</v>
      </c>
    </row>
    <row r="6678" spans="2:10" ht="26.25" customHeight="1" thickTop="1" thickBot="1">
      <c r="B6678" s="301">
        <v>8391</v>
      </c>
      <c r="C6678" s="303">
        <f ca="1">+IF(D6678="","",SUBTOTAL(3,D$9:D6678))</f>
        <v>6670</v>
      </c>
      <c r="D6678" s="304">
        <v>0</v>
      </c>
      <c r="E6678" s="303">
        <v>0</v>
      </c>
      <c r="F6678" s="313">
        <v>0</v>
      </c>
      <c r="G6678" s="313">
        <v>0</v>
      </c>
      <c r="H6678" s="303">
        <v>0</v>
      </c>
      <c r="I6678" s="301">
        <v>0</v>
      </c>
      <c r="J6678" s="301">
        <v>0</v>
      </c>
    </row>
    <row r="6679" spans="2:10" ht="26.25" customHeight="1" thickTop="1" thickBot="1">
      <c r="B6679" s="301">
        <v>8392</v>
      </c>
      <c r="C6679" s="303">
        <f ca="1">+IF(D6679="","",SUBTOTAL(3,D$9:D6679))</f>
        <v>6671</v>
      </c>
      <c r="D6679" s="304">
        <v>0</v>
      </c>
      <c r="E6679" s="303">
        <v>0</v>
      </c>
      <c r="F6679" s="313">
        <v>0</v>
      </c>
      <c r="G6679" s="313">
        <v>0</v>
      </c>
      <c r="H6679" s="303" t="s">
        <v>3264</v>
      </c>
      <c r="I6679" s="301">
        <v>0</v>
      </c>
      <c r="J6679" s="301">
        <v>0</v>
      </c>
    </row>
    <row r="6680" spans="2:10" ht="26.25" customHeight="1" thickTop="1" thickBot="1">
      <c r="B6680" s="301">
        <v>8393</v>
      </c>
      <c r="C6680" s="303">
        <f ca="1">+IF(D6680="","",SUBTOTAL(3,D$9:D6680))</f>
        <v>6672</v>
      </c>
      <c r="D6680" s="304">
        <v>0</v>
      </c>
      <c r="E6680" s="303">
        <v>0</v>
      </c>
      <c r="F6680" s="313">
        <v>0</v>
      </c>
      <c r="G6680" s="313">
        <v>0</v>
      </c>
      <c r="H6680" s="303">
        <v>0</v>
      </c>
      <c r="I6680" s="301">
        <v>0</v>
      </c>
      <c r="J6680" s="301">
        <v>0</v>
      </c>
    </row>
    <row r="6681" spans="2:10" ht="26.25" customHeight="1" thickTop="1" thickBot="1">
      <c r="B6681" s="301">
        <v>8394</v>
      </c>
      <c r="C6681" s="303">
        <f ca="1">+IF(D6681="","",SUBTOTAL(3,D$9:D6681))</f>
        <v>6673</v>
      </c>
      <c r="D6681" s="304">
        <v>0</v>
      </c>
      <c r="E6681" s="303">
        <v>0</v>
      </c>
      <c r="F6681" s="313">
        <v>0</v>
      </c>
      <c r="G6681" s="313">
        <v>0</v>
      </c>
      <c r="H6681" s="303">
        <v>0</v>
      </c>
      <c r="I6681" s="301">
        <v>0</v>
      </c>
      <c r="J6681" s="301">
        <v>0</v>
      </c>
    </row>
    <row r="6682" spans="2:10" ht="26.25" customHeight="1" thickTop="1" thickBot="1">
      <c r="B6682" s="301">
        <v>8395</v>
      </c>
      <c r="C6682" s="303">
        <f ca="1">+IF(D6682="","",SUBTOTAL(3,D$9:D6682))</f>
        <v>6674</v>
      </c>
      <c r="D6682" s="304">
        <v>0</v>
      </c>
      <c r="E6682" s="303">
        <v>0</v>
      </c>
      <c r="F6682" s="313">
        <v>0</v>
      </c>
      <c r="G6682" s="313">
        <v>0</v>
      </c>
      <c r="H6682" s="303" t="s">
        <v>3265</v>
      </c>
      <c r="I6682" s="301">
        <v>0</v>
      </c>
      <c r="J6682" s="301">
        <v>0</v>
      </c>
    </row>
    <row r="6683" spans="2:10" ht="26.25" customHeight="1" thickTop="1" thickBot="1">
      <c r="B6683" s="301">
        <v>8396</v>
      </c>
      <c r="C6683" s="303">
        <f ca="1">+IF(D6683="","",SUBTOTAL(3,D$9:D6683))</f>
        <v>6675</v>
      </c>
      <c r="D6683" s="304">
        <v>0</v>
      </c>
      <c r="E6683" s="303">
        <v>0</v>
      </c>
      <c r="F6683" s="313">
        <v>0</v>
      </c>
      <c r="G6683" s="313">
        <v>0</v>
      </c>
      <c r="H6683" s="303">
        <v>0</v>
      </c>
      <c r="I6683" s="301">
        <v>0</v>
      </c>
      <c r="J6683" s="301">
        <v>0</v>
      </c>
    </row>
    <row r="6684" spans="2:10" ht="26.25" customHeight="1" thickTop="1" thickBot="1">
      <c r="B6684" s="301">
        <v>8397</v>
      </c>
      <c r="C6684" s="303">
        <f ca="1">+IF(D6684="","",SUBTOTAL(3,D$9:D6684))</f>
        <v>6676</v>
      </c>
      <c r="D6684" s="304">
        <v>0</v>
      </c>
      <c r="E6684" s="303">
        <v>0</v>
      </c>
      <c r="F6684" s="313">
        <v>0</v>
      </c>
      <c r="G6684" s="313">
        <v>0</v>
      </c>
      <c r="H6684" s="303">
        <v>0</v>
      </c>
      <c r="I6684" s="301">
        <v>0</v>
      </c>
      <c r="J6684" s="301">
        <v>0</v>
      </c>
    </row>
    <row r="6685" spans="2:10" ht="26.25" customHeight="1" thickTop="1" thickBot="1">
      <c r="B6685" s="301">
        <v>8398</v>
      </c>
      <c r="C6685" s="303">
        <f ca="1">+IF(D6685="","",SUBTOTAL(3,D$9:D6685))</f>
        <v>6677</v>
      </c>
      <c r="D6685" s="304">
        <v>0</v>
      </c>
      <c r="E6685" s="303">
        <v>0</v>
      </c>
      <c r="F6685" s="313">
        <v>0</v>
      </c>
      <c r="G6685" s="313">
        <v>0</v>
      </c>
      <c r="H6685" s="303" t="s">
        <v>3266</v>
      </c>
      <c r="I6685" s="301">
        <v>0</v>
      </c>
      <c r="J6685" s="301">
        <v>0</v>
      </c>
    </row>
    <row r="6686" spans="2:10" ht="26.25" customHeight="1" thickTop="1" thickBot="1">
      <c r="B6686" s="301">
        <v>8399</v>
      </c>
      <c r="C6686" s="303">
        <f ca="1">+IF(D6686="","",SUBTOTAL(3,D$9:D6686))</f>
        <v>6678</v>
      </c>
      <c r="D6686" s="304">
        <v>0</v>
      </c>
      <c r="E6686" s="303">
        <v>0</v>
      </c>
      <c r="F6686" s="313">
        <v>0</v>
      </c>
      <c r="G6686" s="313">
        <v>0</v>
      </c>
      <c r="H6686" s="303">
        <v>0</v>
      </c>
      <c r="I6686" s="301">
        <v>0</v>
      </c>
      <c r="J6686" s="301">
        <v>0</v>
      </c>
    </row>
    <row r="6687" spans="2:10" ht="26.25" customHeight="1" thickTop="1" thickBot="1">
      <c r="B6687" s="301">
        <v>8400</v>
      </c>
      <c r="C6687" s="303">
        <f ca="1">+IF(D6687="","",SUBTOTAL(3,D$9:D6687))</f>
        <v>6679</v>
      </c>
      <c r="D6687" s="304">
        <v>0</v>
      </c>
      <c r="E6687" s="303">
        <v>0</v>
      </c>
      <c r="F6687" s="313">
        <v>0</v>
      </c>
      <c r="G6687" s="313">
        <v>0</v>
      </c>
      <c r="H6687" s="303">
        <v>0</v>
      </c>
      <c r="I6687" s="301">
        <v>0</v>
      </c>
      <c r="J6687" s="301">
        <v>0</v>
      </c>
    </row>
    <row r="6688" spans="2:10" ht="26.25" customHeight="1" thickTop="1" thickBot="1">
      <c r="B6688" s="301">
        <v>8401</v>
      </c>
      <c r="C6688" s="303">
        <f ca="1">+IF(D6688="","",SUBTOTAL(3,D$9:D6688))</f>
        <v>6680</v>
      </c>
      <c r="D6688" s="304">
        <v>0</v>
      </c>
      <c r="E6688" s="303">
        <v>0</v>
      </c>
      <c r="F6688" s="313">
        <v>0</v>
      </c>
      <c r="G6688" s="313">
        <v>0</v>
      </c>
      <c r="H6688" s="303" t="s">
        <v>3267</v>
      </c>
      <c r="I6688" s="301">
        <v>0</v>
      </c>
      <c r="J6688" s="301">
        <v>0</v>
      </c>
    </row>
    <row r="6689" spans="2:10" ht="26.25" customHeight="1" thickTop="1" thickBot="1">
      <c r="B6689" s="301">
        <v>8402</v>
      </c>
      <c r="C6689" s="303">
        <f ca="1">+IF(D6689="","",SUBTOTAL(3,D$9:D6689))</f>
        <v>6681</v>
      </c>
      <c r="D6689" s="304">
        <v>0</v>
      </c>
      <c r="E6689" s="303">
        <v>0</v>
      </c>
      <c r="F6689" s="313">
        <v>0</v>
      </c>
      <c r="G6689" s="313">
        <v>0</v>
      </c>
      <c r="H6689" s="303">
        <v>0</v>
      </c>
      <c r="I6689" s="301">
        <v>0</v>
      </c>
      <c r="J6689" s="301">
        <v>0</v>
      </c>
    </row>
    <row r="6690" spans="2:10" ht="26.25" customHeight="1" thickTop="1" thickBot="1">
      <c r="B6690" s="301">
        <v>8403</v>
      </c>
      <c r="C6690" s="303">
        <f ca="1">+IF(D6690="","",SUBTOTAL(3,D$9:D6690))</f>
        <v>6682</v>
      </c>
      <c r="D6690" s="304">
        <v>0</v>
      </c>
      <c r="E6690" s="303">
        <v>0</v>
      </c>
      <c r="F6690" s="313">
        <v>0</v>
      </c>
      <c r="G6690" s="313">
        <v>0</v>
      </c>
      <c r="H6690" s="303">
        <v>0</v>
      </c>
      <c r="I6690" s="301">
        <v>0</v>
      </c>
      <c r="J6690" s="301">
        <v>0</v>
      </c>
    </row>
    <row r="6691" spans="2:10" ht="26.25" customHeight="1" thickTop="1" thickBot="1">
      <c r="B6691" s="301">
        <v>8404</v>
      </c>
      <c r="C6691" s="303">
        <f ca="1">+IF(D6691="","",SUBTOTAL(3,D$9:D6691))</f>
        <v>6683</v>
      </c>
      <c r="D6691" s="304">
        <v>0</v>
      </c>
      <c r="E6691" s="303">
        <v>0</v>
      </c>
      <c r="F6691" s="313">
        <v>0</v>
      </c>
      <c r="G6691" s="313">
        <v>0</v>
      </c>
      <c r="H6691" s="303" t="s">
        <v>3268</v>
      </c>
      <c r="I6691" s="301">
        <v>0</v>
      </c>
      <c r="J6691" s="301">
        <v>0</v>
      </c>
    </row>
    <row r="6692" spans="2:10" ht="26.25" customHeight="1" thickTop="1" thickBot="1">
      <c r="B6692" s="301">
        <v>8405</v>
      </c>
      <c r="C6692" s="303">
        <f ca="1">+IF(D6692="","",SUBTOTAL(3,D$9:D6692))</f>
        <v>6684</v>
      </c>
      <c r="D6692" s="304">
        <v>0</v>
      </c>
      <c r="E6692" s="303">
        <v>0</v>
      </c>
      <c r="F6692" s="313">
        <v>0</v>
      </c>
      <c r="G6692" s="313">
        <v>0</v>
      </c>
      <c r="H6692" s="303">
        <v>0</v>
      </c>
      <c r="I6692" s="301">
        <v>0</v>
      </c>
      <c r="J6692" s="301">
        <v>0</v>
      </c>
    </row>
    <row r="6693" spans="2:10" ht="26.25" customHeight="1" thickTop="1" thickBot="1">
      <c r="B6693" s="301">
        <v>8406</v>
      </c>
      <c r="C6693" s="303">
        <f ca="1">+IF(D6693="","",SUBTOTAL(3,D$9:D6693))</f>
        <v>6685</v>
      </c>
      <c r="D6693" s="304">
        <v>0</v>
      </c>
      <c r="E6693" s="303">
        <v>0</v>
      </c>
      <c r="F6693" s="313">
        <v>0</v>
      </c>
      <c r="G6693" s="313">
        <v>0</v>
      </c>
      <c r="H6693" s="303">
        <v>0</v>
      </c>
      <c r="I6693" s="301">
        <v>0</v>
      </c>
      <c r="J6693" s="301">
        <v>0</v>
      </c>
    </row>
    <row r="6694" spans="2:10" ht="26.25" customHeight="1" thickTop="1" thickBot="1">
      <c r="B6694" s="301">
        <v>8407</v>
      </c>
      <c r="C6694" s="303">
        <f ca="1">+IF(D6694="","",SUBTOTAL(3,D$9:D6694))</f>
        <v>6686</v>
      </c>
      <c r="D6694" s="304">
        <v>0</v>
      </c>
      <c r="E6694" s="303">
        <v>0</v>
      </c>
      <c r="F6694" s="313">
        <v>0</v>
      </c>
      <c r="G6694" s="313">
        <v>0</v>
      </c>
      <c r="H6694" s="303" t="s">
        <v>3269</v>
      </c>
      <c r="I6694" s="301">
        <v>0</v>
      </c>
      <c r="J6694" s="301">
        <v>0</v>
      </c>
    </row>
    <row r="6695" spans="2:10" ht="26.25" customHeight="1" thickTop="1" thickBot="1">
      <c r="B6695" s="301">
        <v>8408</v>
      </c>
      <c r="C6695" s="303">
        <f ca="1">+IF(D6695="","",SUBTOTAL(3,D$9:D6695))</f>
        <v>6687</v>
      </c>
      <c r="D6695" s="304">
        <v>0</v>
      </c>
      <c r="E6695" s="303">
        <v>0</v>
      </c>
      <c r="F6695" s="313">
        <v>0</v>
      </c>
      <c r="G6695" s="313">
        <v>0</v>
      </c>
      <c r="H6695" s="303">
        <v>0</v>
      </c>
      <c r="I6695" s="301">
        <v>0</v>
      </c>
      <c r="J6695" s="301">
        <v>0</v>
      </c>
    </row>
    <row r="6696" spans="2:10" ht="26.25" customHeight="1" thickTop="1" thickBot="1">
      <c r="B6696" s="301">
        <v>8409</v>
      </c>
      <c r="C6696" s="303">
        <f ca="1">+IF(D6696="","",SUBTOTAL(3,D$9:D6696))</f>
        <v>6688</v>
      </c>
      <c r="D6696" s="304">
        <v>0</v>
      </c>
      <c r="E6696" s="303">
        <v>0</v>
      </c>
      <c r="F6696" s="313">
        <v>0</v>
      </c>
      <c r="G6696" s="313">
        <v>0</v>
      </c>
      <c r="H6696" s="303">
        <v>0</v>
      </c>
      <c r="I6696" s="301">
        <v>0</v>
      </c>
      <c r="J6696" s="301">
        <v>0</v>
      </c>
    </row>
    <row r="6697" spans="2:10" ht="26.25" customHeight="1" thickTop="1" thickBot="1">
      <c r="B6697" s="301">
        <v>8410</v>
      </c>
      <c r="C6697" s="303">
        <f ca="1">+IF(D6697="","",SUBTOTAL(3,D$9:D6697))</f>
        <v>6689</v>
      </c>
      <c r="D6697" s="304">
        <v>0</v>
      </c>
      <c r="E6697" s="303">
        <v>0</v>
      </c>
      <c r="F6697" s="313">
        <v>0</v>
      </c>
      <c r="G6697" s="313">
        <v>0</v>
      </c>
      <c r="H6697" s="303" t="s">
        <v>3270</v>
      </c>
      <c r="I6697" s="301">
        <v>0</v>
      </c>
      <c r="J6697" s="301">
        <v>0</v>
      </c>
    </row>
    <row r="6698" spans="2:10" ht="26.25" customHeight="1" thickTop="1" thickBot="1">
      <c r="B6698" s="301">
        <v>8411</v>
      </c>
      <c r="C6698" s="303">
        <f ca="1">+IF(D6698="","",SUBTOTAL(3,D$9:D6698))</f>
        <v>6690</v>
      </c>
      <c r="D6698" s="304">
        <v>0</v>
      </c>
      <c r="E6698" s="303">
        <v>0</v>
      </c>
      <c r="F6698" s="313">
        <v>0</v>
      </c>
      <c r="G6698" s="313">
        <v>0</v>
      </c>
      <c r="H6698" s="303">
        <v>0</v>
      </c>
      <c r="I6698" s="301">
        <v>0</v>
      </c>
      <c r="J6698" s="301">
        <v>0</v>
      </c>
    </row>
    <row r="6699" spans="2:10" ht="26.25" customHeight="1" thickTop="1" thickBot="1">
      <c r="B6699" s="301">
        <v>8412</v>
      </c>
      <c r="C6699" s="303">
        <f ca="1">+IF(D6699="","",SUBTOTAL(3,D$9:D6699))</f>
        <v>6691</v>
      </c>
      <c r="D6699" s="304">
        <v>0</v>
      </c>
      <c r="E6699" s="303">
        <v>0</v>
      </c>
      <c r="F6699" s="313">
        <v>0</v>
      </c>
      <c r="G6699" s="313">
        <v>0</v>
      </c>
      <c r="H6699" s="303">
        <v>0</v>
      </c>
      <c r="I6699" s="301">
        <v>0</v>
      </c>
      <c r="J6699" s="301">
        <v>0</v>
      </c>
    </row>
    <row r="6700" spans="2:10" ht="26.25" customHeight="1" thickTop="1" thickBot="1">
      <c r="B6700" s="301">
        <v>8413</v>
      </c>
      <c r="C6700" s="303">
        <f ca="1">+IF(D6700="","",SUBTOTAL(3,D$9:D6700))</f>
        <v>6692</v>
      </c>
      <c r="D6700" s="304">
        <v>0</v>
      </c>
      <c r="E6700" s="303">
        <v>0</v>
      </c>
      <c r="F6700" s="313">
        <v>0</v>
      </c>
      <c r="G6700" s="313">
        <v>0</v>
      </c>
      <c r="H6700" s="303" t="s">
        <v>3271</v>
      </c>
      <c r="I6700" s="301">
        <v>0</v>
      </c>
      <c r="J6700" s="301">
        <v>0</v>
      </c>
    </row>
    <row r="6701" spans="2:10" ht="26.25" customHeight="1" thickTop="1" thickBot="1">
      <c r="B6701" s="301">
        <v>8414</v>
      </c>
      <c r="C6701" s="303">
        <f ca="1">+IF(D6701="","",SUBTOTAL(3,D$9:D6701))</f>
        <v>6693</v>
      </c>
      <c r="D6701" s="304">
        <v>0</v>
      </c>
      <c r="E6701" s="303">
        <v>0</v>
      </c>
      <c r="F6701" s="313">
        <v>0</v>
      </c>
      <c r="G6701" s="313">
        <v>0</v>
      </c>
      <c r="H6701" s="303">
        <v>0</v>
      </c>
      <c r="I6701" s="301">
        <v>0</v>
      </c>
      <c r="J6701" s="301">
        <v>0</v>
      </c>
    </row>
    <row r="6702" spans="2:10" ht="26.25" customHeight="1" thickTop="1" thickBot="1">
      <c r="B6702" s="301">
        <v>8415</v>
      </c>
      <c r="C6702" s="303">
        <f ca="1">+IF(D6702="","",SUBTOTAL(3,D$9:D6702))</f>
        <v>6694</v>
      </c>
      <c r="D6702" s="304">
        <v>0</v>
      </c>
      <c r="E6702" s="303">
        <v>0</v>
      </c>
      <c r="F6702" s="313">
        <v>0</v>
      </c>
      <c r="G6702" s="313">
        <v>0</v>
      </c>
      <c r="H6702" s="303">
        <v>0</v>
      </c>
      <c r="I6702" s="301">
        <v>0</v>
      </c>
      <c r="J6702" s="301">
        <v>0</v>
      </c>
    </row>
    <row r="6703" spans="2:10" ht="26.25" customHeight="1" thickTop="1" thickBot="1">
      <c r="B6703" s="301">
        <v>8416</v>
      </c>
      <c r="C6703" s="303">
        <f ca="1">+IF(D6703="","",SUBTOTAL(3,D$9:D6703))</f>
        <v>6695</v>
      </c>
      <c r="D6703" s="304">
        <v>0</v>
      </c>
      <c r="E6703" s="303">
        <v>0</v>
      </c>
      <c r="F6703" s="313">
        <v>0</v>
      </c>
      <c r="G6703" s="313">
        <v>0</v>
      </c>
      <c r="H6703" s="303" t="s">
        <v>3272</v>
      </c>
      <c r="I6703" s="301">
        <v>0</v>
      </c>
      <c r="J6703" s="301">
        <v>0</v>
      </c>
    </row>
    <row r="6704" spans="2:10" ht="26.25" customHeight="1" thickTop="1" thickBot="1">
      <c r="B6704" s="301">
        <v>8417</v>
      </c>
      <c r="C6704" s="303">
        <f ca="1">+IF(D6704="","",SUBTOTAL(3,D$9:D6704))</f>
        <v>6696</v>
      </c>
      <c r="D6704" s="304">
        <v>0</v>
      </c>
      <c r="E6704" s="303">
        <v>0</v>
      </c>
      <c r="F6704" s="313">
        <v>0</v>
      </c>
      <c r="G6704" s="313">
        <v>0</v>
      </c>
      <c r="H6704" s="303">
        <v>0</v>
      </c>
      <c r="I6704" s="301">
        <v>0</v>
      </c>
      <c r="J6704" s="301">
        <v>0</v>
      </c>
    </row>
    <row r="6705" spans="2:10" ht="26.25" customHeight="1" thickTop="1" thickBot="1">
      <c r="B6705" s="301">
        <v>8418</v>
      </c>
      <c r="C6705" s="303">
        <f ca="1">+IF(D6705="","",SUBTOTAL(3,D$9:D6705))</f>
        <v>6697</v>
      </c>
      <c r="D6705" s="304">
        <v>0</v>
      </c>
      <c r="E6705" s="303">
        <v>0</v>
      </c>
      <c r="F6705" s="313">
        <v>0</v>
      </c>
      <c r="G6705" s="313">
        <v>0</v>
      </c>
      <c r="H6705" s="303">
        <v>0</v>
      </c>
      <c r="I6705" s="301">
        <v>0</v>
      </c>
      <c r="J6705" s="301">
        <v>0</v>
      </c>
    </row>
    <row r="6706" spans="2:10" ht="26.25" customHeight="1" thickTop="1" thickBot="1">
      <c r="B6706" s="301">
        <v>8419</v>
      </c>
      <c r="C6706" s="303">
        <f ca="1">+IF(D6706="","",SUBTOTAL(3,D$9:D6706))</f>
        <v>6698</v>
      </c>
      <c r="D6706" s="304">
        <v>0</v>
      </c>
      <c r="E6706" s="303">
        <v>0</v>
      </c>
      <c r="F6706" s="313">
        <v>0</v>
      </c>
      <c r="G6706" s="313">
        <v>0</v>
      </c>
      <c r="H6706" s="303" t="s">
        <v>3273</v>
      </c>
      <c r="I6706" s="301">
        <v>0</v>
      </c>
      <c r="J6706" s="301">
        <v>0</v>
      </c>
    </row>
    <row r="6707" spans="2:10" ht="26.25" customHeight="1" thickTop="1" thickBot="1">
      <c r="B6707" s="301">
        <v>8420</v>
      </c>
      <c r="C6707" s="303">
        <f ca="1">+IF(D6707="","",SUBTOTAL(3,D$9:D6707))</f>
        <v>6699</v>
      </c>
      <c r="D6707" s="304">
        <v>0</v>
      </c>
      <c r="E6707" s="303">
        <v>0</v>
      </c>
      <c r="F6707" s="313">
        <v>0</v>
      </c>
      <c r="G6707" s="313">
        <v>0</v>
      </c>
      <c r="H6707" s="303">
        <v>0</v>
      </c>
      <c r="I6707" s="301">
        <v>0</v>
      </c>
      <c r="J6707" s="301">
        <v>0</v>
      </c>
    </row>
    <row r="6708" spans="2:10" ht="26.25" customHeight="1" thickTop="1" thickBot="1">
      <c r="B6708" s="301">
        <v>8421</v>
      </c>
      <c r="C6708" s="303">
        <f ca="1">+IF(D6708="","",SUBTOTAL(3,D$9:D6708))</f>
        <v>6700</v>
      </c>
      <c r="D6708" s="304">
        <v>0</v>
      </c>
      <c r="E6708" s="303">
        <v>0</v>
      </c>
      <c r="F6708" s="313">
        <v>0</v>
      </c>
      <c r="G6708" s="313">
        <v>0</v>
      </c>
      <c r="H6708" s="303">
        <v>0</v>
      </c>
      <c r="I6708" s="301">
        <v>0</v>
      </c>
      <c r="J6708" s="301">
        <v>0</v>
      </c>
    </row>
    <row r="6709" spans="2:10" ht="26.25" customHeight="1" thickTop="1" thickBot="1">
      <c r="B6709" s="301">
        <v>8422</v>
      </c>
      <c r="C6709" s="303">
        <f ca="1">+IF(D6709="","",SUBTOTAL(3,D$9:D6709))</f>
        <v>6701</v>
      </c>
      <c r="D6709" s="304">
        <v>0</v>
      </c>
      <c r="E6709" s="303">
        <v>0</v>
      </c>
      <c r="F6709" s="313">
        <v>0</v>
      </c>
      <c r="G6709" s="313">
        <v>0</v>
      </c>
      <c r="H6709" s="303" t="s">
        <v>3274</v>
      </c>
      <c r="I6709" s="301">
        <v>0</v>
      </c>
      <c r="J6709" s="301">
        <v>0</v>
      </c>
    </row>
    <row r="6710" spans="2:10" ht="26.25" customHeight="1" thickTop="1" thickBot="1">
      <c r="B6710" s="301">
        <v>8423</v>
      </c>
      <c r="C6710" s="303">
        <f ca="1">+IF(D6710="","",SUBTOTAL(3,D$9:D6710))</f>
        <v>6702</v>
      </c>
      <c r="D6710" s="304">
        <v>0</v>
      </c>
      <c r="E6710" s="303">
        <v>0</v>
      </c>
      <c r="F6710" s="313">
        <v>0</v>
      </c>
      <c r="G6710" s="313">
        <v>0</v>
      </c>
      <c r="H6710" s="303">
        <v>0</v>
      </c>
      <c r="I6710" s="301">
        <v>0</v>
      </c>
      <c r="J6710" s="301">
        <v>0</v>
      </c>
    </row>
    <row r="6711" spans="2:10" ht="26.25" customHeight="1" thickTop="1" thickBot="1">
      <c r="B6711" s="301">
        <v>8424</v>
      </c>
      <c r="C6711" s="303">
        <f ca="1">+IF(D6711="","",SUBTOTAL(3,D$9:D6711))</f>
        <v>6703</v>
      </c>
      <c r="D6711" s="304">
        <v>0</v>
      </c>
      <c r="E6711" s="303">
        <v>0</v>
      </c>
      <c r="F6711" s="313">
        <v>0</v>
      </c>
      <c r="G6711" s="313">
        <v>0</v>
      </c>
      <c r="H6711" s="303">
        <v>0</v>
      </c>
      <c r="I6711" s="301">
        <v>0</v>
      </c>
      <c r="J6711" s="301">
        <v>0</v>
      </c>
    </row>
    <row r="6712" spans="2:10" ht="26.25" customHeight="1" thickTop="1" thickBot="1">
      <c r="B6712" s="301">
        <v>8425</v>
      </c>
      <c r="C6712" s="303">
        <f ca="1">+IF(D6712="","",SUBTOTAL(3,D$9:D6712))</f>
        <v>6704</v>
      </c>
      <c r="D6712" s="304">
        <v>0</v>
      </c>
      <c r="E6712" s="303">
        <v>0</v>
      </c>
      <c r="F6712" s="313">
        <v>0</v>
      </c>
      <c r="G6712" s="313">
        <v>0</v>
      </c>
      <c r="H6712" s="303" t="s">
        <v>3275</v>
      </c>
      <c r="I6712" s="301">
        <v>0</v>
      </c>
      <c r="J6712" s="301">
        <v>0</v>
      </c>
    </row>
    <row r="6713" spans="2:10" ht="26.25" customHeight="1" thickTop="1" thickBot="1">
      <c r="B6713" s="301">
        <v>8426</v>
      </c>
      <c r="C6713" s="303">
        <f ca="1">+IF(D6713="","",SUBTOTAL(3,D$9:D6713))</f>
        <v>6705</v>
      </c>
      <c r="D6713" s="304">
        <v>0</v>
      </c>
      <c r="E6713" s="303">
        <v>0</v>
      </c>
      <c r="F6713" s="313">
        <v>0</v>
      </c>
      <c r="G6713" s="313">
        <v>0</v>
      </c>
      <c r="H6713" s="303">
        <v>0</v>
      </c>
      <c r="I6713" s="301">
        <v>0</v>
      </c>
      <c r="J6713" s="301">
        <v>0</v>
      </c>
    </row>
    <row r="6714" spans="2:10" ht="26.25" customHeight="1" thickTop="1" thickBot="1">
      <c r="B6714" s="301">
        <v>8427</v>
      </c>
      <c r="C6714" s="303">
        <f ca="1">+IF(D6714="","",SUBTOTAL(3,D$9:D6714))</f>
        <v>6706</v>
      </c>
      <c r="D6714" s="304">
        <v>0</v>
      </c>
      <c r="E6714" s="303">
        <v>0</v>
      </c>
      <c r="F6714" s="313">
        <v>0</v>
      </c>
      <c r="G6714" s="313">
        <v>0</v>
      </c>
      <c r="H6714" s="303">
        <v>0</v>
      </c>
      <c r="I6714" s="301">
        <v>0</v>
      </c>
      <c r="J6714" s="301">
        <v>0</v>
      </c>
    </row>
    <row r="6715" spans="2:10" ht="26.25" customHeight="1" thickTop="1" thickBot="1">
      <c r="B6715" s="301">
        <v>8428</v>
      </c>
      <c r="C6715" s="303">
        <f ca="1">+IF(D6715="","",SUBTOTAL(3,D$9:D6715))</f>
        <v>6707</v>
      </c>
      <c r="D6715" s="304">
        <v>0</v>
      </c>
      <c r="E6715" s="303">
        <v>0</v>
      </c>
      <c r="F6715" s="313">
        <v>0</v>
      </c>
      <c r="G6715" s="313">
        <v>0</v>
      </c>
      <c r="H6715" s="303" t="s">
        <v>3276</v>
      </c>
      <c r="I6715" s="301">
        <v>0</v>
      </c>
      <c r="J6715" s="301">
        <v>0</v>
      </c>
    </row>
    <row r="6716" spans="2:10" ht="26.25" customHeight="1" thickTop="1" thickBot="1">
      <c r="B6716" s="301">
        <v>8429</v>
      </c>
      <c r="C6716" s="303">
        <f ca="1">+IF(D6716="","",SUBTOTAL(3,D$9:D6716))</f>
        <v>6708</v>
      </c>
      <c r="D6716" s="304">
        <v>0</v>
      </c>
      <c r="E6716" s="303">
        <v>0</v>
      </c>
      <c r="F6716" s="313">
        <v>0</v>
      </c>
      <c r="G6716" s="313">
        <v>0</v>
      </c>
      <c r="H6716" s="303">
        <v>0</v>
      </c>
      <c r="I6716" s="301">
        <v>0</v>
      </c>
      <c r="J6716" s="301">
        <v>0</v>
      </c>
    </row>
    <row r="6717" spans="2:10" ht="26.25" customHeight="1" thickTop="1" thickBot="1">
      <c r="B6717" s="301">
        <v>8430</v>
      </c>
      <c r="C6717" s="303">
        <f ca="1">+IF(D6717="","",SUBTOTAL(3,D$9:D6717))</f>
        <v>6709</v>
      </c>
      <c r="D6717" s="304">
        <v>0</v>
      </c>
      <c r="E6717" s="303">
        <v>0</v>
      </c>
      <c r="F6717" s="313">
        <v>0</v>
      </c>
      <c r="G6717" s="313">
        <v>0</v>
      </c>
      <c r="H6717" s="303">
        <v>0</v>
      </c>
      <c r="I6717" s="301">
        <v>0</v>
      </c>
      <c r="J6717" s="301">
        <v>0</v>
      </c>
    </row>
    <row r="6718" spans="2:10" ht="26.25" customHeight="1" thickTop="1" thickBot="1">
      <c r="B6718" s="301">
        <v>8431</v>
      </c>
      <c r="C6718" s="303">
        <f ca="1">+IF(D6718="","",SUBTOTAL(3,D$9:D6718))</f>
        <v>6710</v>
      </c>
      <c r="D6718" s="304">
        <v>0</v>
      </c>
      <c r="E6718" s="303">
        <v>0</v>
      </c>
      <c r="F6718" s="313">
        <v>0</v>
      </c>
      <c r="G6718" s="313">
        <v>0</v>
      </c>
      <c r="H6718" s="303" t="s">
        <v>3277</v>
      </c>
      <c r="I6718" s="301">
        <v>0</v>
      </c>
      <c r="J6718" s="301">
        <v>0</v>
      </c>
    </row>
    <row r="6719" spans="2:10" ht="26.25" customHeight="1" thickTop="1" thickBot="1">
      <c r="B6719" s="301">
        <v>8432</v>
      </c>
      <c r="C6719" s="303">
        <f ca="1">+IF(D6719="","",SUBTOTAL(3,D$9:D6719))</f>
        <v>6711</v>
      </c>
      <c r="D6719" s="304">
        <v>0</v>
      </c>
      <c r="E6719" s="303">
        <v>0</v>
      </c>
      <c r="F6719" s="313">
        <v>0</v>
      </c>
      <c r="G6719" s="313">
        <v>0</v>
      </c>
      <c r="H6719" s="303">
        <v>0</v>
      </c>
      <c r="I6719" s="301">
        <v>0</v>
      </c>
      <c r="J6719" s="301">
        <v>0</v>
      </c>
    </row>
    <row r="6720" spans="2:10" ht="26.25" customHeight="1" thickTop="1" thickBot="1">
      <c r="B6720" s="301">
        <v>8433</v>
      </c>
      <c r="C6720" s="303">
        <f ca="1">+IF(D6720="","",SUBTOTAL(3,D$9:D6720))</f>
        <v>6712</v>
      </c>
      <c r="D6720" s="304">
        <v>0</v>
      </c>
      <c r="E6720" s="303">
        <v>0</v>
      </c>
      <c r="F6720" s="313">
        <v>0</v>
      </c>
      <c r="G6720" s="313">
        <v>0</v>
      </c>
      <c r="H6720" s="303">
        <v>0</v>
      </c>
      <c r="I6720" s="301">
        <v>0</v>
      </c>
      <c r="J6720" s="301">
        <v>0</v>
      </c>
    </row>
    <row r="6721" spans="2:10" ht="26.25" customHeight="1" thickTop="1" thickBot="1">
      <c r="B6721" s="301">
        <v>8434</v>
      </c>
      <c r="C6721" s="303">
        <f ca="1">+IF(D6721="","",SUBTOTAL(3,D$9:D6721))</f>
        <v>6713</v>
      </c>
      <c r="D6721" s="304">
        <v>0</v>
      </c>
      <c r="E6721" s="303">
        <v>0</v>
      </c>
      <c r="F6721" s="313">
        <v>0</v>
      </c>
      <c r="G6721" s="313">
        <v>0</v>
      </c>
      <c r="H6721" s="303" t="s">
        <v>3278</v>
      </c>
      <c r="I6721" s="301">
        <v>0</v>
      </c>
      <c r="J6721" s="301">
        <v>0</v>
      </c>
    </row>
    <row r="6722" spans="2:10" ht="26.25" customHeight="1" thickTop="1" thickBot="1">
      <c r="B6722" s="301">
        <v>8435</v>
      </c>
      <c r="C6722" s="303">
        <f ca="1">+IF(D6722="","",SUBTOTAL(3,D$9:D6722))</f>
        <v>6714</v>
      </c>
      <c r="D6722" s="304">
        <v>0</v>
      </c>
      <c r="E6722" s="303">
        <v>0</v>
      </c>
      <c r="F6722" s="313">
        <v>0</v>
      </c>
      <c r="G6722" s="313">
        <v>0</v>
      </c>
      <c r="H6722" s="303">
        <v>0</v>
      </c>
      <c r="I6722" s="301">
        <v>0</v>
      </c>
      <c r="J6722" s="301">
        <v>0</v>
      </c>
    </row>
    <row r="6723" spans="2:10" ht="26.25" customHeight="1" thickTop="1" thickBot="1">
      <c r="B6723" s="301">
        <v>8436</v>
      </c>
      <c r="C6723" s="303">
        <f ca="1">+IF(D6723="","",SUBTOTAL(3,D$9:D6723))</f>
        <v>6715</v>
      </c>
      <c r="D6723" s="304">
        <v>0</v>
      </c>
      <c r="E6723" s="303">
        <v>0</v>
      </c>
      <c r="F6723" s="313">
        <v>0</v>
      </c>
      <c r="G6723" s="313">
        <v>0</v>
      </c>
      <c r="H6723" s="303">
        <v>0</v>
      </c>
      <c r="I6723" s="301">
        <v>0</v>
      </c>
      <c r="J6723" s="301">
        <v>0</v>
      </c>
    </row>
    <row r="6724" spans="2:10" ht="26.25" customHeight="1" thickTop="1" thickBot="1">
      <c r="B6724" s="301">
        <v>8437</v>
      </c>
      <c r="C6724" s="303">
        <f ca="1">+IF(D6724="","",SUBTOTAL(3,D$9:D6724))</f>
        <v>6716</v>
      </c>
      <c r="D6724" s="304">
        <v>0</v>
      </c>
      <c r="E6724" s="303">
        <v>0</v>
      </c>
      <c r="F6724" s="313">
        <v>0</v>
      </c>
      <c r="G6724" s="313">
        <v>0</v>
      </c>
      <c r="H6724" s="303" t="s">
        <v>3279</v>
      </c>
      <c r="I6724" s="301">
        <v>0</v>
      </c>
      <c r="J6724" s="301">
        <v>0</v>
      </c>
    </row>
    <row r="6725" spans="2:10" ht="26.25" customHeight="1" thickTop="1" thickBot="1">
      <c r="B6725" s="301">
        <v>8438</v>
      </c>
      <c r="C6725" s="303">
        <f ca="1">+IF(D6725="","",SUBTOTAL(3,D$9:D6725))</f>
        <v>6717</v>
      </c>
      <c r="D6725" s="304">
        <v>0</v>
      </c>
      <c r="E6725" s="303">
        <v>0</v>
      </c>
      <c r="F6725" s="313">
        <v>0</v>
      </c>
      <c r="G6725" s="313">
        <v>0</v>
      </c>
      <c r="H6725" s="303">
        <v>0</v>
      </c>
      <c r="I6725" s="301">
        <v>0</v>
      </c>
      <c r="J6725" s="301">
        <v>0</v>
      </c>
    </row>
    <row r="6726" spans="2:10" ht="26.25" customHeight="1" thickTop="1" thickBot="1">
      <c r="B6726" s="301">
        <v>8439</v>
      </c>
      <c r="C6726" s="303">
        <f ca="1">+IF(D6726="","",SUBTOTAL(3,D$9:D6726))</f>
        <v>6718</v>
      </c>
      <c r="D6726" s="304">
        <v>0</v>
      </c>
      <c r="E6726" s="303">
        <v>0</v>
      </c>
      <c r="F6726" s="313">
        <v>0</v>
      </c>
      <c r="G6726" s="313">
        <v>0</v>
      </c>
      <c r="H6726" s="303">
        <v>0</v>
      </c>
      <c r="I6726" s="301">
        <v>0</v>
      </c>
      <c r="J6726" s="301">
        <v>0</v>
      </c>
    </row>
    <row r="6727" spans="2:10" ht="26.25" customHeight="1" thickTop="1" thickBot="1">
      <c r="B6727" s="301">
        <v>8440</v>
      </c>
      <c r="C6727" s="303">
        <f ca="1">+IF(D6727="","",SUBTOTAL(3,D$9:D6727))</f>
        <v>6719</v>
      </c>
      <c r="D6727" s="304">
        <v>0</v>
      </c>
      <c r="E6727" s="303">
        <v>0</v>
      </c>
      <c r="F6727" s="313">
        <v>0</v>
      </c>
      <c r="G6727" s="313">
        <v>0</v>
      </c>
      <c r="H6727" s="303" t="s">
        <v>3280</v>
      </c>
      <c r="I6727" s="301">
        <v>0</v>
      </c>
      <c r="J6727" s="301">
        <v>0</v>
      </c>
    </row>
    <row r="6728" spans="2:10" ht="26.25" customHeight="1" thickTop="1" thickBot="1">
      <c r="B6728" s="301">
        <v>8441</v>
      </c>
      <c r="C6728" s="303">
        <f ca="1">+IF(D6728="","",SUBTOTAL(3,D$9:D6728))</f>
        <v>6720</v>
      </c>
      <c r="D6728" s="304">
        <v>0</v>
      </c>
      <c r="E6728" s="303">
        <v>0</v>
      </c>
      <c r="F6728" s="313">
        <v>0</v>
      </c>
      <c r="G6728" s="313">
        <v>0</v>
      </c>
      <c r="H6728" s="303">
        <v>0</v>
      </c>
      <c r="I6728" s="301">
        <v>0</v>
      </c>
      <c r="J6728" s="301">
        <v>0</v>
      </c>
    </row>
    <row r="6729" spans="2:10" ht="26.25" customHeight="1" thickTop="1" thickBot="1">
      <c r="B6729" s="301">
        <v>8442</v>
      </c>
      <c r="C6729" s="303">
        <f ca="1">+IF(D6729="","",SUBTOTAL(3,D$9:D6729))</f>
        <v>6721</v>
      </c>
      <c r="D6729" s="304">
        <v>0</v>
      </c>
      <c r="E6729" s="303">
        <v>0</v>
      </c>
      <c r="F6729" s="313">
        <v>0</v>
      </c>
      <c r="G6729" s="313">
        <v>0</v>
      </c>
      <c r="H6729" s="303">
        <v>0</v>
      </c>
      <c r="I6729" s="301">
        <v>0</v>
      </c>
      <c r="J6729" s="301">
        <v>0</v>
      </c>
    </row>
    <row r="6730" spans="2:10" ht="26.25" customHeight="1" thickTop="1" thickBot="1">
      <c r="B6730" s="301">
        <v>8443</v>
      </c>
      <c r="C6730" s="303">
        <f ca="1">+IF(D6730="","",SUBTOTAL(3,D$9:D6730))</f>
        <v>6722</v>
      </c>
      <c r="D6730" s="304">
        <v>0</v>
      </c>
      <c r="E6730" s="303">
        <v>0</v>
      </c>
      <c r="F6730" s="313">
        <v>0</v>
      </c>
      <c r="G6730" s="313">
        <v>0</v>
      </c>
      <c r="H6730" s="303" t="s">
        <v>3281</v>
      </c>
      <c r="I6730" s="301">
        <v>0</v>
      </c>
      <c r="J6730" s="301">
        <v>0</v>
      </c>
    </row>
    <row r="6731" spans="2:10" ht="26.25" customHeight="1" thickTop="1" thickBot="1">
      <c r="B6731" s="301">
        <v>8444</v>
      </c>
      <c r="C6731" s="303">
        <f ca="1">+IF(D6731="","",SUBTOTAL(3,D$9:D6731))</f>
        <v>6723</v>
      </c>
      <c r="D6731" s="304">
        <v>0</v>
      </c>
      <c r="E6731" s="303">
        <v>0</v>
      </c>
      <c r="F6731" s="313">
        <v>0</v>
      </c>
      <c r="G6731" s="313">
        <v>0</v>
      </c>
      <c r="H6731" s="303">
        <v>0</v>
      </c>
      <c r="I6731" s="301">
        <v>0</v>
      </c>
      <c r="J6731" s="301">
        <v>0</v>
      </c>
    </row>
    <row r="6732" spans="2:10" ht="26.25" customHeight="1" thickTop="1" thickBot="1">
      <c r="B6732" s="301">
        <v>8445</v>
      </c>
      <c r="C6732" s="303">
        <f ca="1">+IF(D6732="","",SUBTOTAL(3,D$9:D6732))</f>
        <v>6724</v>
      </c>
      <c r="D6732" s="304">
        <v>0</v>
      </c>
      <c r="E6732" s="303">
        <v>0</v>
      </c>
      <c r="F6732" s="313">
        <v>0</v>
      </c>
      <c r="G6732" s="313">
        <v>0</v>
      </c>
      <c r="H6732" s="303">
        <v>0</v>
      </c>
      <c r="I6732" s="301">
        <v>0</v>
      </c>
      <c r="J6732" s="301">
        <v>0</v>
      </c>
    </row>
    <row r="6733" spans="2:10" ht="26.25" customHeight="1" thickTop="1" thickBot="1">
      <c r="B6733" s="301">
        <v>8446</v>
      </c>
      <c r="C6733" s="303">
        <f ca="1">+IF(D6733="","",SUBTOTAL(3,D$9:D6733))</f>
        <v>6725</v>
      </c>
      <c r="D6733" s="304">
        <v>0</v>
      </c>
      <c r="E6733" s="303">
        <v>0</v>
      </c>
      <c r="F6733" s="313">
        <v>0</v>
      </c>
      <c r="G6733" s="313">
        <v>0</v>
      </c>
      <c r="H6733" s="303" t="s">
        <v>3282</v>
      </c>
      <c r="I6733" s="301">
        <v>0</v>
      </c>
      <c r="J6733" s="301">
        <v>0</v>
      </c>
    </row>
    <row r="6734" spans="2:10" ht="26.25" customHeight="1" thickTop="1" thickBot="1">
      <c r="B6734" s="301">
        <v>8447</v>
      </c>
      <c r="C6734" s="303">
        <f ca="1">+IF(D6734="","",SUBTOTAL(3,D$9:D6734))</f>
        <v>6726</v>
      </c>
      <c r="D6734" s="304">
        <v>0</v>
      </c>
      <c r="E6734" s="303">
        <v>0</v>
      </c>
      <c r="F6734" s="313">
        <v>0</v>
      </c>
      <c r="G6734" s="313">
        <v>0</v>
      </c>
      <c r="H6734" s="303">
        <v>0</v>
      </c>
      <c r="I6734" s="301">
        <v>0</v>
      </c>
      <c r="J6734" s="301">
        <v>0</v>
      </c>
    </row>
    <row r="6735" spans="2:10" ht="26.25" customHeight="1" thickTop="1" thickBot="1">
      <c r="B6735" s="301">
        <v>8448</v>
      </c>
      <c r="C6735" s="303">
        <f ca="1">+IF(D6735="","",SUBTOTAL(3,D$9:D6735))</f>
        <v>6727</v>
      </c>
      <c r="D6735" s="304">
        <v>0</v>
      </c>
      <c r="E6735" s="303">
        <v>0</v>
      </c>
      <c r="F6735" s="313">
        <v>0</v>
      </c>
      <c r="G6735" s="313">
        <v>0</v>
      </c>
      <c r="H6735" s="303">
        <v>0</v>
      </c>
      <c r="I6735" s="301">
        <v>0</v>
      </c>
      <c r="J6735" s="301">
        <v>0</v>
      </c>
    </row>
    <row r="6736" spans="2:10" ht="26.25" customHeight="1" thickTop="1" thickBot="1">
      <c r="B6736" s="301">
        <v>8449</v>
      </c>
      <c r="C6736" s="303">
        <f ca="1">+IF(D6736="","",SUBTOTAL(3,D$9:D6736))</f>
        <v>6728</v>
      </c>
      <c r="D6736" s="304">
        <v>0</v>
      </c>
      <c r="E6736" s="303">
        <v>0</v>
      </c>
      <c r="F6736" s="313">
        <v>0</v>
      </c>
      <c r="G6736" s="313">
        <v>0</v>
      </c>
      <c r="H6736" s="303" t="s">
        <v>3283</v>
      </c>
      <c r="I6736" s="301">
        <v>0</v>
      </c>
      <c r="J6736" s="301">
        <v>0</v>
      </c>
    </row>
    <row r="6737" spans="2:10" ht="26.25" customHeight="1" thickTop="1" thickBot="1">
      <c r="B6737" s="301">
        <v>8450</v>
      </c>
      <c r="C6737" s="303">
        <f ca="1">+IF(D6737="","",SUBTOTAL(3,D$9:D6737))</f>
        <v>6729</v>
      </c>
      <c r="D6737" s="304">
        <v>0</v>
      </c>
      <c r="E6737" s="303">
        <v>0</v>
      </c>
      <c r="F6737" s="313">
        <v>0</v>
      </c>
      <c r="G6737" s="313">
        <v>0</v>
      </c>
      <c r="H6737" s="303">
        <v>0</v>
      </c>
      <c r="I6737" s="301">
        <v>0</v>
      </c>
      <c r="J6737" s="301">
        <v>0</v>
      </c>
    </row>
    <row r="6738" spans="2:10" ht="26.25" customHeight="1" thickTop="1" thickBot="1">
      <c r="B6738" s="301">
        <v>8451</v>
      </c>
      <c r="C6738" s="303">
        <f ca="1">+IF(D6738="","",SUBTOTAL(3,D$9:D6738))</f>
        <v>6730</v>
      </c>
      <c r="D6738" s="304">
        <v>0</v>
      </c>
      <c r="E6738" s="303">
        <v>0</v>
      </c>
      <c r="F6738" s="313">
        <v>0</v>
      </c>
      <c r="G6738" s="313">
        <v>0</v>
      </c>
      <c r="H6738" s="303">
        <v>0</v>
      </c>
      <c r="I6738" s="301">
        <v>0</v>
      </c>
      <c r="J6738" s="301">
        <v>0</v>
      </c>
    </row>
    <row r="6739" spans="2:10" ht="26.25" customHeight="1" thickTop="1" thickBot="1">
      <c r="B6739" s="301">
        <v>8452</v>
      </c>
      <c r="C6739" s="303">
        <f ca="1">+IF(D6739="","",SUBTOTAL(3,D$9:D6739))</f>
        <v>6731</v>
      </c>
      <c r="D6739" s="304">
        <v>0</v>
      </c>
      <c r="E6739" s="303">
        <v>0</v>
      </c>
      <c r="F6739" s="313">
        <v>0</v>
      </c>
      <c r="G6739" s="313">
        <v>0</v>
      </c>
      <c r="H6739" s="303" t="s">
        <v>3284</v>
      </c>
      <c r="I6739" s="301">
        <v>0</v>
      </c>
      <c r="J6739" s="301">
        <v>0</v>
      </c>
    </row>
    <row r="6740" spans="2:10" ht="26.25" customHeight="1" thickTop="1" thickBot="1">
      <c r="B6740" s="301">
        <v>8453</v>
      </c>
      <c r="C6740" s="303">
        <f ca="1">+IF(D6740="","",SUBTOTAL(3,D$9:D6740))</f>
        <v>6732</v>
      </c>
      <c r="D6740" s="304">
        <v>0</v>
      </c>
      <c r="E6740" s="303">
        <v>0</v>
      </c>
      <c r="F6740" s="313">
        <v>0</v>
      </c>
      <c r="G6740" s="313">
        <v>0</v>
      </c>
      <c r="H6740" s="303">
        <v>0</v>
      </c>
      <c r="I6740" s="301">
        <v>0</v>
      </c>
      <c r="J6740" s="301">
        <v>0</v>
      </c>
    </row>
    <row r="6741" spans="2:10" ht="26.25" customHeight="1" thickTop="1" thickBot="1">
      <c r="B6741" s="301">
        <v>8454</v>
      </c>
      <c r="C6741" s="303">
        <f ca="1">+IF(D6741="","",SUBTOTAL(3,D$9:D6741))</f>
        <v>6733</v>
      </c>
      <c r="D6741" s="304">
        <v>0</v>
      </c>
      <c r="E6741" s="303">
        <v>0</v>
      </c>
      <c r="F6741" s="313">
        <v>0</v>
      </c>
      <c r="G6741" s="313">
        <v>0</v>
      </c>
      <c r="H6741" s="303">
        <v>0</v>
      </c>
      <c r="I6741" s="301">
        <v>0</v>
      </c>
      <c r="J6741" s="301">
        <v>0</v>
      </c>
    </row>
    <row r="6742" spans="2:10" ht="26.25" customHeight="1" thickTop="1" thickBot="1">
      <c r="B6742" s="301">
        <v>8455</v>
      </c>
      <c r="C6742" s="303">
        <f ca="1">+IF(D6742="","",SUBTOTAL(3,D$9:D6742))</f>
        <v>6734</v>
      </c>
      <c r="D6742" s="304">
        <v>0</v>
      </c>
      <c r="E6742" s="303">
        <v>0</v>
      </c>
      <c r="F6742" s="313">
        <v>0</v>
      </c>
      <c r="G6742" s="313">
        <v>0</v>
      </c>
      <c r="H6742" s="303" t="s">
        <v>3285</v>
      </c>
      <c r="I6742" s="301">
        <v>0</v>
      </c>
      <c r="J6742" s="301">
        <v>0</v>
      </c>
    </row>
    <row r="6743" spans="2:10" ht="26.25" customHeight="1" thickTop="1" thickBot="1">
      <c r="B6743" s="301">
        <v>8456</v>
      </c>
      <c r="C6743" s="303">
        <f ca="1">+IF(D6743="","",SUBTOTAL(3,D$9:D6743))</f>
        <v>6735</v>
      </c>
      <c r="D6743" s="304">
        <v>0</v>
      </c>
      <c r="E6743" s="303">
        <v>0</v>
      </c>
      <c r="F6743" s="313">
        <v>0</v>
      </c>
      <c r="G6743" s="313">
        <v>0</v>
      </c>
      <c r="H6743" s="303">
        <v>0</v>
      </c>
      <c r="I6743" s="301">
        <v>0</v>
      </c>
      <c r="J6743" s="301">
        <v>0</v>
      </c>
    </row>
    <row r="6744" spans="2:10" ht="26.25" customHeight="1" thickTop="1" thickBot="1">
      <c r="B6744" s="301">
        <v>8457</v>
      </c>
      <c r="C6744" s="303">
        <f ca="1">+IF(D6744="","",SUBTOTAL(3,D$9:D6744))</f>
        <v>6736</v>
      </c>
      <c r="D6744" s="304">
        <v>0</v>
      </c>
      <c r="E6744" s="303">
        <v>0</v>
      </c>
      <c r="F6744" s="313">
        <v>0</v>
      </c>
      <c r="G6744" s="313">
        <v>0</v>
      </c>
      <c r="H6744" s="303">
        <v>0</v>
      </c>
      <c r="I6744" s="301">
        <v>0</v>
      </c>
      <c r="J6744" s="301">
        <v>0</v>
      </c>
    </row>
    <row r="6745" spans="2:10" ht="26.25" customHeight="1" thickTop="1" thickBot="1">
      <c r="B6745" s="301">
        <v>8458</v>
      </c>
      <c r="C6745" s="303">
        <f ca="1">+IF(D6745="","",SUBTOTAL(3,D$9:D6745))</f>
        <v>6737</v>
      </c>
      <c r="D6745" s="304">
        <v>0</v>
      </c>
      <c r="E6745" s="303">
        <v>0</v>
      </c>
      <c r="F6745" s="313">
        <v>0</v>
      </c>
      <c r="G6745" s="313">
        <v>0</v>
      </c>
      <c r="H6745" s="303" t="s">
        <v>3286</v>
      </c>
      <c r="I6745" s="301">
        <v>0</v>
      </c>
      <c r="J6745" s="301">
        <v>0</v>
      </c>
    </row>
    <row r="6746" spans="2:10" ht="26.25" customHeight="1" thickTop="1" thickBot="1">
      <c r="B6746" s="301">
        <v>8459</v>
      </c>
      <c r="C6746" s="303">
        <f ca="1">+IF(D6746="","",SUBTOTAL(3,D$9:D6746))</f>
        <v>6738</v>
      </c>
      <c r="D6746" s="304">
        <v>0</v>
      </c>
      <c r="E6746" s="303">
        <v>0</v>
      </c>
      <c r="F6746" s="313">
        <v>0</v>
      </c>
      <c r="G6746" s="313">
        <v>0</v>
      </c>
      <c r="H6746" s="303">
        <v>0</v>
      </c>
      <c r="I6746" s="301">
        <v>0</v>
      </c>
      <c r="J6746" s="301">
        <v>0</v>
      </c>
    </row>
    <row r="6747" spans="2:10" ht="26.25" customHeight="1" thickTop="1" thickBot="1">
      <c r="B6747" s="301">
        <v>8460</v>
      </c>
      <c r="C6747" s="303">
        <f ca="1">+IF(D6747="","",SUBTOTAL(3,D$9:D6747))</f>
        <v>6739</v>
      </c>
      <c r="D6747" s="304">
        <v>0</v>
      </c>
      <c r="E6747" s="303">
        <v>0</v>
      </c>
      <c r="F6747" s="313">
        <v>0</v>
      </c>
      <c r="G6747" s="313">
        <v>0</v>
      </c>
      <c r="H6747" s="303">
        <v>0</v>
      </c>
      <c r="I6747" s="301">
        <v>0</v>
      </c>
      <c r="J6747" s="301">
        <v>0</v>
      </c>
    </row>
    <row r="6748" spans="2:10" ht="26.25" customHeight="1" thickTop="1" thickBot="1">
      <c r="B6748" s="301">
        <v>8461</v>
      </c>
      <c r="C6748" s="303">
        <f ca="1">+IF(D6748="","",SUBTOTAL(3,D$9:D6748))</f>
        <v>6740</v>
      </c>
      <c r="D6748" s="304">
        <v>0</v>
      </c>
      <c r="E6748" s="303">
        <v>0</v>
      </c>
      <c r="F6748" s="313">
        <v>0</v>
      </c>
      <c r="G6748" s="313">
        <v>0</v>
      </c>
      <c r="H6748" s="303" t="s">
        <v>3287</v>
      </c>
      <c r="I6748" s="301">
        <v>0</v>
      </c>
      <c r="J6748" s="301">
        <v>0</v>
      </c>
    </row>
    <row r="6749" spans="2:10" ht="26.25" customHeight="1" thickTop="1" thickBot="1">
      <c r="B6749" s="301">
        <v>8462</v>
      </c>
      <c r="C6749" s="303">
        <f ca="1">+IF(D6749="","",SUBTOTAL(3,D$9:D6749))</f>
        <v>6741</v>
      </c>
      <c r="D6749" s="304">
        <v>0</v>
      </c>
      <c r="E6749" s="303">
        <v>0</v>
      </c>
      <c r="F6749" s="313">
        <v>0</v>
      </c>
      <c r="G6749" s="313">
        <v>0</v>
      </c>
      <c r="H6749" s="303">
        <v>0</v>
      </c>
      <c r="I6749" s="301">
        <v>0</v>
      </c>
      <c r="J6749" s="301">
        <v>0</v>
      </c>
    </row>
    <row r="6750" spans="2:10" ht="26.25" customHeight="1" thickTop="1" thickBot="1">
      <c r="B6750" s="301">
        <v>8463</v>
      </c>
      <c r="C6750" s="303">
        <f ca="1">+IF(D6750="","",SUBTOTAL(3,D$9:D6750))</f>
        <v>6742</v>
      </c>
      <c r="D6750" s="304">
        <v>0</v>
      </c>
      <c r="E6750" s="303">
        <v>0</v>
      </c>
      <c r="F6750" s="313">
        <v>0</v>
      </c>
      <c r="G6750" s="313">
        <v>0</v>
      </c>
      <c r="H6750" s="303">
        <v>0</v>
      </c>
      <c r="I6750" s="301">
        <v>0</v>
      </c>
      <c r="J6750" s="301">
        <v>0</v>
      </c>
    </row>
    <row r="6751" spans="2:10" ht="26.25" customHeight="1" thickTop="1" thickBot="1">
      <c r="B6751" s="301">
        <v>8464</v>
      </c>
      <c r="C6751" s="303">
        <f ca="1">+IF(D6751="","",SUBTOTAL(3,D$9:D6751))</f>
        <v>6743</v>
      </c>
      <c r="D6751" s="304">
        <v>0</v>
      </c>
      <c r="E6751" s="303">
        <v>0</v>
      </c>
      <c r="F6751" s="313">
        <v>0</v>
      </c>
      <c r="G6751" s="313">
        <v>0</v>
      </c>
      <c r="H6751" s="303" t="s">
        <v>3288</v>
      </c>
      <c r="I6751" s="301">
        <v>0</v>
      </c>
      <c r="J6751" s="301">
        <v>0</v>
      </c>
    </row>
    <row r="6752" spans="2:10" ht="26.25" customHeight="1" thickTop="1" thickBot="1">
      <c r="B6752" s="301">
        <v>8465</v>
      </c>
      <c r="C6752" s="303">
        <f ca="1">+IF(D6752="","",SUBTOTAL(3,D$9:D6752))</f>
        <v>6744</v>
      </c>
      <c r="D6752" s="304">
        <v>0</v>
      </c>
      <c r="E6752" s="303">
        <v>0</v>
      </c>
      <c r="F6752" s="313">
        <v>0</v>
      </c>
      <c r="G6752" s="313">
        <v>0</v>
      </c>
      <c r="H6752" s="303">
        <v>0</v>
      </c>
      <c r="I6752" s="301">
        <v>0</v>
      </c>
      <c r="J6752" s="301">
        <v>0</v>
      </c>
    </row>
    <row r="6753" spans="2:10" ht="26.25" customHeight="1" thickTop="1" thickBot="1">
      <c r="B6753" s="301">
        <v>8466</v>
      </c>
      <c r="C6753" s="303">
        <f ca="1">+IF(D6753="","",SUBTOTAL(3,D$9:D6753))</f>
        <v>6745</v>
      </c>
      <c r="D6753" s="304">
        <v>0</v>
      </c>
      <c r="E6753" s="303">
        <v>0</v>
      </c>
      <c r="F6753" s="313">
        <v>0</v>
      </c>
      <c r="G6753" s="313">
        <v>0</v>
      </c>
      <c r="H6753" s="303">
        <v>0</v>
      </c>
      <c r="I6753" s="301">
        <v>0</v>
      </c>
      <c r="J6753" s="301">
        <v>0</v>
      </c>
    </row>
    <row r="6754" spans="2:10" ht="26.25" customHeight="1" thickTop="1" thickBot="1">
      <c r="B6754" s="301">
        <v>8467</v>
      </c>
      <c r="C6754" s="303">
        <f ca="1">+IF(D6754="","",SUBTOTAL(3,D$9:D6754))</f>
        <v>6746</v>
      </c>
      <c r="D6754" s="304">
        <v>0</v>
      </c>
      <c r="E6754" s="303">
        <v>0</v>
      </c>
      <c r="F6754" s="313">
        <v>0</v>
      </c>
      <c r="G6754" s="313">
        <v>0</v>
      </c>
      <c r="H6754" s="303" t="s">
        <v>3289</v>
      </c>
      <c r="I6754" s="301">
        <v>0</v>
      </c>
      <c r="J6754" s="301">
        <v>0</v>
      </c>
    </row>
    <row r="6755" spans="2:10" ht="26.25" customHeight="1" thickTop="1" thickBot="1">
      <c r="B6755" s="301">
        <v>8468</v>
      </c>
      <c r="C6755" s="303">
        <f ca="1">+IF(D6755="","",SUBTOTAL(3,D$9:D6755))</f>
        <v>6747</v>
      </c>
      <c r="D6755" s="304">
        <v>0</v>
      </c>
      <c r="E6755" s="303">
        <v>0</v>
      </c>
      <c r="F6755" s="313">
        <v>0</v>
      </c>
      <c r="G6755" s="313">
        <v>0</v>
      </c>
      <c r="H6755" s="303">
        <v>0</v>
      </c>
      <c r="I6755" s="301">
        <v>0</v>
      </c>
      <c r="J6755" s="301">
        <v>0</v>
      </c>
    </row>
    <row r="6756" spans="2:10" ht="26.25" customHeight="1" thickTop="1" thickBot="1">
      <c r="B6756" s="301">
        <v>8469</v>
      </c>
      <c r="C6756" s="303">
        <f ca="1">+IF(D6756="","",SUBTOTAL(3,D$9:D6756))</f>
        <v>6748</v>
      </c>
      <c r="D6756" s="304">
        <v>0</v>
      </c>
      <c r="E6756" s="303">
        <v>0</v>
      </c>
      <c r="F6756" s="313">
        <v>0</v>
      </c>
      <c r="G6756" s="313">
        <v>0</v>
      </c>
      <c r="H6756" s="303">
        <v>0</v>
      </c>
      <c r="I6756" s="301">
        <v>0</v>
      </c>
      <c r="J6756" s="301">
        <v>0</v>
      </c>
    </row>
    <row r="6757" spans="2:10" ht="26.25" customHeight="1" thickTop="1" thickBot="1">
      <c r="B6757" s="301">
        <v>8470</v>
      </c>
      <c r="C6757" s="303">
        <f ca="1">+IF(D6757="","",SUBTOTAL(3,D$9:D6757))</f>
        <v>6749</v>
      </c>
      <c r="D6757" s="304">
        <v>0</v>
      </c>
      <c r="E6757" s="303">
        <v>0</v>
      </c>
      <c r="F6757" s="313">
        <v>0</v>
      </c>
      <c r="G6757" s="313">
        <v>0</v>
      </c>
      <c r="H6757" s="303" t="s">
        <v>3290</v>
      </c>
      <c r="I6757" s="301">
        <v>0</v>
      </c>
      <c r="J6757" s="301">
        <v>0</v>
      </c>
    </row>
    <row r="6758" spans="2:10" ht="26.25" customHeight="1" thickTop="1" thickBot="1">
      <c r="B6758" s="301">
        <v>8471</v>
      </c>
      <c r="C6758" s="303">
        <f ca="1">+IF(D6758="","",SUBTOTAL(3,D$9:D6758))</f>
        <v>6750</v>
      </c>
      <c r="D6758" s="304">
        <v>0</v>
      </c>
      <c r="E6758" s="303">
        <v>0</v>
      </c>
      <c r="F6758" s="313">
        <v>0</v>
      </c>
      <c r="G6758" s="313">
        <v>0</v>
      </c>
      <c r="H6758" s="303">
        <v>0</v>
      </c>
      <c r="I6758" s="301">
        <v>0</v>
      </c>
      <c r="J6758" s="301">
        <v>0</v>
      </c>
    </row>
    <row r="6759" spans="2:10" ht="26.25" customHeight="1" thickTop="1" thickBot="1">
      <c r="B6759" s="301">
        <v>8472</v>
      </c>
      <c r="C6759" s="303">
        <f ca="1">+IF(D6759="","",SUBTOTAL(3,D$9:D6759))</f>
        <v>6751</v>
      </c>
      <c r="D6759" s="304">
        <v>0</v>
      </c>
      <c r="E6759" s="303">
        <v>0</v>
      </c>
      <c r="F6759" s="313">
        <v>0</v>
      </c>
      <c r="G6759" s="313">
        <v>0</v>
      </c>
      <c r="H6759" s="303">
        <v>0</v>
      </c>
      <c r="I6759" s="301">
        <v>0</v>
      </c>
      <c r="J6759" s="301">
        <v>0</v>
      </c>
    </row>
    <row r="6760" spans="2:10" ht="26.25" customHeight="1" thickTop="1" thickBot="1">
      <c r="B6760" s="301">
        <v>8473</v>
      </c>
      <c r="C6760" s="303">
        <f ca="1">+IF(D6760="","",SUBTOTAL(3,D$9:D6760))</f>
        <v>6752</v>
      </c>
      <c r="D6760" s="304">
        <v>0</v>
      </c>
      <c r="E6760" s="303">
        <v>0</v>
      </c>
      <c r="F6760" s="313">
        <v>0</v>
      </c>
      <c r="G6760" s="313">
        <v>0</v>
      </c>
      <c r="H6760" s="303" t="s">
        <v>3291</v>
      </c>
      <c r="I6760" s="301">
        <v>0</v>
      </c>
      <c r="J6760" s="301">
        <v>0</v>
      </c>
    </row>
    <row r="6761" spans="2:10" ht="26.25" customHeight="1" thickTop="1" thickBot="1">
      <c r="B6761" s="301">
        <v>8474</v>
      </c>
      <c r="C6761" s="303">
        <f ca="1">+IF(D6761="","",SUBTOTAL(3,D$9:D6761))</f>
        <v>6753</v>
      </c>
      <c r="D6761" s="304">
        <v>0</v>
      </c>
      <c r="E6761" s="303">
        <v>0</v>
      </c>
      <c r="F6761" s="313">
        <v>0</v>
      </c>
      <c r="G6761" s="313">
        <v>0</v>
      </c>
      <c r="H6761" s="303">
        <v>0</v>
      </c>
      <c r="I6761" s="301">
        <v>0</v>
      </c>
      <c r="J6761" s="301">
        <v>0</v>
      </c>
    </row>
    <row r="6762" spans="2:10" ht="26.25" customHeight="1" thickTop="1" thickBot="1">
      <c r="B6762" s="301">
        <v>8475</v>
      </c>
      <c r="C6762" s="303">
        <f ca="1">+IF(D6762="","",SUBTOTAL(3,D$9:D6762))</f>
        <v>6754</v>
      </c>
      <c r="D6762" s="304">
        <v>0</v>
      </c>
      <c r="E6762" s="303">
        <v>0</v>
      </c>
      <c r="F6762" s="313">
        <v>0</v>
      </c>
      <c r="G6762" s="313">
        <v>0</v>
      </c>
      <c r="H6762" s="303">
        <v>0</v>
      </c>
      <c r="I6762" s="301">
        <v>0</v>
      </c>
      <c r="J6762" s="301">
        <v>0</v>
      </c>
    </row>
    <row r="6763" spans="2:10" ht="26.25" customHeight="1" thickTop="1" thickBot="1">
      <c r="B6763" s="301">
        <v>8476</v>
      </c>
      <c r="C6763" s="303">
        <f ca="1">+IF(D6763="","",SUBTOTAL(3,D$9:D6763))</f>
        <v>6755</v>
      </c>
      <c r="D6763" s="304">
        <v>0</v>
      </c>
      <c r="E6763" s="303">
        <v>0</v>
      </c>
      <c r="F6763" s="313">
        <v>0</v>
      </c>
      <c r="G6763" s="313">
        <v>0</v>
      </c>
      <c r="H6763" s="303" t="s">
        <v>3292</v>
      </c>
      <c r="I6763" s="301">
        <v>0</v>
      </c>
      <c r="J6763" s="301">
        <v>0</v>
      </c>
    </row>
    <row r="6764" spans="2:10" ht="26.25" customHeight="1" thickTop="1" thickBot="1">
      <c r="B6764" s="301">
        <v>8477</v>
      </c>
      <c r="C6764" s="303">
        <f ca="1">+IF(D6764="","",SUBTOTAL(3,D$9:D6764))</f>
        <v>6756</v>
      </c>
      <c r="D6764" s="304">
        <v>0</v>
      </c>
      <c r="E6764" s="303">
        <v>0</v>
      </c>
      <c r="F6764" s="313">
        <v>0</v>
      </c>
      <c r="G6764" s="313">
        <v>0</v>
      </c>
      <c r="H6764" s="303">
        <v>0</v>
      </c>
      <c r="I6764" s="301">
        <v>0</v>
      </c>
      <c r="J6764" s="301">
        <v>0</v>
      </c>
    </row>
    <row r="6765" spans="2:10" ht="26.25" customHeight="1" thickTop="1" thickBot="1">
      <c r="B6765" s="301">
        <v>8478</v>
      </c>
      <c r="C6765" s="303">
        <f ca="1">+IF(D6765="","",SUBTOTAL(3,D$9:D6765))</f>
        <v>6757</v>
      </c>
      <c r="D6765" s="304">
        <v>0</v>
      </c>
      <c r="E6765" s="303">
        <v>0</v>
      </c>
      <c r="F6765" s="313">
        <v>0</v>
      </c>
      <c r="G6765" s="313">
        <v>0</v>
      </c>
      <c r="H6765" s="303">
        <v>0</v>
      </c>
      <c r="I6765" s="301">
        <v>0</v>
      </c>
      <c r="J6765" s="301">
        <v>0</v>
      </c>
    </row>
    <row r="6766" spans="2:10" ht="26.25" customHeight="1" thickTop="1" thickBot="1">
      <c r="B6766" s="301">
        <v>8479</v>
      </c>
      <c r="C6766" s="303">
        <f ca="1">+IF(D6766="","",SUBTOTAL(3,D$9:D6766))</f>
        <v>6758</v>
      </c>
      <c r="D6766" s="304">
        <v>0</v>
      </c>
      <c r="E6766" s="303">
        <v>0</v>
      </c>
      <c r="F6766" s="313">
        <v>0</v>
      </c>
      <c r="G6766" s="313">
        <v>0</v>
      </c>
      <c r="H6766" s="303" t="s">
        <v>3293</v>
      </c>
      <c r="I6766" s="301">
        <v>0</v>
      </c>
      <c r="J6766" s="301">
        <v>0</v>
      </c>
    </row>
    <row r="6767" spans="2:10" ht="26.25" customHeight="1" thickTop="1" thickBot="1">
      <c r="B6767" s="301">
        <v>8480</v>
      </c>
      <c r="C6767" s="303">
        <f ca="1">+IF(D6767="","",SUBTOTAL(3,D$9:D6767))</f>
        <v>6759</v>
      </c>
      <c r="D6767" s="304">
        <v>0</v>
      </c>
      <c r="E6767" s="303">
        <v>0</v>
      </c>
      <c r="F6767" s="313">
        <v>0</v>
      </c>
      <c r="G6767" s="313">
        <v>0</v>
      </c>
      <c r="H6767" s="303">
        <v>0</v>
      </c>
      <c r="I6767" s="301">
        <v>0</v>
      </c>
      <c r="J6767" s="301">
        <v>0</v>
      </c>
    </row>
    <row r="6768" spans="2:10" ht="26.25" customHeight="1" thickTop="1" thickBot="1">
      <c r="B6768" s="301">
        <v>8481</v>
      </c>
      <c r="C6768" s="303">
        <f ca="1">+IF(D6768="","",SUBTOTAL(3,D$9:D6768))</f>
        <v>6760</v>
      </c>
      <c r="D6768" s="304">
        <v>0</v>
      </c>
      <c r="E6768" s="303">
        <v>0</v>
      </c>
      <c r="F6768" s="313">
        <v>0</v>
      </c>
      <c r="G6768" s="313">
        <v>0</v>
      </c>
      <c r="H6768" s="303">
        <v>0</v>
      </c>
      <c r="I6768" s="301">
        <v>0</v>
      </c>
      <c r="J6768" s="301">
        <v>0</v>
      </c>
    </row>
    <row r="6769" spans="2:10" ht="26.25" customHeight="1" thickTop="1" thickBot="1">
      <c r="B6769" s="301">
        <v>8482</v>
      </c>
      <c r="C6769" s="303">
        <f ca="1">+IF(D6769="","",SUBTOTAL(3,D$9:D6769))</f>
        <v>6761</v>
      </c>
      <c r="D6769" s="304">
        <v>0</v>
      </c>
      <c r="E6769" s="303">
        <v>0</v>
      </c>
      <c r="F6769" s="313">
        <v>0</v>
      </c>
      <c r="G6769" s="313">
        <v>0</v>
      </c>
      <c r="H6769" s="303" t="s">
        <v>3294</v>
      </c>
      <c r="I6769" s="301">
        <v>0</v>
      </c>
      <c r="J6769" s="301">
        <v>0</v>
      </c>
    </row>
    <row r="6770" spans="2:10" ht="26.25" customHeight="1" thickTop="1" thickBot="1">
      <c r="B6770" s="301">
        <v>8483</v>
      </c>
      <c r="C6770" s="303">
        <f ca="1">+IF(D6770="","",SUBTOTAL(3,D$9:D6770))</f>
        <v>6762</v>
      </c>
      <c r="D6770" s="304">
        <v>0</v>
      </c>
      <c r="E6770" s="303">
        <v>0</v>
      </c>
      <c r="F6770" s="313">
        <v>0</v>
      </c>
      <c r="G6770" s="313">
        <v>0</v>
      </c>
      <c r="H6770" s="303">
        <v>0</v>
      </c>
      <c r="I6770" s="301">
        <v>0</v>
      </c>
      <c r="J6770" s="301">
        <v>0</v>
      </c>
    </row>
    <row r="6771" spans="2:10" ht="26.25" customHeight="1" thickTop="1" thickBot="1">
      <c r="B6771" s="301">
        <v>8484</v>
      </c>
      <c r="C6771" s="303">
        <f ca="1">+IF(D6771="","",SUBTOTAL(3,D$9:D6771))</f>
        <v>6763</v>
      </c>
      <c r="D6771" s="304">
        <v>0</v>
      </c>
      <c r="E6771" s="303">
        <v>0</v>
      </c>
      <c r="F6771" s="313">
        <v>0</v>
      </c>
      <c r="G6771" s="313">
        <v>0</v>
      </c>
      <c r="H6771" s="303">
        <v>0</v>
      </c>
      <c r="I6771" s="301">
        <v>0</v>
      </c>
      <c r="J6771" s="301">
        <v>0</v>
      </c>
    </row>
    <row r="6772" spans="2:10" ht="26.25" customHeight="1" thickTop="1" thickBot="1">
      <c r="B6772" s="301">
        <v>8485</v>
      </c>
      <c r="C6772" s="303">
        <f ca="1">+IF(D6772="","",SUBTOTAL(3,D$9:D6772))</f>
        <v>6764</v>
      </c>
      <c r="D6772" s="304">
        <v>0</v>
      </c>
      <c r="E6772" s="303">
        <v>0</v>
      </c>
      <c r="F6772" s="313">
        <v>0</v>
      </c>
      <c r="G6772" s="313">
        <v>0</v>
      </c>
      <c r="H6772" s="303" t="s">
        <v>3295</v>
      </c>
      <c r="I6772" s="301">
        <v>0</v>
      </c>
      <c r="J6772" s="301">
        <v>0</v>
      </c>
    </row>
    <row r="6773" spans="2:10" ht="26.25" customHeight="1" thickTop="1" thickBot="1">
      <c r="B6773" s="301">
        <v>8486</v>
      </c>
      <c r="C6773" s="303">
        <f ca="1">+IF(D6773="","",SUBTOTAL(3,D$9:D6773))</f>
        <v>6765</v>
      </c>
      <c r="D6773" s="304">
        <v>0</v>
      </c>
      <c r="E6773" s="303">
        <v>0</v>
      </c>
      <c r="F6773" s="313">
        <v>0</v>
      </c>
      <c r="G6773" s="313">
        <v>0</v>
      </c>
      <c r="H6773" s="303">
        <v>0</v>
      </c>
      <c r="I6773" s="301">
        <v>0</v>
      </c>
      <c r="J6773" s="301">
        <v>0</v>
      </c>
    </row>
    <row r="6774" spans="2:10" ht="26.25" customHeight="1" thickTop="1" thickBot="1">
      <c r="B6774" s="301">
        <v>8487</v>
      </c>
      <c r="C6774" s="303">
        <f ca="1">+IF(D6774="","",SUBTOTAL(3,D$9:D6774))</f>
        <v>6766</v>
      </c>
      <c r="D6774" s="304">
        <v>0</v>
      </c>
      <c r="E6774" s="303">
        <v>0</v>
      </c>
      <c r="F6774" s="313">
        <v>0</v>
      </c>
      <c r="G6774" s="313">
        <v>0</v>
      </c>
      <c r="H6774" s="303">
        <v>0</v>
      </c>
      <c r="I6774" s="301">
        <v>0</v>
      </c>
      <c r="J6774" s="301">
        <v>0</v>
      </c>
    </row>
    <row r="6775" spans="2:10" ht="26.25" customHeight="1" thickTop="1" thickBot="1">
      <c r="B6775" s="301">
        <v>8488</v>
      </c>
      <c r="C6775" s="303">
        <f ca="1">+IF(D6775="","",SUBTOTAL(3,D$9:D6775))</f>
        <v>6767</v>
      </c>
      <c r="D6775" s="304">
        <v>0</v>
      </c>
      <c r="E6775" s="303">
        <v>0</v>
      </c>
      <c r="F6775" s="313">
        <v>0</v>
      </c>
      <c r="G6775" s="313">
        <v>0</v>
      </c>
      <c r="H6775" s="303" t="s">
        <v>3296</v>
      </c>
      <c r="I6775" s="301">
        <v>0</v>
      </c>
      <c r="J6775" s="301">
        <v>0</v>
      </c>
    </row>
    <row r="6776" spans="2:10" ht="26.25" customHeight="1" thickTop="1" thickBot="1">
      <c r="B6776" s="301">
        <v>8489</v>
      </c>
      <c r="C6776" s="303">
        <f ca="1">+IF(D6776="","",SUBTOTAL(3,D$9:D6776))</f>
        <v>6768</v>
      </c>
      <c r="D6776" s="304">
        <v>0</v>
      </c>
      <c r="E6776" s="303">
        <v>0</v>
      </c>
      <c r="F6776" s="313">
        <v>0</v>
      </c>
      <c r="G6776" s="313">
        <v>0</v>
      </c>
      <c r="H6776" s="303">
        <v>0</v>
      </c>
      <c r="I6776" s="301">
        <v>0</v>
      </c>
      <c r="J6776" s="301">
        <v>0</v>
      </c>
    </row>
    <row r="6777" spans="2:10" ht="26.25" customHeight="1" thickTop="1" thickBot="1">
      <c r="B6777" s="301">
        <v>8490</v>
      </c>
      <c r="C6777" s="303">
        <f ca="1">+IF(D6777="","",SUBTOTAL(3,D$9:D6777))</f>
        <v>6769</v>
      </c>
      <c r="D6777" s="304">
        <v>0</v>
      </c>
      <c r="E6777" s="303">
        <v>0</v>
      </c>
      <c r="F6777" s="313">
        <v>0</v>
      </c>
      <c r="G6777" s="313">
        <v>0</v>
      </c>
      <c r="H6777" s="303">
        <v>0</v>
      </c>
      <c r="I6777" s="301">
        <v>0</v>
      </c>
      <c r="J6777" s="301">
        <v>0</v>
      </c>
    </row>
    <row r="6778" spans="2:10" ht="26.25" customHeight="1" thickTop="1" thickBot="1">
      <c r="B6778" s="301">
        <v>8491</v>
      </c>
      <c r="C6778" s="303">
        <f ca="1">+IF(D6778="","",SUBTOTAL(3,D$9:D6778))</f>
        <v>6770</v>
      </c>
      <c r="D6778" s="304">
        <v>0</v>
      </c>
      <c r="E6778" s="303">
        <v>0</v>
      </c>
      <c r="F6778" s="313">
        <v>0</v>
      </c>
      <c r="G6778" s="313">
        <v>0</v>
      </c>
      <c r="H6778" s="303" t="s">
        <v>3297</v>
      </c>
      <c r="I6778" s="301">
        <v>0</v>
      </c>
      <c r="J6778" s="301">
        <v>0</v>
      </c>
    </row>
    <row r="6779" spans="2:10" ht="26.25" customHeight="1" thickTop="1" thickBot="1">
      <c r="B6779" s="301">
        <v>8492</v>
      </c>
      <c r="C6779" s="303">
        <f ca="1">+IF(D6779="","",SUBTOTAL(3,D$9:D6779))</f>
        <v>6771</v>
      </c>
      <c r="D6779" s="304">
        <v>0</v>
      </c>
      <c r="E6779" s="303">
        <v>0</v>
      </c>
      <c r="F6779" s="313">
        <v>0</v>
      </c>
      <c r="G6779" s="313">
        <v>0</v>
      </c>
      <c r="H6779" s="303">
        <v>0</v>
      </c>
      <c r="I6779" s="301">
        <v>0</v>
      </c>
      <c r="J6779" s="301">
        <v>0</v>
      </c>
    </row>
    <row r="6780" spans="2:10" ht="26.25" customHeight="1" thickTop="1" thickBot="1">
      <c r="B6780" s="301">
        <v>8493</v>
      </c>
      <c r="C6780" s="303">
        <f ca="1">+IF(D6780="","",SUBTOTAL(3,D$9:D6780))</f>
        <v>6772</v>
      </c>
      <c r="D6780" s="304">
        <v>0</v>
      </c>
      <c r="E6780" s="303">
        <v>0</v>
      </c>
      <c r="F6780" s="313">
        <v>0</v>
      </c>
      <c r="G6780" s="313">
        <v>0</v>
      </c>
      <c r="H6780" s="303">
        <v>0</v>
      </c>
      <c r="I6780" s="301">
        <v>0</v>
      </c>
      <c r="J6780" s="301">
        <v>0</v>
      </c>
    </row>
    <row r="6781" spans="2:10" ht="26.25" customHeight="1" thickTop="1" thickBot="1">
      <c r="B6781" s="301">
        <v>8494</v>
      </c>
      <c r="C6781" s="303">
        <f ca="1">+IF(D6781="","",SUBTOTAL(3,D$9:D6781))</f>
        <v>6773</v>
      </c>
      <c r="D6781" s="304">
        <v>0</v>
      </c>
      <c r="E6781" s="303">
        <v>0</v>
      </c>
      <c r="F6781" s="313">
        <v>0</v>
      </c>
      <c r="G6781" s="313">
        <v>0</v>
      </c>
      <c r="H6781" s="303" t="s">
        <v>3298</v>
      </c>
      <c r="I6781" s="301">
        <v>0</v>
      </c>
      <c r="J6781" s="301">
        <v>0</v>
      </c>
    </row>
    <row r="6782" spans="2:10" ht="26.25" customHeight="1" thickTop="1" thickBot="1">
      <c r="B6782" s="301">
        <v>8495</v>
      </c>
      <c r="C6782" s="303">
        <f ca="1">+IF(D6782="","",SUBTOTAL(3,D$9:D6782))</f>
        <v>6774</v>
      </c>
      <c r="D6782" s="304">
        <v>0</v>
      </c>
      <c r="E6782" s="303">
        <v>0</v>
      </c>
      <c r="F6782" s="313">
        <v>0</v>
      </c>
      <c r="G6782" s="313">
        <v>0</v>
      </c>
      <c r="H6782" s="303">
        <v>0</v>
      </c>
      <c r="I6782" s="301">
        <v>0</v>
      </c>
      <c r="J6782" s="301">
        <v>0</v>
      </c>
    </row>
    <row r="6783" spans="2:10" ht="26.25" customHeight="1" thickTop="1" thickBot="1">
      <c r="B6783" s="301">
        <v>8496</v>
      </c>
      <c r="C6783" s="303">
        <f ca="1">+IF(D6783="","",SUBTOTAL(3,D$9:D6783))</f>
        <v>6775</v>
      </c>
      <c r="D6783" s="304">
        <v>0</v>
      </c>
      <c r="E6783" s="303">
        <v>0</v>
      </c>
      <c r="F6783" s="313">
        <v>0</v>
      </c>
      <c r="G6783" s="313">
        <v>0</v>
      </c>
      <c r="H6783" s="303">
        <v>0</v>
      </c>
      <c r="I6783" s="301">
        <v>0</v>
      </c>
      <c r="J6783" s="301">
        <v>0</v>
      </c>
    </row>
    <row r="6784" spans="2:10" ht="26.25" customHeight="1" thickTop="1" thickBot="1">
      <c r="B6784" s="301">
        <v>8497</v>
      </c>
      <c r="C6784" s="303">
        <f ca="1">+IF(D6784="","",SUBTOTAL(3,D$9:D6784))</f>
        <v>6776</v>
      </c>
      <c r="D6784" s="304">
        <v>0</v>
      </c>
      <c r="E6784" s="303">
        <v>0</v>
      </c>
      <c r="F6784" s="313">
        <v>0</v>
      </c>
      <c r="G6784" s="313">
        <v>0</v>
      </c>
      <c r="H6784" s="303" t="s">
        <v>3299</v>
      </c>
      <c r="I6784" s="301">
        <v>0</v>
      </c>
      <c r="J6784" s="301">
        <v>0</v>
      </c>
    </row>
    <row r="6785" spans="2:10" ht="26.25" customHeight="1" thickTop="1" thickBot="1">
      <c r="B6785" s="301">
        <v>8498</v>
      </c>
      <c r="C6785" s="303">
        <f ca="1">+IF(D6785="","",SUBTOTAL(3,D$9:D6785))</f>
        <v>6777</v>
      </c>
      <c r="D6785" s="304">
        <v>0</v>
      </c>
      <c r="E6785" s="303">
        <v>0</v>
      </c>
      <c r="F6785" s="313">
        <v>0</v>
      </c>
      <c r="G6785" s="313">
        <v>0</v>
      </c>
      <c r="H6785" s="303">
        <v>0</v>
      </c>
      <c r="I6785" s="301">
        <v>0</v>
      </c>
      <c r="J6785" s="301">
        <v>0</v>
      </c>
    </row>
    <row r="6786" spans="2:10" ht="26.25" customHeight="1" thickTop="1" thickBot="1">
      <c r="B6786" s="301">
        <v>8499</v>
      </c>
      <c r="C6786" s="303">
        <f ca="1">+IF(D6786="","",SUBTOTAL(3,D$9:D6786))</f>
        <v>6778</v>
      </c>
      <c r="D6786" s="304">
        <v>0</v>
      </c>
      <c r="E6786" s="303">
        <v>0</v>
      </c>
      <c r="F6786" s="313">
        <v>0</v>
      </c>
      <c r="G6786" s="313">
        <v>0</v>
      </c>
      <c r="H6786" s="303">
        <v>0</v>
      </c>
      <c r="I6786" s="301">
        <v>0</v>
      </c>
      <c r="J6786" s="301">
        <v>0</v>
      </c>
    </row>
    <row r="6787" spans="2:10" ht="26.25" customHeight="1" thickTop="1" thickBot="1">
      <c r="B6787" s="301">
        <v>8500</v>
      </c>
      <c r="C6787" s="303">
        <f ca="1">+IF(D6787="","",SUBTOTAL(3,D$9:D6787))</f>
        <v>6779</v>
      </c>
      <c r="D6787" s="304">
        <v>0</v>
      </c>
      <c r="E6787" s="303">
        <v>0</v>
      </c>
      <c r="F6787" s="313">
        <v>0</v>
      </c>
      <c r="G6787" s="313">
        <v>0</v>
      </c>
      <c r="H6787" s="303" t="s">
        <v>3300</v>
      </c>
      <c r="I6787" s="301">
        <v>0</v>
      </c>
      <c r="J6787" s="301">
        <v>0</v>
      </c>
    </row>
    <row r="6788" spans="2:10" ht="26.25" customHeight="1" thickTop="1" thickBot="1">
      <c r="B6788" s="301">
        <v>8501</v>
      </c>
      <c r="C6788" s="303">
        <f ca="1">+IF(D6788="","",SUBTOTAL(3,D$9:D6788))</f>
        <v>6780</v>
      </c>
      <c r="D6788" s="304">
        <v>0</v>
      </c>
      <c r="E6788" s="303">
        <v>0</v>
      </c>
      <c r="F6788" s="313">
        <v>0</v>
      </c>
      <c r="G6788" s="313">
        <v>0</v>
      </c>
      <c r="H6788" s="303">
        <v>0</v>
      </c>
      <c r="I6788" s="301">
        <v>0</v>
      </c>
      <c r="J6788" s="301">
        <v>0</v>
      </c>
    </row>
    <row r="6789" spans="2:10" ht="26.25" customHeight="1" thickTop="1" thickBot="1">
      <c r="B6789" s="301">
        <v>8502</v>
      </c>
      <c r="C6789" s="303">
        <f ca="1">+IF(D6789="","",SUBTOTAL(3,D$9:D6789))</f>
        <v>6781</v>
      </c>
      <c r="D6789" s="304">
        <v>0</v>
      </c>
      <c r="E6789" s="303">
        <v>0</v>
      </c>
      <c r="F6789" s="313">
        <v>0</v>
      </c>
      <c r="G6789" s="313">
        <v>0</v>
      </c>
      <c r="H6789" s="303">
        <v>0</v>
      </c>
      <c r="I6789" s="301">
        <v>0</v>
      </c>
      <c r="J6789" s="301">
        <v>0</v>
      </c>
    </row>
    <row r="6790" spans="2:10" ht="26.25" customHeight="1" thickTop="1" thickBot="1">
      <c r="B6790" s="301">
        <v>8503</v>
      </c>
      <c r="C6790" s="303">
        <f ca="1">+IF(D6790="","",SUBTOTAL(3,D$9:D6790))</f>
        <v>6782</v>
      </c>
      <c r="D6790" s="304">
        <v>0</v>
      </c>
      <c r="E6790" s="303">
        <v>0</v>
      </c>
      <c r="F6790" s="313">
        <v>0</v>
      </c>
      <c r="G6790" s="313">
        <v>0</v>
      </c>
      <c r="H6790" s="303" t="s">
        <v>3301</v>
      </c>
      <c r="I6790" s="301">
        <v>0</v>
      </c>
      <c r="J6790" s="301">
        <v>0</v>
      </c>
    </row>
    <row r="6791" spans="2:10" ht="26.25" customHeight="1" thickTop="1" thickBot="1">
      <c r="B6791" s="301">
        <v>8504</v>
      </c>
      <c r="C6791" s="303">
        <f ca="1">+IF(D6791="","",SUBTOTAL(3,D$9:D6791))</f>
        <v>6783</v>
      </c>
      <c r="D6791" s="304">
        <v>0</v>
      </c>
      <c r="E6791" s="303">
        <v>0</v>
      </c>
      <c r="F6791" s="313">
        <v>0</v>
      </c>
      <c r="G6791" s="313">
        <v>0</v>
      </c>
      <c r="H6791" s="303">
        <v>0</v>
      </c>
      <c r="I6791" s="301">
        <v>0</v>
      </c>
      <c r="J6791" s="301">
        <v>0</v>
      </c>
    </row>
    <row r="6792" spans="2:10" ht="26.25" customHeight="1" thickTop="1" thickBot="1">
      <c r="B6792" s="301">
        <v>8505</v>
      </c>
      <c r="C6792" s="303">
        <f ca="1">+IF(D6792="","",SUBTOTAL(3,D$9:D6792))</f>
        <v>6784</v>
      </c>
      <c r="D6792" s="304">
        <v>0</v>
      </c>
      <c r="E6792" s="303">
        <v>0</v>
      </c>
      <c r="F6792" s="313">
        <v>0</v>
      </c>
      <c r="G6792" s="313">
        <v>0</v>
      </c>
      <c r="H6792" s="303">
        <v>0</v>
      </c>
      <c r="I6792" s="301">
        <v>0</v>
      </c>
      <c r="J6792" s="301">
        <v>0</v>
      </c>
    </row>
    <row r="6793" spans="2:10" ht="26.25" customHeight="1" thickTop="1" thickBot="1">
      <c r="B6793" s="301">
        <v>8506</v>
      </c>
      <c r="C6793" s="303">
        <f ca="1">+IF(D6793="","",SUBTOTAL(3,D$9:D6793))</f>
        <v>6785</v>
      </c>
      <c r="D6793" s="304">
        <v>0</v>
      </c>
      <c r="E6793" s="303">
        <v>0</v>
      </c>
      <c r="F6793" s="313">
        <v>0</v>
      </c>
      <c r="G6793" s="313">
        <v>0</v>
      </c>
      <c r="H6793" s="303" t="s">
        <v>3302</v>
      </c>
      <c r="I6793" s="301">
        <v>0</v>
      </c>
      <c r="J6793" s="301">
        <v>0</v>
      </c>
    </row>
    <row r="6794" spans="2:10" ht="26.25" customHeight="1" thickTop="1" thickBot="1">
      <c r="B6794" s="301">
        <v>8507</v>
      </c>
      <c r="C6794" s="303">
        <f ca="1">+IF(D6794="","",SUBTOTAL(3,D$9:D6794))</f>
        <v>6786</v>
      </c>
      <c r="D6794" s="304">
        <v>0</v>
      </c>
      <c r="E6794" s="303">
        <v>0</v>
      </c>
      <c r="F6794" s="313">
        <v>0</v>
      </c>
      <c r="G6794" s="313">
        <v>0</v>
      </c>
      <c r="H6794" s="303">
        <v>0</v>
      </c>
      <c r="I6794" s="301">
        <v>0</v>
      </c>
      <c r="J6794" s="301">
        <v>0</v>
      </c>
    </row>
    <row r="6795" spans="2:10" ht="26.25" customHeight="1" thickTop="1" thickBot="1">
      <c r="B6795" s="301">
        <v>8508</v>
      </c>
      <c r="C6795" s="303">
        <f ca="1">+IF(D6795="","",SUBTOTAL(3,D$9:D6795))</f>
        <v>6787</v>
      </c>
      <c r="D6795" s="304">
        <v>0</v>
      </c>
      <c r="E6795" s="303">
        <v>0</v>
      </c>
      <c r="F6795" s="313">
        <v>0</v>
      </c>
      <c r="G6795" s="313">
        <v>0</v>
      </c>
      <c r="H6795" s="303">
        <v>0</v>
      </c>
      <c r="I6795" s="301">
        <v>0</v>
      </c>
      <c r="J6795" s="301">
        <v>0</v>
      </c>
    </row>
    <row r="6796" spans="2:10" ht="26.25" customHeight="1" thickTop="1" thickBot="1">
      <c r="B6796" s="301">
        <v>8509</v>
      </c>
      <c r="C6796" s="303">
        <f ca="1">+IF(D6796="","",SUBTOTAL(3,D$9:D6796))</f>
        <v>6788</v>
      </c>
      <c r="D6796" s="304">
        <v>0</v>
      </c>
      <c r="E6796" s="303">
        <v>0</v>
      </c>
      <c r="F6796" s="313">
        <v>0</v>
      </c>
      <c r="G6796" s="313">
        <v>0</v>
      </c>
      <c r="H6796" s="303" t="s">
        <v>3303</v>
      </c>
      <c r="I6796" s="301">
        <v>0</v>
      </c>
      <c r="J6796" s="301">
        <v>0</v>
      </c>
    </row>
    <row r="6797" spans="2:10" ht="26.25" customHeight="1" thickTop="1" thickBot="1">
      <c r="B6797" s="301">
        <v>8510</v>
      </c>
      <c r="C6797" s="303">
        <f ca="1">+IF(D6797="","",SUBTOTAL(3,D$9:D6797))</f>
        <v>6789</v>
      </c>
      <c r="D6797" s="304">
        <v>0</v>
      </c>
      <c r="E6797" s="303">
        <v>0</v>
      </c>
      <c r="F6797" s="313">
        <v>0</v>
      </c>
      <c r="G6797" s="313">
        <v>0</v>
      </c>
      <c r="H6797" s="303">
        <v>0</v>
      </c>
      <c r="I6797" s="301">
        <v>0</v>
      </c>
      <c r="J6797" s="301">
        <v>0</v>
      </c>
    </row>
    <row r="6798" spans="2:10" ht="26.25" customHeight="1" thickTop="1" thickBot="1">
      <c r="B6798" s="301">
        <v>8511</v>
      </c>
      <c r="C6798" s="303">
        <f ca="1">+IF(D6798="","",SUBTOTAL(3,D$9:D6798))</f>
        <v>6790</v>
      </c>
      <c r="D6798" s="304">
        <v>0</v>
      </c>
      <c r="E6798" s="303">
        <v>0</v>
      </c>
      <c r="F6798" s="313">
        <v>0</v>
      </c>
      <c r="G6798" s="313">
        <v>0</v>
      </c>
      <c r="H6798" s="303">
        <v>0</v>
      </c>
      <c r="I6798" s="301">
        <v>0</v>
      </c>
      <c r="J6798" s="301">
        <v>0</v>
      </c>
    </row>
    <row r="6799" spans="2:10" ht="26.25" customHeight="1" thickTop="1" thickBot="1">
      <c r="B6799" s="301">
        <v>8512</v>
      </c>
      <c r="C6799" s="303">
        <f ca="1">+IF(D6799="","",SUBTOTAL(3,D$9:D6799))</f>
        <v>6791</v>
      </c>
      <c r="D6799" s="304">
        <v>0</v>
      </c>
      <c r="E6799" s="303">
        <v>0</v>
      </c>
      <c r="F6799" s="313">
        <v>0</v>
      </c>
      <c r="G6799" s="313">
        <v>0</v>
      </c>
      <c r="H6799" s="303" t="s">
        <v>3304</v>
      </c>
      <c r="I6799" s="301">
        <v>0</v>
      </c>
      <c r="J6799" s="301">
        <v>0</v>
      </c>
    </row>
    <row r="6800" spans="2:10" ht="26.25" customHeight="1" thickTop="1" thickBot="1">
      <c r="B6800" s="301">
        <v>8513</v>
      </c>
      <c r="C6800" s="303">
        <f ca="1">+IF(D6800="","",SUBTOTAL(3,D$9:D6800))</f>
        <v>6792</v>
      </c>
      <c r="D6800" s="304">
        <v>0</v>
      </c>
      <c r="E6800" s="303">
        <v>0</v>
      </c>
      <c r="F6800" s="313">
        <v>0</v>
      </c>
      <c r="G6800" s="313">
        <v>0</v>
      </c>
      <c r="H6800" s="303">
        <v>0</v>
      </c>
      <c r="I6800" s="301">
        <v>0</v>
      </c>
      <c r="J6800" s="301">
        <v>0</v>
      </c>
    </row>
    <row r="6801" spans="2:10" ht="26.25" customHeight="1" thickTop="1" thickBot="1">
      <c r="B6801" s="301">
        <v>8514</v>
      </c>
      <c r="C6801" s="303">
        <f ca="1">+IF(D6801="","",SUBTOTAL(3,D$9:D6801))</f>
        <v>6793</v>
      </c>
      <c r="D6801" s="304">
        <v>0</v>
      </c>
      <c r="E6801" s="303">
        <v>0</v>
      </c>
      <c r="F6801" s="313">
        <v>0</v>
      </c>
      <c r="G6801" s="313">
        <v>0</v>
      </c>
      <c r="H6801" s="303">
        <v>0</v>
      </c>
      <c r="I6801" s="301">
        <v>0</v>
      </c>
      <c r="J6801" s="301">
        <v>0</v>
      </c>
    </row>
    <row r="6802" spans="2:10" ht="26.25" customHeight="1" thickTop="1" thickBot="1">
      <c r="B6802" s="301">
        <v>8515</v>
      </c>
      <c r="C6802" s="303">
        <f ca="1">+IF(D6802="","",SUBTOTAL(3,D$9:D6802))</f>
        <v>6794</v>
      </c>
      <c r="D6802" s="304">
        <v>0</v>
      </c>
      <c r="E6802" s="303">
        <v>0</v>
      </c>
      <c r="F6802" s="313">
        <v>0</v>
      </c>
      <c r="G6802" s="313">
        <v>0</v>
      </c>
      <c r="H6802" s="303" t="s">
        <v>3305</v>
      </c>
      <c r="I6802" s="301">
        <v>0</v>
      </c>
      <c r="J6802" s="301">
        <v>0</v>
      </c>
    </row>
    <row r="6803" spans="2:10" ht="26.25" customHeight="1" thickTop="1" thickBot="1">
      <c r="B6803" s="301">
        <v>8516</v>
      </c>
      <c r="C6803" s="303">
        <f ca="1">+IF(D6803="","",SUBTOTAL(3,D$9:D6803))</f>
        <v>6795</v>
      </c>
      <c r="D6803" s="304">
        <v>0</v>
      </c>
      <c r="E6803" s="303">
        <v>0</v>
      </c>
      <c r="F6803" s="313">
        <v>0</v>
      </c>
      <c r="G6803" s="313">
        <v>0</v>
      </c>
      <c r="H6803" s="303">
        <v>0</v>
      </c>
      <c r="I6803" s="301">
        <v>0</v>
      </c>
      <c r="J6803" s="301">
        <v>0</v>
      </c>
    </row>
    <row r="6804" spans="2:10" ht="26.25" customHeight="1" thickTop="1" thickBot="1">
      <c r="B6804" s="301">
        <v>8517</v>
      </c>
      <c r="C6804" s="303">
        <f ca="1">+IF(D6804="","",SUBTOTAL(3,D$9:D6804))</f>
        <v>6796</v>
      </c>
      <c r="D6804" s="304">
        <v>0</v>
      </c>
      <c r="E6804" s="303">
        <v>0</v>
      </c>
      <c r="F6804" s="313">
        <v>0</v>
      </c>
      <c r="G6804" s="313">
        <v>0</v>
      </c>
      <c r="H6804" s="303">
        <v>0</v>
      </c>
      <c r="I6804" s="301">
        <v>0</v>
      </c>
      <c r="J6804" s="301">
        <v>0</v>
      </c>
    </row>
    <row r="6805" spans="2:10" ht="26.25" customHeight="1" thickTop="1" thickBot="1">
      <c r="B6805" s="301">
        <v>8518</v>
      </c>
      <c r="C6805" s="303">
        <f ca="1">+IF(D6805="","",SUBTOTAL(3,D$9:D6805))</f>
        <v>6797</v>
      </c>
      <c r="D6805" s="304">
        <v>0</v>
      </c>
      <c r="E6805" s="303">
        <v>0</v>
      </c>
      <c r="F6805" s="313">
        <v>0</v>
      </c>
      <c r="G6805" s="313">
        <v>0</v>
      </c>
      <c r="H6805" s="303" t="s">
        <v>3306</v>
      </c>
      <c r="I6805" s="301">
        <v>0</v>
      </c>
      <c r="J6805" s="301">
        <v>0</v>
      </c>
    </row>
    <row r="6806" spans="2:10" ht="26.25" customHeight="1" thickTop="1" thickBot="1">
      <c r="B6806" s="301">
        <v>8519</v>
      </c>
      <c r="C6806" s="303">
        <f ca="1">+IF(D6806="","",SUBTOTAL(3,D$9:D6806))</f>
        <v>6798</v>
      </c>
      <c r="D6806" s="304">
        <v>0</v>
      </c>
      <c r="E6806" s="303">
        <v>0</v>
      </c>
      <c r="F6806" s="313">
        <v>0</v>
      </c>
      <c r="G6806" s="313">
        <v>0</v>
      </c>
      <c r="H6806" s="303">
        <v>0</v>
      </c>
      <c r="I6806" s="301">
        <v>0</v>
      </c>
      <c r="J6806" s="301">
        <v>0</v>
      </c>
    </row>
    <row r="6807" spans="2:10" ht="26.25" customHeight="1" thickTop="1" thickBot="1">
      <c r="B6807" s="301">
        <v>8520</v>
      </c>
      <c r="C6807" s="303">
        <f ca="1">+IF(D6807="","",SUBTOTAL(3,D$9:D6807))</f>
        <v>6799</v>
      </c>
      <c r="D6807" s="304">
        <v>0</v>
      </c>
      <c r="E6807" s="303">
        <v>0</v>
      </c>
      <c r="F6807" s="313">
        <v>0</v>
      </c>
      <c r="G6807" s="313">
        <v>0</v>
      </c>
      <c r="H6807" s="303">
        <v>0</v>
      </c>
      <c r="I6807" s="301">
        <v>0</v>
      </c>
      <c r="J6807" s="301">
        <v>0</v>
      </c>
    </row>
    <row r="6808" spans="2:10" ht="26.25" customHeight="1" thickTop="1" thickBot="1">
      <c r="B6808" s="301">
        <v>8521</v>
      </c>
      <c r="C6808" s="303">
        <f ca="1">+IF(D6808="","",SUBTOTAL(3,D$9:D6808))</f>
        <v>6800</v>
      </c>
      <c r="D6808" s="304">
        <v>0</v>
      </c>
      <c r="E6808" s="303">
        <v>0</v>
      </c>
      <c r="F6808" s="313">
        <v>0</v>
      </c>
      <c r="G6808" s="313">
        <v>0</v>
      </c>
      <c r="H6808" s="303" t="s">
        <v>3307</v>
      </c>
      <c r="I6808" s="301">
        <v>0</v>
      </c>
      <c r="J6808" s="301">
        <v>0</v>
      </c>
    </row>
    <row r="6809" spans="2:10" ht="26.25" customHeight="1" thickTop="1" thickBot="1">
      <c r="B6809" s="301">
        <v>8522</v>
      </c>
      <c r="C6809" s="303">
        <f ca="1">+IF(D6809="","",SUBTOTAL(3,D$9:D6809))</f>
        <v>6801</v>
      </c>
      <c r="D6809" s="304">
        <v>0</v>
      </c>
      <c r="E6809" s="303">
        <v>0</v>
      </c>
      <c r="F6809" s="313">
        <v>0</v>
      </c>
      <c r="G6809" s="313">
        <v>0</v>
      </c>
      <c r="H6809" s="303">
        <v>0</v>
      </c>
      <c r="I6809" s="301">
        <v>0</v>
      </c>
      <c r="J6809" s="301">
        <v>0</v>
      </c>
    </row>
    <row r="6810" spans="2:10" ht="26.25" customHeight="1" thickTop="1" thickBot="1">
      <c r="B6810" s="301">
        <v>8523</v>
      </c>
      <c r="C6810" s="303">
        <f ca="1">+IF(D6810="","",SUBTOTAL(3,D$9:D6810))</f>
        <v>6802</v>
      </c>
      <c r="D6810" s="304">
        <v>0</v>
      </c>
      <c r="E6810" s="303">
        <v>0</v>
      </c>
      <c r="F6810" s="313">
        <v>0</v>
      </c>
      <c r="G6810" s="313">
        <v>0</v>
      </c>
      <c r="H6810" s="303">
        <v>0</v>
      </c>
      <c r="I6810" s="301">
        <v>0</v>
      </c>
      <c r="J6810" s="301">
        <v>0</v>
      </c>
    </row>
    <row r="6811" spans="2:10" ht="26.25" customHeight="1" thickTop="1" thickBot="1">
      <c r="B6811" s="301">
        <v>8524</v>
      </c>
      <c r="C6811" s="303">
        <f ca="1">+IF(D6811="","",SUBTOTAL(3,D$9:D6811))</f>
        <v>6803</v>
      </c>
      <c r="D6811" s="304">
        <v>0</v>
      </c>
      <c r="E6811" s="303">
        <v>0</v>
      </c>
      <c r="F6811" s="313">
        <v>0</v>
      </c>
      <c r="G6811" s="313">
        <v>0</v>
      </c>
      <c r="H6811" s="303" t="s">
        <v>3308</v>
      </c>
      <c r="I6811" s="301">
        <v>0</v>
      </c>
      <c r="J6811" s="301">
        <v>0</v>
      </c>
    </row>
    <row r="6812" spans="2:10" ht="26.25" customHeight="1" thickTop="1" thickBot="1">
      <c r="B6812" s="301">
        <v>8525</v>
      </c>
      <c r="C6812" s="303">
        <f ca="1">+IF(D6812="","",SUBTOTAL(3,D$9:D6812))</f>
        <v>6804</v>
      </c>
      <c r="D6812" s="304">
        <v>0</v>
      </c>
      <c r="E6812" s="303">
        <v>0</v>
      </c>
      <c r="F6812" s="313">
        <v>0</v>
      </c>
      <c r="G6812" s="313">
        <v>0</v>
      </c>
      <c r="H6812" s="303">
        <v>0</v>
      </c>
      <c r="I6812" s="301">
        <v>0</v>
      </c>
      <c r="J6812" s="301">
        <v>0</v>
      </c>
    </row>
    <row r="6813" spans="2:10" ht="26.25" customHeight="1" thickTop="1" thickBot="1">
      <c r="B6813" s="301">
        <v>8526</v>
      </c>
      <c r="C6813" s="303">
        <f ca="1">+IF(D6813="","",SUBTOTAL(3,D$9:D6813))</f>
        <v>6805</v>
      </c>
      <c r="D6813" s="304">
        <v>0</v>
      </c>
      <c r="E6813" s="303">
        <v>0</v>
      </c>
      <c r="F6813" s="313">
        <v>0</v>
      </c>
      <c r="G6813" s="313">
        <v>0</v>
      </c>
      <c r="H6813" s="303">
        <v>0</v>
      </c>
      <c r="I6813" s="301">
        <v>0</v>
      </c>
      <c r="J6813" s="301">
        <v>0</v>
      </c>
    </row>
    <row r="6814" spans="2:10" ht="26.25" customHeight="1" thickTop="1" thickBot="1">
      <c r="B6814" s="301">
        <v>8527</v>
      </c>
      <c r="C6814" s="303">
        <f ca="1">+IF(D6814="","",SUBTOTAL(3,D$9:D6814))</f>
        <v>6806</v>
      </c>
      <c r="D6814" s="304">
        <v>0</v>
      </c>
      <c r="E6814" s="303">
        <v>0</v>
      </c>
      <c r="F6814" s="313">
        <v>0</v>
      </c>
      <c r="G6814" s="313">
        <v>0</v>
      </c>
      <c r="H6814" s="303" t="s">
        <v>3309</v>
      </c>
      <c r="I6814" s="301">
        <v>0</v>
      </c>
      <c r="J6814" s="301">
        <v>0</v>
      </c>
    </row>
    <row r="6815" spans="2:10" ht="26.25" customHeight="1" thickTop="1" thickBot="1">
      <c r="B6815" s="301">
        <v>8528</v>
      </c>
      <c r="C6815" s="303">
        <f ca="1">+IF(D6815="","",SUBTOTAL(3,D$9:D6815))</f>
        <v>6807</v>
      </c>
      <c r="D6815" s="304">
        <v>0</v>
      </c>
      <c r="E6815" s="303">
        <v>0</v>
      </c>
      <c r="F6815" s="313">
        <v>0</v>
      </c>
      <c r="G6815" s="313">
        <v>0</v>
      </c>
      <c r="H6815" s="303">
        <v>0</v>
      </c>
      <c r="I6815" s="301">
        <v>0</v>
      </c>
      <c r="J6815" s="301">
        <v>0</v>
      </c>
    </row>
    <row r="6816" spans="2:10" ht="26.25" customHeight="1" thickTop="1" thickBot="1">
      <c r="B6816" s="301">
        <v>8529</v>
      </c>
      <c r="C6816" s="303">
        <f ca="1">+IF(D6816="","",SUBTOTAL(3,D$9:D6816))</f>
        <v>6808</v>
      </c>
      <c r="D6816" s="304">
        <v>0</v>
      </c>
      <c r="E6816" s="303">
        <v>0</v>
      </c>
      <c r="F6816" s="313">
        <v>0</v>
      </c>
      <c r="G6816" s="313">
        <v>0</v>
      </c>
      <c r="H6816" s="303">
        <v>0</v>
      </c>
      <c r="I6816" s="301">
        <v>0</v>
      </c>
      <c r="J6816" s="301">
        <v>0</v>
      </c>
    </row>
    <row r="6817" spans="2:10" ht="26.25" customHeight="1" thickTop="1" thickBot="1">
      <c r="B6817" s="301">
        <v>8530</v>
      </c>
      <c r="C6817" s="303">
        <f ca="1">+IF(D6817="","",SUBTOTAL(3,D$9:D6817))</f>
        <v>6809</v>
      </c>
      <c r="D6817" s="304">
        <v>0</v>
      </c>
      <c r="E6817" s="303">
        <v>0</v>
      </c>
      <c r="F6817" s="313">
        <v>0</v>
      </c>
      <c r="G6817" s="313">
        <v>0</v>
      </c>
      <c r="H6817" s="303" t="s">
        <v>3310</v>
      </c>
      <c r="I6817" s="301">
        <v>0</v>
      </c>
      <c r="J6817" s="301">
        <v>0</v>
      </c>
    </row>
    <row r="6818" spans="2:10" ht="26.25" customHeight="1" thickTop="1" thickBot="1">
      <c r="B6818" s="301">
        <v>8531</v>
      </c>
      <c r="C6818" s="303">
        <f ca="1">+IF(D6818="","",SUBTOTAL(3,D$9:D6818))</f>
        <v>6810</v>
      </c>
      <c r="D6818" s="304">
        <v>0</v>
      </c>
      <c r="E6818" s="303">
        <v>0</v>
      </c>
      <c r="F6818" s="313">
        <v>0</v>
      </c>
      <c r="G6818" s="313">
        <v>0</v>
      </c>
      <c r="H6818" s="303">
        <v>0</v>
      </c>
      <c r="I6818" s="301">
        <v>0</v>
      </c>
      <c r="J6818" s="301">
        <v>0</v>
      </c>
    </row>
    <row r="6819" spans="2:10" ht="26.25" customHeight="1" thickTop="1" thickBot="1">
      <c r="B6819" s="301">
        <v>8532</v>
      </c>
      <c r="C6819" s="303">
        <f ca="1">+IF(D6819="","",SUBTOTAL(3,D$9:D6819))</f>
        <v>6811</v>
      </c>
      <c r="D6819" s="304">
        <v>0</v>
      </c>
      <c r="E6819" s="303">
        <v>0</v>
      </c>
      <c r="F6819" s="313">
        <v>0</v>
      </c>
      <c r="G6819" s="313">
        <v>0</v>
      </c>
      <c r="H6819" s="303">
        <v>0</v>
      </c>
      <c r="I6819" s="301">
        <v>0</v>
      </c>
      <c r="J6819" s="301">
        <v>0</v>
      </c>
    </row>
    <row r="6820" spans="2:10" ht="26.25" customHeight="1" thickTop="1" thickBot="1">
      <c r="B6820" s="301">
        <v>8533</v>
      </c>
      <c r="C6820" s="303">
        <f ca="1">+IF(D6820="","",SUBTOTAL(3,D$9:D6820))</f>
        <v>6812</v>
      </c>
      <c r="D6820" s="304">
        <v>0</v>
      </c>
      <c r="E6820" s="303">
        <v>0</v>
      </c>
      <c r="F6820" s="313">
        <v>0</v>
      </c>
      <c r="G6820" s="313">
        <v>0</v>
      </c>
      <c r="H6820" s="303" t="s">
        <v>3311</v>
      </c>
      <c r="I6820" s="301">
        <v>0</v>
      </c>
      <c r="J6820" s="301">
        <v>0</v>
      </c>
    </row>
    <row r="6821" spans="2:10" ht="26.25" customHeight="1" thickTop="1" thickBot="1">
      <c r="B6821" s="301">
        <v>8534</v>
      </c>
      <c r="C6821" s="303">
        <f ca="1">+IF(D6821="","",SUBTOTAL(3,D$9:D6821))</f>
        <v>6813</v>
      </c>
      <c r="D6821" s="304">
        <v>0</v>
      </c>
      <c r="E6821" s="303">
        <v>0</v>
      </c>
      <c r="F6821" s="313">
        <v>0</v>
      </c>
      <c r="G6821" s="313">
        <v>0</v>
      </c>
      <c r="H6821" s="303">
        <v>0</v>
      </c>
      <c r="I6821" s="301">
        <v>0</v>
      </c>
      <c r="J6821" s="301">
        <v>0</v>
      </c>
    </row>
    <row r="6822" spans="2:10" ht="26.25" customHeight="1" thickTop="1" thickBot="1">
      <c r="B6822" s="301">
        <v>8535</v>
      </c>
      <c r="C6822" s="303">
        <f ca="1">+IF(D6822="","",SUBTOTAL(3,D$9:D6822))</f>
        <v>6814</v>
      </c>
      <c r="D6822" s="304">
        <v>0</v>
      </c>
      <c r="E6822" s="303">
        <v>0</v>
      </c>
      <c r="F6822" s="313">
        <v>0</v>
      </c>
      <c r="G6822" s="313">
        <v>0</v>
      </c>
      <c r="H6822" s="303">
        <v>0</v>
      </c>
      <c r="I6822" s="301">
        <v>0</v>
      </c>
      <c r="J6822" s="301">
        <v>0</v>
      </c>
    </row>
    <row r="6823" spans="2:10" ht="26.25" customHeight="1" thickTop="1" thickBot="1">
      <c r="B6823" s="301">
        <v>8536</v>
      </c>
      <c r="C6823" s="303">
        <f ca="1">+IF(D6823="","",SUBTOTAL(3,D$9:D6823))</f>
        <v>6815</v>
      </c>
      <c r="D6823" s="304">
        <v>0</v>
      </c>
      <c r="E6823" s="303">
        <v>0</v>
      </c>
      <c r="F6823" s="313">
        <v>0</v>
      </c>
      <c r="G6823" s="313">
        <v>0</v>
      </c>
      <c r="H6823" s="303" t="s">
        <v>3312</v>
      </c>
      <c r="I6823" s="301">
        <v>0</v>
      </c>
      <c r="J6823" s="301">
        <v>0</v>
      </c>
    </row>
    <row r="6824" spans="2:10" ht="26.25" customHeight="1" thickTop="1" thickBot="1">
      <c r="B6824" s="301">
        <v>8537</v>
      </c>
      <c r="C6824" s="303">
        <f ca="1">+IF(D6824="","",SUBTOTAL(3,D$9:D6824))</f>
        <v>6816</v>
      </c>
      <c r="D6824" s="304">
        <v>0</v>
      </c>
      <c r="E6824" s="303">
        <v>0</v>
      </c>
      <c r="F6824" s="313">
        <v>0</v>
      </c>
      <c r="G6824" s="313">
        <v>0</v>
      </c>
      <c r="H6824" s="303">
        <v>0</v>
      </c>
      <c r="I6824" s="301">
        <v>0</v>
      </c>
      <c r="J6824" s="301">
        <v>0</v>
      </c>
    </row>
    <row r="6825" spans="2:10" ht="26.25" customHeight="1" thickTop="1" thickBot="1">
      <c r="B6825" s="301">
        <v>8538</v>
      </c>
      <c r="C6825" s="303">
        <f ca="1">+IF(D6825="","",SUBTOTAL(3,D$9:D6825))</f>
        <v>6817</v>
      </c>
      <c r="D6825" s="304">
        <v>0</v>
      </c>
      <c r="E6825" s="303">
        <v>0</v>
      </c>
      <c r="F6825" s="313">
        <v>0</v>
      </c>
      <c r="G6825" s="313">
        <v>0</v>
      </c>
      <c r="H6825" s="303">
        <v>0</v>
      </c>
      <c r="I6825" s="301">
        <v>0</v>
      </c>
      <c r="J6825" s="301">
        <v>0</v>
      </c>
    </row>
    <row r="6826" spans="2:10" ht="26.25" customHeight="1" thickTop="1" thickBot="1">
      <c r="B6826" s="301">
        <v>8539</v>
      </c>
      <c r="C6826" s="303">
        <f ca="1">+IF(D6826="","",SUBTOTAL(3,D$9:D6826))</f>
        <v>6818</v>
      </c>
      <c r="D6826" s="304">
        <v>0</v>
      </c>
      <c r="E6826" s="303">
        <v>0</v>
      </c>
      <c r="F6826" s="313">
        <v>0</v>
      </c>
      <c r="G6826" s="313">
        <v>0</v>
      </c>
      <c r="H6826" s="303" t="s">
        <v>3313</v>
      </c>
      <c r="I6826" s="301">
        <v>0</v>
      </c>
      <c r="J6826" s="301">
        <v>0</v>
      </c>
    </row>
    <row r="6827" spans="2:10" ht="26.25" customHeight="1" thickTop="1" thickBot="1">
      <c r="B6827" s="301">
        <v>8540</v>
      </c>
      <c r="C6827" s="303">
        <f ca="1">+IF(D6827="","",SUBTOTAL(3,D$9:D6827))</f>
        <v>6819</v>
      </c>
      <c r="D6827" s="304">
        <v>0</v>
      </c>
      <c r="E6827" s="303">
        <v>0</v>
      </c>
      <c r="F6827" s="313">
        <v>0</v>
      </c>
      <c r="G6827" s="313">
        <v>0</v>
      </c>
      <c r="H6827" s="303">
        <v>0</v>
      </c>
      <c r="I6827" s="301">
        <v>0</v>
      </c>
      <c r="J6827" s="301">
        <v>0</v>
      </c>
    </row>
    <row r="6828" spans="2:10" ht="26.25" customHeight="1" thickTop="1" thickBot="1">
      <c r="B6828" s="301">
        <v>8541</v>
      </c>
      <c r="C6828" s="303">
        <f ca="1">+IF(D6828="","",SUBTOTAL(3,D$9:D6828))</f>
        <v>6820</v>
      </c>
      <c r="D6828" s="304">
        <v>0</v>
      </c>
      <c r="E6828" s="303">
        <v>0</v>
      </c>
      <c r="F6828" s="313">
        <v>0</v>
      </c>
      <c r="G6828" s="313">
        <v>0</v>
      </c>
      <c r="H6828" s="303">
        <v>0</v>
      </c>
      <c r="I6828" s="301">
        <v>0</v>
      </c>
      <c r="J6828" s="301">
        <v>0</v>
      </c>
    </row>
    <row r="6829" spans="2:10" ht="26.25" customHeight="1" thickTop="1" thickBot="1">
      <c r="B6829" s="301">
        <v>8542</v>
      </c>
      <c r="C6829" s="303">
        <f ca="1">+IF(D6829="","",SUBTOTAL(3,D$9:D6829))</f>
        <v>6821</v>
      </c>
      <c r="D6829" s="304">
        <v>0</v>
      </c>
      <c r="E6829" s="303">
        <v>0</v>
      </c>
      <c r="F6829" s="313">
        <v>0</v>
      </c>
      <c r="G6829" s="313">
        <v>0</v>
      </c>
      <c r="H6829" s="303" t="s">
        <v>3314</v>
      </c>
      <c r="I6829" s="301">
        <v>0</v>
      </c>
      <c r="J6829" s="301">
        <v>0</v>
      </c>
    </row>
    <row r="6830" spans="2:10" ht="26.25" customHeight="1" thickTop="1" thickBot="1">
      <c r="B6830" s="301">
        <v>8543</v>
      </c>
      <c r="C6830" s="303">
        <f ca="1">+IF(D6830="","",SUBTOTAL(3,D$9:D6830))</f>
        <v>6822</v>
      </c>
      <c r="D6830" s="304">
        <v>0</v>
      </c>
      <c r="E6830" s="303">
        <v>0</v>
      </c>
      <c r="F6830" s="313">
        <v>0</v>
      </c>
      <c r="G6830" s="313">
        <v>0</v>
      </c>
      <c r="H6830" s="303">
        <v>0</v>
      </c>
      <c r="I6830" s="301">
        <v>0</v>
      </c>
      <c r="J6830" s="301">
        <v>0</v>
      </c>
    </row>
    <row r="6831" spans="2:10" ht="26.25" customHeight="1" thickTop="1" thickBot="1">
      <c r="B6831" s="301">
        <v>8544</v>
      </c>
      <c r="C6831" s="303">
        <f ca="1">+IF(D6831="","",SUBTOTAL(3,D$9:D6831))</f>
        <v>6823</v>
      </c>
      <c r="D6831" s="304">
        <v>0</v>
      </c>
      <c r="E6831" s="303">
        <v>0</v>
      </c>
      <c r="F6831" s="313">
        <v>0</v>
      </c>
      <c r="G6831" s="313">
        <v>0</v>
      </c>
      <c r="H6831" s="303">
        <v>0</v>
      </c>
      <c r="I6831" s="301">
        <v>0</v>
      </c>
      <c r="J6831" s="301">
        <v>0</v>
      </c>
    </row>
    <row r="6832" spans="2:10" ht="26.25" customHeight="1" thickTop="1" thickBot="1">
      <c r="B6832" s="301">
        <v>8545</v>
      </c>
      <c r="C6832" s="303">
        <f ca="1">+IF(D6832="","",SUBTOTAL(3,D$9:D6832))</f>
        <v>6824</v>
      </c>
      <c r="D6832" s="304">
        <v>0</v>
      </c>
      <c r="E6832" s="303">
        <v>0</v>
      </c>
      <c r="F6832" s="313">
        <v>0</v>
      </c>
      <c r="G6832" s="313">
        <v>0</v>
      </c>
      <c r="H6832" s="303" t="s">
        <v>3315</v>
      </c>
      <c r="I6832" s="301">
        <v>0</v>
      </c>
      <c r="J6832" s="301">
        <v>0</v>
      </c>
    </row>
    <row r="6833" spans="2:10" ht="26.25" customHeight="1" thickTop="1" thickBot="1">
      <c r="B6833" s="301">
        <v>8546</v>
      </c>
      <c r="C6833" s="303">
        <f ca="1">+IF(D6833="","",SUBTOTAL(3,D$9:D6833))</f>
        <v>6825</v>
      </c>
      <c r="D6833" s="304">
        <v>0</v>
      </c>
      <c r="E6833" s="303">
        <v>0</v>
      </c>
      <c r="F6833" s="313">
        <v>0</v>
      </c>
      <c r="G6833" s="313">
        <v>0</v>
      </c>
      <c r="H6833" s="303">
        <v>0</v>
      </c>
      <c r="I6833" s="301">
        <v>0</v>
      </c>
      <c r="J6833" s="301">
        <v>0</v>
      </c>
    </row>
    <row r="6834" spans="2:10" ht="26.25" customHeight="1" thickTop="1" thickBot="1">
      <c r="B6834" s="301">
        <v>8547</v>
      </c>
      <c r="C6834" s="303">
        <f ca="1">+IF(D6834="","",SUBTOTAL(3,D$9:D6834))</f>
        <v>6826</v>
      </c>
      <c r="D6834" s="304">
        <v>0</v>
      </c>
      <c r="E6834" s="303">
        <v>0</v>
      </c>
      <c r="F6834" s="313">
        <v>0</v>
      </c>
      <c r="G6834" s="313">
        <v>0</v>
      </c>
      <c r="H6834" s="303">
        <v>0</v>
      </c>
      <c r="I6834" s="301">
        <v>0</v>
      </c>
      <c r="J6834" s="301">
        <v>0</v>
      </c>
    </row>
    <row r="6835" spans="2:10" ht="26.25" customHeight="1" thickTop="1" thickBot="1">
      <c r="B6835" s="301">
        <v>8548</v>
      </c>
      <c r="C6835" s="303">
        <f ca="1">+IF(D6835="","",SUBTOTAL(3,D$9:D6835))</f>
        <v>6827</v>
      </c>
      <c r="D6835" s="304">
        <v>0</v>
      </c>
      <c r="E6835" s="303">
        <v>0</v>
      </c>
      <c r="F6835" s="313">
        <v>0</v>
      </c>
      <c r="G6835" s="313">
        <v>0</v>
      </c>
      <c r="H6835" s="303" t="s">
        <v>3316</v>
      </c>
      <c r="I6835" s="301">
        <v>0</v>
      </c>
      <c r="J6835" s="301">
        <v>0</v>
      </c>
    </row>
    <row r="6836" spans="2:10" ht="26.25" customHeight="1" thickTop="1" thickBot="1">
      <c r="B6836" s="301">
        <v>8549</v>
      </c>
      <c r="C6836" s="303">
        <f ca="1">+IF(D6836="","",SUBTOTAL(3,D$9:D6836))</f>
        <v>6828</v>
      </c>
      <c r="D6836" s="304">
        <v>0</v>
      </c>
      <c r="E6836" s="303">
        <v>0</v>
      </c>
      <c r="F6836" s="313">
        <v>0</v>
      </c>
      <c r="G6836" s="313">
        <v>0</v>
      </c>
      <c r="H6836" s="303">
        <v>0</v>
      </c>
      <c r="I6836" s="301">
        <v>0</v>
      </c>
      <c r="J6836" s="301">
        <v>0</v>
      </c>
    </row>
    <row r="6837" spans="2:10" ht="26.25" customHeight="1" thickTop="1" thickBot="1">
      <c r="B6837" s="301">
        <v>8550</v>
      </c>
      <c r="C6837" s="303">
        <f ca="1">+IF(D6837="","",SUBTOTAL(3,D$9:D6837))</f>
        <v>6829</v>
      </c>
      <c r="D6837" s="304">
        <v>0</v>
      </c>
      <c r="E6837" s="303">
        <v>0</v>
      </c>
      <c r="F6837" s="313">
        <v>0</v>
      </c>
      <c r="G6837" s="313">
        <v>0</v>
      </c>
      <c r="H6837" s="303">
        <v>0</v>
      </c>
      <c r="I6837" s="301">
        <v>0</v>
      </c>
      <c r="J6837" s="301">
        <v>0</v>
      </c>
    </row>
    <row r="6838" spans="2:10" ht="26.25" customHeight="1" thickTop="1" thickBot="1">
      <c r="B6838" s="301">
        <v>8551</v>
      </c>
      <c r="C6838" s="303">
        <f ca="1">+IF(D6838="","",SUBTOTAL(3,D$9:D6838))</f>
        <v>6830</v>
      </c>
      <c r="D6838" s="304">
        <v>0</v>
      </c>
      <c r="E6838" s="303">
        <v>0</v>
      </c>
      <c r="F6838" s="313">
        <v>0</v>
      </c>
      <c r="G6838" s="313">
        <v>0</v>
      </c>
      <c r="H6838" s="303" t="s">
        <v>3317</v>
      </c>
      <c r="I6838" s="301">
        <v>0</v>
      </c>
      <c r="J6838" s="301">
        <v>0</v>
      </c>
    </row>
    <row r="6839" spans="2:10" ht="26.25" customHeight="1" thickTop="1" thickBot="1">
      <c r="B6839" s="301">
        <v>8552</v>
      </c>
      <c r="C6839" s="303">
        <f ca="1">+IF(D6839="","",SUBTOTAL(3,D$9:D6839))</f>
        <v>6831</v>
      </c>
      <c r="D6839" s="304">
        <v>0</v>
      </c>
      <c r="E6839" s="303">
        <v>0</v>
      </c>
      <c r="F6839" s="313">
        <v>0</v>
      </c>
      <c r="G6839" s="313">
        <v>0</v>
      </c>
      <c r="H6839" s="303">
        <v>0</v>
      </c>
      <c r="I6839" s="301">
        <v>0</v>
      </c>
      <c r="J6839" s="301">
        <v>0</v>
      </c>
    </row>
    <row r="6840" spans="2:10" ht="26.25" customHeight="1" thickTop="1" thickBot="1">
      <c r="B6840" s="301">
        <v>8553</v>
      </c>
      <c r="C6840" s="303">
        <f ca="1">+IF(D6840="","",SUBTOTAL(3,D$9:D6840))</f>
        <v>6832</v>
      </c>
      <c r="D6840" s="304">
        <v>0</v>
      </c>
      <c r="E6840" s="303">
        <v>0</v>
      </c>
      <c r="F6840" s="313">
        <v>0</v>
      </c>
      <c r="G6840" s="313">
        <v>0</v>
      </c>
      <c r="H6840" s="303">
        <v>0</v>
      </c>
      <c r="I6840" s="301">
        <v>0</v>
      </c>
      <c r="J6840" s="301">
        <v>0</v>
      </c>
    </row>
    <row r="6841" spans="2:10" ht="26.25" customHeight="1" thickTop="1" thickBot="1">
      <c r="B6841" s="301">
        <v>8554</v>
      </c>
      <c r="C6841" s="303">
        <f ca="1">+IF(D6841="","",SUBTOTAL(3,D$9:D6841))</f>
        <v>6833</v>
      </c>
      <c r="D6841" s="304">
        <v>0</v>
      </c>
      <c r="E6841" s="303">
        <v>0</v>
      </c>
      <c r="F6841" s="313">
        <v>0</v>
      </c>
      <c r="G6841" s="313">
        <v>0</v>
      </c>
      <c r="H6841" s="303" t="s">
        <v>3318</v>
      </c>
      <c r="I6841" s="301">
        <v>0</v>
      </c>
      <c r="J6841" s="301">
        <v>0</v>
      </c>
    </row>
    <row r="6842" spans="2:10" ht="26.25" customHeight="1" thickTop="1" thickBot="1">
      <c r="B6842" s="301">
        <v>8555</v>
      </c>
      <c r="C6842" s="303">
        <f ca="1">+IF(D6842="","",SUBTOTAL(3,D$9:D6842))</f>
        <v>6834</v>
      </c>
      <c r="D6842" s="304">
        <v>0</v>
      </c>
      <c r="E6842" s="303">
        <v>0</v>
      </c>
      <c r="F6842" s="313">
        <v>0</v>
      </c>
      <c r="G6842" s="313">
        <v>0</v>
      </c>
      <c r="H6842" s="303">
        <v>0</v>
      </c>
      <c r="I6842" s="301">
        <v>0</v>
      </c>
      <c r="J6842" s="301">
        <v>0</v>
      </c>
    </row>
    <row r="6843" spans="2:10" ht="26.25" customHeight="1" thickTop="1" thickBot="1">
      <c r="B6843" s="301">
        <v>8556</v>
      </c>
      <c r="C6843" s="303">
        <f ca="1">+IF(D6843="","",SUBTOTAL(3,D$9:D6843))</f>
        <v>6835</v>
      </c>
      <c r="D6843" s="304">
        <v>0</v>
      </c>
      <c r="E6843" s="303">
        <v>0</v>
      </c>
      <c r="F6843" s="313">
        <v>0</v>
      </c>
      <c r="G6843" s="313">
        <v>0</v>
      </c>
      <c r="H6843" s="303">
        <v>0</v>
      </c>
      <c r="I6843" s="301">
        <v>0</v>
      </c>
      <c r="J6843" s="301">
        <v>0</v>
      </c>
    </row>
    <row r="6844" spans="2:10" ht="26.25" customHeight="1" thickTop="1" thickBot="1">
      <c r="B6844" s="301">
        <v>8557</v>
      </c>
      <c r="C6844" s="303">
        <f ca="1">+IF(D6844="","",SUBTOTAL(3,D$9:D6844))</f>
        <v>6836</v>
      </c>
      <c r="D6844" s="304">
        <v>0</v>
      </c>
      <c r="E6844" s="303">
        <v>0</v>
      </c>
      <c r="F6844" s="313">
        <v>0</v>
      </c>
      <c r="G6844" s="313">
        <v>0</v>
      </c>
      <c r="H6844" s="303" t="s">
        <v>3319</v>
      </c>
      <c r="I6844" s="301">
        <v>0</v>
      </c>
      <c r="J6844" s="301">
        <v>0</v>
      </c>
    </row>
    <row r="6845" spans="2:10" ht="26.25" customHeight="1" thickTop="1" thickBot="1">
      <c r="B6845" s="301">
        <v>8558</v>
      </c>
      <c r="C6845" s="303">
        <f ca="1">+IF(D6845="","",SUBTOTAL(3,D$9:D6845))</f>
        <v>6837</v>
      </c>
      <c r="D6845" s="304">
        <v>0</v>
      </c>
      <c r="E6845" s="303">
        <v>0</v>
      </c>
      <c r="F6845" s="313">
        <v>0</v>
      </c>
      <c r="G6845" s="313">
        <v>0</v>
      </c>
      <c r="H6845" s="303">
        <v>0</v>
      </c>
      <c r="I6845" s="301">
        <v>0</v>
      </c>
      <c r="J6845" s="301">
        <v>0</v>
      </c>
    </row>
    <row r="6846" spans="2:10" ht="26.25" customHeight="1" thickTop="1" thickBot="1">
      <c r="B6846" s="301">
        <v>8559</v>
      </c>
      <c r="C6846" s="303">
        <f ca="1">+IF(D6846="","",SUBTOTAL(3,D$9:D6846))</f>
        <v>6838</v>
      </c>
      <c r="D6846" s="304">
        <v>0</v>
      </c>
      <c r="E6846" s="303">
        <v>0</v>
      </c>
      <c r="F6846" s="313">
        <v>0</v>
      </c>
      <c r="G6846" s="313">
        <v>0</v>
      </c>
      <c r="H6846" s="303">
        <v>0</v>
      </c>
      <c r="I6846" s="301">
        <v>0</v>
      </c>
      <c r="J6846" s="301">
        <v>0</v>
      </c>
    </row>
    <row r="6847" spans="2:10" ht="26.25" customHeight="1" thickTop="1" thickBot="1">
      <c r="B6847" s="301">
        <v>8560</v>
      </c>
      <c r="C6847" s="303">
        <f ca="1">+IF(D6847="","",SUBTOTAL(3,D$9:D6847))</f>
        <v>6839</v>
      </c>
      <c r="D6847" s="304">
        <v>0</v>
      </c>
      <c r="E6847" s="303">
        <v>0</v>
      </c>
      <c r="F6847" s="313">
        <v>0</v>
      </c>
      <c r="G6847" s="313">
        <v>0</v>
      </c>
      <c r="H6847" s="303" t="s">
        <v>3320</v>
      </c>
      <c r="I6847" s="301">
        <v>0</v>
      </c>
      <c r="J6847" s="301">
        <v>0</v>
      </c>
    </row>
    <row r="6848" spans="2:10" ht="26.25" customHeight="1" thickTop="1" thickBot="1">
      <c r="B6848" s="301">
        <v>8561</v>
      </c>
      <c r="C6848" s="303">
        <f ca="1">+IF(D6848="","",SUBTOTAL(3,D$9:D6848))</f>
        <v>6840</v>
      </c>
      <c r="D6848" s="304">
        <v>0</v>
      </c>
      <c r="E6848" s="303">
        <v>0</v>
      </c>
      <c r="F6848" s="313">
        <v>0</v>
      </c>
      <c r="G6848" s="313">
        <v>0</v>
      </c>
      <c r="H6848" s="303">
        <v>0</v>
      </c>
      <c r="I6848" s="301">
        <v>0</v>
      </c>
      <c r="J6848" s="301">
        <v>0</v>
      </c>
    </row>
    <row r="6849" spans="2:10" ht="26.25" customHeight="1" thickTop="1" thickBot="1">
      <c r="B6849" s="301">
        <v>8562</v>
      </c>
      <c r="C6849" s="303">
        <f ca="1">+IF(D6849="","",SUBTOTAL(3,D$9:D6849))</f>
        <v>6841</v>
      </c>
      <c r="D6849" s="304">
        <v>0</v>
      </c>
      <c r="E6849" s="303">
        <v>0</v>
      </c>
      <c r="F6849" s="313">
        <v>0</v>
      </c>
      <c r="G6849" s="313">
        <v>0</v>
      </c>
      <c r="H6849" s="303">
        <v>0</v>
      </c>
      <c r="I6849" s="301">
        <v>0</v>
      </c>
      <c r="J6849" s="301">
        <v>0</v>
      </c>
    </row>
    <row r="6850" spans="2:10" ht="26.25" customHeight="1" thickTop="1" thickBot="1">
      <c r="B6850" s="301">
        <v>8563</v>
      </c>
      <c r="C6850" s="303">
        <f ca="1">+IF(D6850="","",SUBTOTAL(3,D$9:D6850))</f>
        <v>6842</v>
      </c>
      <c r="D6850" s="304">
        <v>0</v>
      </c>
      <c r="E6850" s="303">
        <v>0</v>
      </c>
      <c r="F6850" s="313">
        <v>0</v>
      </c>
      <c r="G6850" s="313">
        <v>0</v>
      </c>
      <c r="H6850" s="303" t="s">
        <v>3321</v>
      </c>
      <c r="I6850" s="301">
        <v>0</v>
      </c>
      <c r="J6850" s="301">
        <v>0</v>
      </c>
    </row>
    <row r="6851" spans="2:10" ht="26.25" customHeight="1" thickTop="1" thickBot="1">
      <c r="B6851" s="301">
        <v>8564</v>
      </c>
      <c r="C6851" s="303">
        <f ca="1">+IF(D6851="","",SUBTOTAL(3,D$9:D6851))</f>
        <v>6843</v>
      </c>
      <c r="D6851" s="304">
        <v>0</v>
      </c>
      <c r="E6851" s="303">
        <v>0</v>
      </c>
      <c r="F6851" s="313">
        <v>0</v>
      </c>
      <c r="G6851" s="313">
        <v>0</v>
      </c>
      <c r="H6851" s="303">
        <v>0</v>
      </c>
      <c r="I6851" s="301">
        <v>0</v>
      </c>
      <c r="J6851" s="301">
        <v>0</v>
      </c>
    </row>
    <row r="6852" spans="2:10" ht="26.25" customHeight="1" thickTop="1" thickBot="1">
      <c r="B6852" s="301">
        <v>8565</v>
      </c>
      <c r="C6852" s="303">
        <f ca="1">+IF(D6852="","",SUBTOTAL(3,D$9:D6852))</f>
        <v>6844</v>
      </c>
      <c r="D6852" s="304">
        <v>0</v>
      </c>
      <c r="E6852" s="303">
        <v>0</v>
      </c>
      <c r="F6852" s="313">
        <v>0</v>
      </c>
      <c r="G6852" s="313">
        <v>0</v>
      </c>
      <c r="H6852" s="303">
        <v>0</v>
      </c>
      <c r="I6852" s="301">
        <v>0</v>
      </c>
      <c r="J6852" s="301">
        <v>0</v>
      </c>
    </row>
    <row r="6853" spans="2:10" ht="26.25" customHeight="1" thickTop="1" thickBot="1">
      <c r="B6853" s="301">
        <v>8566</v>
      </c>
      <c r="C6853" s="303">
        <f ca="1">+IF(D6853="","",SUBTOTAL(3,D$9:D6853))</f>
        <v>6845</v>
      </c>
      <c r="D6853" s="304">
        <v>0</v>
      </c>
      <c r="E6853" s="303">
        <v>0</v>
      </c>
      <c r="F6853" s="313">
        <v>0</v>
      </c>
      <c r="G6853" s="313">
        <v>0</v>
      </c>
      <c r="H6853" s="303" t="s">
        <v>3322</v>
      </c>
      <c r="I6853" s="301">
        <v>0</v>
      </c>
      <c r="J6853" s="301">
        <v>0</v>
      </c>
    </row>
    <row r="6854" spans="2:10" ht="26.25" customHeight="1" thickTop="1" thickBot="1">
      <c r="B6854" s="301">
        <v>8567</v>
      </c>
      <c r="C6854" s="303">
        <f ca="1">+IF(D6854="","",SUBTOTAL(3,D$9:D6854))</f>
        <v>6846</v>
      </c>
      <c r="D6854" s="304">
        <v>0</v>
      </c>
      <c r="E6854" s="303">
        <v>0</v>
      </c>
      <c r="F6854" s="313">
        <v>0</v>
      </c>
      <c r="G6854" s="313">
        <v>0</v>
      </c>
      <c r="H6854" s="303">
        <v>0</v>
      </c>
      <c r="I6854" s="301">
        <v>0</v>
      </c>
      <c r="J6854" s="301">
        <v>0</v>
      </c>
    </row>
    <row r="6855" spans="2:10" ht="26.25" customHeight="1" thickTop="1" thickBot="1">
      <c r="B6855" s="301">
        <v>8568</v>
      </c>
      <c r="C6855" s="303">
        <f ca="1">+IF(D6855="","",SUBTOTAL(3,D$9:D6855))</f>
        <v>6847</v>
      </c>
      <c r="D6855" s="304">
        <v>0</v>
      </c>
      <c r="E6855" s="303">
        <v>0</v>
      </c>
      <c r="F6855" s="313">
        <v>0</v>
      </c>
      <c r="G6855" s="313">
        <v>0</v>
      </c>
      <c r="H6855" s="303">
        <v>0</v>
      </c>
      <c r="I6855" s="301">
        <v>0</v>
      </c>
      <c r="J6855" s="301">
        <v>0</v>
      </c>
    </row>
    <row r="6856" spans="2:10" ht="26.25" customHeight="1" thickTop="1" thickBot="1">
      <c r="B6856" s="301">
        <v>8569</v>
      </c>
      <c r="C6856" s="303">
        <f ca="1">+IF(D6856="","",SUBTOTAL(3,D$9:D6856))</f>
        <v>6848</v>
      </c>
      <c r="D6856" s="304">
        <v>0</v>
      </c>
      <c r="E6856" s="303">
        <v>0</v>
      </c>
      <c r="F6856" s="313">
        <v>0</v>
      </c>
      <c r="G6856" s="313">
        <v>0</v>
      </c>
      <c r="H6856" s="303" t="s">
        <v>3323</v>
      </c>
      <c r="I6856" s="301">
        <v>0</v>
      </c>
      <c r="J6856" s="301">
        <v>0</v>
      </c>
    </row>
    <row r="6857" spans="2:10" ht="26.25" customHeight="1" thickTop="1" thickBot="1">
      <c r="B6857" s="301">
        <v>8570</v>
      </c>
      <c r="C6857" s="303">
        <f ca="1">+IF(D6857="","",SUBTOTAL(3,D$9:D6857))</f>
        <v>6849</v>
      </c>
      <c r="D6857" s="304">
        <v>0</v>
      </c>
      <c r="E6857" s="303">
        <v>0</v>
      </c>
      <c r="F6857" s="313">
        <v>0</v>
      </c>
      <c r="G6857" s="313">
        <v>0</v>
      </c>
      <c r="H6857" s="303">
        <v>0</v>
      </c>
      <c r="I6857" s="301">
        <v>0</v>
      </c>
      <c r="J6857" s="301">
        <v>0</v>
      </c>
    </row>
    <row r="6858" spans="2:10" ht="26.25" customHeight="1" thickTop="1" thickBot="1">
      <c r="B6858" s="301">
        <v>8571</v>
      </c>
      <c r="C6858" s="303">
        <f ca="1">+IF(D6858="","",SUBTOTAL(3,D$9:D6858))</f>
        <v>6850</v>
      </c>
      <c r="D6858" s="304">
        <v>0</v>
      </c>
      <c r="E6858" s="303">
        <v>0</v>
      </c>
      <c r="F6858" s="313">
        <v>0</v>
      </c>
      <c r="G6858" s="313">
        <v>0</v>
      </c>
      <c r="H6858" s="303">
        <v>0</v>
      </c>
      <c r="I6858" s="301">
        <v>0</v>
      </c>
      <c r="J6858" s="301">
        <v>0</v>
      </c>
    </row>
    <row r="6859" spans="2:10" ht="26.25" customHeight="1" thickTop="1" thickBot="1">
      <c r="B6859" s="301">
        <v>8572</v>
      </c>
      <c r="C6859" s="303">
        <f ca="1">+IF(D6859="","",SUBTOTAL(3,D$9:D6859))</f>
        <v>6851</v>
      </c>
      <c r="D6859" s="304">
        <v>0</v>
      </c>
      <c r="E6859" s="303">
        <v>0</v>
      </c>
      <c r="F6859" s="313">
        <v>0</v>
      </c>
      <c r="G6859" s="313">
        <v>0</v>
      </c>
      <c r="H6859" s="303" t="s">
        <v>3324</v>
      </c>
      <c r="I6859" s="301">
        <v>0</v>
      </c>
      <c r="J6859" s="301">
        <v>0</v>
      </c>
    </row>
    <row r="6860" spans="2:10" ht="26.25" customHeight="1" thickTop="1" thickBot="1">
      <c r="B6860" s="301">
        <v>8573</v>
      </c>
      <c r="C6860" s="303">
        <f ca="1">+IF(D6860="","",SUBTOTAL(3,D$9:D6860))</f>
        <v>6852</v>
      </c>
      <c r="D6860" s="304">
        <v>0</v>
      </c>
      <c r="E6860" s="303">
        <v>0</v>
      </c>
      <c r="F6860" s="313">
        <v>0</v>
      </c>
      <c r="G6860" s="313">
        <v>0</v>
      </c>
      <c r="H6860" s="303">
        <v>0</v>
      </c>
      <c r="I6860" s="301">
        <v>0</v>
      </c>
      <c r="J6860" s="301">
        <v>0</v>
      </c>
    </row>
    <row r="6861" spans="2:10" ht="26.25" customHeight="1" thickTop="1" thickBot="1">
      <c r="B6861" s="301">
        <v>8574</v>
      </c>
      <c r="C6861" s="303">
        <f ca="1">+IF(D6861="","",SUBTOTAL(3,D$9:D6861))</f>
        <v>6853</v>
      </c>
      <c r="D6861" s="304">
        <v>0</v>
      </c>
      <c r="E6861" s="303">
        <v>0</v>
      </c>
      <c r="F6861" s="313">
        <v>0</v>
      </c>
      <c r="G6861" s="313">
        <v>0</v>
      </c>
      <c r="H6861" s="303">
        <v>0</v>
      </c>
      <c r="I6861" s="301">
        <v>0</v>
      </c>
      <c r="J6861" s="301">
        <v>0</v>
      </c>
    </row>
    <row r="6862" spans="2:10" ht="26.25" customHeight="1" thickTop="1" thickBot="1">
      <c r="B6862" s="301">
        <v>8575</v>
      </c>
      <c r="C6862" s="303">
        <f ca="1">+IF(D6862="","",SUBTOTAL(3,D$9:D6862))</f>
        <v>6854</v>
      </c>
      <c r="D6862" s="304">
        <v>0</v>
      </c>
      <c r="E6862" s="303">
        <v>0</v>
      </c>
      <c r="F6862" s="313">
        <v>0</v>
      </c>
      <c r="G6862" s="313">
        <v>0</v>
      </c>
      <c r="H6862" s="303" t="s">
        <v>3325</v>
      </c>
      <c r="I6862" s="301">
        <v>0</v>
      </c>
      <c r="J6862" s="301">
        <v>0</v>
      </c>
    </row>
    <row r="6863" spans="2:10" ht="26.25" customHeight="1" thickTop="1" thickBot="1">
      <c r="B6863" s="301">
        <v>8576</v>
      </c>
      <c r="C6863" s="303">
        <f ca="1">+IF(D6863="","",SUBTOTAL(3,D$9:D6863))</f>
        <v>6855</v>
      </c>
      <c r="D6863" s="304">
        <v>0</v>
      </c>
      <c r="E6863" s="303">
        <v>0</v>
      </c>
      <c r="F6863" s="313">
        <v>0</v>
      </c>
      <c r="G6863" s="313">
        <v>0</v>
      </c>
      <c r="H6863" s="303">
        <v>0</v>
      </c>
      <c r="I6863" s="301">
        <v>0</v>
      </c>
      <c r="J6863" s="301">
        <v>0</v>
      </c>
    </row>
    <row r="6864" spans="2:10" ht="26.25" customHeight="1" thickTop="1" thickBot="1">
      <c r="B6864" s="301">
        <v>8577</v>
      </c>
      <c r="C6864" s="303">
        <f ca="1">+IF(D6864="","",SUBTOTAL(3,D$9:D6864))</f>
        <v>6856</v>
      </c>
      <c r="D6864" s="304">
        <v>0</v>
      </c>
      <c r="E6864" s="303">
        <v>0</v>
      </c>
      <c r="F6864" s="313">
        <v>0</v>
      </c>
      <c r="G6864" s="313">
        <v>0</v>
      </c>
      <c r="H6864" s="303">
        <v>0</v>
      </c>
      <c r="I6864" s="301">
        <v>0</v>
      </c>
      <c r="J6864" s="301">
        <v>0</v>
      </c>
    </row>
    <row r="6865" spans="2:10" ht="26.25" customHeight="1" thickTop="1" thickBot="1">
      <c r="B6865" s="301">
        <v>8578</v>
      </c>
      <c r="C6865" s="303">
        <f ca="1">+IF(D6865="","",SUBTOTAL(3,D$9:D6865))</f>
        <v>6857</v>
      </c>
      <c r="D6865" s="304">
        <v>0</v>
      </c>
      <c r="E6865" s="303">
        <v>0</v>
      </c>
      <c r="F6865" s="313">
        <v>0</v>
      </c>
      <c r="G6865" s="313">
        <v>0</v>
      </c>
      <c r="H6865" s="303" t="s">
        <v>3326</v>
      </c>
      <c r="I6865" s="301">
        <v>0</v>
      </c>
      <c r="J6865" s="301">
        <v>0</v>
      </c>
    </row>
    <row r="6866" spans="2:10" ht="26.25" customHeight="1" thickTop="1" thickBot="1">
      <c r="B6866" s="301">
        <v>8579</v>
      </c>
      <c r="C6866" s="303">
        <f ca="1">+IF(D6866="","",SUBTOTAL(3,D$9:D6866))</f>
        <v>6858</v>
      </c>
      <c r="D6866" s="304">
        <v>0</v>
      </c>
      <c r="E6866" s="303">
        <v>0</v>
      </c>
      <c r="F6866" s="313">
        <v>0</v>
      </c>
      <c r="G6866" s="313">
        <v>0</v>
      </c>
      <c r="H6866" s="303">
        <v>0</v>
      </c>
      <c r="I6866" s="301">
        <v>0</v>
      </c>
      <c r="J6866" s="301">
        <v>0</v>
      </c>
    </row>
    <row r="6867" spans="2:10" ht="26.25" customHeight="1" thickTop="1" thickBot="1">
      <c r="B6867" s="301">
        <v>8580</v>
      </c>
      <c r="C6867" s="303">
        <f ca="1">+IF(D6867="","",SUBTOTAL(3,D$9:D6867))</f>
        <v>6859</v>
      </c>
      <c r="D6867" s="304">
        <v>0</v>
      </c>
      <c r="E6867" s="303">
        <v>0</v>
      </c>
      <c r="F6867" s="313">
        <v>0</v>
      </c>
      <c r="G6867" s="313">
        <v>0</v>
      </c>
      <c r="H6867" s="303">
        <v>0</v>
      </c>
      <c r="I6867" s="301">
        <v>0</v>
      </c>
      <c r="J6867" s="301">
        <v>0</v>
      </c>
    </row>
    <row r="6868" spans="2:10" ht="26.25" customHeight="1" thickTop="1" thickBot="1">
      <c r="B6868" s="301">
        <v>8581</v>
      </c>
      <c r="C6868" s="303">
        <f ca="1">+IF(D6868="","",SUBTOTAL(3,D$9:D6868))</f>
        <v>6860</v>
      </c>
      <c r="D6868" s="304">
        <v>0</v>
      </c>
      <c r="E6868" s="303">
        <v>0</v>
      </c>
      <c r="F6868" s="313">
        <v>0</v>
      </c>
      <c r="G6868" s="313">
        <v>0</v>
      </c>
      <c r="H6868" s="303" t="s">
        <v>3327</v>
      </c>
      <c r="I6868" s="301">
        <v>0</v>
      </c>
      <c r="J6868" s="301">
        <v>0</v>
      </c>
    </row>
    <row r="6869" spans="2:10" ht="26.25" customHeight="1" thickTop="1" thickBot="1">
      <c r="B6869" s="301">
        <v>8582</v>
      </c>
      <c r="C6869" s="303">
        <f ca="1">+IF(D6869="","",SUBTOTAL(3,D$9:D6869))</f>
        <v>6861</v>
      </c>
      <c r="D6869" s="304">
        <v>0</v>
      </c>
      <c r="E6869" s="303">
        <v>0</v>
      </c>
      <c r="F6869" s="313">
        <v>0</v>
      </c>
      <c r="G6869" s="313">
        <v>0</v>
      </c>
      <c r="H6869" s="303">
        <v>0</v>
      </c>
      <c r="I6869" s="301">
        <v>0</v>
      </c>
      <c r="J6869" s="301">
        <v>0</v>
      </c>
    </row>
    <row r="6870" spans="2:10" ht="26.25" customHeight="1" thickTop="1" thickBot="1">
      <c r="B6870" s="301">
        <v>8583</v>
      </c>
      <c r="C6870" s="303">
        <f ca="1">+IF(D6870="","",SUBTOTAL(3,D$9:D6870))</f>
        <v>6862</v>
      </c>
      <c r="D6870" s="304">
        <v>0</v>
      </c>
      <c r="E6870" s="303">
        <v>0</v>
      </c>
      <c r="F6870" s="313">
        <v>0</v>
      </c>
      <c r="G6870" s="313">
        <v>0</v>
      </c>
      <c r="H6870" s="303">
        <v>0</v>
      </c>
      <c r="I6870" s="301">
        <v>0</v>
      </c>
      <c r="J6870" s="301">
        <v>0</v>
      </c>
    </row>
    <row r="6871" spans="2:10" ht="26.25" customHeight="1" thickTop="1" thickBot="1">
      <c r="B6871" s="301">
        <v>8584</v>
      </c>
      <c r="C6871" s="303">
        <f ca="1">+IF(D6871="","",SUBTOTAL(3,D$9:D6871))</f>
        <v>6863</v>
      </c>
      <c r="D6871" s="304">
        <v>0</v>
      </c>
      <c r="E6871" s="303">
        <v>0</v>
      </c>
      <c r="F6871" s="313">
        <v>0</v>
      </c>
      <c r="G6871" s="313">
        <v>0</v>
      </c>
      <c r="H6871" s="303" t="s">
        <v>3328</v>
      </c>
      <c r="I6871" s="301">
        <v>0</v>
      </c>
      <c r="J6871" s="301">
        <v>0</v>
      </c>
    </row>
    <row r="6872" spans="2:10" ht="26.25" customHeight="1" thickTop="1" thickBot="1">
      <c r="B6872" s="301">
        <v>8585</v>
      </c>
      <c r="C6872" s="303">
        <f ca="1">+IF(D6872="","",SUBTOTAL(3,D$9:D6872))</f>
        <v>6864</v>
      </c>
      <c r="D6872" s="304">
        <v>0</v>
      </c>
      <c r="E6872" s="303">
        <v>0</v>
      </c>
      <c r="F6872" s="313">
        <v>0</v>
      </c>
      <c r="G6872" s="313">
        <v>0</v>
      </c>
      <c r="H6872" s="303">
        <v>0</v>
      </c>
      <c r="I6872" s="301">
        <v>0</v>
      </c>
      <c r="J6872" s="301">
        <v>0</v>
      </c>
    </row>
    <row r="6873" spans="2:10" ht="26.25" customHeight="1" thickTop="1" thickBot="1">
      <c r="B6873" s="301">
        <v>8586</v>
      </c>
      <c r="C6873" s="303">
        <f ca="1">+IF(D6873="","",SUBTOTAL(3,D$9:D6873))</f>
        <v>6865</v>
      </c>
      <c r="D6873" s="304">
        <v>0</v>
      </c>
      <c r="E6873" s="303">
        <v>0</v>
      </c>
      <c r="F6873" s="313">
        <v>0</v>
      </c>
      <c r="G6873" s="313">
        <v>0</v>
      </c>
      <c r="H6873" s="303">
        <v>0</v>
      </c>
      <c r="I6873" s="301">
        <v>0</v>
      </c>
      <c r="J6873" s="301">
        <v>0</v>
      </c>
    </row>
    <row r="6874" spans="2:10" ht="26.25" customHeight="1" thickTop="1" thickBot="1">
      <c r="B6874" s="301">
        <v>8587</v>
      </c>
      <c r="C6874" s="303">
        <f ca="1">+IF(D6874="","",SUBTOTAL(3,D$9:D6874))</f>
        <v>6866</v>
      </c>
      <c r="D6874" s="304">
        <v>0</v>
      </c>
      <c r="E6874" s="303">
        <v>0</v>
      </c>
      <c r="F6874" s="313">
        <v>0</v>
      </c>
      <c r="G6874" s="313">
        <v>0</v>
      </c>
      <c r="H6874" s="303" t="s">
        <v>3329</v>
      </c>
      <c r="I6874" s="301">
        <v>0</v>
      </c>
      <c r="J6874" s="301">
        <v>0</v>
      </c>
    </row>
    <row r="6875" spans="2:10" ht="26.25" customHeight="1" thickTop="1" thickBot="1">
      <c r="B6875" s="301">
        <v>8588</v>
      </c>
      <c r="C6875" s="303">
        <f ca="1">+IF(D6875="","",SUBTOTAL(3,D$9:D6875))</f>
        <v>6867</v>
      </c>
      <c r="D6875" s="304">
        <v>0</v>
      </c>
      <c r="E6875" s="303">
        <v>0</v>
      </c>
      <c r="F6875" s="313">
        <v>0</v>
      </c>
      <c r="G6875" s="313">
        <v>0</v>
      </c>
      <c r="H6875" s="303">
        <v>0</v>
      </c>
      <c r="I6875" s="301">
        <v>0</v>
      </c>
      <c r="J6875" s="301">
        <v>0</v>
      </c>
    </row>
    <row r="6876" spans="2:10" ht="26.25" customHeight="1" thickTop="1" thickBot="1">
      <c r="B6876" s="301">
        <v>8589</v>
      </c>
      <c r="C6876" s="303">
        <f ca="1">+IF(D6876="","",SUBTOTAL(3,D$9:D6876))</f>
        <v>6868</v>
      </c>
      <c r="D6876" s="304">
        <v>0</v>
      </c>
      <c r="E6876" s="303">
        <v>0</v>
      </c>
      <c r="F6876" s="313">
        <v>0</v>
      </c>
      <c r="G6876" s="313">
        <v>0</v>
      </c>
      <c r="H6876" s="303">
        <v>0</v>
      </c>
      <c r="I6876" s="301">
        <v>0</v>
      </c>
      <c r="J6876" s="301">
        <v>0</v>
      </c>
    </row>
    <row r="6877" spans="2:10" ht="26.25" customHeight="1" thickTop="1" thickBot="1">
      <c r="B6877" s="301">
        <v>8590</v>
      </c>
      <c r="C6877" s="303">
        <f ca="1">+IF(D6877="","",SUBTOTAL(3,D$9:D6877))</f>
        <v>6869</v>
      </c>
      <c r="D6877" s="304">
        <v>0</v>
      </c>
      <c r="E6877" s="303">
        <v>0</v>
      </c>
      <c r="F6877" s="313">
        <v>0</v>
      </c>
      <c r="G6877" s="313">
        <v>0</v>
      </c>
      <c r="H6877" s="303" t="s">
        <v>3330</v>
      </c>
      <c r="I6877" s="301">
        <v>0</v>
      </c>
      <c r="J6877" s="301">
        <v>0</v>
      </c>
    </row>
    <row r="6878" spans="2:10" ht="26.25" customHeight="1" thickTop="1" thickBot="1">
      <c r="B6878" s="301">
        <v>8591</v>
      </c>
      <c r="C6878" s="303">
        <f ca="1">+IF(D6878="","",SUBTOTAL(3,D$9:D6878))</f>
        <v>6870</v>
      </c>
      <c r="D6878" s="304">
        <v>0</v>
      </c>
      <c r="E6878" s="303">
        <v>0</v>
      </c>
      <c r="F6878" s="313">
        <v>0</v>
      </c>
      <c r="G6878" s="313">
        <v>0</v>
      </c>
      <c r="H6878" s="303">
        <v>0</v>
      </c>
      <c r="I6878" s="301">
        <v>0</v>
      </c>
      <c r="J6878" s="301">
        <v>0</v>
      </c>
    </row>
    <row r="6879" spans="2:10" ht="26.25" customHeight="1" thickTop="1" thickBot="1">
      <c r="B6879" s="301">
        <v>8592</v>
      </c>
      <c r="C6879" s="303">
        <f ca="1">+IF(D6879="","",SUBTOTAL(3,D$9:D6879))</f>
        <v>6871</v>
      </c>
      <c r="D6879" s="304">
        <v>0</v>
      </c>
      <c r="E6879" s="303">
        <v>0</v>
      </c>
      <c r="F6879" s="313">
        <v>0</v>
      </c>
      <c r="G6879" s="313">
        <v>0</v>
      </c>
      <c r="H6879" s="303">
        <v>0</v>
      </c>
      <c r="I6879" s="301">
        <v>0</v>
      </c>
      <c r="J6879" s="301">
        <v>0</v>
      </c>
    </row>
    <row r="6880" spans="2:10" ht="26.25" customHeight="1" thickTop="1" thickBot="1">
      <c r="B6880" s="301">
        <v>8593</v>
      </c>
      <c r="C6880" s="303">
        <f ca="1">+IF(D6880="","",SUBTOTAL(3,D$9:D6880))</f>
        <v>6872</v>
      </c>
      <c r="D6880" s="304">
        <v>0</v>
      </c>
      <c r="E6880" s="303">
        <v>0</v>
      </c>
      <c r="F6880" s="313">
        <v>0</v>
      </c>
      <c r="G6880" s="313">
        <v>0</v>
      </c>
      <c r="H6880" s="303" t="s">
        <v>3331</v>
      </c>
      <c r="I6880" s="301">
        <v>0</v>
      </c>
      <c r="J6880" s="301">
        <v>0</v>
      </c>
    </row>
    <row r="6881" spans="2:10" ht="26.25" customHeight="1" thickTop="1" thickBot="1">
      <c r="B6881" s="301">
        <v>8594</v>
      </c>
      <c r="C6881" s="303">
        <f ca="1">+IF(D6881="","",SUBTOTAL(3,D$9:D6881))</f>
        <v>6873</v>
      </c>
      <c r="D6881" s="304">
        <v>0</v>
      </c>
      <c r="E6881" s="303">
        <v>0</v>
      </c>
      <c r="F6881" s="313">
        <v>0</v>
      </c>
      <c r="G6881" s="313">
        <v>0</v>
      </c>
      <c r="H6881" s="303">
        <v>0</v>
      </c>
      <c r="I6881" s="301">
        <v>0</v>
      </c>
      <c r="J6881" s="301">
        <v>0</v>
      </c>
    </row>
    <row r="6882" spans="2:10" ht="26.25" customHeight="1" thickTop="1" thickBot="1">
      <c r="B6882" s="301">
        <v>8595</v>
      </c>
      <c r="C6882" s="303">
        <f ca="1">+IF(D6882="","",SUBTOTAL(3,D$9:D6882))</f>
        <v>6874</v>
      </c>
      <c r="D6882" s="304">
        <v>0</v>
      </c>
      <c r="E6882" s="303">
        <v>0</v>
      </c>
      <c r="F6882" s="313">
        <v>0</v>
      </c>
      <c r="G6882" s="313">
        <v>0</v>
      </c>
      <c r="H6882" s="303">
        <v>0</v>
      </c>
      <c r="I6882" s="301">
        <v>0</v>
      </c>
      <c r="J6882" s="301">
        <v>0</v>
      </c>
    </row>
    <row r="6883" spans="2:10" ht="26.25" customHeight="1" thickTop="1" thickBot="1">
      <c r="B6883" s="301">
        <v>8596</v>
      </c>
      <c r="C6883" s="303">
        <f ca="1">+IF(D6883="","",SUBTOTAL(3,D$9:D6883))</f>
        <v>6875</v>
      </c>
      <c r="D6883" s="304">
        <v>0</v>
      </c>
      <c r="E6883" s="303">
        <v>0</v>
      </c>
      <c r="F6883" s="313">
        <v>0</v>
      </c>
      <c r="G6883" s="313">
        <v>0</v>
      </c>
      <c r="H6883" s="303" t="s">
        <v>3332</v>
      </c>
      <c r="I6883" s="301">
        <v>0</v>
      </c>
      <c r="J6883" s="301">
        <v>0</v>
      </c>
    </row>
    <row r="6884" spans="2:10" ht="26.25" customHeight="1" thickTop="1" thickBot="1">
      <c r="B6884" s="301">
        <v>8597</v>
      </c>
      <c r="C6884" s="303">
        <f ca="1">+IF(D6884="","",SUBTOTAL(3,D$9:D6884))</f>
        <v>6876</v>
      </c>
      <c r="D6884" s="304">
        <v>0</v>
      </c>
      <c r="E6884" s="303">
        <v>0</v>
      </c>
      <c r="F6884" s="313">
        <v>0</v>
      </c>
      <c r="G6884" s="313">
        <v>0</v>
      </c>
      <c r="H6884" s="303">
        <v>0</v>
      </c>
      <c r="I6884" s="301">
        <v>0</v>
      </c>
      <c r="J6884" s="301">
        <v>0</v>
      </c>
    </row>
    <row r="6885" spans="2:10" ht="26.25" customHeight="1" thickTop="1" thickBot="1">
      <c r="B6885" s="301">
        <v>8598</v>
      </c>
      <c r="C6885" s="303">
        <f ca="1">+IF(D6885="","",SUBTOTAL(3,D$9:D6885))</f>
        <v>6877</v>
      </c>
      <c r="D6885" s="304">
        <v>0</v>
      </c>
      <c r="E6885" s="303">
        <v>0</v>
      </c>
      <c r="F6885" s="313">
        <v>0</v>
      </c>
      <c r="G6885" s="313">
        <v>0</v>
      </c>
      <c r="H6885" s="303">
        <v>0</v>
      </c>
      <c r="I6885" s="301">
        <v>0</v>
      </c>
      <c r="J6885" s="301">
        <v>0</v>
      </c>
    </row>
    <row r="6886" spans="2:10" ht="26.25" customHeight="1" thickTop="1" thickBot="1">
      <c r="B6886" s="301">
        <v>8599</v>
      </c>
      <c r="C6886" s="303">
        <f ca="1">+IF(D6886="","",SUBTOTAL(3,D$9:D6886))</f>
        <v>6878</v>
      </c>
      <c r="D6886" s="304">
        <v>0</v>
      </c>
      <c r="E6886" s="303">
        <v>0</v>
      </c>
      <c r="F6886" s="313">
        <v>0</v>
      </c>
      <c r="G6886" s="313">
        <v>0</v>
      </c>
      <c r="H6886" s="303" t="s">
        <v>3333</v>
      </c>
      <c r="I6886" s="301">
        <v>0</v>
      </c>
      <c r="J6886" s="301">
        <v>0</v>
      </c>
    </row>
    <row r="6887" spans="2:10" ht="26.25" customHeight="1" thickTop="1" thickBot="1">
      <c r="B6887" s="301">
        <v>8600</v>
      </c>
      <c r="C6887" s="303">
        <f ca="1">+IF(D6887="","",SUBTOTAL(3,D$9:D6887))</f>
        <v>6879</v>
      </c>
      <c r="D6887" s="304">
        <v>0</v>
      </c>
      <c r="E6887" s="303">
        <v>0</v>
      </c>
      <c r="F6887" s="313">
        <v>0</v>
      </c>
      <c r="G6887" s="313">
        <v>0</v>
      </c>
      <c r="H6887" s="303">
        <v>0</v>
      </c>
      <c r="I6887" s="301">
        <v>0</v>
      </c>
      <c r="J6887" s="301">
        <v>0</v>
      </c>
    </row>
    <row r="6888" spans="2:10" ht="26.25" customHeight="1" thickTop="1" thickBot="1">
      <c r="B6888" s="301">
        <v>8601</v>
      </c>
      <c r="C6888" s="303">
        <f ca="1">+IF(D6888="","",SUBTOTAL(3,D$9:D6888))</f>
        <v>6880</v>
      </c>
      <c r="D6888" s="304">
        <v>0</v>
      </c>
      <c r="E6888" s="303">
        <v>0</v>
      </c>
      <c r="F6888" s="313">
        <v>0</v>
      </c>
      <c r="G6888" s="313">
        <v>0</v>
      </c>
      <c r="H6888" s="303">
        <v>0</v>
      </c>
      <c r="I6888" s="301">
        <v>0</v>
      </c>
      <c r="J6888" s="301">
        <v>0</v>
      </c>
    </row>
    <row r="6889" spans="2:10" ht="26.25" customHeight="1" thickTop="1" thickBot="1">
      <c r="B6889" s="301">
        <v>8602</v>
      </c>
      <c r="C6889" s="303">
        <f ca="1">+IF(D6889="","",SUBTOTAL(3,D$9:D6889))</f>
        <v>6881</v>
      </c>
      <c r="D6889" s="304">
        <v>0</v>
      </c>
      <c r="E6889" s="303">
        <v>0</v>
      </c>
      <c r="F6889" s="313">
        <v>0</v>
      </c>
      <c r="G6889" s="313">
        <v>0</v>
      </c>
      <c r="H6889" s="303" t="s">
        <v>3334</v>
      </c>
      <c r="I6889" s="301">
        <v>0</v>
      </c>
      <c r="J6889" s="301">
        <v>0</v>
      </c>
    </row>
    <row r="6890" spans="2:10" ht="26.25" customHeight="1" thickTop="1" thickBot="1">
      <c r="B6890" s="301">
        <v>8603</v>
      </c>
      <c r="C6890" s="303">
        <f ca="1">+IF(D6890="","",SUBTOTAL(3,D$9:D6890))</f>
        <v>6882</v>
      </c>
      <c r="D6890" s="304">
        <v>0</v>
      </c>
      <c r="E6890" s="303">
        <v>0</v>
      </c>
      <c r="F6890" s="313">
        <v>0</v>
      </c>
      <c r="G6890" s="313">
        <v>0</v>
      </c>
      <c r="H6890" s="303">
        <v>0</v>
      </c>
      <c r="I6890" s="301">
        <v>0</v>
      </c>
      <c r="J6890" s="301">
        <v>0</v>
      </c>
    </row>
    <row r="6891" spans="2:10" ht="26.25" customHeight="1" thickTop="1" thickBot="1">
      <c r="B6891" s="301">
        <v>8604</v>
      </c>
      <c r="C6891" s="303">
        <f ca="1">+IF(D6891="","",SUBTOTAL(3,D$9:D6891))</f>
        <v>6883</v>
      </c>
      <c r="D6891" s="304">
        <v>0</v>
      </c>
      <c r="E6891" s="303">
        <v>0</v>
      </c>
      <c r="F6891" s="313">
        <v>0</v>
      </c>
      <c r="G6891" s="313">
        <v>0</v>
      </c>
      <c r="H6891" s="303">
        <v>0</v>
      </c>
      <c r="I6891" s="301">
        <v>0</v>
      </c>
      <c r="J6891" s="301">
        <v>0</v>
      </c>
    </row>
    <row r="6892" spans="2:10" ht="26.25" customHeight="1" thickTop="1" thickBot="1">
      <c r="B6892" s="301">
        <v>8605</v>
      </c>
      <c r="C6892" s="303">
        <f ca="1">+IF(D6892="","",SUBTOTAL(3,D$9:D6892))</f>
        <v>6884</v>
      </c>
      <c r="D6892" s="304">
        <v>0</v>
      </c>
      <c r="E6892" s="303">
        <v>0</v>
      </c>
      <c r="F6892" s="313">
        <v>0</v>
      </c>
      <c r="G6892" s="313">
        <v>0</v>
      </c>
      <c r="H6892" s="303" t="s">
        <v>3335</v>
      </c>
      <c r="I6892" s="301">
        <v>0</v>
      </c>
      <c r="J6892" s="301">
        <v>0</v>
      </c>
    </row>
    <row r="6893" spans="2:10" ht="26.25" customHeight="1" thickTop="1" thickBot="1">
      <c r="B6893" s="301">
        <v>8606</v>
      </c>
      <c r="C6893" s="303">
        <f ca="1">+IF(D6893="","",SUBTOTAL(3,D$9:D6893))</f>
        <v>6885</v>
      </c>
      <c r="D6893" s="304">
        <v>0</v>
      </c>
      <c r="E6893" s="303">
        <v>0</v>
      </c>
      <c r="F6893" s="313">
        <v>0</v>
      </c>
      <c r="G6893" s="313">
        <v>0</v>
      </c>
      <c r="H6893" s="303">
        <v>0</v>
      </c>
      <c r="I6893" s="301">
        <v>0</v>
      </c>
      <c r="J6893" s="301">
        <v>0</v>
      </c>
    </row>
    <row r="6894" spans="2:10" ht="26.25" customHeight="1" thickTop="1" thickBot="1">
      <c r="B6894" s="301">
        <v>8607</v>
      </c>
      <c r="C6894" s="303">
        <f ca="1">+IF(D6894="","",SUBTOTAL(3,D$9:D6894))</f>
        <v>6886</v>
      </c>
      <c r="D6894" s="304">
        <v>0</v>
      </c>
      <c r="E6894" s="303">
        <v>0</v>
      </c>
      <c r="F6894" s="313">
        <v>0</v>
      </c>
      <c r="G6894" s="313">
        <v>0</v>
      </c>
      <c r="H6894" s="303">
        <v>0</v>
      </c>
      <c r="I6894" s="301">
        <v>0</v>
      </c>
      <c r="J6894" s="301">
        <v>0</v>
      </c>
    </row>
    <row r="6895" spans="2:10" ht="26.25" customHeight="1" thickTop="1" thickBot="1">
      <c r="B6895" s="301">
        <v>8608</v>
      </c>
      <c r="C6895" s="303">
        <f ca="1">+IF(D6895="","",SUBTOTAL(3,D$9:D6895))</f>
        <v>6887</v>
      </c>
      <c r="D6895" s="304">
        <v>0</v>
      </c>
      <c r="E6895" s="303">
        <v>0</v>
      </c>
      <c r="F6895" s="313">
        <v>0</v>
      </c>
      <c r="G6895" s="313">
        <v>0</v>
      </c>
      <c r="H6895" s="303" t="s">
        <v>3336</v>
      </c>
      <c r="I6895" s="301">
        <v>0</v>
      </c>
      <c r="J6895" s="301">
        <v>0</v>
      </c>
    </row>
    <row r="6896" spans="2:10" ht="26.25" customHeight="1" thickTop="1" thickBot="1">
      <c r="B6896" s="301">
        <v>8609</v>
      </c>
      <c r="C6896" s="303">
        <f ca="1">+IF(D6896="","",SUBTOTAL(3,D$9:D6896))</f>
        <v>6888</v>
      </c>
      <c r="D6896" s="304">
        <v>0</v>
      </c>
      <c r="E6896" s="303">
        <v>0</v>
      </c>
      <c r="F6896" s="313">
        <v>0</v>
      </c>
      <c r="G6896" s="313">
        <v>0</v>
      </c>
      <c r="H6896" s="303">
        <v>0</v>
      </c>
      <c r="I6896" s="301">
        <v>0</v>
      </c>
      <c r="J6896" s="301">
        <v>0</v>
      </c>
    </row>
    <row r="6897" spans="2:10" ht="26.25" customHeight="1" thickTop="1" thickBot="1">
      <c r="B6897" s="301">
        <v>8610</v>
      </c>
      <c r="C6897" s="303">
        <f ca="1">+IF(D6897="","",SUBTOTAL(3,D$9:D6897))</f>
        <v>6889</v>
      </c>
      <c r="D6897" s="304">
        <v>0</v>
      </c>
      <c r="E6897" s="303">
        <v>0</v>
      </c>
      <c r="F6897" s="313">
        <v>0</v>
      </c>
      <c r="G6897" s="313">
        <v>0</v>
      </c>
      <c r="H6897" s="303">
        <v>0</v>
      </c>
      <c r="I6897" s="301">
        <v>0</v>
      </c>
      <c r="J6897" s="301">
        <v>0</v>
      </c>
    </row>
    <row r="6898" spans="2:10" ht="26.25" customHeight="1" thickTop="1" thickBot="1">
      <c r="B6898" s="301">
        <v>8611</v>
      </c>
      <c r="C6898" s="303">
        <f ca="1">+IF(D6898="","",SUBTOTAL(3,D$9:D6898))</f>
        <v>6890</v>
      </c>
      <c r="D6898" s="304">
        <v>0</v>
      </c>
      <c r="E6898" s="303">
        <v>0</v>
      </c>
      <c r="F6898" s="313">
        <v>0</v>
      </c>
      <c r="G6898" s="313">
        <v>0</v>
      </c>
      <c r="H6898" s="303" t="s">
        <v>3337</v>
      </c>
      <c r="I6898" s="301">
        <v>0</v>
      </c>
      <c r="J6898" s="301">
        <v>0</v>
      </c>
    </row>
    <row r="6899" spans="2:10" ht="26.25" customHeight="1" thickTop="1" thickBot="1">
      <c r="B6899" s="301">
        <v>8612</v>
      </c>
      <c r="C6899" s="303">
        <f ca="1">+IF(D6899="","",SUBTOTAL(3,D$9:D6899))</f>
        <v>6891</v>
      </c>
      <c r="D6899" s="304">
        <v>0</v>
      </c>
      <c r="E6899" s="303">
        <v>0</v>
      </c>
      <c r="F6899" s="313">
        <v>0</v>
      </c>
      <c r="G6899" s="313">
        <v>0</v>
      </c>
      <c r="H6899" s="303">
        <v>0</v>
      </c>
      <c r="I6899" s="301">
        <v>0</v>
      </c>
      <c r="J6899" s="301">
        <v>0</v>
      </c>
    </row>
    <row r="6900" spans="2:10" ht="26.25" customHeight="1" thickTop="1" thickBot="1">
      <c r="B6900" s="301">
        <v>8613</v>
      </c>
      <c r="C6900" s="303">
        <f ca="1">+IF(D6900="","",SUBTOTAL(3,D$9:D6900))</f>
        <v>6892</v>
      </c>
      <c r="D6900" s="304">
        <v>0</v>
      </c>
      <c r="E6900" s="303">
        <v>0</v>
      </c>
      <c r="F6900" s="313">
        <v>0</v>
      </c>
      <c r="G6900" s="313">
        <v>0</v>
      </c>
      <c r="H6900" s="303">
        <v>0</v>
      </c>
      <c r="I6900" s="301">
        <v>0</v>
      </c>
      <c r="J6900" s="301">
        <v>0</v>
      </c>
    </row>
    <row r="6901" spans="2:10" ht="26.25" customHeight="1" thickTop="1" thickBot="1">
      <c r="B6901" s="301">
        <v>8614</v>
      </c>
      <c r="C6901" s="303">
        <f ca="1">+IF(D6901="","",SUBTOTAL(3,D$9:D6901))</f>
        <v>6893</v>
      </c>
      <c r="D6901" s="304">
        <v>0</v>
      </c>
      <c r="E6901" s="303">
        <v>0</v>
      </c>
      <c r="F6901" s="313">
        <v>0</v>
      </c>
      <c r="G6901" s="313">
        <v>0</v>
      </c>
      <c r="H6901" s="303" t="s">
        <v>3338</v>
      </c>
      <c r="I6901" s="301">
        <v>0</v>
      </c>
      <c r="J6901" s="301">
        <v>0</v>
      </c>
    </row>
    <row r="6902" spans="2:10" ht="26.25" customHeight="1" thickTop="1" thickBot="1">
      <c r="B6902" s="301">
        <v>8615</v>
      </c>
      <c r="C6902" s="303">
        <f ca="1">+IF(D6902="","",SUBTOTAL(3,D$9:D6902))</f>
        <v>6894</v>
      </c>
      <c r="D6902" s="304">
        <v>0</v>
      </c>
      <c r="E6902" s="303">
        <v>0</v>
      </c>
      <c r="F6902" s="313">
        <v>0</v>
      </c>
      <c r="G6902" s="313">
        <v>0</v>
      </c>
      <c r="H6902" s="303">
        <v>0</v>
      </c>
      <c r="I6902" s="301">
        <v>0</v>
      </c>
      <c r="J6902" s="301">
        <v>0</v>
      </c>
    </row>
    <row r="6903" spans="2:10" ht="26.25" customHeight="1" thickTop="1" thickBot="1">
      <c r="B6903" s="301">
        <v>8616</v>
      </c>
      <c r="C6903" s="303">
        <f ca="1">+IF(D6903="","",SUBTOTAL(3,D$9:D6903))</f>
        <v>6895</v>
      </c>
      <c r="D6903" s="304">
        <v>0</v>
      </c>
      <c r="E6903" s="303">
        <v>0</v>
      </c>
      <c r="F6903" s="313">
        <v>0</v>
      </c>
      <c r="G6903" s="313">
        <v>0</v>
      </c>
      <c r="H6903" s="303">
        <v>0</v>
      </c>
      <c r="I6903" s="301">
        <v>0</v>
      </c>
      <c r="J6903" s="301">
        <v>0</v>
      </c>
    </row>
    <row r="6904" spans="2:10" ht="26.25" customHeight="1" thickTop="1" thickBot="1">
      <c r="B6904" s="301">
        <v>8617</v>
      </c>
      <c r="C6904" s="303">
        <f ca="1">+IF(D6904="","",SUBTOTAL(3,D$9:D6904))</f>
        <v>6896</v>
      </c>
      <c r="D6904" s="304">
        <v>0</v>
      </c>
      <c r="E6904" s="303">
        <v>0</v>
      </c>
      <c r="F6904" s="313">
        <v>0</v>
      </c>
      <c r="G6904" s="313">
        <v>0</v>
      </c>
      <c r="H6904" s="303" t="s">
        <v>3339</v>
      </c>
      <c r="I6904" s="301">
        <v>0</v>
      </c>
      <c r="J6904" s="301">
        <v>0</v>
      </c>
    </row>
    <row r="6905" spans="2:10" ht="26.25" customHeight="1" thickTop="1" thickBot="1">
      <c r="B6905" s="301">
        <v>8618</v>
      </c>
      <c r="C6905" s="303">
        <f ca="1">+IF(D6905="","",SUBTOTAL(3,D$9:D6905))</f>
        <v>6897</v>
      </c>
      <c r="D6905" s="304">
        <v>0</v>
      </c>
      <c r="E6905" s="303">
        <v>0</v>
      </c>
      <c r="F6905" s="313">
        <v>0</v>
      </c>
      <c r="G6905" s="313">
        <v>0</v>
      </c>
      <c r="H6905" s="303">
        <v>0</v>
      </c>
      <c r="I6905" s="301">
        <v>0</v>
      </c>
      <c r="J6905" s="301">
        <v>0</v>
      </c>
    </row>
    <row r="6906" spans="2:10" ht="26.25" customHeight="1" thickTop="1" thickBot="1">
      <c r="B6906" s="301">
        <v>8619</v>
      </c>
      <c r="C6906" s="303">
        <f ca="1">+IF(D6906="","",SUBTOTAL(3,D$9:D6906))</f>
        <v>6898</v>
      </c>
      <c r="D6906" s="304">
        <v>0</v>
      </c>
      <c r="E6906" s="303">
        <v>0</v>
      </c>
      <c r="F6906" s="313">
        <v>0</v>
      </c>
      <c r="G6906" s="313">
        <v>0</v>
      </c>
      <c r="H6906" s="303">
        <v>0</v>
      </c>
      <c r="I6906" s="301">
        <v>0</v>
      </c>
      <c r="J6906" s="301">
        <v>0</v>
      </c>
    </row>
    <row r="6907" spans="2:10" ht="26.25" customHeight="1" thickTop="1" thickBot="1">
      <c r="B6907" s="301">
        <v>8620</v>
      </c>
      <c r="C6907" s="303">
        <f ca="1">+IF(D6907="","",SUBTOTAL(3,D$9:D6907))</f>
        <v>6899</v>
      </c>
      <c r="D6907" s="304">
        <v>0</v>
      </c>
      <c r="E6907" s="303">
        <v>0</v>
      </c>
      <c r="F6907" s="313">
        <v>0</v>
      </c>
      <c r="G6907" s="313">
        <v>0</v>
      </c>
      <c r="H6907" s="303" t="s">
        <v>3340</v>
      </c>
      <c r="I6907" s="301">
        <v>0</v>
      </c>
      <c r="J6907" s="301">
        <v>0</v>
      </c>
    </row>
    <row r="6908" spans="2:10" ht="26.25" customHeight="1" thickTop="1" thickBot="1">
      <c r="B6908" s="301">
        <v>8621</v>
      </c>
      <c r="C6908" s="303">
        <f ca="1">+IF(D6908="","",SUBTOTAL(3,D$9:D6908))</f>
        <v>6900</v>
      </c>
      <c r="D6908" s="304">
        <v>0</v>
      </c>
      <c r="E6908" s="303">
        <v>0</v>
      </c>
      <c r="F6908" s="313">
        <v>0</v>
      </c>
      <c r="G6908" s="313">
        <v>0</v>
      </c>
      <c r="H6908" s="303">
        <v>0</v>
      </c>
      <c r="I6908" s="301">
        <v>0</v>
      </c>
      <c r="J6908" s="301">
        <v>0</v>
      </c>
    </row>
    <row r="6909" spans="2:10" ht="26.25" customHeight="1" thickTop="1" thickBot="1">
      <c r="B6909" s="301">
        <v>8622</v>
      </c>
      <c r="C6909" s="303">
        <f ca="1">+IF(D6909="","",SUBTOTAL(3,D$9:D6909))</f>
        <v>6901</v>
      </c>
      <c r="D6909" s="304">
        <v>0</v>
      </c>
      <c r="E6909" s="303">
        <v>0</v>
      </c>
      <c r="F6909" s="313">
        <v>0</v>
      </c>
      <c r="G6909" s="313">
        <v>0</v>
      </c>
      <c r="H6909" s="303">
        <v>0</v>
      </c>
      <c r="I6909" s="301">
        <v>0</v>
      </c>
      <c r="J6909" s="301">
        <v>0</v>
      </c>
    </row>
    <row r="6910" spans="2:10" ht="26.25" customHeight="1" thickTop="1" thickBot="1">
      <c r="B6910" s="301">
        <v>8623</v>
      </c>
      <c r="C6910" s="303">
        <f ca="1">+IF(D6910="","",SUBTOTAL(3,D$9:D6910))</f>
        <v>6902</v>
      </c>
      <c r="D6910" s="304">
        <v>0</v>
      </c>
      <c r="E6910" s="303">
        <v>0</v>
      </c>
      <c r="F6910" s="313">
        <v>0</v>
      </c>
      <c r="G6910" s="313">
        <v>0</v>
      </c>
      <c r="H6910" s="303" t="s">
        <v>3341</v>
      </c>
      <c r="I6910" s="301">
        <v>0</v>
      </c>
      <c r="J6910" s="301">
        <v>0</v>
      </c>
    </row>
    <row r="6911" spans="2:10" ht="26.25" customHeight="1" thickTop="1" thickBot="1">
      <c r="B6911" s="301">
        <v>8624</v>
      </c>
      <c r="C6911" s="303">
        <f ca="1">+IF(D6911="","",SUBTOTAL(3,D$9:D6911))</f>
        <v>6903</v>
      </c>
      <c r="D6911" s="304">
        <v>0</v>
      </c>
      <c r="E6911" s="303">
        <v>0</v>
      </c>
      <c r="F6911" s="313">
        <v>0</v>
      </c>
      <c r="G6911" s="313">
        <v>0</v>
      </c>
      <c r="H6911" s="303">
        <v>0</v>
      </c>
      <c r="I6911" s="301">
        <v>0</v>
      </c>
      <c r="J6911" s="301">
        <v>0</v>
      </c>
    </row>
    <row r="6912" spans="2:10" ht="26.25" customHeight="1" thickTop="1" thickBot="1">
      <c r="B6912" s="301">
        <v>8625</v>
      </c>
      <c r="C6912" s="303">
        <f ca="1">+IF(D6912="","",SUBTOTAL(3,D$9:D6912))</f>
        <v>6904</v>
      </c>
      <c r="D6912" s="304">
        <v>0</v>
      </c>
      <c r="E6912" s="303">
        <v>0</v>
      </c>
      <c r="F6912" s="313">
        <v>0</v>
      </c>
      <c r="G6912" s="313">
        <v>0</v>
      </c>
      <c r="H6912" s="303">
        <v>0</v>
      </c>
      <c r="I6912" s="301">
        <v>0</v>
      </c>
      <c r="J6912" s="301">
        <v>0</v>
      </c>
    </row>
    <row r="6913" spans="2:10" ht="26.25" customHeight="1" thickTop="1" thickBot="1">
      <c r="B6913" s="301">
        <v>8626</v>
      </c>
      <c r="C6913" s="303">
        <f ca="1">+IF(D6913="","",SUBTOTAL(3,D$9:D6913))</f>
        <v>6905</v>
      </c>
      <c r="D6913" s="304">
        <v>0</v>
      </c>
      <c r="E6913" s="303">
        <v>0</v>
      </c>
      <c r="F6913" s="313">
        <v>0</v>
      </c>
      <c r="G6913" s="313">
        <v>0</v>
      </c>
      <c r="H6913" s="303" t="s">
        <v>3342</v>
      </c>
      <c r="I6913" s="301">
        <v>0</v>
      </c>
      <c r="J6913" s="301">
        <v>0</v>
      </c>
    </row>
    <row r="6914" spans="2:10" ht="26.25" customHeight="1" thickTop="1" thickBot="1">
      <c r="B6914" s="301">
        <v>8627</v>
      </c>
      <c r="C6914" s="303">
        <f ca="1">+IF(D6914="","",SUBTOTAL(3,D$9:D6914))</f>
        <v>6906</v>
      </c>
      <c r="D6914" s="304">
        <v>0</v>
      </c>
      <c r="E6914" s="303">
        <v>0</v>
      </c>
      <c r="F6914" s="313">
        <v>0</v>
      </c>
      <c r="G6914" s="313">
        <v>0</v>
      </c>
      <c r="H6914" s="303">
        <v>0</v>
      </c>
      <c r="I6914" s="301">
        <v>0</v>
      </c>
      <c r="J6914" s="301">
        <v>0</v>
      </c>
    </row>
    <row r="6915" spans="2:10" ht="26.25" customHeight="1" thickTop="1" thickBot="1">
      <c r="B6915" s="301">
        <v>8628</v>
      </c>
      <c r="C6915" s="303">
        <f ca="1">+IF(D6915="","",SUBTOTAL(3,D$9:D6915))</f>
        <v>6907</v>
      </c>
      <c r="D6915" s="304">
        <v>0</v>
      </c>
      <c r="E6915" s="303">
        <v>0</v>
      </c>
      <c r="F6915" s="313">
        <v>0</v>
      </c>
      <c r="G6915" s="313">
        <v>0</v>
      </c>
      <c r="H6915" s="303">
        <v>0</v>
      </c>
      <c r="I6915" s="301">
        <v>0</v>
      </c>
      <c r="J6915" s="301">
        <v>0</v>
      </c>
    </row>
    <row r="6916" spans="2:10" ht="26.25" customHeight="1" thickTop="1" thickBot="1">
      <c r="B6916" s="301">
        <v>8629</v>
      </c>
      <c r="C6916" s="303">
        <f ca="1">+IF(D6916="","",SUBTOTAL(3,D$9:D6916))</f>
        <v>6908</v>
      </c>
      <c r="D6916" s="304">
        <v>0</v>
      </c>
      <c r="E6916" s="303">
        <v>0</v>
      </c>
      <c r="F6916" s="313">
        <v>0</v>
      </c>
      <c r="G6916" s="313">
        <v>0</v>
      </c>
      <c r="H6916" s="303" t="s">
        <v>3343</v>
      </c>
      <c r="I6916" s="301">
        <v>0</v>
      </c>
      <c r="J6916" s="301">
        <v>0</v>
      </c>
    </row>
    <row r="6917" spans="2:10" ht="26.25" customHeight="1" thickTop="1" thickBot="1">
      <c r="B6917" s="301">
        <v>8630</v>
      </c>
      <c r="C6917" s="303">
        <f ca="1">+IF(D6917="","",SUBTOTAL(3,D$9:D6917))</f>
        <v>6909</v>
      </c>
      <c r="D6917" s="304">
        <v>0</v>
      </c>
      <c r="E6917" s="303">
        <v>0</v>
      </c>
      <c r="F6917" s="313">
        <v>0</v>
      </c>
      <c r="G6917" s="313">
        <v>0</v>
      </c>
      <c r="H6917" s="303">
        <v>0</v>
      </c>
      <c r="I6917" s="301">
        <v>0</v>
      </c>
      <c r="J6917" s="301">
        <v>0</v>
      </c>
    </row>
    <row r="6918" spans="2:10" ht="26.25" customHeight="1" thickTop="1" thickBot="1">
      <c r="B6918" s="301">
        <v>8631</v>
      </c>
      <c r="C6918" s="303">
        <f ca="1">+IF(D6918="","",SUBTOTAL(3,D$9:D6918))</f>
        <v>6910</v>
      </c>
      <c r="D6918" s="304">
        <v>0</v>
      </c>
      <c r="E6918" s="303">
        <v>0</v>
      </c>
      <c r="F6918" s="313">
        <v>0</v>
      </c>
      <c r="G6918" s="313">
        <v>0</v>
      </c>
      <c r="H6918" s="303">
        <v>0</v>
      </c>
      <c r="I6918" s="301">
        <v>0</v>
      </c>
      <c r="J6918" s="301">
        <v>0</v>
      </c>
    </row>
    <row r="6919" spans="2:10" ht="26.25" customHeight="1" thickTop="1" thickBot="1">
      <c r="B6919" s="301">
        <v>8632</v>
      </c>
      <c r="C6919" s="303">
        <f ca="1">+IF(D6919="","",SUBTOTAL(3,D$9:D6919))</f>
        <v>6911</v>
      </c>
      <c r="D6919" s="304">
        <v>0</v>
      </c>
      <c r="E6919" s="303">
        <v>0</v>
      </c>
      <c r="F6919" s="313">
        <v>0</v>
      </c>
      <c r="G6919" s="313">
        <v>0</v>
      </c>
      <c r="H6919" s="303" t="s">
        <v>3344</v>
      </c>
      <c r="I6919" s="301">
        <v>0</v>
      </c>
      <c r="J6919" s="301">
        <v>0</v>
      </c>
    </row>
    <row r="6920" spans="2:10" ht="26.25" customHeight="1" thickTop="1" thickBot="1">
      <c r="B6920" s="301">
        <v>8633</v>
      </c>
      <c r="C6920" s="303">
        <f ca="1">+IF(D6920="","",SUBTOTAL(3,D$9:D6920))</f>
        <v>6912</v>
      </c>
      <c r="D6920" s="304">
        <v>0</v>
      </c>
      <c r="E6920" s="303">
        <v>0</v>
      </c>
      <c r="F6920" s="313">
        <v>0</v>
      </c>
      <c r="G6920" s="313">
        <v>0</v>
      </c>
      <c r="H6920" s="303">
        <v>0</v>
      </c>
      <c r="I6920" s="301">
        <v>0</v>
      </c>
      <c r="J6920" s="301">
        <v>0</v>
      </c>
    </row>
    <row r="6921" spans="2:10" ht="26.25" customHeight="1" thickTop="1" thickBot="1">
      <c r="B6921" s="301">
        <v>8634</v>
      </c>
      <c r="C6921" s="303">
        <f ca="1">+IF(D6921="","",SUBTOTAL(3,D$9:D6921))</f>
        <v>6913</v>
      </c>
      <c r="D6921" s="304">
        <v>0</v>
      </c>
      <c r="E6921" s="303">
        <v>0</v>
      </c>
      <c r="F6921" s="313">
        <v>0</v>
      </c>
      <c r="G6921" s="313">
        <v>0</v>
      </c>
      <c r="H6921" s="303">
        <v>0</v>
      </c>
      <c r="I6921" s="301">
        <v>0</v>
      </c>
      <c r="J6921" s="301">
        <v>0</v>
      </c>
    </row>
    <row r="6922" spans="2:10" ht="26.25" customHeight="1" thickTop="1" thickBot="1">
      <c r="B6922" s="301">
        <v>8635</v>
      </c>
      <c r="C6922" s="303">
        <f ca="1">+IF(D6922="","",SUBTOTAL(3,D$9:D6922))</f>
        <v>6914</v>
      </c>
      <c r="D6922" s="304">
        <v>0</v>
      </c>
      <c r="E6922" s="303">
        <v>0</v>
      </c>
      <c r="F6922" s="313">
        <v>0</v>
      </c>
      <c r="G6922" s="313">
        <v>0</v>
      </c>
      <c r="H6922" s="303" t="s">
        <v>3345</v>
      </c>
      <c r="I6922" s="301">
        <v>0</v>
      </c>
      <c r="J6922" s="301">
        <v>0</v>
      </c>
    </row>
    <row r="6923" spans="2:10" ht="26.25" customHeight="1" thickTop="1" thickBot="1">
      <c r="B6923" s="301">
        <v>8636</v>
      </c>
      <c r="C6923" s="303">
        <f ca="1">+IF(D6923="","",SUBTOTAL(3,D$9:D6923))</f>
        <v>6915</v>
      </c>
      <c r="D6923" s="304">
        <v>0</v>
      </c>
      <c r="E6923" s="303">
        <v>0</v>
      </c>
      <c r="F6923" s="313">
        <v>0</v>
      </c>
      <c r="G6923" s="313">
        <v>0</v>
      </c>
      <c r="H6923" s="303">
        <v>0</v>
      </c>
      <c r="I6923" s="301">
        <v>0</v>
      </c>
      <c r="J6923" s="301">
        <v>0</v>
      </c>
    </row>
    <row r="6924" spans="2:10" ht="26.25" customHeight="1" thickTop="1" thickBot="1">
      <c r="B6924" s="301">
        <v>8637</v>
      </c>
      <c r="C6924" s="303">
        <f ca="1">+IF(D6924="","",SUBTOTAL(3,D$9:D6924))</f>
        <v>6916</v>
      </c>
      <c r="D6924" s="304">
        <v>0</v>
      </c>
      <c r="E6924" s="303">
        <v>0</v>
      </c>
      <c r="F6924" s="313">
        <v>0</v>
      </c>
      <c r="G6924" s="313">
        <v>0</v>
      </c>
      <c r="H6924" s="303">
        <v>0</v>
      </c>
      <c r="I6924" s="301">
        <v>0</v>
      </c>
      <c r="J6924" s="301">
        <v>0</v>
      </c>
    </row>
    <row r="6925" spans="2:10" ht="26.25" customHeight="1" thickTop="1" thickBot="1">
      <c r="B6925" s="301">
        <v>8638</v>
      </c>
      <c r="C6925" s="303">
        <f ca="1">+IF(D6925="","",SUBTOTAL(3,D$9:D6925))</f>
        <v>6917</v>
      </c>
      <c r="D6925" s="304">
        <v>0</v>
      </c>
      <c r="E6925" s="303">
        <v>0</v>
      </c>
      <c r="F6925" s="313">
        <v>0</v>
      </c>
      <c r="G6925" s="313">
        <v>0</v>
      </c>
      <c r="H6925" s="303" t="s">
        <v>3346</v>
      </c>
      <c r="I6925" s="301">
        <v>0</v>
      </c>
      <c r="J6925" s="301">
        <v>0</v>
      </c>
    </row>
    <row r="6926" spans="2:10" ht="26.25" customHeight="1" thickTop="1" thickBot="1">
      <c r="B6926" s="301">
        <v>8639</v>
      </c>
      <c r="C6926" s="303">
        <f ca="1">+IF(D6926="","",SUBTOTAL(3,D$9:D6926))</f>
        <v>6918</v>
      </c>
      <c r="D6926" s="304">
        <v>0</v>
      </c>
      <c r="E6926" s="303">
        <v>0</v>
      </c>
      <c r="F6926" s="313">
        <v>0</v>
      </c>
      <c r="G6926" s="313">
        <v>0</v>
      </c>
      <c r="H6926" s="303">
        <v>0</v>
      </c>
      <c r="I6926" s="301">
        <v>0</v>
      </c>
      <c r="J6926" s="301">
        <v>0</v>
      </c>
    </row>
    <row r="6927" spans="2:10" ht="26.25" customHeight="1" thickTop="1" thickBot="1">
      <c r="B6927" s="301">
        <v>8640</v>
      </c>
      <c r="C6927" s="303">
        <f ca="1">+IF(D6927="","",SUBTOTAL(3,D$9:D6927))</f>
        <v>6919</v>
      </c>
      <c r="D6927" s="304">
        <v>0</v>
      </c>
      <c r="E6927" s="303">
        <v>0</v>
      </c>
      <c r="F6927" s="313">
        <v>0</v>
      </c>
      <c r="G6927" s="313">
        <v>0</v>
      </c>
      <c r="H6927" s="303">
        <v>0</v>
      </c>
      <c r="I6927" s="301">
        <v>0</v>
      </c>
      <c r="J6927" s="301">
        <v>0</v>
      </c>
    </row>
    <row r="6928" spans="2:10" ht="26.25" customHeight="1" thickTop="1" thickBot="1">
      <c r="B6928" s="301">
        <v>8641</v>
      </c>
      <c r="C6928" s="303">
        <f ca="1">+IF(D6928="","",SUBTOTAL(3,D$9:D6928))</f>
        <v>6920</v>
      </c>
      <c r="D6928" s="304">
        <v>0</v>
      </c>
      <c r="E6928" s="303">
        <v>0</v>
      </c>
      <c r="F6928" s="313">
        <v>0</v>
      </c>
      <c r="G6928" s="313">
        <v>0</v>
      </c>
      <c r="H6928" s="303" t="s">
        <v>3347</v>
      </c>
      <c r="I6928" s="301">
        <v>0</v>
      </c>
      <c r="J6928" s="301">
        <v>0</v>
      </c>
    </row>
    <row r="6929" spans="2:10" ht="26.25" customHeight="1" thickTop="1" thickBot="1">
      <c r="B6929" s="301">
        <v>8642</v>
      </c>
      <c r="C6929" s="303">
        <f ca="1">+IF(D6929="","",SUBTOTAL(3,D$9:D6929))</f>
        <v>6921</v>
      </c>
      <c r="D6929" s="304">
        <v>0</v>
      </c>
      <c r="E6929" s="303">
        <v>0</v>
      </c>
      <c r="F6929" s="313">
        <v>0</v>
      </c>
      <c r="G6929" s="313">
        <v>0</v>
      </c>
      <c r="H6929" s="303">
        <v>0</v>
      </c>
      <c r="I6929" s="301">
        <v>0</v>
      </c>
      <c r="J6929" s="301">
        <v>0</v>
      </c>
    </row>
    <row r="6930" spans="2:10" ht="26.25" customHeight="1" thickTop="1" thickBot="1">
      <c r="B6930" s="301">
        <v>8643</v>
      </c>
      <c r="C6930" s="303">
        <f ca="1">+IF(D6930="","",SUBTOTAL(3,D$9:D6930))</f>
        <v>6922</v>
      </c>
      <c r="D6930" s="304">
        <v>0</v>
      </c>
      <c r="E6930" s="303">
        <v>0</v>
      </c>
      <c r="F6930" s="313">
        <v>0</v>
      </c>
      <c r="G6930" s="313">
        <v>0</v>
      </c>
      <c r="H6930" s="303">
        <v>0</v>
      </c>
      <c r="I6930" s="301">
        <v>0</v>
      </c>
      <c r="J6930" s="301">
        <v>0</v>
      </c>
    </row>
    <row r="6931" spans="2:10" ht="26.25" customHeight="1" thickTop="1" thickBot="1">
      <c r="B6931" s="301">
        <v>8644</v>
      </c>
      <c r="C6931" s="303">
        <f ca="1">+IF(D6931="","",SUBTOTAL(3,D$9:D6931))</f>
        <v>6923</v>
      </c>
      <c r="D6931" s="304">
        <v>0</v>
      </c>
      <c r="E6931" s="303">
        <v>0</v>
      </c>
      <c r="F6931" s="313">
        <v>0</v>
      </c>
      <c r="G6931" s="313">
        <v>0</v>
      </c>
      <c r="H6931" s="303" t="s">
        <v>3348</v>
      </c>
      <c r="I6931" s="301">
        <v>0</v>
      </c>
      <c r="J6931" s="301">
        <v>0</v>
      </c>
    </row>
    <row r="6932" spans="2:10" ht="26.25" customHeight="1" thickTop="1" thickBot="1">
      <c r="B6932" s="301">
        <v>8645</v>
      </c>
      <c r="C6932" s="303">
        <f ca="1">+IF(D6932="","",SUBTOTAL(3,D$9:D6932))</f>
        <v>6924</v>
      </c>
      <c r="D6932" s="304">
        <v>0</v>
      </c>
      <c r="E6932" s="303">
        <v>0</v>
      </c>
      <c r="F6932" s="313">
        <v>0</v>
      </c>
      <c r="G6932" s="313">
        <v>0</v>
      </c>
      <c r="H6932" s="303">
        <v>0</v>
      </c>
      <c r="I6932" s="301">
        <v>0</v>
      </c>
      <c r="J6932" s="301">
        <v>0</v>
      </c>
    </row>
    <row r="6933" spans="2:10" ht="26.25" customHeight="1" thickTop="1" thickBot="1">
      <c r="B6933" s="301">
        <v>8646</v>
      </c>
      <c r="C6933" s="303">
        <f ca="1">+IF(D6933="","",SUBTOTAL(3,D$9:D6933))</f>
        <v>6925</v>
      </c>
      <c r="D6933" s="304">
        <v>0</v>
      </c>
      <c r="E6933" s="303">
        <v>0</v>
      </c>
      <c r="F6933" s="313">
        <v>0</v>
      </c>
      <c r="G6933" s="313">
        <v>0</v>
      </c>
      <c r="H6933" s="303">
        <v>0</v>
      </c>
      <c r="I6933" s="301">
        <v>0</v>
      </c>
      <c r="J6933" s="301">
        <v>0</v>
      </c>
    </row>
    <row r="6934" spans="2:10" ht="26.25" customHeight="1" thickTop="1" thickBot="1">
      <c r="B6934" s="301">
        <v>8647</v>
      </c>
      <c r="C6934" s="303">
        <f ca="1">+IF(D6934="","",SUBTOTAL(3,D$9:D6934))</f>
        <v>6926</v>
      </c>
      <c r="D6934" s="304">
        <v>0</v>
      </c>
      <c r="E6934" s="303">
        <v>0</v>
      </c>
      <c r="F6934" s="313">
        <v>0</v>
      </c>
      <c r="G6934" s="313">
        <v>0</v>
      </c>
      <c r="H6934" s="303" t="s">
        <v>3349</v>
      </c>
      <c r="I6934" s="301">
        <v>0</v>
      </c>
      <c r="J6934" s="301">
        <v>0</v>
      </c>
    </row>
    <row r="6935" spans="2:10" ht="26.25" customHeight="1" thickTop="1" thickBot="1">
      <c r="B6935" s="301">
        <v>8648</v>
      </c>
      <c r="C6935" s="303">
        <f ca="1">+IF(D6935="","",SUBTOTAL(3,D$9:D6935))</f>
        <v>6927</v>
      </c>
      <c r="D6935" s="304">
        <v>0</v>
      </c>
      <c r="E6935" s="303">
        <v>0</v>
      </c>
      <c r="F6935" s="313">
        <v>0</v>
      </c>
      <c r="G6935" s="313">
        <v>0</v>
      </c>
      <c r="H6935" s="303">
        <v>0</v>
      </c>
      <c r="I6935" s="301">
        <v>0</v>
      </c>
      <c r="J6935" s="301">
        <v>0</v>
      </c>
    </row>
    <row r="6936" spans="2:10" ht="26.25" customHeight="1" thickTop="1" thickBot="1">
      <c r="B6936" s="301">
        <v>8649</v>
      </c>
      <c r="C6936" s="303">
        <f ca="1">+IF(D6936="","",SUBTOTAL(3,D$9:D6936))</f>
        <v>6928</v>
      </c>
      <c r="D6936" s="304">
        <v>0</v>
      </c>
      <c r="E6936" s="303">
        <v>0</v>
      </c>
      <c r="F6936" s="313">
        <v>0</v>
      </c>
      <c r="G6936" s="313">
        <v>0</v>
      </c>
      <c r="H6936" s="303">
        <v>0</v>
      </c>
      <c r="I6936" s="301">
        <v>0</v>
      </c>
      <c r="J6936" s="301">
        <v>0</v>
      </c>
    </row>
    <row r="6937" spans="2:10" ht="26.25" customHeight="1" thickTop="1" thickBot="1">
      <c r="B6937" s="301">
        <v>8650</v>
      </c>
      <c r="C6937" s="303">
        <f ca="1">+IF(D6937="","",SUBTOTAL(3,D$9:D6937))</f>
        <v>6929</v>
      </c>
      <c r="D6937" s="304">
        <v>0</v>
      </c>
      <c r="E6937" s="303">
        <v>0</v>
      </c>
      <c r="F6937" s="313">
        <v>0</v>
      </c>
      <c r="G6937" s="313">
        <v>0</v>
      </c>
      <c r="H6937" s="303" t="s">
        <v>3350</v>
      </c>
      <c r="I6937" s="301">
        <v>0</v>
      </c>
      <c r="J6937" s="301">
        <v>0</v>
      </c>
    </row>
    <row r="6938" spans="2:10" ht="26.25" customHeight="1" thickTop="1" thickBot="1">
      <c r="B6938" s="301">
        <v>8651</v>
      </c>
      <c r="C6938" s="303">
        <f ca="1">+IF(D6938="","",SUBTOTAL(3,D$9:D6938))</f>
        <v>6930</v>
      </c>
      <c r="D6938" s="304">
        <v>0</v>
      </c>
      <c r="E6938" s="303">
        <v>0</v>
      </c>
      <c r="F6938" s="313">
        <v>0</v>
      </c>
      <c r="G6938" s="313">
        <v>0</v>
      </c>
      <c r="H6938" s="303">
        <v>0</v>
      </c>
      <c r="I6938" s="301">
        <v>0</v>
      </c>
      <c r="J6938" s="301">
        <v>0</v>
      </c>
    </row>
    <row r="6939" spans="2:10" ht="26.25" customHeight="1" thickTop="1" thickBot="1">
      <c r="B6939" s="301">
        <v>8652</v>
      </c>
      <c r="C6939" s="303">
        <f ca="1">+IF(D6939="","",SUBTOTAL(3,D$9:D6939))</f>
        <v>6931</v>
      </c>
      <c r="D6939" s="304">
        <v>0</v>
      </c>
      <c r="E6939" s="303">
        <v>0</v>
      </c>
      <c r="F6939" s="313">
        <v>0</v>
      </c>
      <c r="G6939" s="313">
        <v>0</v>
      </c>
      <c r="H6939" s="303">
        <v>0</v>
      </c>
      <c r="I6939" s="301">
        <v>0</v>
      </c>
      <c r="J6939" s="301">
        <v>0</v>
      </c>
    </row>
    <row r="6940" spans="2:10" ht="26.25" customHeight="1" thickTop="1" thickBot="1">
      <c r="B6940" s="301">
        <v>8653</v>
      </c>
      <c r="C6940" s="303">
        <f ca="1">+IF(D6940="","",SUBTOTAL(3,D$9:D6940))</f>
        <v>6932</v>
      </c>
      <c r="D6940" s="304">
        <v>0</v>
      </c>
      <c r="E6940" s="303">
        <v>0</v>
      </c>
      <c r="F6940" s="313">
        <v>0</v>
      </c>
      <c r="G6940" s="313">
        <v>0</v>
      </c>
      <c r="H6940" s="303" t="s">
        <v>3351</v>
      </c>
      <c r="I6940" s="301">
        <v>0</v>
      </c>
      <c r="J6940" s="301">
        <v>0</v>
      </c>
    </row>
    <row r="6941" spans="2:10" ht="26.25" customHeight="1" thickTop="1" thickBot="1">
      <c r="B6941" s="301">
        <v>8654</v>
      </c>
      <c r="C6941" s="303">
        <f ca="1">+IF(D6941="","",SUBTOTAL(3,D$9:D6941))</f>
        <v>6933</v>
      </c>
      <c r="D6941" s="304">
        <v>0</v>
      </c>
      <c r="E6941" s="303">
        <v>0</v>
      </c>
      <c r="F6941" s="313">
        <v>0</v>
      </c>
      <c r="G6941" s="313">
        <v>0</v>
      </c>
      <c r="H6941" s="303">
        <v>0</v>
      </c>
      <c r="I6941" s="301">
        <v>0</v>
      </c>
      <c r="J6941" s="301">
        <v>0</v>
      </c>
    </row>
    <row r="6942" spans="2:10" ht="26.25" customHeight="1" thickTop="1" thickBot="1">
      <c r="B6942" s="301">
        <v>8655</v>
      </c>
      <c r="C6942" s="303">
        <f ca="1">+IF(D6942="","",SUBTOTAL(3,D$9:D6942))</f>
        <v>6934</v>
      </c>
      <c r="D6942" s="304">
        <v>0</v>
      </c>
      <c r="E6942" s="303">
        <v>0</v>
      </c>
      <c r="F6942" s="313">
        <v>0</v>
      </c>
      <c r="G6942" s="313">
        <v>0</v>
      </c>
      <c r="H6942" s="303">
        <v>0</v>
      </c>
      <c r="I6942" s="301">
        <v>0</v>
      </c>
      <c r="J6942" s="301">
        <v>0</v>
      </c>
    </row>
    <row r="6943" spans="2:10" ht="26.25" customHeight="1" thickTop="1" thickBot="1">
      <c r="B6943" s="301">
        <v>8656</v>
      </c>
      <c r="C6943" s="303">
        <f ca="1">+IF(D6943="","",SUBTOTAL(3,D$9:D6943))</f>
        <v>6935</v>
      </c>
      <c r="D6943" s="304">
        <v>0</v>
      </c>
      <c r="E6943" s="303">
        <v>0</v>
      </c>
      <c r="F6943" s="313">
        <v>0</v>
      </c>
      <c r="G6943" s="313">
        <v>0</v>
      </c>
      <c r="H6943" s="303" t="s">
        <v>3352</v>
      </c>
      <c r="I6943" s="301">
        <v>0</v>
      </c>
      <c r="J6943" s="301">
        <v>0</v>
      </c>
    </row>
    <row r="6944" spans="2:10" ht="26.25" customHeight="1" thickTop="1" thickBot="1">
      <c r="B6944" s="301">
        <v>8657</v>
      </c>
      <c r="C6944" s="303">
        <f ca="1">+IF(D6944="","",SUBTOTAL(3,D$9:D6944))</f>
        <v>6936</v>
      </c>
      <c r="D6944" s="304">
        <v>0</v>
      </c>
      <c r="E6944" s="303">
        <v>0</v>
      </c>
      <c r="F6944" s="313">
        <v>0</v>
      </c>
      <c r="G6944" s="313">
        <v>0</v>
      </c>
      <c r="H6944" s="303">
        <v>0</v>
      </c>
      <c r="I6944" s="301">
        <v>0</v>
      </c>
      <c r="J6944" s="301">
        <v>0</v>
      </c>
    </row>
    <row r="6945" spans="2:10" ht="26.25" customHeight="1" thickTop="1" thickBot="1">
      <c r="B6945" s="301">
        <v>8658</v>
      </c>
      <c r="C6945" s="303">
        <f ca="1">+IF(D6945="","",SUBTOTAL(3,D$9:D6945))</f>
        <v>6937</v>
      </c>
      <c r="D6945" s="304">
        <v>0</v>
      </c>
      <c r="E6945" s="303">
        <v>0</v>
      </c>
      <c r="F6945" s="313">
        <v>0</v>
      </c>
      <c r="G6945" s="313">
        <v>0</v>
      </c>
      <c r="H6945" s="303">
        <v>0</v>
      </c>
      <c r="I6945" s="301">
        <v>0</v>
      </c>
      <c r="J6945" s="301">
        <v>0</v>
      </c>
    </row>
    <row r="6946" spans="2:10" ht="26.25" customHeight="1" thickTop="1" thickBot="1">
      <c r="B6946" s="301">
        <v>8659</v>
      </c>
      <c r="C6946" s="303">
        <f ca="1">+IF(D6946="","",SUBTOTAL(3,D$9:D6946))</f>
        <v>6938</v>
      </c>
      <c r="D6946" s="304">
        <v>0</v>
      </c>
      <c r="E6946" s="303">
        <v>0</v>
      </c>
      <c r="F6946" s="313">
        <v>0</v>
      </c>
      <c r="G6946" s="313">
        <v>0</v>
      </c>
      <c r="H6946" s="303" t="s">
        <v>3353</v>
      </c>
      <c r="I6946" s="301">
        <v>0</v>
      </c>
      <c r="J6946" s="301">
        <v>0</v>
      </c>
    </row>
    <row r="6947" spans="2:10" ht="26.25" customHeight="1" thickTop="1" thickBot="1">
      <c r="B6947" s="301">
        <v>8660</v>
      </c>
      <c r="C6947" s="303">
        <f ca="1">+IF(D6947="","",SUBTOTAL(3,D$9:D6947))</f>
        <v>6939</v>
      </c>
      <c r="D6947" s="304">
        <v>0</v>
      </c>
      <c r="E6947" s="303">
        <v>0</v>
      </c>
      <c r="F6947" s="313">
        <v>0</v>
      </c>
      <c r="G6947" s="313">
        <v>0</v>
      </c>
      <c r="H6947" s="303">
        <v>0</v>
      </c>
      <c r="I6947" s="301">
        <v>0</v>
      </c>
      <c r="J6947" s="301">
        <v>0</v>
      </c>
    </row>
    <row r="6948" spans="2:10" ht="26.25" customHeight="1" thickTop="1" thickBot="1">
      <c r="B6948" s="301">
        <v>8661</v>
      </c>
      <c r="C6948" s="303">
        <f ca="1">+IF(D6948="","",SUBTOTAL(3,D$9:D6948))</f>
        <v>6940</v>
      </c>
      <c r="D6948" s="304">
        <v>0</v>
      </c>
      <c r="E6948" s="303">
        <v>0</v>
      </c>
      <c r="F6948" s="313">
        <v>0</v>
      </c>
      <c r="G6948" s="313">
        <v>0</v>
      </c>
      <c r="H6948" s="303">
        <v>0</v>
      </c>
      <c r="I6948" s="301">
        <v>0</v>
      </c>
      <c r="J6948" s="301">
        <v>0</v>
      </c>
    </row>
    <row r="6949" spans="2:10" ht="26.25" customHeight="1" thickTop="1" thickBot="1">
      <c r="B6949" s="301">
        <v>8662</v>
      </c>
      <c r="C6949" s="303">
        <f ca="1">+IF(D6949="","",SUBTOTAL(3,D$9:D6949))</f>
        <v>6941</v>
      </c>
      <c r="D6949" s="304">
        <v>0</v>
      </c>
      <c r="E6949" s="303">
        <v>0</v>
      </c>
      <c r="F6949" s="313">
        <v>0</v>
      </c>
      <c r="G6949" s="313">
        <v>0</v>
      </c>
      <c r="H6949" s="303" t="s">
        <v>3354</v>
      </c>
      <c r="I6949" s="301">
        <v>0</v>
      </c>
      <c r="J6949" s="301">
        <v>0</v>
      </c>
    </row>
    <row r="6950" spans="2:10" ht="26.25" customHeight="1" thickTop="1" thickBot="1">
      <c r="B6950" s="301">
        <v>8663</v>
      </c>
      <c r="C6950" s="303">
        <f ca="1">+IF(D6950="","",SUBTOTAL(3,D$9:D6950))</f>
        <v>6942</v>
      </c>
      <c r="D6950" s="304">
        <v>0</v>
      </c>
      <c r="E6950" s="303">
        <v>0</v>
      </c>
      <c r="F6950" s="313">
        <v>0</v>
      </c>
      <c r="G6950" s="313">
        <v>0</v>
      </c>
      <c r="H6950" s="303">
        <v>0</v>
      </c>
      <c r="I6950" s="301">
        <v>0</v>
      </c>
      <c r="J6950" s="301">
        <v>0</v>
      </c>
    </row>
    <row r="6951" spans="2:10" ht="26.25" customHeight="1" thickTop="1" thickBot="1">
      <c r="B6951" s="301">
        <v>8664</v>
      </c>
      <c r="C6951" s="303">
        <f ca="1">+IF(D6951="","",SUBTOTAL(3,D$9:D6951))</f>
        <v>6943</v>
      </c>
      <c r="D6951" s="304">
        <v>0</v>
      </c>
      <c r="E6951" s="303">
        <v>0</v>
      </c>
      <c r="F6951" s="313">
        <v>0</v>
      </c>
      <c r="G6951" s="313">
        <v>0</v>
      </c>
      <c r="H6951" s="303">
        <v>0</v>
      </c>
      <c r="I6951" s="301">
        <v>0</v>
      </c>
      <c r="J6951" s="301">
        <v>0</v>
      </c>
    </row>
    <row r="6952" spans="2:10" ht="26.25" customHeight="1" thickTop="1" thickBot="1">
      <c r="B6952" s="301">
        <v>8665</v>
      </c>
      <c r="C6952" s="303">
        <f ca="1">+IF(D6952="","",SUBTOTAL(3,D$9:D6952))</f>
        <v>6944</v>
      </c>
      <c r="D6952" s="304">
        <v>0</v>
      </c>
      <c r="E6952" s="303">
        <v>0</v>
      </c>
      <c r="F6952" s="313">
        <v>0</v>
      </c>
      <c r="G6952" s="313">
        <v>0</v>
      </c>
      <c r="H6952" s="303" t="s">
        <v>3355</v>
      </c>
      <c r="I6952" s="301">
        <v>0</v>
      </c>
      <c r="J6952" s="301">
        <v>0</v>
      </c>
    </row>
    <row r="6953" spans="2:10" ht="26.25" customHeight="1" thickTop="1" thickBot="1">
      <c r="B6953" s="301">
        <v>8666</v>
      </c>
      <c r="C6953" s="303">
        <f ca="1">+IF(D6953="","",SUBTOTAL(3,D$9:D6953))</f>
        <v>6945</v>
      </c>
      <c r="D6953" s="304">
        <v>0</v>
      </c>
      <c r="E6953" s="303">
        <v>0</v>
      </c>
      <c r="F6953" s="313">
        <v>0</v>
      </c>
      <c r="G6953" s="313">
        <v>0</v>
      </c>
      <c r="H6953" s="303">
        <v>0</v>
      </c>
      <c r="I6953" s="301">
        <v>0</v>
      </c>
      <c r="J6953" s="301">
        <v>0</v>
      </c>
    </row>
    <row r="6954" spans="2:10" ht="26.25" customHeight="1" thickTop="1" thickBot="1">
      <c r="B6954" s="301">
        <v>8667</v>
      </c>
      <c r="C6954" s="303">
        <f ca="1">+IF(D6954="","",SUBTOTAL(3,D$9:D6954))</f>
        <v>6946</v>
      </c>
      <c r="D6954" s="304">
        <v>0</v>
      </c>
      <c r="E6954" s="303">
        <v>0</v>
      </c>
      <c r="F6954" s="313">
        <v>0</v>
      </c>
      <c r="G6954" s="313">
        <v>0</v>
      </c>
      <c r="H6954" s="303">
        <v>0</v>
      </c>
      <c r="I6954" s="301">
        <v>0</v>
      </c>
      <c r="J6954" s="301">
        <v>0</v>
      </c>
    </row>
    <row r="6955" spans="2:10" ht="26.25" customHeight="1" thickTop="1" thickBot="1">
      <c r="B6955" s="301">
        <v>8668</v>
      </c>
      <c r="C6955" s="303">
        <f ca="1">+IF(D6955="","",SUBTOTAL(3,D$9:D6955))</f>
        <v>6947</v>
      </c>
      <c r="D6955" s="304">
        <v>0</v>
      </c>
      <c r="E6955" s="303">
        <v>0</v>
      </c>
      <c r="F6955" s="313">
        <v>0</v>
      </c>
      <c r="G6955" s="313">
        <v>0</v>
      </c>
      <c r="H6955" s="303" t="s">
        <v>3356</v>
      </c>
      <c r="I6955" s="301">
        <v>0</v>
      </c>
      <c r="J6955" s="301">
        <v>0</v>
      </c>
    </row>
    <row r="6956" spans="2:10" ht="26.25" customHeight="1" thickTop="1" thickBot="1">
      <c r="B6956" s="301">
        <v>8669</v>
      </c>
      <c r="C6956" s="303">
        <f ca="1">+IF(D6956="","",SUBTOTAL(3,D$9:D6956))</f>
        <v>6948</v>
      </c>
      <c r="D6956" s="304">
        <v>0</v>
      </c>
      <c r="E6956" s="303">
        <v>0</v>
      </c>
      <c r="F6956" s="313">
        <v>0</v>
      </c>
      <c r="G6956" s="313">
        <v>0</v>
      </c>
      <c r="H6956" s="303">
        <v>0</v>
      </c>
      <c r="I6956" s="301">
        <v>0</v>
      </c>
      <c r="J6956" s="301">
        <v>0</v>
      </c>
    </row>
    <row r="6957" spans="2:10" ht="26.25" customHeight="1" thickTop="1" thickBot="1">
      <c r="B6957" s="301">
        <v>8670</v>
      </c>
      <c r="C6957" s="303">
        <f ca="1">+IF(D6957="","",SUBTOTAL(3,D$9:D6957))</f>
        <v>6949</v>
      </c>
      <c r="D6957" s="304">
        <v>0</v>
      </c>
      <c r="E6957" s="303">
        <v>0</v>
      </c>
      <c r="F6957" s="313">
        <v>0</v>
      </c>
      <c r="G6957" s="313">
        <v>0</v>
      </c>
      <c r="H6957" s="303">
        <v>0</v>
      </c>
      <c r="I6957" s="301">
        <v>0</v>
      </c>
      <c r="J6957" s="301">
        <v>0</v>
      </c>
    </row>
    <row r="6958" spans="2:10" ht="26.25" customHeight="1" thickTop="1" thickBot="1">
      <c r="B6958" s="301">
        <v>8671</v>
      </c>
      <c r="C6958" s="303">
        <f ca="1">+IF(D6958="","",SUBTOTAL(3,D$9:D6958))</f>
        <v>6950</v>
      </c>
      <c r="D6958" s="304">
        <v>0</v>
      </c>
      <c r="E6958" s="303">
        <v>0</v>
      </c>
      <c r="F6958" s="313">
        <v>0</v>
      </c>
      <c r="G6958" s="313">
        <v>0</v>
      </c>
      <c r="H6958" s="303" t="s">
        <v>3357</v>
      </c>
      <c r="I6958" s="301">
        <v>0</v>
      </c>
      <c r="J6958" s="301">
        <v>0</v>
      </c>
    </row>
    <row r="6959" spans="2:10" ht="26.25" customHeight="1" thickTop="1" thickBot="1">
      <c r="B6959" s="301">
        <v>8672</v>
      </c>
      <c r="C6959" s="303">
        <f ca="1">+IF(D6959="","",SUBTOTAL(3,D$9:D6959))</f>
        <v>6951</v>
      </c>
      <c r="D6959" s="304">
        <v>0</v>
      </c>
      <c r="E6959" s="303">
        <v>0</v>
      </c>
      <c r="F6959" s="313">
        <v>0</v>
      </c>
      <c r="G6959" s="313">
        <v>0</v>
      </c>
      <c r="H6959" s="303">
        <v>0</v>
      </c>
      <c r="I6959" s="301">
        <v>0</v>
      </c>
      <c r="J6959" s="301">
        <v>0</v>
      </c>
    </row>
    <row r="6960" spans="2:10" ht="26.25" customHeight="1" thickTop="1" thickBot="1">
      <c r="B6960" s="301">
        <v>8673</v>
      </c>
      <c r="C6960" s="303">
        <f ca="1">+IF(D6960="","",SUBTOTAL(3,D$9:D6960))</f>
        <v>6952</v>
      </c>
      <c r="D6960" s="304">
        <v>0</v>
      </c>
      <c r="E6960" s="303">
        <v>0</v>
      </c>
      <c r="F6960" s="313">
        <v>0</v>
      </c>
      <c r="G6960" s="313">
        <v>0</v>
      </c>
      <c r="H6960" s="303">
        <v>0</v>
      </c>
      <c r="I6960" s="301">
        <v>0</v>
      </c>
      <c r="J6960" s="301">
        <v>0</v>
      </c>
    </row>
    <row r="6961" spans="2:10" ht="26.25" customHeight="1" thickTop="1" thickBot="1">
      <c r="B6961" s="301">
        <v>8674</v>
      </c>
      <c r="C6961" s="303">
        <f ca="1">+IF(D6961="","",SUBTOTAL(3,D$9:D6961))</f>
        <v>6953</v>
      </c>
      <c r="D6961" s="304">
        <v>0</v>
      </c>
      <c r="E6961" s="303">
        <v>0</v>
      </c>
      <c r="F6961" s="313">
        <v>0</v>
      </c>
      <c r="G6961" s="313">
        <v>0</v>
      </c>
      <c r="H6961" s="303" t="s">
        <v>3358</v>
      </c>
      <c r="I6961" s="301">
        <v>0</v>
      </c>
      <c r="J6961" s="301">
        <v>0</v>
      </c>
    </row>
    <row r="6962" spans="2:10" ht="26.25" customHeight="1" thickTop="1" thickBot="1">
      <c r="B6962" s="301">
        <v>8675</v>
      </c>
      <c r="C6962" s="303">
        <f ca="1">+IF(D6962="","",SUBTOTAL(3,D$9:D6962))</f>
        <v>6954</v>
      </c>
      <c r="D6962" s="304">
        <v>0</v>
      </c>
      <c r="E6962" s="303">
        <v>0</v>
      </c>
      <c r="F6962" s="313">
        <v>0</v>
      </c>
      <c r="G6962" s="313">
        <v>0</v>
      </c>
      <c r="H6962" s="303">
        <v>0</v>
      </c>
      <c r="I6962" s="301">
        <v>0</v>
      </c>
      <c r="J6962" s="301">
        <v>0</v>
      </c>
    </row>
    <row r="6963" spans="2:10" ht="26.25" customHeight="1" thickTop="1" thickBot="1">
      <c r="B6963" s="301">
        <v>8676</v>
      </c>
      <c r="C6963" s="303">
        <f ca="1">+IF(D6963="","",SUBTOTAL(3,D$9:D6963))</f>
        <v>6955</v>
      </c>
      <c r="D6963" s="304">
        <v>0</v>
      </c>
      <c r="E6963" s="303">
        <v>0</v>
      </c>
      <c r="F6963" s="313">
        <v>0</v>
      </c>
      <c r="G6963" s="313">
        <v>0</v>
      </c>
      <c r="H6963" s="303">
        <v>0</v>
      </c>
      <c r="I6963" s="301">
        <v>0</v>
      </c>
      <c r="J6963" s="301">
        <v>0</v>
      </c>
    </row>
    <row r="6964" spans="2:10" ht="26.25" customHeight="1" thickTop="1" thickBot="1">
      <c r="B6964" s="301">
        <v>8677</v>
      </c>
      <c r="C6964" s="303">
        <f ca="1">+IF(D6964="","",SUBTOTAL(3,D$9:D6964))</f>
        <v>6956</v>
      </c>
      <c r="D6964" s="304">
        <v>0</v>
      </c>
      <c r="E6964" s="303">
        <v>0</v>
      </c>
      <c r="F6964" s="313">
        <v>0</v>
      </c>
      <c r="G6964" s="313">
        <v>0</v>
      </c>
      <c r="H6964" s="303" t="s">
        <v>3359</v>
      </c>
      <c r="I6964" s="301">
        <v>0</v>
      </c>
      <c r="J6964" s="301">
        <v>0</v>
      </c>
    </row>
    <row r="6965" spans="2:10" ht="26.25" customHeight="1" thickTop="1" thickBot="1">
      <c r="B6965" s="301">
        <v>8678</v>
      </c>
      <c r="C6965" s="303">
        <f ca="1">+IF(D6965="","",SUBTOTAL(3,D$9:D6965))</f>
        <v>6957</v>
      </c>
      <c r="D6965" s="304">
        <v>0</v>
      </c>
      <c r="E6965" s="303">
        <v>0</v>
      </c>
      <c r="F6965" s="313">
        <v>0</v>
      </c>
      <c r="G6965" s="313">
        <v>0</v>
      </c>
      <c r="H6965" s="303">
        <v>0</v>
      </c>
      <c r="I6965" s="301">
        <v>0</v>
      </c>
      <c r="J6965" s="301">
        <v>0</v>
      </c>
    </row>
    <row r="6966" spans="2:10" ht="26.25" customHeight="1" thickTop="1" thickBot="1">
      <c r="B6966" s="301">
        <v>8679</v>
      </c>
      <c r="C6966" s="303">
        <f ca="1">+IF(D6966="","",SUBTOTAL(3,D$9:D6966))</f>
        <v>6958</v>
      </c>
      <c r="D6966" s="304">
        <v>0</v>
      </c>
      <c r="E6966" s="303">
        <v>0</v>
      </c>
      <c r="F6966" s="313">
        <v>0</v>
      </c>
      <c r="G6966" s="313">
        <v>0</v>
      </c>
      <c r="H6966" s="303">
        <v>0</v>
      </c>
      <c r="I6966" s="301">
        <v>0</v>
      </c>
      <c r="J6966" s="301">
        <v>0</v>
      </c>
    </row>
    <row r="6967" spans="2:10" ht="26.25" customHeight="1" thickTop="1" thickBot="1">
      <c r="B6967" s="301">
        <v>8680</v>
      </c>
      <c r="C6967" s="303">
        <f ca="1">+IF(D6967="","",SUBTOTAL(3,D$9:D6967))</f>
        <v>6959</v>
      </c>
      <c r="D6967" s="304">
        <v>0</v>
      </c>
      <c r="E6967" s="303">
        <v>0</v>
      </c>
      <c r="F6967" s="313">
        <v>0</v>
      </c>
      <c r="G6967" s="313">
        <v>0</v>
      </c>
      <c r="H6967" s="303" t="s">
        <v>3360</v>
      </c>
      <c r="I6967" s="301">
        <v>0</v>
      </c>
      <c r="J6967" s="301">
        <v>0</v>
      </c>
    </row>
    <row r="6968" spans="2:10" ht="26.25" customHeight="1" thickTop="1" thickBot="1">
      <c r="B6968" s="301">
        <v>8681</v>
      </c>
      <c r="C6968" s="303">
        <f ca="1">+IF(D6968="","",SUBTOTAL(3,D$9:D6968))</f>
        <v>6960</v>
      </c>
      <c r="D6968" s="304">
        <v>0</v>
      </c>
      <c r="E6968" s="303">
        <v>0</v>
      </c>
      <c r="F6968" s="313">
        <v>0</v>
      </c>
      <c r="G6968" s="313">
        <v>0</v>
      </c>
      <c r="H6968" s="303">
        <v>0</v>
      </c>
      <c r="I6968" s="301">
        <v>0</v>
      </c>
      <c r="J6968" s="301">
        <v>0</v>
      </c>
    </row>
    <row r="6969" spans="2:10" ht="26.25" customHeight="1" thickTop="1" thickBot="1">
      <c r="B6969" s="301">
        <v>8682</v>
      </c>
      <c r="C6969" s="303">
        <f ca="1">+IF(D6969="","",SUBTOTAL(3,D$9:D6969))</f>
        <v>6961</v>
      </c>
      <c r="D6969" s="304">
        <v>0</v>
      </c>
      <c r="E6969" s="303">
        <v>0</v>
      </c>
      <c r="F6969" s="313">
        <v>0</v>
      </c>
      <c r="G6969" s="313">
        <v>0</v>
      </c>
      <c r="H6969" s="303">
        <v>0</v>
      </c>
      <c r="I6969" s="301">
        <v>0</v>
      </c>
      <c r="J6969" s="301">
        <v>0</v>
      </c>
    </row>
    <row r="6970" spans="2:10" ht="26.25" customHeight="1" thickTop="1" thickBot="1">
      <c r="B6970" s="301">
        <v>8683</v>
      </c>
      <c r="C6970" s="303">
        <f ca="1">+IF(D6970="","",SUBTOTAL(3,D$9:D6970))</f>
        <v>6962</v>
      </c>
      <c r="D6970" s="304">
        <v>0</v>
      </c>
      <c r="E6970" s="303">
        <v>0</v>
      </c>
      <c r="F6970" s="313">
        <v>0</v>
      </c>
      <c r="G6970" s="313">
        <v>0</v>
      </c>
      <c r="H6970" s="303" t="s">
        <v>3361</v>
      </c>
      <c r="I6970" s="301">
        <v>0</v>
      </c>
      <c r="J6970" s="301">
        <v>0</v>
      </c>
    </row>
    <row r="6971" spans="2:10" ht="26.25" customHeight="1" thickTop="1" thickBot="1">
      <c r="B6971" s="301">
        <v>8684</v>
      </c>
      <c r="C6971" s="303">
        <f ca="1">+IF(D6971="","",SUBTOTAL(3,D$9:D6971))</f>
        <v>6963</v>
      </c>
      <c r="D6971" s="304">
        <v>0</v>
      </c>
      <c r="E6971" s="303">
        <v>0</v>
      </c>
      <c r="F6971" s="313">
        <v>0</v>
      </c>
      <c r="G6971" s="313">
        <v>0</v>
      </c>
      <c r="H6971" s="303">
        <v>0</v>
      </c>
      <c r="I6971" s="301">
        <v>0</v>
      </c>
      <c r="J6971" s="301">
        <v>0</v>
      </c>
    </row>
    <row r="6972" spans="2:10" ht="26.25" customHeight="1" thickTop="1" thickBot="1">
      <c r="B6972" s="301">
        <v>8685</v>
      </c>
      <c r="C6972" s="303">
        <f ca="1">+IF(D6972="","",SUBTOTAL(3,D$9:D6972))</f>
        <v>6964</v>
      </c>
      <c r="D6972" s="304">
        <v>0</v>
      </c>
      <c r="E6972" s="303">
        <v>0</v>
      </c>
      <c r="F6972" s="313">
        <v>0</v>
      </c>
      <c r="G6972" s="313">
        <v>0</v>
      </c>
      <c r="H6972" s="303">
        <v>0</v>
      </c>
      <c r="I6972" s="301">
        <v>0</v>
      </c>
      <c r="J6972" s="301">
        <v>0</v>
      </c>
    </row>
    <row r="6973" spans="2:10" ht="26.25" customHeight="1" thickTop="1" thickBot="1">
      <c r="B6973" s="301">
        <v>8686</v>
      </c>
      <c r="C6973" s="303">
        <f ca="1">+IF(D6973="","",SUBTOTAL(3,D$9:D6973))</f>
        <v>6965</v>
      </c>
      <c r="D6973" s="304">
        <v>0</v>
      </c>
      <c r="E6973" s="303">
        <v>0</v>
      </c>
      <c r="F6973" s="313">
        <v>0</v>
      </c>
      <c r="G6973" s="313">
        <v>0</v>
      </c>
      <c r="H6973" s="303" t="s">
        <v>3362</v>
      </c>
      <c r="I6973" s="301">
        <v>0</v>
      </c>
      <c r="J6973" s="301">
        <v>0</v>
      </c>
    </row>
    <row r="6974" spans="2:10" ht="26.25" customHeight="1" thickTop="1" thickBot="1">
      <c r="B6974" s="301">
        <v>8687</v>
      </c>
      <c r="C6974" s="303">
        <f ca="1">+IF(D6974="","",SUBTOTAL(3,D$9:D6974))</f>
        <v>6966</v>
      </c>
      <c r="D6974" s="304">
        <v>0</v>
      </c>
      <c r="E6974" s="303">
        <v>0</v>
      </c>
      <c r="F6974" s="313">
        <v>0</v>
      </c>
      <c r="G6974" s="313">
        <v>0</v>
      </c>
      <c r="H6974" s="303">
        <v>0</v>
      </c>
      <c r="I6974" s="301">
        <v>0</v>
      </c>
      <c r="J6974" s="301">
        <v>0</v>
      </c>
    </row>
    <row r="6975" spans="2:10" ht="26.25" customHeight="1" thickTop="1" thickBot="1">
      <c r="B6975" s="301">
        <v>8688</v>
      </c>
      <c r="C6975" s="303">
        <f ca="1">+IF(D6975="","",SUBTOTAL(3,D$9:D6975))</f>
        <v>6967</v>
      </c>
      <c r="D6975" s="304">
        <v>0</v>
      </c>
      <c r="E6975" s="303">
        <v>0</v>
      </c>
      <c r="F6975" s="313">
        <v>0</v>
      </c>
      <c r="G6975" s="313">
        <v>0</v>
      </c>
      <c r="H6975" s="303">
        <v>0</v>
      </c>
      <c r="I6975" s="301">
        <v>0</v>
      </c>
      <c r="J6975" s="301">
        <v>0</v>
      </c>
    </row>
    <row r="6976" spans="2:10" ht="26.25" customHeight="1" thickTop="1" thickBot="1">
      <c r="B6976" s="301">
        <v>8689</v>
      </c>
      <c r="C6976" s="303">
        <f ca="1">+IF(D6976="","",SUBTOTAL(3,D$9:D6976))</f>
        <v>6968</v>
      </c>
      <c r="D6976" s="304">
        <v>0</v>
      </c>
      <c r="E6976" s="303">
        <v>0</v>
      </c>
      <c r="F6976" s="313">
        <v>0</v>
      </c>
      <c r="G6976" s="313">
        <v>0</v>
      </c>
      <c r="H6976" s="303" t="s">
        <v>3363</v>
      </c>
      <c r="I6976" s="301">
        <v>0</v>
      </c>
      <c r="J6976" s="301">
        <v>0</v>
      </c>
    </row>
    <row r="6977" spans="2:10" ht="26.25" customHeight="1" thickTop="1" thickBot="1">
      <c r="B6977" s="301">
        <v>8690</v>
      </c>
      <c r="C6977" s="303">
        <f ca="1">+IF(D6977="","",SUBTOTAL(3,D$9:D6977))</f>
        <v>6969</v>
      </c>
      <c r="D6977" s="304">
        <v>0</v>
      </c>
      <c r="E6977" s="303">
        <v>0</v>
      </c>
      <c r="F6977" s="313">
        <v>0</v>
      </c>
      <c r="G6977" s="313">
        <v>0</v>
      </c>
      <c r="H6977" s="303">
        <v>0</v>
      </c>
      <c r="I6977" s="301">
        <v>0</v>
      </c>
      <c r="J6977" s="301">
        <v>0</v>
      </c>
    </row>
    <row r="6978" spans="2:10" ht="26.25" customHeight="1" thickTop="1" thickBot="1">
      <c r="B6978" s="301">
        <v>8691</v>
      </c>
      <c r="C6978" s="303">
        <f ca="1">+IF(D6978="","",SUBTOTAL(3,D$9:D6978))</f>
        <v>6970</v>
      </c>
      <c r="D6978" s="304">
        <v>0</v>
      </c>
      <c r="E6978" s="303">
        <v>0</v>
      </c>
      <c r="F6978" s="313">
        <v>0</v>
      </c>
      <c r="G6978" s="313">
        <v>0</v>
      </c>
      <c r="H6978" s="303">
        <v>0</v>
      </c>
      <c r="I6978" s="301">
        <v>0</v>
      </c>
      <c r="J6978" s="301">
        <v>0</v>
      </c>
    </row>
    <row r="6979" spans="2:10" ht="26.25" customHeight="1" thickTop="1" thickBot="1">
      <c r="B6979" s="301">
        <v>8692</v>
      </c>
      <c r="C6979" s="303">
        <f ca="1">+IF(D6979="","",SUBTOTAL(3,D$9:D6979))</f>
        <v>6971</v>
      </c>
      <c r="D6979" s="304">
        <v>0</v>
      </c>
      <c r="E6979" s="303">
        <v>0</v>
      </c>
      <c r="F6979" s="313">
        <v>0</v>
      </c>
      <c r="G6979" s="313">
        <v>0</v>
      </c>
      <c r="H6979" s="303" t="s">
        <v>3364</v>
      </c>
      <c r="I6979" s="301">
        <v>0</v>
      </c>
      <c r="J6979" s="301">
        <v>0</v>
      </c>
    </row>
    <row r="6980" spans="2:10" ht="26.25" customHeight="1" thickTop="1" thickBot="1">
      <c r="B6980" s="301">
        <v>8693</v>
      </c>
      <c r="C6980" s="303">
        <f ca="1">+IF(D6980="","",SUBTOTAL(3,D$9:D6980))</f>
        <v>6972</v>
      </c>
      <c r="D6980" s="304">
        <v>0</v>
      </c>
      <c r="E6980" s="303">
        <v>0</v>
      </c>
      <c r="F6980" s="313">
        <v>0</v>
      </c>
      <c r="G6980" s="313">
        <v>0</v>
      </c>
      <c r="H6980" s="303">
        <v>0</v>
      </c>
      <c r="I6980" s="301">
        <v>0</v>
      </c>
      <c r="J6980" s="301">
        <v>0</v>
      </c>
    </row>
    <row r="6981" spans="2:10" ht="26.25" customHeight="1" thickTop="1" thickBot="1">
      <c r="B6981" s="301">
        <v>8694</v>
      </c>
      <c r="C6981" s="303">
        <f ca="1">+IF(D6981="","",SUBTOTAL(3,D$9:D6981))</f>
        <v>6973</v>
      </c>
      <c r="D6981" s="304">
        <v>0</v>
      </c>
      <c r="E6981" s="303">
        <v>0</v>
      </c>
      <c r="F6981" s="313">
        <v>0</v>
      </c>
      <c r="G6981" s="313">
        <v>0</v>
      </c>
      <c r="H6981" s="303">
        <v>0</v>
      </c>
      <c r="I6981" s="301">
        <v>0</v>
      </c>
      <c r="J6981" s="301">
        <v>0</v>
      </c>
    </row>
    <row r="6982" spans="2:10" ht="26.25" customHeight="1" thickTop="1" thickBot="1">
      <c r="B6982" s="301">
        <v>8695</v>
      </c>
      <c r="C6982" s="303">
        <f ca="1">+IF(D6982="","",SUBTOTAL(3,D$9:D6982))</f>
        <v>6974</v>
      </c>
      <c r="D6982" s="304">
        <v>0</v>
      </c>
      <c r="E6982" s="303">
        <v>0</v>
      </c>
      <c r="F6982" s="313">
        <v>0</v>
      </c>
      <c r="G6982" s="313">
        <v>0</v>
      </c>
      <c r="H6982" s="303" t="s">
        <v>3365</v>
      </c>
      <c r="I6982" s="301">
        <v>0</v>
      </c>
      <c r="J6982" s="301">
        <v>0</v>
      </c>
    </row>
    <row r="6983" spans="2:10" ht="26.25" customHeight="1" thickTop="1" thickBot="1">
      <c r="B6983" s="301">
        <v>8696</v>
      </c>
      <c r="C6983" s="303">
        <f ca="1">+IF(D6983="","",SUBTOTAL(3,D$9:D6983))</f>
        <v>6975</v>
      </c>
      <c r="D6983" s="304">
        <v>0</v>
      </c>
      <c r="E6983" s="303">
        <v>0</v>
      </c>
      <c r="F6983" s="313">
        <v>0</v>
      </c>
      <c r="G6983" s="313">
        <v>0</v>
      </c>
      <c r="H6983" s="303">
        <v>0</v>
      </c>
      <c r="I6983" s="301">
        <v>0</v>
      </c>
      <c r="J6983" s="301">
        <v>0</v>
      </c>
    </row>
    <row r="6984" spans="2:10" ht="26.25" customHeight="1" thickTop="1" thickBot="1">
      <c r="B6984" s="301">
        <v>8697</v>
      </c>
      <c r="C6984" s="303">
        <f ca="1">+IF(D6984="","",SUBTOTAL(3,D$9:D6984))</f>
        <v>6976</v>
      </c>
      <c r="D6984" s="304">
        <v>0</v>
      </c>
      <c r="E6984" s="303">
        <v>0</v>
      </c>
      <c r="F6984" s="313">
        <v>0</v>
      </c>
      <c r="G6984" s="313">
        <v>0</v>
      </c>
      <c r="H6984" s="303">
        <v>0</v>
      </c>
      <c r="I6984" s="301">
        <v>0</v>
      </c>
      <c r="J6984" s="301">
        <v>0</v>
      </c>
    </row>
    <row r="6985" spans="2:10" ht="26.25" customHeight="1" thickTop="1" thickBot="1">
      <c r="B6985" s="301">
        <v>8698</v>
      </c>
      <c r="C6985" s="303">
        <f ca="1">+IF(D6985="","",SUBTOTAL(3,D$9:D6985))</f>
        <v>6977</v>
      </c>
      <c r="D6985" s="304">
        <v>0</v>
      </c>
      <c r="E6985" s="303">
        <v>0</v>
      </c>
      <c r="F6985" s="313">
        <v>0</v>
      </c>
      <c r="G6985" s="313">
        <v>0</v>
      </c>
      <c r="H6985" s="303" t="s">
        <v>3366</v>
      </c>
      <c r="I6985" s="301">
        <v>0</v>
      </c>
      <c r="J6985" s="301">
        <v>0</v>
      </c>
    </row>
    <row r="6986" spans="2:10" ht="26.25" customHeight="1" thickTop="1" thickBot="1">
      <c r="B6986" s="301">
        <v>8699</v>
      </c>
      <c r="C6986" s="303">
        <f ca="1">+IF(D6986="","",SUBTOTAL(3,D$9:D6986))</f>
        <v>6978</v>
      </c>
      <c r="D6986" s="304">
        <v>0</v>
      </c>
      <c r="E6986" s="303">
        <v>0</v>
      </c>
      <c r="F6986" s="313">
        <v>0</v>
      </c>
      <c r="G6986" s="313">
        <v>0</v>
      </c>
      <c r="H6986" s="303">
        <v>0</v>
      </c>
      <c r="I6986" s="301">
        <v>0</v>
      </c>
      <c r="J6986" s="301">
        <v>0</v>
      </c>
    </row>
    <row r="6987" spans="2:10" ht="26.25" customHeight="1" thickTop="1" thickBot="1">
      <c r="B6987" s="301">
        <v>8700</v>
      </c>
      <c r="C6987" s="303">
        <f ca="1">+IF(D6987="","",SUBTOTAL(3,D$9:D6987))</f>
        <v>6979</v>
      </c>
      <c r="D6987" s="304">
        <v>0</v>
      </c>
      <c r="E6987" s="303">
        <v>0</v>
      </c>
      <c r="F6987" s="313">
        <v>0</v>
      </c>
      <c r="G6987" s="313">
        <v>0</v>
      </c>
      <c r="H6987" s="303">
        <v>0</v>
      </c>
      <c r="I6987" s="301">
        <v>0</v>
      </c>
      <c r="J6987" s="301">
        <v>0</v>
      </c>
    </row>
    <row r="6988" spans="2:10" ht="26.25" customHeight="1" thickTop="1" thickBot="1">
      <c r="B6988" s="301">
        <v>8701</v>
      </c>
      <c r="C6988" s="303">
        <f ca="1">+IF(D6988="","",SUBTOTAL(3,D$9:D6988))</f>
        <v>6980</v>
      </c>
      <c r="D6988" s="304">
        <v>0</v>
      </c>
      <c r="E6988" s="303">
        <v>0</v>
      </c>
      <c r="F6988" s="313">
        <v>0</v>
      </c>
      <c r="G6988" s="313">
        <v>0</v>
      </c>
      <c r="H6988" s="303" t="s">
        <v>3367</v>
      </c>
      <c r="I6988" s="301">
        <v>0</v>
      </c>
      <c r="J6988" s="301">
        <v>0</v>
      </c>
    </row>
    <row r="6989" spans="2:10" ht="26.25" customHeight="1" thickTop="1" thickBot="1">
      <c r="B6989" s="301">
        <v>8702</v>
      </c>
      <c r="C6989" s="303">
        <f ca="1">+IF(D6989="","",SUBTOTAL(3,D$9:D6989))</f>
        <v>6981</v>
      </c>
      <c r="D6989" s="304">
        <v>0</v>
      </c>
      <c r="E6989" s="303">
        <v>0</v>
      </c>
      <c r="F6989" s="313">
        <v>0</v>
      </c>
      <c r="G6989" s="313">
        <v>0</v>
      </c>
      <c r="H6989" s="303">
        <v>0</v>
      </c>
      <c r="I6989" s="301">
        <v>0</v>
      </c>
      <c r="J6989" s="301">
        <v>0</v>
      </c>
    </row>
    <row r="6990" spans="2:10" ht="26.25" customHeight="1" thickTop="1" thickBot="1">
      <c r="B6990" s="301">
        <v>8703</v>
      </c>
      <c r="C6990" s="303">
        <f ca="1">+IF(D6990="","",SUBTOTAL(3,D$9:D6990))</f>
        <v>6982</v>
      </c>
      <c r="D6990" s="304">
        <v>0</v>
      </c>
      <c r="E6990" s="303">
        <v>0</v>
      </c>
      <c r="F6990" s="313">
        <v>0</v>
      </c>
      <c r="G6990" s="313">
        <v>0</v>
      </c>
      <c r="H6990" s="303">
        <v>0</v>
      </c>
      <c r="I6990" s="301">
        <v>0</v>
      </c>
      <c r="J6990" s="301">
        <v>0</v>
      </c>
    </row>
    <row r="6991" spans="2:10" ht="26.25" customHeight="1" thickTop="1" thickBot="1">
      <c r="B6991" s="301">
        <v>8704</v>
      </c>
      <c r="C6991" s="303">
        <f ca="1">+IF(D6991="","",SUBTOTAL(3,D$9:D6991))</f>
        <v>6983</v>
      </c>
      <c r="D6991" s="304">
        <v>0</v>
      </c>
      <c r="E6991" s="303">
        <v>0</v>
      </c>
      <c r="F6991" s="313">
        <v>0</v>
      </c>
      <c r="G6991" s="313">
        <v>0</v>
      </c>
      <c r="H6991" s="303" t="s">
        <v>3368</v>
      </c>
      <c r="I6991" s="301">
        <v>0</v>
      </c>
      <c r="J6991" s="301">
        <v>0</v>
      </c>
    </row>
    <row r="6992" spans="2:10" ht="26.25" customHeight="1" thickTop="1" thickBot="1">
      <c r="B6992" s="301">
        <v>8705</v>
      </c>
      <c r="C6992" s="303">
        <f ca="1">+IF(D6992="","",SUBTOTAL(3,D$9:D6992))</f>
        <v>6984</v>
      </c>
      <c r="D6992" s="304">
        <v>0</v>
      </c>
      <c r="E6992" s="303">
        <v>0</v>
      </c>
      <c r="F6992" s="313">
        <v>0</v>
      </c>
      <c r="G6992" s="313">
        <v>0</v>
      </c>
      <c r="H6992" s="303">
        <v>0</v>
      </c>
      <c r="I6992" s="301">
        <v>0</v>
      </c>
      <c r="J6992" s="301">
        <v>0</v>
      </c>
    </row>
    <row r="6993" spans="2:10" ht="26.25" customHeight="1" thickTop="1" thickBot="1">
      <c r="B6993" s="301">
        <v>8706</v>
      </c>
      <c r="C6993" s="303">
        <f ca="1">+IF(D6993="","",SUBTOTAL(3,D$9:D6993))</f>
        <v>6985</v>
      </c>
      <c r="D6993" s="304">
        <v>0</v>
      </c>
      <c r="E6993" s="303">
        <v>0</v>
      </c>
      <c r="F6993" s="313">
        <v>0</v>
      </c>
      <c r="G6993" s="313">
        <v>0</v>
      </c>
      <c r="H6993" s="303">
        <v>0</v>
      </c>
      <c r="I6993" s="301">
        <v>0</v>
      </c>
      <c r="J6993" s="301">
        <v>0</v>
      </c>
    </row>
    <row r="6994" spans="2:10" ht="26.25" customHeight="1" thickTop="1" thickBot="1">
      <c r="B6994" s="301">
        <v>8707</v>
      </c>
      <c r="C6994" s="303">
        <f ca="1">+IF(D6994="","",SUBTOTAL(3,D$9:D6994))</f>
        <v>6986</v>
      </c>
      <c r="D6994" s="304">
        <v>0</v>
      </c>
      <c r="E6994" s="303">
        <v>0</v>
      </c>
      <c r="F6994" s="313">
        <v>0</v>
      </c>
      <c r="G6994" s="313">
        <v>0</v>
      </c>
      <c r="H6994" s="303" t="s">
        <v>3369</v>
      </c>
      <c r="I6994" s="301">
        <v>0</v>
      </c>
      <c r="J6994" s="301">
        <v>0</v>
      </c>
    </row>
    <row r="6995" spans="2:10" ht="26.25" customHeight="1" thickTop="1" thickBot="1">
      <c r="B6995" s="301">
        <v>8708</v>
      </c>
      <c r="C6995" s="303">
        <f ca="1">+IF(D6995="","",SUBTOTAL(3,D$9:D6995))</f>
        <v>6987</v>
      </c>
      <c r="D6995" s="304">
        <v>0</v>
      </c>
      <c r="E6995" s="303">
        <v>0</v>
      </c>
      <c r="F6995" s="313">
        <v>0</v>
      </c>
      <c r="G6995" s="313">
        <v>0</v>
      </c>
      <c r="H6995" s="303">
        <v>0</v>
      </c>
      <c r="I6995" s="301">
        <v>0</v>
      </c>
      <c r="J6995" s="301">
        <v>0</v>
      </c>
    </row>
    <row r="6996" spans="2:10" ht="26.25" customHeight="1" thickTop="1" thickBot="1">
      <c r="B6996" s="301">
        <v>8709</v>
      </c>
      <c r="C6996" s="303">
        <f ca="1">+IF(D6996="","",SUBTOTAL(3,D$9:D6996))</f>
        <v>6988</v>
      </c>
      <c r="D6996" s="304">
        <v>0</v>
      </c>
      <c r="E6996" s="303">
        <v>0</v>
      </c>
      <c r="F6996" s="313">
        <v>0</v>
      </c>
      <c r="G6996" s="313">
        <v>0</v>
      </c>
      <c r="H6996" s="303">
        <v>0</v>
      </c>
      <c r="I6996" s="301">
        <v>0</v>
      </c>
      <c r="J6996" s="301">
        <v>0</v>
      </c>
    </row>
    <row r="6997" spans="2:10" ht="26.25" customHeight="1" thickTop="1" thickBot="1">
      <c r="B6997" s="301">
        <v>8710</v>
      </c>
      <c r="C6997" s="303">
        <f ca="1">+IF(D6997="","",SUBTOTAL(3,D$9:D6997))</f>
        <v>6989</v>
      </c>
      <c r="D6997" s="304">
        <v>0</v>
      </c>
      <c r="E6997" s="303">
        <v>0</v>
      </c>
      <c r="F6997" s="313">
        <v>0</v>
      </c>
      <c r="G6997" s="313">
        <v>0</v>
      </c>
      <c r="H6997" s="303" t="s">
        <v>3370</v>
      </c>
      <c r="I6997" s="301">
        <v>0</v>
      </c>
      <c r="J6997" s="301">
        <v>0</v>
      </c>
    </row>
    <row r="6998" spans="2:10" ht="26.25" customHeight="1" thickTop="1" thickBot="1">
      <c r="B6998" s="301">
        <v>8711</v>
      </c>
      <c r="C6998" s="303">
        <f ca="1">+IF(D6998="","",SUBTOTAL(3,D$9:D6998))</f>
        <v>6990</v>
      </c>
      <c r="D6998" s="304">
        <v>0</v>
      </c>
      <c r="E6998" s="303">
        <v>0</v>
      </c>
      <c r="F6998" s="313">
        <v>0</v>
      </c>
      <c r="G6998" s="313">
        <v>0</v>
      </c>
      <c r="H6998" s="303">
        <v>0</v>
      </c>
      <c r="I6998" s="301">
        <v>0</v>
      </c>
      <c r="J6998" s="301">
        <v>0</v>
      </c>
    </row>
    <row r="6999" spans="2:10" ht="26.25" customHeight="1" thickTop="1" thickBot="1">
      <c r="B6999" s="301">
        <v>8712</v>
      </c>
      <c r="C6999" s="303">
        <f ca="1">+IF(D6999="","",SUBTOTAL(3,D$9:D6999))</f>
        <v>6991</v>
      </c>
      <c r="D6999" s="304">
        <v>0</v>
      </c>
      <c r="E6999" s="303">
        <v>0</v>
      </c>
      <c r="F6999" s="313">
        <v>0</v>
      </c>
      <c r="G6999" s="313">
        <v>0</v>
      </c>
      <c r="H6999" s="303">
        <v>0</v>
      </c>
      <c r="I6999" s="301">
        <v>0</v>
      </c>
      <c r="J6999" s="301">
        <v>0</v>
      </c>
    </row>
    <row r="7000" spans="2:10" ht="26.25" customHeight="1" thickTop="1" thickBot="1">
      <c r="B7000" s="301">
        <v>8713</v>
      </c>
      <c r="C7000" s="303">
        <f ca="1">+IF(D7000="","",SUBTOTAL(3,D$9:D7000))</f>
        <v>6992</v>
      </c>
      <c r="D7000" s="304">
        <v>0</v>
      </c>
      <c r="E7000" s="303">
        <v>0</v>
      </c>
      <c r="F7000" s="313">
        <v>0</v>
      </c>
      <c r="G7000" s="313">
        <v>0</v>
      </c>
      <c r="H7000" s="303" t="s">
        <v>3371</v>
      </c>
      <c r="I7000" s="301">
        <v>0</v>
      </c>
      <c r="J7000" s="301">
        <v>0</v>
      </c>
    </row>
    <row r="7001" spans="2:10" ht="26.25" customHeight="1" thickTop="1" thickBot="1">
      <c r="B7001" s="301">
        <v>8714</v>
      </c>
      <c r="C7001" s="303">
        <f ca="1">+IF(D7001="","",SUBTOTAL(3,D$9:D7001))</f>
        <v>6993</v>
      </c>
      <c r="D7001" s="304">
        <v>0</v>
      </c>
      <c r="E7001" s="303">
        <v>0</v>
      </c>
      <c r="F7001" s="313">
        <v>0</v>
      </c>
      <c r="G7001" s="313">
        <v>0</v>
      </c>
      <c r="H7001" s="303">
        <v>0</v>
      </c>
      <c r="I7001" s="301">
        <v>0</v>
      </c>
      <c r="J7001" s="301">
        <v>0</v>
      </c>
    </row>
    <row r="7002" spans="2:10" ht="26.25" customHeight="1" thickTop="1" thickBot="1">
      <c r="B7002" s="301">
        <v>8715</v>
      </c>
      <c r="C7002" s="303">
        <f ca="1">+IF(D7002="","",SUBTOTAL(3,D$9:D7002))</f>
        <v>6994</v>
      </c>
      <c r="D7002" s="304">
        <v>0</v>
      </c>
      <c r="E7002" s="303">
        <v>0</v>
      </c>
      <c r="F7002" s="313">
        <v>0</v>
      </c>
      <c r="G7002" s="313">
        <v>0</v>
      </c>
      <c r="H7002" s="303">
        <v>0</v>
      </c>
      <c r="I7002" s="301">
        <v>0</v>
      </c>
      <c r="J7002" s="301">
        <v>0</v>
      </c>
    </row>
    <row r="7003" spans="2:10" ht="26.25" customHeight="1" thickTop="1" thickBot="1">
      <c r="B7003" s="301">
        <v>8716</v>
      </c>
      <c r="C7003" s="303">
        <f ca="1">+IF(D7003="","",SUBTOTAL(3,D$9:D7003))</f>
        <v>6995</v>
      </c>
      <c r="D7003" s="304">
        <v>0</v>
      </c>
      <c r="E7003" s="303">
        <v>0</v>
      </c>
      <c r="F7003" s="313">
        <v>0</v>
      </c>
      <c r="G7003" s="313">
        <v>0</v>
      </c>
      <c r="H7003" s="303" t="s">
        <v>3372</v>
      </c>
      <c r="I7003" s="301">
        <v>0</v>
      </c>
      <c r="J7003" s="301">
        <v>0</v>
      </c>
    </row>
    <row r="7004" spans="2:10" ht="26.25" customHeight="1" thickTop="1" thickBot="1">
      <c r="B7004" s="301">
        <v>8717</v>
      </c>
      <c r="C7004" s="303">
        <f ca="1">+IF(D7004="","",SUBTOTAL(3,D$9:D7004))</f>
        <v>6996</v>
      </c>
      <c r="D7004" s="304">
        <v>0</v>
      </c>
      <c r="E7004" s="303">
        <v>0</v>
      </c>
      <c r="F7004" s="313">
        <v>0</v>
      </c>
      <c r="G7004" s="313">
        <v>0</v>
      </c>
      <c r="H7004" s="303">
        <v>0</v>
      </c>
      <c r="I7004" s="301">
        <v>0</v>
      </c>
      <c r="J7004" s="301">
        <v>0</v>
      </c>
    </row>
    <row r="7005" spans="2:10" ht="26.25" customHeight="1" thickTop="1" thickBot="1">
      <c r="B7005" s="301">
        <v>8718</v>
      </c>
      <c r="C7005" s="303">
        <f ca="1">+IF(D7005="","",SUBTOTAL(3,D$9:D7005))</f>
        <v>6997</v>
      </c>
      <c r="D7005" s="304">
        <v>0</v>
      </c>
      <c r="E7005" s="303">
        <v>0</v>
      </c>
      <c r="F7005" s="313">
        <v>0</v>
      </c>
      <c r="G7005" s="313">
        <v>0</v>
      </c>
      <c r="H7005" s="303">
        <v>0</v>
      </c>
      <c r="I7005" s="301">
        <v>0</v>
      </c>
      <c r="J7005" s="301">
        <v>0</v>
      </c>
    </row>
    <row r="7006" spans="2:10" ht="26.25" customHeight="1" thickTop="1" thickBot="1">
      <c r="B7006" s="301">
        <v>8719</v>
      </c>
      <c r="C7006" s="303">
        <f ca="1">+IF(D7006="","",SUBTOTAL(3,D$9:D7006))</f>
        <v>6998</v>
      </c>
      <c r="D7006" s="304">
        <v>0</v>
      </c>
      <c r="E7006" s="303">
        <v>0</v>
      </c>
      <c r="F7006" s="313">
        <v>0</v>
      </c>
      <c r="G7006" s="313">
        <v>0</v>
      </c>
      <c r="H7006" s="303" t="s">
        <v>3373</v>
      </c>
      <c r="I7006" s="301">
        <v>0</v>
      </c>
      <c r="J7006" s="301">
        <v>0</v>
      </c>
    </row>
    <row r="7007" spans="2:10" ht="26.25" customHeight="1" thickTop="1" thickBot="1">
      <c r="B7007" s="301">
        <v>8720</v>
      </c>
      <c r="C7007" s="303">
        <f ca="1">+IF(D7007="","",SUBTOTAL(3,D$9:D7007))</f>
        <v>6999</v>
      </c>
      <c r="D7007" s="304">
        <v>0</v>
      </c>
      <c r="E7007" s="303">
        <v>0</v>
      </c>
      <c r="F7007" s="313">
        <v>0</v>
      </c>
      <c r="G7007" s="313">
        <v>0</v>
      </c>
      <c r="H7007" s="303">
        <v>0</v>
      </c>
      <c r="I7007" s="301">
        <v>0</v>
      </c>
      <c r="J7007" s="301">
        <v>0</v>
      </c>
    </row>
    <row r="7008" spans="2:10" ht="26.25" customHeight="1" thickTop="1" thickBot="1">
      <c r="B7008" s="301">
        <v>8721</v>
      </c>
      <c r="C7008" s="303">
        <f ca="1">+IF(D7008="","",SUBTOTAL(3,D$9:D7008))</f>
        <v>7000</v>
      </c>
      <c r="D7008" s="304">
        <v>0</v>
      </c>
      <c r="E7008" s="303">
        <v>0</v>
      </c>
      <c r="F7008" s="313">
        <v>0</v>
      </c>
      <c r="G7008" s="313">
        <v>0</v>
      </c>
      <c r="H7008" s="303">
        <v>0</v>
      </c>
      <c r="I7008" s="301">
        <v>0</v>
      </c>
      <c r="J7008" s="301">
        <v>0</v>
      </c>
    </row>
    <row r="7009" spans="2:10" ht="26.25" customHeight="1" thickTop="1" thickBot="1">
      <c r="B7009" s="301">
        <v>8722</v>
      </c>
      <c r="C7009" s="303">
        <f ca="1">+IF(D7009="","",SUBTOTAL(3,D$9:D7009))</f>
        <v>7001</v>
      </c>
      <c r="D7009" s="304">
        <v>0</v>
      </c>
      <c r="E7009" s="303">
        <v>0</v>
      </c>
      <c r="F7009" s="313">
        <v>0</v>
      </c>
      <c r="G7009" s="313">
        <v>0</v>
      </c>
      <c r="H7009" s="303" t="s">
        <v>3374</v>
      </c>
      <c r="I7009" s="301">
        <v>0</v>
      </c>
      <c r="J7009" s="301">
        <v>0</v>
      </c>
    </row>
    <row r="7010" spans="2:10" ht="26.25" customHeight="1" thickTop="1" thickBot="1">
      <c r="B7010" s="301">
        <v>8723</v>
      </c>
      <c r="C7010" s="303">
        <f ca="1">+IF(D7010="","",SUBTOTAL(3,D$9:D7010))</f>
        <v>7002</v>
      </c>
      <c r="D7010" s="304">
        <v>0</v>
      </c>
      <c r="E7010" s="303">
        <v>0</v>
      </c>
      <c r="F7010" s="313">
        <v>0</v>
      </c>
      <c r="G7010" s="313">
        <v>0</v>
      </c>
      <c r="H7010" s="303">
        <v>0</v>
      </c>
      <c r="I7010" s="301">
        <v>0</v>
      </c>
      <c r="J7010" s="301">
        <v>0</v>
      </c>
    </row>
    <row r="7011" spans="2:10" ht="26.25" customHeight="1" thickTop="1" thickBot="1">
      <c r="B7011" s="301">
        <v>8724</v>
      </c>
      <c r="C7011" s="303">
        <f ca="1">+IF(D7011="","",SUBTOTAL(3,D$9:D7011))</f>
        <v>7003</v>
      </c>
      <c r="D7011" s="304">
        <v>0</v>
      </c>
      <c r="E7011" s="303">
        <v>0</v>
      </c>
      <c r="F7011" s="313">
        <v>0</v>
      </c>
      <c r="G7011" s="313">
        <v>0</v>
      </c>
      <c r="H7011" s="303">
        <v>0</v>
      </c>
      <c r="I7011" s="301">
        <v>0</v>
      </c>
      <c r="J7011" s="301">
        <v>0</v>
      </c>
    </row>
    <row r="7012" spans="2:10" ht="26.25" customHeight="1" thickTop="1" thickBot="1">
      <c r="B7012" s="301">
        <v>8725</v>
      </c>
      <c r="C7012" s="303">
        <f ca="1">+IF(D7012="","",SUBTOTAL(3,D$9:D7012))</f>
        <v>7004</v>
      </c>
      <c r="D7012" s="304">
        <v>0</v>
      </c>
      <c r="E7012" s="303">
        <v>0</v>
      </c>
      <c r="F7012" s="313">
        <v>0</v>
      </c>
      <c r="G7012" s="313">
        <v>0</v>
      </c>
      <c r="H7012" s="303" t="s">
        <v>3375</v>
      </c>
      <c r="I7012" s="301">
        <v>0</v>
      </c>
      <c r="J7012" s="301">
        <v>0</v>
      </c>
    </row>
    <row r="7013" spans="2:10" ht="26.25" customHeight="1" thickTop="1" thickBot="1">
      <c r="B7013" s="301">
        <v>8726</v>
      </c>
      <c r="C7013" s="303">
        <f ca="1">+IF(D7013="","",SUBTOTAL(3,D$9:D7013))</f>
        <v>7005</v>
      </c>
      <c r="D7013" s="304">
        <v>0</v>
      </c>
      <c r="E7013" s="303">
        <v>0</v>
      </c>
      <c r="F7013" s="313">
        <v>0</v>
      </c>
      <c r="G7013" s="313">
        <v>0</v>
      </c>
      <c r="H7013" s="303">
        <v>0</v>
      </c>
      <c r="I7013" s="301">
        <v>0</v>
      </c>
      <c r="J7013" s="301">
        <v>0</v>
      </c>
    </row>
    <row r="7014" spans="2:10" ht="26.25" customHeight="1" thickTop="1" thickBot="1">
      <c r="B7014" s="301">
        <v>8727</v>
      </c>
      <c r="C7014" s="303">
        <f ca="1">+IF(D7014="","",SUBTOTAL(3,D$9:D7014))</f>
        <v>7006</v>
      </c>
      <c r="D7014" s="304">
        <v>0</v>
      </c>
      <c r="E7014" s="303">
        <v>0</v>
      </c>
      <c r="F7014" s="313">
        <v>0</v>
      </c>
      <c r="G7014" s="313">
        <v>0</v>
      </c>
      <c r="H7014" s="303">
        <v>0</v>
      </c>
      <c r="I7014" s="301">
        <v>0</v>
      </c>
      <c r="J7014" s="301">
        <v>0</v>
      </c>
    </row>
    <row r="7015" spans="2:10" ht="26.25" customHeight="1" thickTop="1" thickBot="1">
      <c r="B7015" s="301">
        <v>8728</v>
      </c>
      <c r="C7015" s="303">
        <f ca="1">+IF(D7015="","",SUBTOTAL(3,D$9:D7015))</f>
        <v>7007</v>
      </c>
      <c r="D7015" s="304">
        <v>0</v>
      </c>
      <c r="E7015" s="303">
        <v>0</v>
      </c>
      <c r="F7015" s="313">
        <v>0</v>
      </c>
      <c r="G7015" s="313">
        <v>0</v>
      </c>
      <c r="H7015" s="303" t="s">
        <v>3376</v>
      </c>
      <c r="I7015" s="301">
        <v>0</v>
      </c>
      <c r="J7015" s="301">
        <v>0</v>
      </c>
    </row>
    <row r="7016" spans="2:10" ht="26.25" customHeight="1" thickTop="1" thickBot="1">
      <c r="B7016" s="301">
        <v>8729</v>
      </c>
      <c r="C7016" s="303">
        <f ca="1">+IF(D7016="","",SUBTOTAL(3,D$9:D7016))</f>
        <v>7008</v>
      </c>
      <c r="D7016" s="304">
        <v>0</v>
      </c>
      <c r="E7016" s="303">
        <v>0</v>
      </c>
      <c r="F7016" s="313">
        <v>0</v>
      </c>
      <c r="G7016" s="313">
        <v>0</v>
      </c>
      <c r="H7016" s="303">
        <v>0</v>
      </c>
      <c r="I7016" s="301">
        <v>0</v>
      </c>
      <c r="J7016" s="301">
        <v>0</v>
      </c>
    </row>
    <row r="7017" spans="2:10" ht="26.25" customHeight="1" thickTop="1" thickBot="1">
      <c r="B7017" s="301">
        <v>8730</v>
      </c>
      <c r="C7017" s="303">
        <f ca="1">+IF(D7017="","",SUBTOTAL(3,D$9:D7017))</f>
        <v>7009</v>
      </c>
      <c r="D7017" s="304">
        <v>0</v>
      </c>
      <c r="E7017" s="303">
        <v>0</v>
      </c>
      <c r="F7017" s="313">
        <v>0</v>
      </c>
      <c r="G7017" s="313">
        <v>0</v>
      </c>
      <c r="H7017" s="303">
        <v>0</v>
      </c>
      <c r="I7017" s="301">
        <v>0</v>
      </c>
      <c r="J7017" s="301">
        <v>0</v>
      </c>
    </row>
    <row r="7018" spans="2:10" ht="26.25" customHeight="1" thickTop="1" thickBot="1">
      <c r="B7018" s="301">
        <v>8731</v>
      </c>
      <c r="C7018" s="303">
        <f ca="1">+IF(D7018="","",SUBTOTAL(3,D$9:D7018))</f>
        <v>7010</v>
      </c>
      <c r="D7018" s="304">
        <v>0</v>
      </c>
      <c r="E7018" s="303">
        <v>0</v>
      </c>
      <c r="F7018" s="313">
        <v>0</v>
      </c>
      <c r="G7018" s="313">
        <v>0</v>
      </c>
      <c r="H7018" s="303" t="s">
        <v>3377</v>
      </c>
      <c r="I7018" s="301">
        <v>0</v>
      </c>
      <c r="J7018" s="301">
        <v>0</v>
      </c>
    </row>
    <row r="7019" spans="2:10" ht="26.25" customHeight="1" thickTop="1" thickBot="1">
      <c r="B7019" s="301">
        <v>8732</v>
      </c>
      <c r="C7019" s="303">
        <f ca="1">+IF(D7019="","",SUBTOTAL(3,D$9:D7019))</f>
        <v>7011</v>
      </c>
      <c r="D7019" s="304">
        <v>0</v>
      </c>
      <c r="E7019" s="303">
        <v>0</v>
      </c>
      <c r="F7019" s="313">
        <v>0</v>
      </c>
      <c r="G7019" s="313">
        <v>0</v>
      </c>
      <c r="H7019" s="303">
        <v>0</v>
      </c>
      <c r="I7019" s="301">
        <v>0</v>
      </c>
      <c r="J7019" s="301">
        <v>0</v>
      </c>
    </row>
    <row r="7020" spans="2:10" ht="26.25" customHeight="1" thickTop="1" thickBot="1">
      <c r="B7020" s="301">
        <v>8733</v>
      </c>
      <c r="C7020" s="303">
        <f ca="1">+IF(D7020="","",SUBTOTAL(3,D$9:D7020))</f>
        <v>7012</v>
      </c>
      <c r="D7020" s="304">
        <v>0</v>
      </c>
      <c r="E7020" s="303">
        <v>0</v>
      </c>
      <c r="F7020" s="313">
        <v>0</v>
      </c>
      <c r="G7020" s="313">
        <v>0</v>
      </c>
      <c r="H7020" s="303">
        <v>0</v>
      </c>
      <c r="I7020" s="301">
        <v>0</v>
      </c>
      <c r="J7020" s="301">
        <v>0</v>
      </c>
    </row>
    <row r="7021" spans="2:10" ht="26.25" customHeight="1" thickTop="1" thickBot="1">
      <c r="B7021" s="301">
        <v>8734</v>
      </c>
      <c r="C7021" s="303">
        <f ca="1">+IF(D7021="","",SUBTOTAL(3,D$9:D7021))</f>
        <v>7013</v>
      </c>
      <c r="D7021" s="304">
        <v>0</v>
      </c>
      <c r="E7021" s="303">
        <v>0</v>
      </c>
      <c r="F7021" s="313">
        <v>0</v>
      </c>
      <c r="G7021" s="313">
        <v>0</v>
      </c>
      <c r="H7021" s="303" t="s">
        <v>3378</v>
      </c>
      <c r="I7021" s="301">
        <v>0</v>
      </c>
      <c r="J7021" s="301">
        <v>0</v>
      </c>
    </row>
    <row r="7022" spans="2:10" ht="26.25" customHeight="1" thickTop="1" thickBot="1">
      <c r="B7022" s="301">
        <v>8735</v>
      </c>
      <c r="C7022" s="303">
        <f ca="1">+IF(D7022="","",SUBTOTAL(3,D$9:D7022))</f>
        <v>7014</v>
      </c>
      <c r="D7022" s="304">
        <v>0</v>
      </c>
      <c r="E7022" s="303">
        <v>0</v>
      </c>
      <c r="F7022" s="313">
        <v>0</v>
      </c>
      <c r="G7022" s="313">
        <v>0</v>
      </c>
      <c r="H7022" s="303">
        <v>0</v>
      </c>
      <c r="I7022" s="301">
        <v>0</v>
      </c>
      <c r="J7022" s="301">
        <v>0</v>
      </c>
    </row>
    <row r="7023" spans="2:10" ht="26.25" customHeight="1" thickTop="1" thickBot="1">
      <c r="B7023" s="301">
        <v>8736</v>
      </c>
      <c r="C7023" s="303">
        <f ca="1">+IF(D7023="","",SUBTOTAL(3,D$9:D7023))</f>
        <v>7015</v>
      </c>
      <c r="D7023" s="304">
        <v>0</v>
      </c>
      <c r="E7023" s="303">
        <v>0</v>
      </c>
      <c r="F7023" s="313">
        <v>0</v>
      </c>
      <c r="G7023" s="313">
        <v>0</v>
      </c>
      <c r="H7023" s="303">
        <v>0</v>
      </c>
      <c r="I7023" s="301">
        <v>0</v>
      </c>
      <c r="J7023" s="301">
        <v>0</v>
      </c>
    </row>
    <row r="7024" spans="2:10" ht="26.25" customHeight="1" thickTop="1" thickBot="1">
      <c r="B7024" s="301">
        <v>8737</v>
      </c>
      <c r="C7024" s="303">
        <f ca="1">+IF(D7024="","",SUBTOTAL(3,D$9:D7024))</f>
        <v>7016</v>
      </c>
      <c r="D7024" s="304">
        <v>0</v>
      </c>
      <c r="E7024" s="303">
        <v>0</v>
      </c>
      <c r="F7024" s="313">
        <v>0</v>
      </c>
      <c r="G7024" s="313">
        <v>0</v>
      </c>
      <c r="H7024" s="303" t="s">
        <v>3379</v>
      </c>
      <c r="I7024" s="301">
        <v>0</v>
      </c>
      <c r="J7024" s="301">
        <v>0</v>
      </c>
    </row>
    <row r="7025" spans="2:10" ht="26.25" customHeight="1" thickTop="1" thickBot="1">
      <c r="B7025" s="301">
        <v>8738</v>
      </c>
      <c r="C7025" s="303">
        <f ca="1">+IF(D7025="","",SUBTOTAL(3,D$9:D7025))</f>
        <v>7017</v>
      </c>
      <c r="D7025" s="304">
        <v>0</v>
      </c>
      <c r="E7025" s="303">
        <v>0</v>
      </c>
      <c r="F7025" s="313">
        <v>0</v>
      </c>
      <c r="G7025" s="313">
        <v>0</v>
      </c>
      <c r="H7025" s="303">
        <v>0</v>
      </c>
      <c r="I7025" s="301">
        <v>0</v>
      </c>
      <c r="J7025" s="301">
        <v>0</v>
      </c>
    </row>
    <row r="7026" spans="2:10" ht="26.25" customHeight="1" thickTop="1" thickBot="1">
      <c r="B7026" s="301">
        <v>8739</v>
      </c>
      <c r="C7026" s="303">
        <f ca="1">+IF(D7026="","",SUBTOTAL(3,D$9:D7026))</f>
        <v>7018</v>
      </c>
      <c r="D7026" s="304">
        <v>0</v>
      </c>
      <c r="E7026" s="303">
        <v>0</v>
      </c>
      <c r="F7026" s="313">
        <v>0</v>
      </c>
      <c r="G7026" s="313">
        <v>0</v>
      </c>
      <c r="H7026" s="303">
        <v>0</v>
      </c>
      <c r="I7026" s="301">
        <v>0</v>
      </c>
      <c r="J7026" s="301">
        <v>0</v>
      </c>
    </row>
    <row r="7027" spans="2:10" ht="26.25" customHeight="1" thickTop="1" thickBot="1">
      <c r="B7027" s="301">
        <v>8740</v>
      </c>
      <c r="C7027" s="303">
        <f ca="1">+IF(D7027="","",SUBTOTAL(3,D$9:D7027))</f>
        <v>7019</v>
      </c>
      <c r="D7027" s="304">
        <v>0</v>
      </c>
      <c r="E7027" s="303">
        <v>0</v>
      </c>
      <c r="F7027" s="313">
        <v>0</v>
      </c>
      <c r="G7027" s="313">
        <v>0</v>
      </c>
      <c r="H7027" s="303" t="s">
        <v>3380</v>
      </c>
      <c r="I7027" s="301">
        <v>0</v>
      </c>
      <c r="J7027" s="301">
        <v>0</v>
      </c>
    </row>
    <row r="7028" spans="2:10" ht="26.25" customHeight="1" thickTop="1" thickBot="1">
      <c r="B7028" s="301">
        <v>8741</v>
      </c>
      <c r="C7028" s="303">
        <f ca="1">+IF(D7028="","",SUBTOTAL(3,D$9:D7028))</f>
        <v>7020</v>
      </c>
      <c r="D7028" s="304">
        <v>0</v>
      </c>
      <c r="E7028" s="303">
        <v>0</v>
      </c>
      <c r="F7028" s="313">
        <v>0</v>
      </c>
      <c r="G7028" s="313">
        <v>0</v>
      </c>
      <c r="H7028" s="303">
        <v>0</v>
      </c>
      <c r="I7028" s="301">
        <v>0</v>
      </c>
      <c r="J7028" s="301">
        <v>0</v>
      </c>
    </row>
    <row r="7029" spans="2:10" ht="26.25" customHeight="1" thickTop="1" thickBot="1">
      <c r="B7029" s="301">
        <v>8742</v>
      </c>
      <c r="C7029" s="303">
        <f ca="1">+IF(D7029="","",SUBTOTAL(3,D$9:D7029))</f>
        <v>7021</v>
      </c>
      <c r="D7029" s="304">
        <v>0</v>
      </c>
      <c r="E7029" s="303">
        <v>0</v>
      </c>
      <c r="F7029" s="313">
        <v>0</v>
      </c>
      <c r="G7029" s="313">
        <v>0</v>
      </c>
      <c r="H7029" s="303">
        <v>0</v>
      </c>
      <c r="I7029" s="301">
        <v>0</v>
      </c>
      <c r="J7029" s="301">
        <v>0</v>
      </c>
    </row>
    <row r="7030" spans="2:10" ht="26.25" customHeight="1" thickTop="1" thickBot="1">
      <c r="B7030" s="301">
        <v>8743</v>
      </c>
      <c r="C7030" s="303">
        <f ca="1">+IF(D7030="","",SUBTOTAL(3,D$9:D7030))</f>
        <v>7022</v>
      </c>
      <c r="D7030" s="304">
        <v>0</v>
      </c>
      <c r="E7030" s="303">
        <v>0</v>
      </c>
      <c r="F7030" s="313">
        <v>0</v>
      </c>
      <c r="G7030" s="313">
        <v>0</v>
      </c>
      <c r="H7030" s="303" t="s">
        <v>3381</v>
      </c>
      <c r="I7030" s="301">
        <v>0</v>
      </c>
      <c r="J7030" s="301">
        <v>0</v>
      </c>
    </row>
    <row r="7031" spans="2:10" ht="26.25" customHeight="1" thickTop="1" thickBot="1">
      <c r="B7031" s="301">
        <v>8744</v>
      </c>
      <c r="C7031" s="303">
        <f ca="1">+IF(D7031="","",SUBTOTAL(3,D$9:D7031))</f>
        <v>7023</v>
      </c>
      <c r="D7031" s="304">
        <v>0</v>
      </c>
      <c r="E7031" s="303">
        <v>0</v>
      </c>
      <c r="F7031" s="313">
        <v>0</v>
      </c>
      <c r="G7031" s="313">
        <v>0</v>
      </c>
      <c r="H7031" s="303">
        <v>0</v>
      </c>
      <c r="I7031" s="301">
        <v>0</v>
      </c>
      <c r="J7031" s="301">
        <v>0</v>
      </c>
    </row>
    <row r="7032" spans="2:10" ht="26.25" customHeight="1" thickTop="1" thickBot="1">
      <c r="B7032" s="301">
        <v>8745</v>
      </c>
      <c r="C7032" s="303">
        <f ca="1">+IF(D7032="","",SUBTOTAL(3,D$9:D7032))</f>
        <v>7024</v>
      </c>
      <c r="D7032" s="304">
        <v>0</v>
      </c>
      <c r="E7032" s="303">
        <v>0</v>
      </c>
      <c r="F7032" s="313">
        <v>0</v>
      </c>
      <c r="G7032" s="313">
        <v>0</v>
      </c>
      <c r="H7032" s="303">
        <v>0</v>
      </c>
      <c r="I7032" s="301">
        <v>0</v>
      </c>
      <c r="J7032" s="301">
        <v>0</v>
      </c>
    </row>
    <row r="7033" spans="2:10" ht="26.25" customHeight="1" thickTop="1" thickBot="1">
      <c r="B7033" s="301">
        <v>8746</v>
      </c>
      <c r="C7033" s="303">
        <f ca="1">+IF(D7033="","",SUBTOTAL(3,D$9:D7033))</f>
        <v>7025</v>
      </c>
      <c r="D7033" s="304">
        <v>0</v>
      </c>
      <c r="E7033" s="303">
        <v>0</v>
      </c>
      <c r="F7033" s="313">
        <v>0</v>
      </c>
      <c r="G7033" s="313">
        <v>0</v>
      </c>
      <c r="H7033" s="303" t="s">
        <v>3382</v>
      </c>
      <c r="I7033" s="301">
        <v>0</v>
      </c>
      <c r="J7033" s="301">
        <v>0</v>
      </c>
    </row>
    <row r="7034" spans="2:10" ht="26.25" customHeight="1" thickTop="1" thickBot="1">
      <c r="B7034" s="301">
        <v>8747</v>
      </c>
      <c r="C7034" s="303">
        <f ca="1">+IF(D7034="","",SUBTOTAL(3,D$9:D7034))</f>
        <v>7026</v>
      </c>
      <c r="D7034" s="304">
        <v>0</v>
      </c>
      <c r="E7034" s="303">
        <v>0</v>
      </c>
      <c r="F7034" s="313">
        <v>0</v>
      </c>
      <c r="G7034" s="313">
        <v>0</v>
      </c>
      <c r="H7034" s="303">
        <v>0</v>
      </c>
      <c r="I7034" s="301">
        <v>0</v>
      </c>
      <c r="J7034" s="301">
        <v>0</v>
      </c>
    </row>
    <row r="7035" spans="2:10" ht="26.25" customHeight="1" thickTop="1" thickBot="1">
      <c r="B7035" s="301">
        <v>8748</v>
      </c>
      <c r="C7035" s="303">
        <f ca="1">+IF(D7035="","",SUBTOTAL(3,D$9:D7035))</f>
        <v>7027</v>
      </c>
      <c r="D7035" s="304">
        <v>0</v>
      </c>
      <c r="E7035" s="303">
        <v>0</v>
      </c>
      <c r="F7035" s="313">
        <v>0</v>
      </c>
      <c r="G7035" s="313">
        <v>0</v>
      </c>
      <c r="H7035" s="303">
        <v>0</v>
      </c>
      <c r="I7035" s="301">
        <v>0</v>
      </c>
      <c r="J7035" s="301">
        <v>0</v>
      </c>
    </row>
    <row r="7036" spans="2:10" ht="26.25" customHeight="1" thickTop="1" thickBot="1">
      <c r="B7036" s="301">
        <v>8749</v>
      </c>
      <c r="C7036" s="303">
        <f ca="1">+IF(D7036="","",SUBTOTAL(3,D$9:D7036))</f>
        <v>7028</v>
      </c>
      <c r="D7036" s="304">
        <v>0</v>
      </c>
      <c r="E7036" s="303">
        <v>0</v>
      </c>
      <c r="F7036" s="313">
        <v>0</v>
      </c>
      <c r="G7036" s="313">
        <v>0</v>
      </c>
      <c r="H7036" s="303" t="s">
        <v>3383</v>
      </c>
      <c r="I7036" s="301">
        <v>0</v>
      </c>
      <c r="J7036" s="301">
        <v>0</v>
      </c>
    </row>
    <row r="7037" spans="2:10" ht="26.25" customHeight="1" thickTop="1" thickBot="1">
      <c r="B7037" s="301">
        <v>8750</v>
      </c>
      <c r="C7037" s="303">
        <f ca="1">+IF(D7037="","",SUBTOTAL(3,D$9:D7037))</f>
        <v>7029</v>
      </c>
      <c r="D7037" s="304">
        <v>0</v>
      </c>
      <c r="E7037" s="303">
        <v>0</v>
      </c>
      <c r="F7037" s="313">
        <v>0</v>
      </c>
      <c r="G7037" s="313">
        <v>0</v>
      </c>
      <c r="H7037" s="303">
        <v>0</v>
      </c>
      <c r="I7037" s="301">
        <v>0</v>
      </c>
      <c r="J7037" s="301">
        <v>0</v>
      </c>
    </row>
    <row r="7038" spans="2:10" ht="26.25" customHeight="1" thickTop="1" thickBot="1">
      <c r="B7038" s="301">
        <v>8751</v>
      </c>
      <c r="C7038" s="303">
        <f ca="1">+IF(D7038="","",SUBTOTAL(3,D$9:D7038))</f>
        <v>7030</v>
      </c>
      <c r="D7038" s="304">
        <v>0</v>
      </c>
      <c r="E7038" s="303">
        <v>0</v>
      </c>
      <c r="F7038" s="313">
        <v>0</v>
      </c>
      <c r="G7038" s="313">
        <v>0</v>
      </c>
      <c r="H7038" s="303">
        <v>0</v>
      </c>
      <c r="I7038" s="301">
        <v>0</v>
      </c>
      <c r="J7038" s="301">
        <v>0</v>
      </c>
    </row>
    <row r="7039" spans="2:10" ht="26.25" customHeight="1" thickTop="1" thickBot="1">
      <c r="B7039" s="301">
        <v>8752</v>
      </c>
      <c r="C7039" s="303">
        <f ca="1">+IF(D7039="","",SUBTOTAL(3,D$9:D7039))</f>
        <v>7031</v>
      </c>
      <c r="D7039" s="304">
        <v>0</v>
      </c>
      <c r="E7039" s="303">
        <v>0</v>
      </c>
      <c r="F7039" s="313">
        <v>0</v>
      </c>
      <c r="G7039" s="313">
        <v>0</v>
      </c>
      <c r="H7039" s="303" t="s">
        <v>3384</v>
      </c>
      <c r="I7039" s="301">
        <v>0</v>
      </c>
      <c r="J7039" s="301">
        <v>0</v>
      </c>
    </row>
    <row r="7040" spans="2:10" ht="26.25" customHeight="1" thickTop="1" thickBot="1">
      <c r="B7040" s="301">
        <v>8753</v>
      </c>
      <c r="C7040" s="303">
        <f ca="1">+IF(D7040="","",SUBTOTAL(3,D$9:D7040))</f>
        <v>7032</v>
      </c>
      <c r="D7040" s="304">
        <v>0</v>
      </c>
      <c r="E7040" s="303">
        <v>0</v>
      </c>
      <c r="F7040" s="313">
        <v>0</v>
      </c>
      <c r="G7040" s="313">
        <v>0</v>
      </c>
      <c r="H7040" s="303">
        <v>0</v>
      </c>
      <c r="I7040" s="301">
        <v>0</v>
      </c>
      <c r="J7040" s="301">
        <v>0</v>
      </c>
    </row>
    <row r="7041" spans="2:10" ht="26.25" customHeight="1" thickTop="1" thickBot="1">
      <c r="B7041" s="301">
        <v>8754</v>
      </c>
      <c r="C7041" s="303">
        <f ca="1">+IF(D7041="","",SUBTOTAL(3,D$9:D7041))</f>
        <v>7033</v>
      </c>
      <c r="D7041" s="304">
        <v>0</v>
      </c>
      <c r="E7041" s="303">
        <v>0</v>
      </c>
      <c r="F7041" s="313">
        <v>0</v>
      </c>
      <c r="G7041" s="313">
        <v>0</v>
      </c>
      <c r="H7041" s="303">
        <v>0</v>
      </c>
      <c r="I7041" s="301">
        <v>0</v>
      </c>
      <c r="J7041" s="301">
        <v>0</v>
      </c>
    </row>
    <row r="7042" spans="2:10" ht="26.25" customHeight="1" thickTop="1" thickBot="1">
      <c r="B7042" s="301">
        <v>8755</v>
      </c>
      <c r="C7042" s="303">
        <f ca="1">+IF(D7042="","",SUBTOTAL(3,D$9:D7042))</f>
        <v>7034</v>
      </c>
      <c r="D7042" s="304">
        <v>0</v>
      </c>
      <c r="E7042" s="303">
        <v>0</v>
      </c>
      <c r="F7042" s="313">
        <v>0</v>
      </c>
      <c r="G7042" s="313">
        <v>0</v>
      </c>
      <c r="H7042" s="303" t="s">
        <v>3385</v>
      </c>
      <c r="I7042" s="301">
        <v>0</v>
      </c>
      <c r="J7042" s="301">
        <v>0</v>
      </c>
    </row>
    <row r="7043" spans="2:10" ht="26.25" customHeight="1" thickTop="1" thickBot="1">
      <c r="B7043" s="301">
        <v>8756</v>
      </c>
      <c r="C7043" s="303">
        <f ca="1">+IF(D7043="","",SUBTOTAL(3,D$9:D7043))</f>
        <v>7035</v>
      </c>
      <c r="D7043" s="304">
        <v>0</v>
      </c>
      <c r="E7043" s="303">
        <v>0</v>
      </c>
      <c r="F7043" s="313">
        <v>0</v>
      </c>
      <c r="G7043" s="313">
        <v>0</v>
      </c>
      <c r="H7043" s="303">
        <v>0</v>
      </c>
      <c r="I7043" s="301">
        <v>0</v>
      </c>
      <c r="J7043" s="301">
        <v>0</v>
      </c>
    </row>
    <row r="7044" spans="2:10" ht="26.25" customHeight="1" thickTop="1" thickBot="1">
      <c r="B7044" s="301">
        <v>8757</v>
      </c>
      <c r="C7044" s="303">
        <f ca="1">+IF(D7044="","",SUBTOTAL(3,D$9:D7044))</f>
        <v>7036</v>
      </c>
      <c r="D7044" s="304">
        <v>0</v>
      </c>
      <c r="E7044" s="303">
        <v>0</v>
      </c>
      <c r="F7044" s="313">
        <v>0</v>
      </c>
      <c r="G7044" s="313">
        <v>0</v>
      </c>
      <c r="H7044" s="303">
        <v>0</v>
      </c>
      <c r="I7044" s="301">
        <v>0</v>
      </c>
      <c r="J7044" s="301">
        <v>0</v>
      </c>
    </row>
    <row r="7045" spans="2:10" ht="26.25" customHeight="1" thickTop="1" thickBot="1">
      <c r="B7045" s="301">
        <v>8758</v>
      </c>
      <c r="C7045" s="303">
        <f ca="1">+IF(D7045="","",SUBTOTAL(3,D$9:D7045))</f>
        <v>7037</v>
      </c>
      <c r="D7045" s="304">
        <v>0</v>
      </c>
      <c r="E7045" s="303">
        <v>0</v>
      </c>
      <c r="F7045" s="313">
        <v>0</v>
      </c>
      <c r="G7045" s="313">
        <v>0</v>
      </c>
      <c r="H7045" s="303" t="s">
        <v>3386</v>
      </c>
      <c r="I7045" s="301">
        <v>0</v>
      </c>
      <c r="J7045" s="301">
        <v>0</v>
      </c>
    </row>
    <row r="7046" spans="2:10" ht="26.25" customHeight="1" thickTop="1" thickBot="1">
      <c r="B7046" s="301">
        <v>8759</v>
      </c>
      <c r="C7046" s="303">
        <f ca="1">+IF(D7046="","",SUBTOTAL(3,D$9:D7046))</f>
        <v>7038</v>
      </c>
      <c r="D7046" s="304">
        <v>0</v>
      </c>
      <c r="E7046" s="303">
        <v>0</v>
      </c>
      <c r="F7046" s="313">
        <v>0</v>
      </c>
      <c r="G7046" s="313">
        <v>0</v>
      </c>
      <c r="H7046" s="303">
        <v>0</v>
      </c>
      <c r="I7046" s="301">
        <v>0</v>
      </c>
      <c r="J7046" s="301">
        <v>0</v>
      </c>
    </row>
    <row r="7047" spans="2:10" ht="26.25" customHeight="1" thickTop="1" thickBot="1">
      <c r="B7047" s="301">
        <v>8760</v>
      </c>
      <c r="C7047" s="303">
        <f ca="1">+IF(D7047="","",SUBTOTAL(3,D$9:D7047))</f>
        <v>7039</v>
      </c>
      <c r="D7047" s="304">
        <v>0</v>
      </c>
      <c r="E7047" s="303">
        <v>0</v>
      </c>
      <c r="F7047" s="313">
        <v>0</v>
      </c>
      <c r="G7047" s="313">
        <v>0</v>
      </c>
      <c r="H7047" s="303">
        <v>0</v>
      </c>
      <c r="I7047" s="301">
        <v>0</v>
      </c>
      <c r="J7047" s="301">
        <v>0</v>
      </c>
    </row>
    <row r="7048" spans="2:10" ht="26.25" customHeight="1" thickTop="1" thickBot="1">
      <c r="B7048" s="301">
        <v>8761</v>
      </c>
      <c r="C7048" s="303">
        <f ca="1">+IF(D7048="","",SUBTOTAL(3,D$9:D7048))</f>
        <v>7040</v>
      </c>
      <c r="D7048" s="304">
        <v>0</v>
      </c>
      <c r="E7048" s="303">
        <v>0</v>
      </c>
      <c r="F7048" s="313">
        <v>0</v>
      </c>
      <c r="G7048" s="313">
        <v>0</v>
      </c>
      <c r="H7048" s="303" t="s">
        <v>3387</v>
      </c>
      <c r="I7048" s="301">
        <v>0</v>
      </c>
      <c r="J7048" s="301">
        <v>0</v>
      </c>
    </row>
    <row r="7049" spans="2:10" ht="26.25" customHeight="1" thickTop="1" thickBot="1">
      <c r="B7049" s="301">
        <v>8762</v>
      </c>
      <c r="C7049" s="303">
        <f ca="1">+IF(D7049="","",SUBTOTAL(3,D$9:D7049))</f>
        <v>7041</v>
      </c>
      <c r="D7049" s="304">
        <v>0</v>
      </c>
      <c r="E7049" s="303">
        <v>0</v>
      </c>
      <c r="F7049" s="313">
        <v>0</v>
      </c>
      <c r="G7049" s="313">
        <v>0</v>
      </c>
      <c r="H7049" s="303">
        <v>0</v>
      </c>
      <c r="I7049" s="301">
        <v>0</v>
      </c>
      <c r="J7049" s="301">
        <v>0</v>
      </c>
    </row>
    <row r="7050" spans="2:10" ht="26.25" customHeight="1" thickTop="1" thickBot="1">
      <c r="B7050" s="301">
        <v>8763</v>
      </c>
      <c r="C7050" s="303">
        <f ca="1">+IF(D7050="","",SUBTOTAL(3,D$9:D7050))</f>
        <v>7042</v>
      </c>
      <c r="D7050" s="304">
        <v>0</v>
      </c>
      <c r="E7050" s="303">
        <v>0</v>
      </c>
      <c r="F7050" s="313">
        <v>0</v>
      </c>
      <c r="G7050" s="313">
        <v>0</v>
      </c>
      <c r="H7050" s="303">
        <v>0</v>
      </c>
      <c r="I7050" s="301">
        <v>0</v>
      </c>
      <c r="J7050" s="301">
        <v>0</v>
      </c>
    </row>
    <row r="7051" spans="2:10" ht="26.25" customHeight="1" thickTop="1" thickBot="1">
      <c r="B7051" s="301">
        <v>8764</v>
      </c>
      <c r="C7051" s="303">
        <f ca="1">+IF(D7051="","",SUBTOTAL(3,D$9:D7051))</f>
        <v>7043</v>
      </c>
      <c r="D7051" s="304">
        <v>0</v>
      </c>
      <c r="E7051" s="303">
        <v>0</v>
      </c>
      <c r="F7051" s="313">
        <v>0</v>
      </c>
      <c r="G7051" s="313">
        <v>0</v>
      </c>
      <c r="H7051" s="303" t="s">
        <v>3388</v>
      </c>
      <c r="I7051" s="301">
        <v>0</v>
      </c>
      <c r="J7051" s="301">
        <v>0</v>
      </c>
    </row>
    <row r="7052" spans="2:10" ht="26.25" customHeight="1" thickTop="1" thickBot="1">
      <c r="B7052" s="301">
        <v>8765</v>
      </c>
      <c r="C7052" s="303">
        <f ca="1">+IF(D7052="","",SUBTOTAL(3,D$9:D7052))</f>
        <v>7044</v>
      </c>
      <c r="D7052" s="304">
        <v>0</v>
      </c>
      <c r="E7052" s="303">
        <v>0</v>
      </c>
      <c r="F7052" s="313">
        <v>0</v>
      </c>
      <c r="G7052" s="313">
        <v>0</v>
      </c>
      <c r="H7052" s="303">
        <v>0</v>
      </c>
      <c r="I7052" s="301">
        <v>0</v>
      </c>
      <c r="J7052" s="301">
        <v>0</v>
      </c>
    </row>
    <row r="7053" spans="2:10" ht="26.25" customHeight="1" thickTop="1" thickBot="1">
      <c r="B7053" s="301">
        <v>8766</v>
      </c>
      <c r="C7053" s="303">
        <f ca="1">+IF(D7053="","",SUBTOTAL(3,D$9:D7053))</f>
        <v>7045</v>
      </c>
      <c r="D7053" s="304">
        <v>0</v>
      </c>
      <c r="E7053" s="303">
        <v>0</v>
      </c>
      <c r="F7053" s="313">
        <v>0</v>
      </c>
      <c r="G7053" s="313">
        <v>0</v>
      </c>
      <c r="H7053" s="303">
        <v>0</v>
      </c>
      <c r="I7053" s="301">
        <v>0</v>
      </c>
      <c r="J7053" s="301">
        <v>0</v>
      </c>
    </row>
    <row r="7054" spans="2:10" ht="26.25" customHeight="1" thickTop="1" thickBot="1">
      <c r="B7054" s="301">
        <v>8767</v>
      </c>
      <c r="C7054" s="303">
        <f ca="1">+IF(D7054="","",SUBTOTAL(3,D$9:D7054))</f>
        <v>7046</v>
      </c>
      <c r="D7054" s="304">
        <v>0</v>
      </c>
      <c r="E7054" s="303">
        <v>0</v>
      </c>
      <c r="F7054" s="313">
        <v>0</v>
      </c>
      <c r="G7054" s="313">
        <v>0</v>
      </c>
      <c r="H7054" s="303" t="s">
        <v>3389</v>
      </c>
      <c r="I7054" s="301">
        <v>0</v>
      </c>
      <c r="J7054" s="301">
        <v>0</v>
      </c>
    </row>
    <row r="7055" spans="2:10" ht="26.25" customHeight="1" thickTop="1" thickBot="1">
      <c r="B7055" s="301">
        <v>8768</v>
      </c>
      <c r="C7055" s="303">
        <f ca="1">+IF(D7055="","",SUBTOTAL(3,D$9:D7055))</f>
        <v>7047</v>
      </c>
      <c r="D7055" s="304">
        <v>0</v>
      </c>
      <c r="E7055" s="303">
        <v>0</v>
      </c>
      <c r="F7055" s="313">
        <v>0</v>
      </c>
      <c r="G7055" s="313">
        <v>0</v>
      </c>
      <c r="H7055" s="303">
        <v>0</v>
      </c>
      <c r="I7055" s="301">
        <v>0</v>
      </c>
      <c r="J7055" s="301">
        <v>0</v>
      </c>
    </row>
    <row r="7056" spans="2:10" ht="26.25" customHeight="1" thickTop="1" thickBot="1">
      <c r="B7056" s="301">
        <v>8769</v>
      </c>
      <c r="C7056" s="303">
        <f ca="1">+IF(D7056="","",SUBTOTAL(3,D$9:D7056))</f>
        <v>7048</v>
      </c>
      <c r="D7056" s="304">
        <v>0</v>
      </c>
      <c r="E7056" s="303">
        <v>0</v>
      </c>
      <c r="F7056" s="313">
        <v>0</v>
      </c>
      <c r="G7056" s="313">
        <v>0</v>
      </c>
      <c r="H7056" s="303">
        <v>0</v>
      </c>
      <c r="I7056" s="301">
        <v>0</v>
      </c>
      <c r="J7056" s="301">
        <v>0</v>
      </c>
    </row>
    <row r="7057" spans="2:10" ht="26.25" customHeight="1" thickTop="1" thickBot="1">
      <c r="B7057" s="301">
        <v>8770</v>
      </c>
      <c r="C7057" s="303">
        <f ca="1">+IF(D7057="","",SUBTOTAL(3,D$9:D7057))</f>
        <v>7049</v>
      </c>
      <c r="D7057" s="304">
        <v>0</v>
      </c>
      <c r="E7057" s="303">
        <v>0</v>
      </c>
      <c r="F7057" s="313">
        <v>0</v>
      </c>
      <c r="G7057" s="313">
        <v>0</v>
      </c>
      <c r="H7057" s="303" t="s">
        <v>3390</v>
      </c>
      <c r="I7057" s="301">
        <v>0</v>
      </c>
      <c r="J7057" s="301">
        <v>0</v>
      </c>
    </row>
    <row r="7058" spans="2:10" ht="26.25" customHeight="1" thickTop="1" thickBot="1">
      <c r="B7058" s="301">
        <v>8771</v>
      </c>
      <c r="C7058" s="303">
        <f ca="1">+IF(D7058="","",SUBTOTAL(3,D$9:D7058))</f>
        <v>7050</v>
      </c>
      <c r="D7058" s="304">
        <v>0</v>
      </c>
      <c r="E7058" s="303">
        <v>0</v>
      </c>
      <c r="F7058" s="313">
        <v>0</v>
      </c>
      <c r="G7058" s="313">
        <v>0</v>
      </c>
      <c r="H7058" s="303">
        <v>0</v>
      </c>
      <c r="I7058" s="301">
        <v>0</v>
      </c>
      <c r="J7058" s="301">
        <v>0</v>
      </c>
    </row>
    <row r="7059" spans="2:10" ht="26.25" customHeight="1" thickTop="1" thickBot="1">
      <c r="B7059" s="301">
        <v>8772</v>
      </c>
      <c r="C7059" s="303">
        <f ca="1">+IF(D7059="","",SUBTOTAL(3,D$9:D7059))</f>
        <v>7051</v>
      </c>
      <c r="D7059" s="304">
        <v>0</v>
      </c>
      <c r="E7059" s="303">
        <v>0</v>
      </c>
      <c r="F7059" s="313">
        <v>0</v>
      </c>
      <c r="G7059" s="313">
        <v>0</v>
      </c>
      <c r="H7059" s="303">
        <v>0</v>
      </c>
      <c r="I7059" s="301">
        <v>0</v>
      </c>
      <c r="J7059" s="301">
        <v>0</v>
      </c>
    </row>
    <row r="7060" spans="2:10" ht="26.25" customHeight="1" thickTop="1" thickBot="1">
      <c r="B7060" s="301">
        <v>8773</v>
      </c>
      <c r="C7060" s="303">
        <f ca="1">+IF(D7060="","",SUBTOTAL(3,D$9:D7060))</f>
        <v>7052</v>
      </c>
      <c r="D7060" s="304">
        <v>0</v>
      </c>
      <c r="E7060" s="303">
        <v>0</v>
      </c>
      <c r="F7060" s="313">
        <v>0</v>
      </c>
      <c r="G7060" s="313">
        <v>0</v>
      </c>
      <c r="H7060" s="303" t="s">
        <v>3391</v>
      </c>
      <c r="I7060" s="301">
        <v>0</v>
      </c>
      <c r="J7060" s="301">
        <v>0</v>
      </c>
    </row>
    <row r="7061" spans="2:10" ht="26.25" customHeight="1" thickTop="1" thickBot="1">
      <c r="B7061" s="301">
        <v>8774</v>
      </c>
      <c r="C7061" s="303">
        <f ca="1">+IF(D7061="","",SUBTOTAL(3,D$9:D7061))</f>
        <v>7053</v>
      </c>
      <c r="D7061" s="304">
        <v>0</v>
      </c>
      <c r="E7061" s="303">
        <v>0</v>
      </c>
      <c r="F7061" s="313">
        <v>0</v>
      </c>
      <c r="G7061" s="313">
        <v>0</v>
      </c>
      <c r="H7061" s="303">
        <v>0</v>
      </c>
      <c r="I7061" s="301">
        <v>0</v>
      </c>
      <c r="J7061" s="301">
        <v>0</v>
      </c>
    </row>
    <row r="7062" spans="2:10" ht="26.25" customHeight="1" thickTop="1" thickBot="1">
      <c r="B7062" s="301">
        <v>8775</v>
      </c>
      <c r="C7062" s="303">
        <f ca="1">+IF(D7062="","",SUBTOTAL(3,D$9:D7062))</f>
        <v>7054</v>
      </c>
      <c r="D7062" s="304">
        <v>0</v>
      </c>
      <c r="E7062" s="303">
        <v>0</v>
      </c>
      <c r="F7062" s="313">
        <v>0</v>
      </c>
      <c r="G7062" s="313">
        <v>0</v>
      </c>
      <c r="H7062" s="303">
        <v>0</v>
      </c>
      <c r="I7062" s="301">
        <v>0</v>
      </c>
      <c r="J7062" s="301">
        <v>0</v>
      </c>
    </row>
    <row r="7063" spans="2:10" ht="26.25" customHeight="1" thickTop="1" thickBot="1">
      <c r="B7063" s="301">
        <v>8776</v>
      </c>
      <c r="C7063" s="303">
        <f ca="1">+IF(D7063="","",SUBTOTAL(3,D$9:D7063))</f>
        <v>7055</v>
      </c>
      <c r="D7063" s="304">
        <v>0</v>
      </c>
      <c r="E7063" s="303">
        <v>0</v>
      </c>
      <c r="F7063" s="313">
        <v>0</v>
      </c>
      <c r="G7063" s="313">
        <v>0</v>
      </c>
      <c r="H7063" s="303" t="s">
        <v>3392</v>
      </c>
      <c r="I7063" s="301">
        <v>0</v>
      </c>
      <c r="J7063" s="301">
        <v>0</v>
      </c>
    </row>
    <row r="7064" spans="2:10" ht="26.25" customHeight="1" thickTop="1" thickBot="1">
      <c r="B7064" s="301">
        <v>8777</v>
      </c>
      <c r="C7064" s="303">
        <f ca="1">+IF(D7064="","",SUBTOTAL(3,D$9:D7064))</f>
        <v>7056</v>
      </c>
      <c r="D7064" s="304">
        <v>0</v>
      </c>
      <c r="E7064" s="303">
        <v>0</v>
      </c>
      <c r="F7064" s="313">
        <v>0</v>
      </c>
      <c r="G7064" s="313">
        <v>0</v>
      </c>
      <c r="H7064" s="303">
        <v>0</v>
      </c>
      <c r="I7064" s="301">
        <v>0</v>
      </c>
      <c r="J7064" s="301">
        <v>0</v>
      </c>
    </row>
    <row r="7065" spans="2:10" ht="26.25" customHeight="1" thickTop="1" thickBot="1">
      <c r="B7065" s="301">
        <v>8778</v>
      </c>
      <c r="C7065" s="303">
        <f ca="1">+IF(D7065="","",SUBTOTAL(3,D$9:D7065))</f>
        <v>7057</v>
      </c>
      <c r="D7065" s="304">
        <v>0</v>
      </c>
      <c r="E7065" s="303">
        <v>0</v>
      </c>
      <c r="F7065" s="313">
        <v>0</v>
      </c>
      <c r="G7065" s="313">
        <v>0</v>
      </c>
      <c r="H7065" s="303">
        <v>0</v>
      </c>
      <c r="I7065" s="301">
        <v>0</v>
      </c>
      <c r="J7065" s="301">
        <v>0</v>
      </c>
    </row>
    <row r="7066" spans="2:10" ht="26.25" customHeight="1" thickTop="1" thickBot="1">
      <c r="B7066" s="301">
        <v>8779</v>
      </c>
      <c r="C7066" s="303">
        <f ca="1">+IF(D7066="","",SUBTOTAL(3,D$9:D7066))</f>
        <v>7058</v>
      </c>
      <c r="D7066" s="304">
        <v>0</v>
      </c>
      <c r="E7066" s="303">
        <v>0</v>
      </c>
      <c r="F7066" s="313">
        <v>0</v>
      </c>
      <c r="G7066" s="313">
        <v>0</v>
      </c>
      <c r="H7066" s="303" t="s">
        <v>3393</v>
      </c>
      <c r="I7066" s="301">
        <v>0</v>
      </c>
      <c r="J7066" s="301">
        <v>0</v>
      </c>
    </row>
    <row r="7067" spans="2:10" ht="26.25" customHeight="1" thickTop="1" thickBot="1">
      <c r="B7067" s="301">
        <v>8780</v>
      </c>
      <c r="C7067" s="303">
        <f ca="1">+IF(D7067="","",SUBTOTAL(3,D$9:D7067))</f>
        <v>7059</v>
      </c>
      <c r="D7067" s="304">
        <v>0</v>
      </c>
      <c r="E7067" s="303">
        <v>0</v>
      </c>
      <c r="F7067" s="313">
        <v>0</v>
      </c>
      <c r="G7067" s="313">
        <v>0</v>
      </c>
      <c r="H7067" s="303">
        <v>0</v>
      </c>
      <c r="I7067" s="301">
        <v>0</v>
      </c>
      <c r="J7067" s="301">
        <v>0</v>
      </c>
    </row>
    <row r="7068" spans="2:10" ht="26.25" customHeight="1" thickTop="1" thickBot="1">
      <c r="B7068" s="301">
        <v>8781</v>
      </c>
      <c r="C7068" s="303">
        <f ca="1">+IF(D7068="","",SUBTOTAL(3,D$9:D7068))</f>
        <v>7060</v>
      </c>
      <c r="D7068" s="304">
        <v>0</v>
      </c>
      <c r="E7068" s="303">
        <v>0</v>
      </c>
      <c r="F7068" s="313">
        <v>0</v>
      </c>
      <c r="G7068" s="313">
        <v>0</v>
      </c>
      <c r="H7068" s="303">
        <v>0</v>
      </c>
      <c r="I7068" s="301">
        <v>0</v>
      </c>
      <c r="J7068" s="301">
        <v>0</v>
      </c>
    </row>
    <row r="7069" spans="2:10" ht="26.25" customHeight="1" thickTop="1" thickBot="1">
      <c r="B7069" s="301">
        <v>8782</v>
      </c>
      <c r="C7069" s="303">
        <f ca="1">+IF(D7069="","",SUBTOTAL(3,D$9:D7069))</f>
        <v>7061</v>
      </c>
      <c r="D7069" s="304">
        <v>0</v>
      </c>
      <c r="E7069" s="303">
        <v>0</v>
      </c>
      <c r="F7069" s="313">
        <v>0</v>
      </c>
      <c r="G7069" s="313">
        <v>0</v>
      </c>
      <c r="H7069" s="303" t="s">
        <v>3394</v>
      </c>
      <c r="I7069" s="301">
        <v>0</v>
      </c>
      <c r="J7069" s="301">
        <v>0</v>
      </c>
    </row>
    <row r="7070" spans="2:10" ht="26.25" customHeight="1" thickTop="1" thickBot="1">
      <c r="B7070" s="301">
        <v>8783</v>
      </c>
      <c r="C7070" s="303">
        <f ca="1">+IF(D7070="","",SUBTOTAL(3,D$9:D7070))</f>
        <v>7062</v>
      </c>
      <c r="D7070" s="304">
        <v>0</v>
      </c>
      <c r="E7070" s="303">
        <v>0</v>
      </c>
      <c r="F7070" s="313">
        <v>0</v>
      </c>
      <c r="G7070" s="313">
        <v>0</v>
      </c>
      <c r="H7070" s="303">
        <v>0</v>
      </c>
      <c r="I7070" s="301">
        <v>0</v>
      </c>
      <c r="J7070" s="301">
        <v>0</v>
      </c>
    </row>
    <row r="7071" spans="2:10" ht="26.25" customHeight="1" thickTop="1" thickBot="1">
      <c r="B7071" s="301">
        <v>8784</v>
      </c>
      <c r="C7071" s="303">
        <f ca="1">+IF(D7071="","",SUBTOTAL(3,D$9:D7071))</f>
        <v>7063</v>
      </c>
      <c r="D7071" s="304">
        <v>0</v>
      </c>
      <c r="E7071" s="303">
        <v>0</v>
      </c>
      <c r="F7071" s="313">
        <v>0</v>
      </c>
      <c r="G7071" s="313">
        <v>0</v>
      </c>
      <c r="H7071" s="303">
        <v>0</v>
      </c>
      <c r="I7071" s="301">
        <v>0</v>
      </c>
      <c r="J7071" s="301">
        <v>0</v>
      </c>
    </row>
    <row r="7072" spans="2:10" ht="26.25" customHeight="1" thickTop="1" thickBot="1">
      <c r="B7072" s="301">
        <v>8785</v>
      </c>
      <c r="C7072" s="303">
        <f ca="1">+IF(D7072="","",SUBTOTAL(3,D$9:D7072))</f>
        <v>7064</v>
      </c>
      <c r="D7072" s="304">
        <v>0</v>
      </c>
      <c r="E7072" s="303">
        <v>0</v>
      </c>
      <c r="F7072" s="313">
        <v>0</v>
      </c>
      <c r="G7072" s="313">
        <v>0</v>
      </c>
      <c r="H7072" s="303" t="s">
        <v>3395</v>
      </c>
      <c r="I7072" s="301">
        <v>0</v>
      </c>
      <c r="J7072" s="301">
        <v>0</v>
      </c>
    </row>
    <row r="7073" spans="2:10" ht="26.25" customHeight="1" thickTop="1" thickBot="1">
      <c r="B7073" s="301">
        <v>8786</v>
      </c>
      <c r="C7073" s="303">
        <f ca="1">+IF(D7073="","",SUBTOTAL(3,D$9:D7073))</f>
        <v>7065</v>
      </c>
      <c r="D7073" s="304">
        <v>0</v>
      </c>
      <c r="E7073" s="303">
        <v>0</v>
      </c>
      <c r="F7073" s="313">
        <v>0</v>
      </c>
      <c r="G7073" s="313">
        <v>0</v>
      </c>
      <c r="H7073" s="303">
        <v>0</v>
      </c>
      <c r="I7073" s="301">
        <v>0</v>
      </c>
      <c r="J7073" s="301">
        <v>0</v>
      </c>
    </row>
    <row r="7074" spans="2:10" ht="26.25" customHeight="1" thickTop="1" thickBot="1">
      <c r="B7074" s="301">
        <v>8787</v>
      </c>
      <c r="C7074" s="303">
        <f ca="1">+IF(D7074="","",SUBTOTAL(3,D$9:D7074))</f>
        <v>7066</v>
      </c>
      <c r="D7074" s="304">
        <v>0</v>
      </c>
      <c r="E7074" s="303">
        <v>0</v>
      </c>
      <c r="F7074" s="313">
        <v>0</v>
      </c>
      <c r="G7074" s="313">
        <v>0</v>
      </c>
      <c r="H7074" s="303">
        <v>0</v>
      </c>
      <c r="I7074" s="301">
        <v>0</v>
      </c>
      <c r="J7074" s="301">
        <v>0</v>
      </c>
    </row>
    <row r="7075" spans="2:10" ht="26.25" customHeight="1" thickTop="1" thickBot="1">
      <c r="B7075" s="301">
        <v>8788</v>
      </c>
      <c r="C7075" s="303">
        <f ca="1">+IF(D7075="","",SUBTOTAL(3,D$9:D7075))</f>
        <v>7067</v>
      </c>
      <c r="D7075" s="304">
        <v>0</v>
      </c>
      <c r="E7075" s="303">
        <v>0</v>
      </c>
      <c r="F7075" s="313">
        <v>0</v>
      </c>
      <c r="G7075" s="313">
        <v>0</v>
      </c>
      <c r="H7075" s="303" t="s">
        <v>3396</v>
      </c>
      <c r="I7075" s="301">
        <v>0</v>
      </c>
      <c r="J7075" s="301">
        <v>0</v>
      </c>
    </row>
    <row r="7076" spans="2:10" ht="26.25" customHeight="1" thickTop="1" thickBot="1">
      <c r="B7076" s="301">
        <v>8789</v>
      </c>
      <c r="C7076" s="303">
        <f ca="1">+IF(D7076="","",SUBTOTAL(3,D$9:D7076))</f>
        <v>7068</v>
      </c>
      <c r="D7076" s="304">
        <v>0</v>
      </c>
      <c r="E7076" s="303">
        <v>0</v>
      </c>
      <c r="F7076" s="313">
        <v>0</v>
      </c>
      <c r="G7076" s="313">
        <v>0</v>
      </c>
      <c r="H7076" s="303">
        <v>0</v>
      </c>
      <c r="I7076" s="301">
        <v>0</v>
      </c>
      <c r="J7076" s="301">
        <v>0</v>
      </c>
    </row>
    <row r="7077" spans="2:10" ht="26.25" customHeight="1" thickTop="1" thickBot="1">
      <c r="B7077" s="301">
        <v>8790</v>
      </c>
      <c r="C7077" s="303">
        <f ca="1">+IF(D7077="","",SUBTOTAL(3,D$9:D7077))</f>
        <v>7069</v>
      </c>
      <c r="D7077" s="304">
        <v>0</v>
      </c>
      <c r="E7077" s="303">
        <v>0</v>
      </c>
      <c r="F7077" s="313">
        <v>0</v>
      </c>
      <c r="G7077" s="313">
        <v>0</v>
      </c>
      <c r="H7077" s="303">
        <v>0</v>
      </c>
      <c r="I7077" s="301">
        <v>0</v>
      </c>
      <c r="J7077" s="301">
        <v>0</v>
      </c>
    </row>
    <row r="7078" spans="2:10" ht="26.25" customHeight="1" thickTop="1" thickBot="1">
      <c r="B7078" s="301">
        <v>8791</v>
      </c>
      <c r="C7078" s="303">
        <f ca="1">+IF(D7078="","",SUBTOTAL(3,D$9:D7078))</f>
        <v>7070</v>
      </c>
      <c r="D7078" s="304">
        <v>0</v>
      </c>
      <c r="E7078" s="303">
        <v>0</v>
      </c>
      <c r="F7078" s="313">
        <v>0</v>
      </c>
      <c r="G7078" s="313">
        <v>0</v>
      </c>
      <c r="H7078" s="303" t="s">
        <v>3397</v>
      </c>
      <c r="I7078" s="301">
        <v>0</v>
      </c>
      <c r="J7078" s="301">
        <v>0</v>
      </c>
    </row>
    <row r="7079" spans="2:10" ht="26.25" customHeight="1" thickTop="1" thickBot="1">
      <c r="B7079" s="301">
        <v>8792</v>
      </c>
      <c r="C7079" s="303">
        <f ca="1">+IF(D7079="","",SUBTOTAL(3,D$9:D7079))</f>
        <v>7071</v>
      </c>
      <c r="D7079" s="304">
        <v>0</v>
      </c>
      <c r="E7079" s="303">
        <v>0</v>
      </c>
      <c r="F7079" s="313">
        <v>0</v>
      </c>
      <c r="G7079" s="313">
        <v>0</v>
      </c>
      <c r="H7079" s="303">
        <v>0</v>
      </c>
      <c r="I7079" s="301">
        <v>0</v>
      </c>
      <c r="J7079" s="301">
        <v>0</v>
      </c>
    </row>
    <row r="7080" spans="2:10" ht="26.25" customHeight="1" thickTop="1" thickBot="1">
      <c r="B7080" s="301">
        <v>8793</v>
      </c>
      <c r="C7080" s="303">
        <f ca="1">+IF(D7080="","",SUBTOTAL(3,D$9:D7080))</f>
        <v>7072</v>
      </c>
      <c r="D7080" s="304">
        <v>0</v>
      </c>
      <c r="E7080" s="303">
        <v>0</v>
      </c>
      <c r="F7080" s="313">
        <v>0</v>
      </c>
      <c r="G7080" s="313">
        <v>0</v>
      </c>
      <c r="H7080" s="303">
        <v>0</v>
      </c>
      <c r="I7080" s="301">
        <v>0</v>
      </c>
      <c r="J7080" s="301">
        <v>0</v>
      </c>
    </row>
    <row r="7081" spans="2:10" ht="26.25" customHeight="1" thickTop="1" thickBot="1">
      <c r="B7081" s="301">
        <v>8794</v>
      </c>
      <c r="C7081" s="303">
        <f ca="1">+IF(D7081="","",SUBTOTAL(3,D$9:D7081))</f>
        <v>7073</v>
      </c>
      <c r="D7081" s="304">
        <v>0</v>
      </c>
      <c r="E7081" s="303">
        <v>0</v>
      </c>
      <c r="F7081" s="313">
        <v>0</v>
      </c>
      <c r="G7081" s="313">
        <v>0</v>
      </c>
      <c r="H7081" s="303" t="s">
        <v>3398</v>
      </c>
      <c r="I7081" s="301">
        <v>0</v>
      </c>
      <c r="J7081" s="301">
        <v>0</v>
      </c>
    </row>
    <row r="7082" spans="2:10" ht="26.25" customHeight="1" thickTop="1" thickBot="1">
      <c r="B7082" s="301">
        <v>8795</v>
      </c>
      <c r="C7082" s="303">
        <f ca="1">+IF(D7082="","",SUBTOTAL(3,D$9:D7082))</f>
        <v>7074</v>
      </c>
      <c r="D7082" s="304">
        <v>0</v>
      </c>
      <c r="E7082" s="303">
        <v>0</v>
      </c>
      <c r="F7082" s="313">
        <v>0</v>
      </c>
      <c r="G7082" s="313">
        <v>0</v>
      </c>
      <c r="H7082" s="303">
        <v>0</v>
      </c>
      <c r="I7082" s="301">
        <v>0</v>
      </c>
      <c r="J7082" s="301">
        <v>0</v>
      </c>
    </row>
    <row r="7083" spans="2:10" ht="26.25" customHeight="1" thickTop="1" thickBot="1">
      <c r="B7083" s="301">
        <v>8796</v>
      </c>
      <c r="C7083" s="303">
        <f ca="1">+IF(D7083="","",SUBTOTAL(3,D$9:D7083))</f>
        <v>7075</v>
      </c>
      <c r="D7083" s="304">
        <v>0</v>
      </c>
      <c r="E7083" s="303">
        <v>0</v>
      </c>
      <c r="F7083" s="313">
        <v>0</v>
      </c>
      <c r="G7083" s="313">
        <v>0</v>
      </c>
      <c r="H7083" s="303">
        <v>0</v>
      </c>
      <c r="I7083" s="301">
        <v>0</v>
      </c>
      <c r="J7083" s="301">
        <v>0</v>
      </c>
    </row>
    <row r="7084" spans="2:10" ht="26.25" customHeight="1" thickTop="1" thickBot="1">
      <c r="B7084" s="301">
        <v>8797</v>
      </c>
      <c r="C7084" s="303">
        <f ca="1">+IF(D7084="","",SUBTOTAL(3,D$9:D7084))</f>
        <v>7076</v>
      </c>
      <c r="D7084" s="304">
        <v>0</v>
      </c>
      <c r="E7084" s="303">
        <v>0</v>
      </c>
      <c r="F7084" s="313">
        <v>0</v>
      </c>
      <c r="G7084" s="313">
        <v>0</v>
      </c>
      <c r="H7084" s="303" t="s">
        <v>3399</v>
      </c>
      <c r="I7084" s="301">
        <v>0</v>
      </c>
      <c r="J7084" s="301">
        <v>0</v>
      </c>
    </row>
    <row r="7085" spans="2:10" ht="26.25" customHeight="1" thickTop="1" thickBot="1">
      <c r="B7085" s="301">
        <v>8798</v>
      </c>
      <c r="C7085" s="303">
        <f ca="1">+IF(D7085="","",SUBTOTAL(3,D$9:D7085))</f>
        <v>7077</v>
      </c>
      <c r="D7085" s="304">
        <v>0</v>
      </c>
      <c r="E7085" s="303">
        <v>0</v>
      </c>
      <c r="F7085" s="313">
        <v>0</v>
      </c>
      <c r="G7085" s="313">
        <v>0</v>
      </c>
      <c r="H7085" s="303">
        <v>0</v>
      </c>
      <c r="I7085" s="301">
        <v>0</v>
      </c>
      <c r="J7085" s="301">
        <v>0</v>
      </c>
    </row>
    <row r="7086" spans="2:10" ht="26.25" customHeight="1" thickTop="1" thickBot="1">
      <c r="B7086" s="301">
        <v>8799</v>
      </c>
      <c r="C7086" s="303">
        <f ca="1">+IF(D7086="","",SUBTOTAL(3,D$9:D7086))</f>
        <v>7078</v>
      </c>
      <c r="D7086" s="304">
        <v>0</v>
      </c>
      <c r="E7086" s="303">
        <v>0</v>
      </c>
      <c r="F7086" s="313">
        <v>0</v>
      </c>
      <c r="G7086" s="313">
        <v>0</v>
      </c>
      <c r="H7086" s="303">
        <v>0</v>
      </c>
      <c r="I7086" s="301">
        <v>0</v>
      </c>
      <c r="J7086" s="301">
        <v>0</v>
      </c>
    </row>
    <row r="7087" spans="2:10" ht="26.25" customHeight="1" thickTop="1" thickBot="1">
      <c r="B7087" s="301">
        <v>8800</v>
      </c>
      <c r="C7087" s="303">
        <f ca="1">+IF(D7087="","",SUBTOTAL(3,D$9:D7087))</f>
        <v>7079</v>
      </c>
      <c r="D7087" s="304">
        <v>0</v>
      </c>
      <c r="E7087" s="303">
        <v>0</v>
      </c>
      <c r="F7087" s="313">
        <v>0</v>
      </c>
      <c r="G7087" s="313">
        <v>0</v>
      </c>
      <c r="H7087" s="303" t="s">
        <v>3400</v>
      </c>
      <c r="I7087" s="301">
        <v>0</v>
      </c>
      <c r="J7087" s="301">
        <v>0</v>
      </c>
    </row>
    <row r="7088" spans="2:10" ht="26.25" customHeight="1" thickTop="1" thickBot="1">
      <c r="B7088" s="301">
        <v>8801</v>
      </c>
      <c r="C7088" s="303">
        <f ca="1">+IF(D7088="","",SUBTOTAL(3,D$9:D7088))</f>
        <v>7080</v>
      </c>
      <c r="D7088" s="304">
        <v>0</v>
      </c>
      <c r="E7088" s="303">
        <v>0</v>
      </c>
      <c r="F7088" s="313">
        <v>0</v>
      </c>
      <c r="G7088" s="313">
        <v>0</v>
      </c>
      <c r="H7088" s="303">
        <v>0</v>
      </c>
      <c r="I7088" s="301">
        <v>0</v>
      </c>
      <c r="J7088" s="301">
        <v>0</v>
      </c>
    </row>
    <row r="7089" spans="2:10" ht="26.25" customHeight="1" thickTop="1" thickBot="1">
      <c r="B7089" s="301">
        <v>8802</v>
      </c>
      <c r="C7089" s="303">
        <f ca="1">+IF(D7089="","",SUBTOTAL(3,D$9:D7089))</f>
        <v>7081</v>
      </c>
      <c r="D7089" s="304">
        <v>0</v>
      </c>
      <c r="E7089" s="303">
        <v>0</v>
      </c>
      <c r="F7089" s="313">
        <v>0</v>
      </c>
      <c r="G7089" s="313">
        <v>0</v>
      </c>
      <c r="H7089" s="303">
        <v>0</v>
      </c>
      <c r="I7089" s="301">
        <v>0</v>
      </c>
      <c r="J7089" s="301">
        <v>0</v>
      </c>
    </row>
    <row r="7090" spans="2:10" ht="26.25" customHeight="1" thickTop="1" thickBot="1">
      <c r="B7090" s="301">
        <v>8803</v>
      </c>
      <c r="C7090" s="303">
        <f ca="1">+IF(D7090="","",SUBTOTAL(3,D$9:D7090))</f>
        <v>7082</v>
      </c>
      <c r="D7090" s="304">
        <v>0</v>
      </c>
      <c r="E7090" s="303">
        <v>0</v>
      </c>
      <c r="F7090" s="313">
        <v>0</v>
      </c>
      <c r="G7090" s="313">
        <v>0</v>
      </c>
      <c r="H7090" s="303" t="s">
        <v>3401</v>
      </c>
      <c r="I7090" s="301">
        <v>0</v>
      </c>
      <c r="J7090" s="301">
        <v>0</v>
      </c>
    </row>
    <row r="7091" spans="2:10" ht="26.25" customHeight="1" thickTop="1" thickBot="1">
      <c r="B7091" s="301">
        <v>8804</v>
      </c>
      <c r="C7091" s="303">
        <f ca="1">+IF(D7091="","",SUBTOTAL(3,D$9:D7091))</f>
        <v>7083</v>
      </c>
      <c r="D7091" s="304">
        <v>0</v>
      </c>
      <c r="E7091" s="303">
        <v>0</v>
      </c>
      <c r="F7091" s="313">
        <v>0</v>
      </c>
      <c r="G7091" s="313">
        <v>0</v>
      </c>
      <c r="H7091" s="303">
        <v>0</v>
      </c>
      <c r="I7091" s="301">
        <v>0</v>
      </c>
      <c r="J7091" s="301">
        <v>0</v>
      </c>
    </row>
    <row r="7092" spans="2:10" ht="26.25" customHeight="1" thickTop="1" thickBot="1">
      <c r="B7092" s="301">
        <v>8805</v>
      </c>
      <c r="C7092" s="303">
        <f ca="1">+IF(D7092="","",SUBTOTAL(3,D$9:D7092))</f>
        <v>7084</v>
      </c>
      <c r="D7092" s="304">
        <v>0</v>
      </c>
      <c r="E7092" s="303">
        <v>0</v>
      </c>
      <c r="F7092" s="313">
        <v>0</v>
      </c>
      <c r="G7092" s="313">
        <v>0</v>
      </c>
      <c r="H7092" s="303">
        <v>0</v>
      </c>
      <c r="I7092" s="301">
        <v>0</v>
      </c>
      <c r="J7092" s="301">
        <v>0</v>
      </c>
    </row>
    <row r="7093" spans="2:10" ht="26.25" customHeight="1" thickTop="1" thickBot="1">
      <c r="B7093" s="301">
        <v>8806</v>
      </c>
      <c r="C7093" s="303">
        <f ca="1">+IF(D7093="","",SUBTOTAL(3,D$9:D7093))</f>
        <v>7085</v>
      </c>
      <c r="D7093" s="304">
        <v>0</v>
      </c>
      <c r="E7093" s="303">
        <v>0</v>
      </c>
      <c r="F7093" s="313">
        <v>0</v>
      </c>
      <c r="G7093" s="313">
        <v>0</v>
      </c>
      <c r="H7093" s="303" t="s">
        <v>3402</v>
      </c>
      <c r="I7093" s="301">
        <v>0</v>
      </c>
      <c r="J7093" s="301">
        <v>0</v>
      </c>
    </row>
    <row r="7094" spans="2:10" ht="26.25" customHeight="1" thickTop="1" thickBot="1">
      <c r="B7094" s="301">
        <v>8807</v>
      </c>
      <c r="C7094" s="303">
        <f ca="1">+IF(D7094="","",SUBTOTAL(3,D$9:D7094))</f>
        <v>7086</v>
      </c>
      <c r="D7094" s="304">
        <v>0</v>
      </c>
      <c r="E7094" s="303">
        <v>0</v>
      </c>
      <c r="F7094" s="313">
        <v>0</v>
      </c>
      <c r="G7094" s="313">
        <v>0</v>
      </c>
      <c r="H7094" s="303">
        <v>0</v>
      </c>
      <c r="I7094" s="301">
        <v>0</v>
      </c>
      <c r="J7094" s="301">
        <v>0</v>
      </c>
    </row>
    <row r="7095" spans="2:10" ht="26.25" customHeight="1" thickTop="1" thickBot="1">
      <c r="B7095" s="301">
        <v>8808</v>
      </c>
      <c r="C7095" s="303">
        <f ca="1">+IF(D7095="","",SUBTOTAL(3,D$9:D7095))</f>
        <v>7087</v>
      </c>
      <c r="D7095" s="304">
        <v>0</v>
      </c>
      <c r="E7095" s="303">
        <v>0</v>
      </c>
      <c r="F7095" s="313">
        <v>0</v>
      </c>
      <c r="G7095" s="313">
        <v>0</v>
      </c>
      <c r="H7095" s="303">
        <v>0</v>
      </c>
      <c r="I7095" s="301">
        <v>0</v>
      </c>
      <c r="J7095" s="301">
        <v>0</v>
      </c>
    </row>
    <row r="7096" spans="2:10" ht="26.25" customHeight="1" thickTop="1" thickBot="1">
      <c r="B7096" s="301">
        <v>8809</v>
      </c>
      <c r="C7096" s="303">
        <f ca="1">+IF(D7096="","",SUBTOTAL(3,D$9:D7096))</f>
        <v>7088</v>
      </c>
      <c r="D7096" s="304">
        <v>0</v>
      </c>
      <c r="E7096" s="303">
        <v>0</v>
      </c>
      <c r="F7096" s="313">
        <v>0</v>
      </c>
      <c r="G7096" s="313">
        <v>0</v>
      </c>
      <c r="H7096" s="303" t="s">
        <v>3403</v>
      </c>
      <c r="I7096" s="301">
        <v>0</v>
      </c>
      <c r="J7096" s="301">
        <v>0</v>
      </c>
    </row>
    <row r="7097" spans="2:10" ht="26.25" customHeight="1" thickTop="1" thickBot="1">
      <c r="B7097" s="301">
        <v>8810</v>
      </c>
      <c r="C7097" s="303">
        <f ca="1">+IF(D7097="","",SUBTOTAL(3,D$9:D7097))</f>
        <v>7089</v>
      </c>
      <c r="D7097" s="304">
        <v>0</v>
      </c>
      <c r="E7097" s="303">
        <v>0</v>
      </c>
      <c r="F7097" s="313">
        <v>0</v>
      </c>
      <c r="G7097" s="313">
        <v>0</v>
      </c>
      <c r="H7097" s="303">
        <v>0</v>
      </c>
      <c r="I7097" s="301">
        <v>0</v>
      </c>
      <c r="J7097" s="301">
        <v>0</v>
      </c>
    </row>
    <row r="7098" spans="2:10" ht="26.25" customHeight="1" thickTop="1" thickBot="1">
      <c r="B7098" s="301">
        <v>8811</v>
      </c>
      <c r="C7098" s="303">
        <f ca="1">+IF(D7098="","",SUBTOTAL(3,D$9:D7098))</f>
        <v>7090</v>
      </c>
      <c r="D7098" s="304">
        <v>0</v>
      </c>
      <c r="E7098" s="303">
        <v>0</v>
      </c>
      <c r="F7098" s="313">
        <v>0</v>
      </c>
      <c r="G7098" s="313">
        <v>0</v>
      </c>
      <c r="H7098" s="303">
        <v>0</v>
      </c>
      <c r="I7098" s="301">
        <v>0</v>
      </c>
      <c r="J7098" s="301">
        <v>0</v>
      </c>
    </row>
    <row r="7099" spans="2:10" ht="26.25" customHeight="1" thickTop="1" thickBot="1">
      <c r="B7099" s="301">
        <v>8812</v>
      </c>
      <c r="C7099" s="303">
        <f ca="1">+IF(D7099="","",SUBTOTAL(3,D$9:D7099))</f>
        <v>7091</v>
      </c>
      <c r="D7099" s="304">
        <v>0</v>
      </c>
      <c r="E7099" s="303">
        <v>0</v>
      </c>
      <c r="F7099" s="313">
        <v>0</v>
      </c>
      <c r="G7099" s="313">
        <v>0</v>
      </c>
      <c r="H7099" s="303" t="s">
        <v>3404</v>
      </c>
      <c r="I7099" s="301">
        <v>0</v>
      </c>
      <c r="J7099" s="301">
        <v>0</v>
      </c>
    </row>
    <row r="7100" spans="2:10" ht="26.25" customHeight="1" thickTop="1" thickBot="1">
      <c r="B7100" s="301">
        <v>8813</v>
      </c>
      <c r="C7100" s="303">
        <f ca="1">+IF(D7100="","",SUBTOTAL(3,D$9:D7100))</f>
        <v>7092</v>
      </c>
      <c r="D7100" s="304">
        <v>0</v>
      </c>
      <c r="E7100" s="303">
        <v>0</v>
      </c>
      <c r="F7100" s="313">
        <v>0</v>
      </c>
      <c r="G7100" s="313">
        <v>0</v>
      </c>
      <c r="H7100" s="303">
        <v>0</v>
      </c>
      <c r="I7100" s="301">
        <v>0</v>
      </c>
      <c r="J7100" s="301">
        <v>0</v>
      </c>
    </row>
    <row r="7101" spans="2:10" ht="26.25" customHeight="1" thickTop="1" thickBot="1">
      <c r="B7101" s="301">
        <v>8814</v>
      </c>
      <c r="C7101" s="303">
        <f ca="1">+IF(D7101="","",SUBTOTAL(3,D$9:D7101))</f>
        <v>7093</v>
      </c>
      <c r="D7101" s="304">
        <v>0</v>
      </c>
      <c r="E7101" s="303">
        <v>0</v>
      </c>
      <c r="F7101" s="313">
        <v>0</v>
      </c>
      <c r="G7101" s="313">
        <v>0</v>
      </c>
      <c r="H7101" s="303">
        <v>0</v>
      </c>
      <c r="I7101" s="301">
        <v>0</v>
      </c>
      <c r="J7101" s="301">
        <v>0</v>
      </c>
    </row>
    <row r="7102" spans="2:10" ht="26.25" customHeight="1" thickTop="1" thickBot="1">
      <c r="B7102" s="301">
        <v>8815</v>
      </c>
      <c r="C7102" s="303">
        <f ca="1">+IF(D7102="","",SUBTOTAL(3,D$9:D7102))</f>
        <v>7094</v>
      </c>
      <c r="D7102" s="304">
        <v>0</v>
      </c>
      <c r="E7102" s="303">
        <v>0</v>
      </c>
      <c r="F7102" s="313">
        <v>0</v>
      </c>
      <c r="G7102" s="313">
        <v>0</v>
      </c>
      <c r="H7102" s="303" t="s">
        <v>3405</v>
      </c>
      <c r="I7102" s="301">
        <v>0</v>
      </c>
      <c r="J7102" s="301">
        <v>0</v>
      </c>
    </row>
    <row r="7103" spans="2:10" ht="26.25" customHeight="1" thickTop="1" thickBot="1">
      <c r="B7103" s="301">
        <v>8816</v>
      </c>
      <c r="C7103" s="303">
        <f ca="1">+IF(D7103="","",SUBTOTAL(3,D$9:D7103))</f>
        <v>7095</v>
      </c>
      <c r="D7103" s="304">
        <v>0</v>
      </c>
      <c r="E7103" s="303">
        <v>0</v>
      </c>
      <c r="F7103" s="313">
        <v>0</v>
      </c>
      <c r="G7103" s="313">
        <v>0</v>
      </c>
      <c r="H7103" s="303">
        <v>0</v>
      </c>
      <c r="I7103" s="301">
        <v>0</v>
      </c>
      <c r="J7103" s="301">
        <v>0</v>
      </c>
    </row>
    <row r="7104" spans="2:10" ht="26.25" customHeight="1" thickTop="1" thickBot="1">
      <c r="B7104" s="301">
        <v>8817</v>
      </c>
      <c r="C7104" s="303">
        <f ca="1">+IF(D7104="","",SUBTOTAL(3,D$9:D7104))</f>
        <v>7096</v>
      </c>
      <c r="D7104" s="304">
        <v>0</v>
      </c>
      <c r="E7104" s="303">
        <v>0</v>
      </c>
      <c r="F7104" s="313">
        <v>0</v>
      </c>
      <c r="G7104" s="313">
        <v>0</v>
      </c>
      <c r="H7104" s="303">
        <v>0</v>
      </c>
      <c r="I7104" s="301">
        <v>0</v>
      </c>
      <c r="J7104" s="301">
        <v>0</v>
      </c>
    </row>
    <row r="7105" spans="2:10" ht="26.25" customHeight="1" thickTop="1" thickBot="1">
      <c r="B7105" s="301">
        <v>8818</v>
      </c>
      <c r="C7105" s="303">
        <f ca="1">+IF(D7105="","",SUBTOTAL(3,D$9:D7105))</f>
        <v>7097</v>
      </c>
      <c r="D7105" s="304">
        <v>0</v>
      </c>
      <c r="E7105" s="303">
        <v>0</v>
      </c>
      <c r="F7105" s="313">
        <v>0</v>
      </c>
      <c r="G7105" s="313">
        <v>0</v>
      </c>
      <c r="H7105" s="303" t="s">
        <v>3406</v>
      </c>
      <c r="I7105" s="301">
        <v>0</v>
      </c>
      <c r="J7105" s="301">
        <v>0</v>
      </c>
    </row>
    <row r="7106" spans="2:10" ht="26.25" customHeight="1" thickTop="1" thickBot="1">
      <c r="B7106" s="301">
        <v>8819</v>
      </c>
      <c r="C7106" s="303">
        <f ca="1">+IF(D7106="","",SUBTOTAL(3,D$9:D7106))</f>
        <v>7098</v>
      </c>
      <c r="D7106" s="304">
        <v>0</v>
      </c>
      <c r="E7106" s="303">
        <v>0</v>
      </c>
      <c r="F7106" s="313">
        <v>0</v>
      </c>
      <c r="G7106" s="313">
        <v>0</v>
      </c>
      <c r="H7106" s="303">
        <v>0</v>
      </c>
      <c r="I7106" s="301">
        <v>0</v>
      </c>
      <c r="J7106" s="301">
        <v>0</v>
      </c>
    </row>
    <row r="7107" spans="2:10" ht="26.25" customHeight="1" thickTop="1" thickBot="1">
      <c r="B7107" s="301">
        <v>8820</v>
      </c>
      <c r="C7107" s="303">
        <f ca="1">+IF(D7107="","",SUBTOTAL(3,D$9:D7107))</f>
        <v>7099</v>
      </c>
      <c r="D7107" s="304">
        <v>0</v>
      </c>
      <c r="E7107" s="303">
        <v>0</v>
      </c>
      <c r="F7107" s="313">
        <v>0</v>
      </c>
      <c r="G7107" s="313">
        <v>0</v>
      </c>
      <c r="H7107" s="303">
        <v>0</v>
      </c>
      <c r="I7107" s="301">
        <v>0</v>
      </c>
      <c r="J7107" s="301">
        <v>0</v>
      </c>
    </row>
    <row r="7108" spans="2:10" ht="26.25" customHeight="1" thickTop="1" thickBot="1">
      <c r="B7108" s="301">
        <v>8821</v>
      </c>
      <c r="C7108" s="303">
        <f ca="1">+IF(D7108="","",SUBTOTAL(3,D$9:D7108))</f>
        <v>7100</v>
      </c>
      <c r="D7108" s="304">
        <v>0</v>
      </c>
      <c r="E7108" s="303">
        <v>0</v>
      </c>
      <c r="F7108" s="313">
        <v>0</v>
      </c>
      <c r="G7108" s="313">
        <v>0</v>
      </c>
      <c r="H7108" s="303" t="s">
        <v>3407</v>
      </c>
      <c r="I7108" s="301">
        <v>0</v>
      </c>
      <c r="J7108" s="301">
        <v>0</v>
      </c>
    </row>
    <row r="7109" spans="2:10" ht="26.25" customHeight="1" thickTop="1" thickBot="1">
      <c r="B7109" s="301">
        <v>8822</v>
      </c>
      <c r="C7109" s="303">
        <f ca="1">+IF(D7109="","",SUBTOTAL(3,D$9:D7109))</f>
        <v>7101</v>
      </c>
      <c r="D7109" s="304">
        <v>0</v>
      </c>
      <c r="E7109" s="303">
        <v>0</v>
      </c>
      <c r="F7109" s="313">
        <v>0</v>
      </c>
      <c r="G7109" s="313">
        <v>0</v>
      </c>
      <c r="H7109" s="303">
        <v>0</v>
      </c>
      <c r="I7109" s="301">
        <v>0</v>
      </c>
      <c r="J7109" s="301">
        <v>0</v>
      </c>
    </row>
    <row r="7110" spans="2:10" ht="26.25" customHeight="1" thickTop="1" thickBot="1">
      <c r="B7110" s="301">
        <v>8823</v>
      </c>
      <c r="C7110" s="303">
        <f ca="1">+IF(D7110="","",SUBTOTAL(3,D$9:D7110))</f>
        <v>7102</v>
      </c>
      <c r="D7110" s="304">
        <v>0</v>
      </c>
      <c r="E7110" s="303">
        <v>0</v>
      </c>
      <c r="F7110" s="313">
        <v>0</v>
      </c>
      <c r="G7110" s="313">
        <v>0</v>
      </c>
      <c r="H7110" s="303">
        <v>0</v>
      </c>
      <c r="I7110" s="301">
        <v>0</v>
      </c>
      <c r="J7110" s="301">
        <v>0</v>
      </c>
    </row>
    <row r="7111" spans="2:10" ht="26.25" customHeight="1" thickTop="1" thickBot="1">
      <c r="B7111" s="301">
        <v>8824</v>
      </c>
      <c r="C7111" s="303">
        <f ca="1">+IF(D7111="","",SUBTOTAL(3,D$9:D7111))</f>
        <v>7103</v>
      </c>
      <c r="D7111" s="304">
        <v>0</v>
      </c>
      <c r="E7111" s="303">
        <v>0</v>
      </c>
      <c r="F7111" s="313">
        <v>0</v>
      </c>
      <c r="G7111" s="313">
        <v>0</v>
      </c>
      <c r="H7111" s="303" t="s">
        <v>3408</v>
      </c>
      <c r="I7111" s="301">
        <v>0</v>
      </c>
      <c r="J7111" s="301">
        <v>0</v>
      </c>
    </row>
    <row r="7112" spans="2:10" ht="26.25" customHeight="1" thickTop="1" thickBot="1">
      <c r="B7112" s="301">
        <v>8825</v>
      </c>
      <c r="C7112" s="303">
        <f ca="1">+IF(D7112="","",SUBTOTAL(3,D$9:D7112))</f>
        <v>7104</v>
      </c>
      <c r="D7112" s="304">
        <v>0</v>
      </c>
      <c r="E7112" s="303">
        <v>0</v>
      </c>
      <c r="F7112" s="313">
        <v>0</v>
      </c>
      <c r="G7112" s="313">
        <v>0</v>
      </c>
      <c r="H7112" s="303">
        <v>0</v>
      </c>
      <c r="I7112" s="301">
        <v>0</v>
      </c>
      <c r="J7112" s="301">
        <v>0</v>
      </c>
    </row>
    <row r="7113" spans="2:10" ht="26.25" customHeight="1" thickTop="1" thickBot="1">
      <c r="B7113" s="301">
        <v>8826</v>
      </c>
      <c r="C7113" s="303">
        <f ca="1">+IF(D7113="","",SUBTOTAL(3,D$9:D7113))</f>
        <v>7105</v>
      </c>
      <c r="D7113" s="304">
        <v>0</v>
      </c>
      <c r="E7113" s="303">
        <v>0</v>
      </c>
      <c r="F7113" s="313">
        <v>0</v>
      </c>
      <c r="G7113" s="313">
        <v>0</v>
      </c>
      <c r="H7113" s="303">
        <v>0</v>
      </c>
      <c r="I7113" s="301">
        <v>0</v>
      </c>
      <c r="J7113" s="301">
        <v>0</v>
      </c>
    </row>
    <row r="7114" spans="2:10" ht="26.25" customHeight="1" thickTop="1" thickBot="1">
      <c r="B7114" s="301">
        <v>8827</v>
      </c>
      <c r="C7114" s="303">
        <f ca="1">+IF(D7114="","",SUBTOTAL(3,D$9:D7114))</f>
        <v>7106</v>
      </c>
      <c r="D7114" s="304">
        <v>0</v>
      </c>
      <c r="E7114" s="303">
        <v>0</v>
      </c>
      <c r="F7114" s="313">
        <v>0</v>
      </c>
      <c r="G7114" s="313">
        <v>0</v>
      </c>
      <c r="H7114" s="303" t="s">
        <v>3409</v>
      </c>
      <c r="I7114" s="301">
        <v>0</v>
      </c>
      <c r="J7114" s="301">
        <v>0</v>
      </c>
    </row>
    <row r="7115" spans="2:10" ht="26.25" customHeight="1" thickTop="1" thickBot="1">
      <c r="B7115" s="301">
        <v>8828</v>
      </c>
      <c r="C7115" s="303">
        <f ca="1">+IF(D7115="","",SUBTOTAL(3,D$9:D7115))</f>
        <v>7107</v>
      </c>
      <c r="D7115" s="304">
        <v>0</v>
      </c>
      <c r="E7115" s="303">
        <v>0</v>
      </c>
      <c r="F7115" s="313">
        <v>0</v>
      </c>
      <c r="G7115" s="313">
        <v>0</v>
      </c>
      <c r="H7115" s="303">
        <v>0</v>
      </c>
      <c r="I7115" s="301">
        <v>0</v>
      </c>
      <c r="J7115" s="301">
        <v>0</v>
      </c>
    </row>
    <row r="7116" spans="2:10" ht="26.25" customHeight="1" thickTop="1" thickBot="1">
      <c r="B7116" s="301">
        <v>8829</v>
      </c>
      <c r="C7116" s="303">
        <f ca="1">+IF(D7116="","",SUBTOTAL(3,D$9:D7116))</f>
        <v>7108</v>
      </c>
      <c r="D7116" s="304">
        <v>0</v>
      </c>
      <c r="E7116" s="303">
        <v>0</v>
      </c>
      <c r="F7116" s="313">
        <v>0</v>
      </c>
      <c r="G7116" s="313">
        <v>0</v>
      </c>
      <c r="H7116" s="303">
        <v>0</v>
      </c>
      <c r="I7116" s="301">
        <v>0</v>
      </c>
      <c r="J7116" s="301">
        <v>0</v>
      </c>
    </row>
    <row r="7117" spans="2:10" ht="26.25" customHeight="1" thickTop="1" thickBot="1">
      <c r="B7117" s="301">
        <v>8830</v>
      </c>
      <c r="C7117" s="303">
        <f ca="1">+IF(D7117="","",SUBTOTAL(3,D$9:D7117))</f>
        <v>7109</v>
      </c>
      <c r="D7117" s="304">
        <v>0</v>
      </c>
      <c r="E7117" s="303">
        <v>0</v>
      </c>
      <c r="F7117" s="313">
        <v>0</v>
      </c>
      <c r="G7117" s="313">
        <v>0</v>
      </c>
      <c r="H7117" s="303" t="s">
        <v>3410</v>
      </c>
      <c r="I7117" s="301">
        <v>0</v>
      </c>
      <c r="J7117" s="301">
        <v>0</v>
      </c>
    </row>
    <row r="7118" spans="2:10" ht="26.25" customHeight="1" thickTop="1" thickBot="1">
      <c r="B7118" s="301">
        <v>8831</v>
      </c>
      <c r="C7118" s="303">
        <f ca="1">+IF(D7118="","",SUBTOTAL(3,D$9:D7118))</f>
        <v>7110</v>
      </c>
      <c r="D7118" s="304">
        <v>0</v>
      </c>
      <c r="E7118" s="303">
        <v>0</v>
      </c>
      <c r="F7118" s="313">
        <v>0</v>
      </c>
      <c r="G7118" s="313">
        <v>0</v>
      </c>
      <c r="H7118" s="303">
        <v>0</v>
      </c>
      <c r="I7118" s="301">
        <v>0</v>
      </c>
      <c r="J7118" s="301">
        <v>0</v>
      </c>
    </row>
    <row r="7119" spans="2:10" ht="26.25" customHeight="1" thickTop="1" thickBot="1">
      <c r="B7119" s="301">
        <v>8832</v>
      </c>
      <c r="C7119" s="303">
        <f ca="1">+IF(D7119="","",SUBTOTAL(3,D$9:D7119))</f>
        <v>7111</v>
      </c>
      <c r="D7119" s="304">
        <v>0</v>
      </c>
      <c r="E7119" s="303">
        <v>0</v>
      </c>
      <c r="F7119" s="313">
        <v>0</v>
      </c>
      <c r="G7119" s="313">
        <v>0</v>
      </c>
      <c r="H7119" s="303">
        <v>0</v>
      </c>
      <c r="I7119" s="301">
        <v>0</v>
      </c>
      <c r="J7119" s="301">
        <v>0</v>
      </c>
    </row>
    <row r="7120" spans="2:10" ht="26.25" customHeight="1" thickTop="1" thickBot="1">
      <c r="B7120" s="301">
        <v>8833</v>
      </c>
      <c r="C7120" s="303">
        <f ca="1">+IF(D7120="","",SUBTOTAL(3,D$9:D7120))</f>
        <v>7112</v>
      </c>
      <c r="D7120" s="304">
        <v>0</v>
      </c>
      <c r="E7120" s="303">
        <v>0</v>
      </c>
      <c r="F7120" s="313">
        <v>0</v>
      </c>
      <c r="G7120" s="313">
        <v>0</v>
      </c>
      <c r="H7120" s="303" t="s">
        <v>3411</v>
      </c>
      <c r="I7120" s="301">
        <v>0</v>
      </c>
      <c r="J7120" s="301">
        <v>0</v>
      </c>
    </row>
    <row r="7121" spans="2:10" ht="26.25" customHeight="1" thickTop="1" thickBot="1">
      <c r="B7121" s="301">
        <v>8834</v>
      </c>
      <c r="C7121" s="303">
        <f ca="1">+IF(D7121="","",SUBTOTAL(3,D$9:D7121))</f>
        <v>7113</v>
      </c>
      <c r="D7121" s="304">
        <v>0</v>
      </c>
      <c r="E7121" s="303">
        <v>0</v>
      </c>
      <c r="F7121" s="313">
        <v>0</v>
      </c>
      <c r="G7121" s="313">
        <v>0</v>
      </c>
      <c r="H7121" s="303">
        <v>0</v>
      </c>
      <c r="I7121" s="301">
        <v>0</v>
      </c>
      <c r="J7121" s="301">
        <v>0</v>
      </c>
    </row>
    <row r="7122" spans="2:10" ht="26.25" customHeight="1" thickTop="1" thickBot="1">
      <c r="B7122" s="301">
        <v>8835</v>
      </c>
      <c r="C7122" s="303">
        <f ca="1">+IF(D7122="","",SUBTOTAL(3,D$9:D7122))</f>
        <v>7114</v>
      </c>
      <c r="D7122" s="304">
        <v>0</v>
      </c>
      <c r="E7122" s="303">
        <v>0</v>
      </c>
      <c r="F7122" s="313">
        <v>0</v>
      </c>
      <c r="G7122" s="313">
        <v>0</v>
      </c>
      <c r="H7122" s="303">
        <v>0</v>
      </c>
      <c r="I7122" s="301">
        <v>0</v>
      </c>
      <c r="J7122" s="301">
        <v>0</v>
      </c>
    </row>
    <row r="7123" spans="2:10" ht="26.25" customHeight="1" thickTop="1" thickBot="1">
      <c r="B7123" s="301">
        <v>8836</v>
      </c>
      <c r="C7123" s="303">
        <f ca="1">+IF(D7123="","",SUBTOTAL(3,D$9:D7123))</f>
        <v>7115</v>
      </c>
      <c r="D7123" s="304">
        <v>0</v>
      </c>
      <c r="E7123" s="303">
        <v>0</v>
      </c>
      <c r="F7123" s="313">
        <v>0</v>
      </c>
      <c r="G7123" s="313">
        <v>0</v>
      </c>
      <c r="H7123" s="303" t="s">
        <v>3412</v>
      </c>
      <c r="I7123" s="301">
        <v>0</v>
      </c>
      <c r="J7123" s="301">
        <v>0</v>
      </c>
    </row>
    <row r="7124" spans="2:10" ht="26.25" customHeight="1" thickTop="1" thickBot="1">
      <c r="B7124" s="301">
        <v>8837</v>
      </c>
      <c r="C7124" s="303">
        <f ca="1">+IF(D7124="","",SUBTOTAL(3,D$9:D7124))</f>
        <v>7116</v>
      </c>
      <c r="D7124" s="304">
        <v>0</v>
      </c>
      <c r="E7124" s="303">
        <v>0</v>
      </c>
      <c r="F7124" s="313">
        <v>0</v>
      </c>
      <c r="G7124" s="313">
        <v>0</v>
      </c>
      <c r="H7124" s="303">
        <v>0</v>
      </c>
      <c r="I7124" s="301">
        <v>0</v>
      </c>
      <c r="J7124" s="301">
        <v>0</v>
      </c>
    </row>
    <row r="7125" spans="2:10" ht="26.25" customHeight="1" thickTop="1" thickBot="1">
      <c r="B7125" s="301">
        <v>8838</v>
      </c>
      <c r="C7125" s="303">
        <f ca="1">+IF(D7125="","",SUBTOTAL(3,D$9:D7125))</f>
        <v>7117</v>
      </c>
      <c r="D7125" s="304">
        <v>0</v>
      </c>
      <c r="E7125" s="303">
        <v>0</v>
      </c>
      <c r="F7125" s="313">
        <v>0</v>
      </c>
      <c r="G7125" s="313">
        <v>0</v>
      </c>
      <c r="H7125" s="303">
        <v>0</v>
      </c>
      <c r="I7125" s="301">
        <v>0</v>
      </c>
      <c r="J7125" s="301">
        <v>0</v>
      </c>
    </row>
    <row r="7126" spans="2:10" ht="26.25" customHeight="1" thickTop="1" thickBot="1">
      <c r="B7126" s="301">
        <v>8839</v>
      </c>
      <c r="C7126" s="303">
        <f ca="1">+IF(D7126="","",SUBTOTAL(3,D$9:D7126))</f>
        <v>7118</v>
      </c>
      <c r="D7126" s="304">
        <v>0</v>
      </c>
      <c r="E7126" s="303">
        <v>0</v>
      </c>
      <c r="F7126" s="313">
        <v>0</v>
      </c>
      <c r="G7126" s="313">
        <v>0</v>
      </c>
      <c r="H7126" s="303" t="s">
        <v>3413</v>
      </c>
      <c r="I7126" s="301">
        <v>0</v>
      </c>
      <c r="J7126" s="301">
        <v>0</v>
      </c>
    </row>
    <row r="7127" spans="2:10" ht="26.25" customHeight="1" thickTop="1" thickBot="1">
      <c r="B7127" s="301">
        <v>8840</v>
      </c>
      <c r="C7127" s="303">
        <f ca="1">+IF(D7127="","",SUBTOTAL(3,D$9:D7127))</f>
        <v>7119</v>
      </c>
      <c r="D7127" s="304">
        <v>0</v>
      </c>
      <c r="E7127" s="303">
        <v>0</v>
      </c>
      <c r="F7127" s="313">
        <v>0</v>
      </c>
      <c r="G7127" s="313">
        <v>0</v>
      </c>
      <c r="H7127" s="303">
        <v>0</v>
      </c>
      <c r="I7127" s="301">
        <v>0</v>
      </c>
      <c r="J7127" s="301">
        <v>0</v>
      </c>
    </row>
    <row r="7128" spans="2:10" ht="26.25" customHeight="1" thickTop="1" thickBot="1">
      <c r="B7128" s="301">
        <v>8841</v>
      </c>
      <c r="C7128" s="303">
        <f ca="1">+IF(D7128="","",SUBTOTAL(3,D$9:D7128))</f>
        <v>7120</v>
      </c>
      <c r="D7128" s="304">
        <v>0</v>
      </c>
      <c r="E7128" s="303">
        <v>0</v>
      </c>
      <c r="F7128" s="313">
        <v>0</v>
      </c>
      <c r="G7128" s="313">
        <v>0</v>
      </c>
      <c r="H7128" s="303">
        <v>0</v>
      </c>
      <c r="I7128" s="301">
        <v>0</v>
      </c>
      <c r="J7128" s="301">
        <v>0</v>
      </c>
    </row>
    <row r="7129" spans="2:10" ht="26.25" customHeight="1" thickTop="1" thickBot="1">
      <c r="B7129" s="301">
        <v>8842</v>
      </c>
      <c r="C7129" s="303">
        <f ca="1">+IF(D7129="","",SUBTOTAL(3,D$9:D7129))</f>
        <v>7121</v>
      </c>
      <c r="D7129" s="304">
        <v>0</v>
      </c>
      <c r="E7129" s="303">
        <v>0</v>
      </c>
      <c r="F7129" s="313">
        <v>0</v>
      </c>
      <c r="G7129" s="313">
        <v>0</v>
      </c>
      <c r="H7129" s="303" t="s">
        <v>3414</v>
      </c>
      <c r="I7129" s="301">
        <v>0</v>
      </c>
      <c r="J7129" s="301">
        <v>0</v>
      </c>
    </row>
    <row r="7130" spans="2:10" ht="26.25" customHeight="1" thickTop="1" thickBot="1">
      <c r="B7130" s="301">
        <v>8843</v>
      </c>
      <c r="C7130" s="303">
        <f ca="1">+IF(D7130="","",SUBTOTAL(3,D$9:D7130))</f>
        <v>7122</v>
      </c>
      <c r="D7130" s="304">
        <v>0</v>
      </c>
      <c r="E7130" s="303">
        <v>0</v>
      </c>
      <c r="F7130" s="313">
        <v>0</v>
      </c>
      <c r="G7130" s="313">
        <v>0</v>
      </c>
      <c r="H7130" s="303">
        <v>0</v>
      </c>
      <c r="I7130" s="301">
        <v>0</v>
      </c>
      <c r="J7130" s="301">
        <v>0</v>
      </c>
    </row>
    <row r="7131" spans="2:10" ht="26.25" customHeight="1" thickTop="1" thickBot="1">
      <c r="B7131" s="301">
        <v>8844</v>
      </c>
      <c r="C7131" s="303">
        <f ca="1">+IF(D7131="","",SUBTOTAL(3,D$9:D7131))</f>
        <v>7123</v>
      </c>
      <c r="D7131" s="304">
        <v>0</v>
      </c>
      <c r="E7131" s="303">
        <v>0</v>
      </c>
      <c r="F7131" s="313">
        <v>0</v>
      </c>
      <c r="G7131" s="313">
        <v>0</v>
      </c>
      <c r="H7131" s="303">
        <v>0</v>
      </c>
      <c r="I7131" s="301">
        <v>0</v>
      </c>
      <c r="J7131" s="301">
        <v>0</v>
      </c>
    </row>
    <row r="7132" spans="2:10" ht="26.25" customHeight="1" thickTop="1" thickBot="1">
      <c r="B7132" s="301">
        <v>8845</v>
      </c>
      <c r="C7132" s="303">
        <f ca="1">+IF(D7132="","",SUBTOTAL(3,D$9:D7132))</f>
        <v>7124</v>
      </c>
      <c r="D7132" s="304">
        <v>0</v>
      </c>
      <c r="E7132" s="303">
        <v>0</v>
      </c>
      <c r="F7132" s="313">
        <v>0</v>
      </c>
      <c r="G7132" s="313">
        <v>0</v>
      </c>
      <c r="H7132" s="303" t="s">
        <v>3415</v>
      </c>
      <c r="I7132" s="301">
        <v>0</v>
      </c>
      <c r="J7132" s="301">
        <v>0</v>
      </c>
    </row>
    <row r="7133" spans="2:10" ht="26.25" customHeight="1" thickTop="1" thickBot="1">
      <c r="B7133" s="301">
        <v>8846</v>
      </c>
      <c r="C7133" s="303">
        <f ca="1">+IF(D7133="","",SUBTOTAL(3,D$9:D7133))</f>
        <v>7125</v>
      </c>
      <c r="D7133" s="304">
        <v>0</v>
      </c>
      <c r="E7133" s="303">
        <v>0</v>
      </c>
      <c r="F7133" s="313">
        <v>0</v>
      </c>
      <c r="G7133" s="313">
        <v>0</v>
      </c>
      <c r="H7133" s="303">
        <v>0</v>
      </c>
      <c r="I7133" s="301">
        <v>0</v>
      </c>
      <c r="J7133" s="301">
        <v>0</v>
      </c>
    </row>
    <row r="7134" spans="2:10" ht="26.25" customHeight="1" thickTop="1" thickBot="1">
      <c r="B7134" s="301">
        <v>8847</v>
      </c>
      <c r="C7134" s="303">
        <f ca="1">+IF(D7134="","",SUBTOTAL(3,D$9:D7134))</f>
        <v>7126</v>
      </c>
      <c r="D7134" s="304">
        <v>0</v>
      </c>
      <c r="E7134" s="303">
        <v>0</v>
      </c>
      <c r="F7134" s="313">
        <v>0</v>
      </c>
      <c r="G7134" s="313">
        <v>0</v>
      </c>
      <c r="H7134" s="303">
        <v>0</v>
      </c>
      <c r="I7134" s="301">
        <v>0</v>
      </c>
      <c r="J7134" s="301">
        <v>0</v>
      </c>
    </row>
    <row r="7135" spans="2:10" ht="26.25" customHeight="1" thickTop="1" thickBot="1">
      <c r="B7135" s="301">
        <v>8848</v>
      </c>
      <c r="C7135" s="303">
        <f ca="1">+IF(D7135="","",SUBTOTAL(3,D$9:D7135))</f>
        <v>7127</v>
      </c>
      <c r="D7135" s="304">
        <v>0</v>
      </c>
      <c r="E7135" s="303">
        <v>0</v>
      </c>
      <c r="F7135" s="313">
        <v>0</v>
      </c>
      <c r="G7135" s="313">
        <v>0</v>
      </c>
      <c r="H7135" s="303" t="s">
        <v>3416</v>
      </c>
      <c r="I7135" s="301">
        <v>0</v>
      </c>
      <c r="J7135" s="301">
        <v>0</v>
      </c>
    </row>
    <row r="7136" spans="2:10" ht="26.25" customHeight="1" thickTop="1" thickBot="1">
      <c r="B7136" s="301">
        <v>8849</v>
      </c>
      <c r="C7136" s="303">
        <f ca="1">+IF(D7136="","",SUBTOTAL(3,D$9:D7136))</f>
        <v>7128</v>
      </c>
      <c r="D7136" s="304">
        <v>0</v>
      </c>
      <c r="E7136" s="303">
        <v>0</v>
      </c>
      <c r="F7136" s="313">
        <v>0</v>
      </c>
      <c r="G7136" s="313">
        <v>0</v>
      </c>
      <c r="H7136" s="303">
        <v>0</v>
      </c>
      <c r="I7136" s="301">
        <v>0</v>
      </c>
      <c r="J7136" s="301">
        <v>0</v>
      </c>
    </row>
    <row r="7137" spans="2:10" ht="26.25" customHeight="1" thickTop="1" thickBot="1">
      <c r="B7137" s="301">
        <v>8850</v>
      </c>
      <c r="C7137" s="303">
        <f ca="1">+IF(D7137="","",SUBTOTAL(3,D$9:D7137))</f>
        <v>7129</v>
      </c>
      <c r="D7137" s="304">
        <v>0</v>
      </c>
      <c r="E7137" s="303">
        <v>0</v>
      </c>
      <c r="F7137" s="313">
        <v>0</v>
      </c>
      <c r="G7137" s="313">
        <v>0</v>
      </c>
      <c r="H7137" s="303">
        <v>0</v>
      </c>
      <c r="I7137" s="301">
        <v>0</v>
      </c>
      <c r="J7137" s="301">
        <v>0</v>
      </c>
    </row>
    <row r="7138" spans="2:10" ht="26.25" customHeight="1" thickTop="1" thickBot="1">
      <c r="B7138" s="301">
        <v>8851</v>
      </c>
      <c r="C7138" s="303">
        <f ca="1">+IF(D7138="","",SUBTOTAL(3,D$9:D7138))</f>
        <v>7130</v>
      </c>
      <c r="D7138" s="304">
        <v>0</v>
      </c>
      <c r="E7138" s="303">
        <v>0</v>
      </c>
      <c r="F7138" s="313">
        <v>0</v>
      </c>
      <c r="G7138" s="313">
        <v>0</v>
      </c>
      <c r="H7138" s="303" t="s">
        <v>3417</v>
      </c>
      <c r="I7138" s="301">
        <v>0</v>
      </c>
      <c r="J7138" s="301">
        <v>0</v>
      </c>
    </row>
    <row r="7139" spans="2:10" ht="26.25" customHeight="1" thickTop="1" thickBot="1">
      <c r="B7139" s="301">
        <v>8852</v>
      </c>
      <c r="C7139" s="303">
        <f ca="1">+IF(D7139="","",SUBTOTAL(3,D$9:D7139))</f>
        <v>7131</v>
      </c>
      <c r="D7139" s="304">
        <v>0</v>
      </c>
      <c r="E7139" s="303">
        <v>0</v>
      </c>
      <c r="F7139" s="313">
        <v>0</v>
      </c>
      <c r="G7139" s="313">
        <v>0</v>
      </c>
      <c r="H7139" s="303">
        <v>0</v>
      </c>
      <c r="I7139" s="301">
        <v>0</v>
      </c>
      <c r="J7139" s="301">
        <v>0</v>
      </c>
    </row>
    <row r="7140" spans="2:10" ht="26.25" customHeight="1" thickTop="1" thickBot="1">
      <c r="B7140" s="301">
        <v>8853</v>
      </c>
      <c r="C7140" s="303">
        <f ca="1">+IF(D7140="","",SUBTOTAL(3,D$9:D7140))</f>
        <v>7132</v>
      </c>
      <c r="D7140" s="304">
        <v>0</v>
      </c>
      <c r="E7140" s="303">
        <v>0</v>
      </c>
      <c r="F7140" s="313">
        <v>0</v>
      </c>
      <c r="G7140" s="313">
        <v>0</v>
      </c>
      <c r="H7140" s="303">
        <v>0</v>
      </c>
      <c r="I7140" s="301">
        <v>0</v>
      </c>
      <c r="J7140" s="301">
        <v>0</v>
      </c>
    </row>
    <row r="7141" spans="2:10" ht="26.25" customHeight="1" thickTop="1" thickBot="1">
      <c r="B7141" s="301">
        <v>8854</v>
      </c>
      <c r="C7141" s="303">
        <f ca="1">+IF(D7141="","",SUBTOTAL(3,D$9:D7141))</f>
        <v>7133</v>
      </c>
      <c r="D7141" s="304">
        <v>0</v>
      </c>
      <c r="E7141" s="303">
        <v>0</v>
      </c>
      <c r="F7141" s="313">
        <v>0</v>
      </c>
      <c r="G7141" s="313">
        <v>0</v>
      </c>
      <c r="H7141" s="303" t="s">
        <v>3418</v>
      </c>
      <c r="I7141" s="301">
        <v>0</v>
      </c>
      <c r="J7141" s="301">
        <v>0</v>
      </c>
    </row>
    <row r="7142" spans="2:10" ht="26.25" customHeight="1" thickTop="1" thickBot="1">
      <c r="B7142" s="301">
        <v>8855</v>
      </c>
      <c r="C7142" s="303">
        <f ca="1">+IF(D7142="","",SUBTOTAL(3,D$9:D7142))</f>
        <v>7134</v>
      </c>
      <c r="D7142" s="304">
        <v>0</v>
      </c>
      <c r="E7142" s="303">
        <v>0</v>
      </c>
      <c r="F7142" s="313">
        <v>0</v>
      </c>
      <c r="G7142" s="313">
        <v>0</v>
      </c>
      <c r="H7142" s="303">
        <v>0</v>
      </c>
      <c r="I7142" s="301">
        <v>0</v>
      </c>
      <c r="J7142" s="301">
        <v>0</v>
      </c>
    </row>
    <row r="7143" spans="2:10" ht="26.25" customHeight="1" thickTop="1" thickBot="1">
      <c r="B7143" s="301">
        <v>8856</v>
      </c>
      <c r="C7143" s="303">
        <f ca="1">+IF(D7143="","",SUBTOTAL(3,D$9:D7143))</f>
        <v>7135</v>
      </c>
      <c r="D7143" s="304">
        <v>0</v>
      </c>
      <c r="E7143" s="303">
        <v>0</v>
      </c>
      <c r="F7143" s="313">
        <v>0</v>
      </c>
      <c r="G7143" s="313">
        <v>0</v>
      </c>
      <c r="H7143" s="303">
        <v>0</v>
      </c>
      <c r="I7143" s="301">
        <v>0</v>
      </c>
      <c r="J7143" s="301">
        <v>0</v>
      </c>
    </row>
    <row r="7144" spans="2:10" ht="26.25" customHeight="1" thickTop="1" thickBot="1">
      <c r="B7144" s="301">
        <v>8857</v>
      </c>
      <c r="C7144" s="303">
        <f ca="1">+IF(D7144="","",SUBTOTAL(3,D$9:D7144))</f>
        <v>7136</v>
      </c>
      <c r="D7144" s="304">
        <v>0</v>
      </c>
      <c r="E7144" s="303">
        <v>0</v>
      </c>
      <c r="F7144" s="313">
        <v>0</v>
      </c>
      <c r="G7144" s="313">
        <v>0</v>
      </c>
      <c r="H7144" s="303" t="s">
        <v>3419</v>
      </c>
      <c r="I7144" s="301">
        <v>0</v>
      </c>
      <c r="J7144" s="301">
        <v>0</v>
      </c>
    </row>
    <row r="7145" spans="2:10" ht="26.25" customHeight="1" thickTop="1" thickBot="1">
      <c r="B7145" s="301">
        <v>8858</v>
      </c>
      <c r="C7145" s="303">
        <f ca="1">+IF(D7145="","",SUBTOTAL(3,D$9:D7145))</f>
        <v>7137</v>
      </c>
      <c r="D7145" s="304">
        <v>0</v>
      </c>
      <c r="E7145" s="303">
        <v>0</v>
      </c>
      <c r="F7145" s="313">
        <v>0</v>
      </c>
      <c r="G7145" s="313">
        <v>0</v>
      </c>
      <c r="H7145" s="303">
        <v>0</v>
      </c>
      <c r="I7145" s="301">
        <v>0</v>
      </c>
      <c r="J7145" s="301">
        <v>0</v>
      </c>
    </row>
    <row r="7146" spans="2:10" ht="26.25" customHeight="1" thickTop="1" thickBot="1">
      <c r="B7146" s="301">
        <v>8859</v>
      </c>
      <c r="C7146" s="303">
        <f ca="1">+IF(D7146="","",SUBTOTAL(3,D$9:D7146))</f>
        <v>7138</v>
      </c>
      <c r="D7146" s="304">
        <v>0</v>
      </c>
      <c r="E7146" s="303">
        <v>0</v>
      </c>
      <c r="F7146" s="313">
        <v>0</v>
      </c>
      <c r="G7146" s="313">
        <v>0</v>
      </c>
      <c r="H7146" s="303">
        <v>0</v>
      </c>
      <c r="I7146" s="301">
        <v>0</v>
      </c>
      <c r="J7146" s="301">
        <v>0</v>
      </c>
    </row>
    <row r="7147" spans="2:10" ht="26.25" customHeight="1" thickTop="1" thickBot="1">
      <c r="B7147" s="301">
        <v>8860</v>
      </c>
      <c r="C7147" s="303">
        <f ca="1">+IF(D7147="","",SUBTOTAL(3,D$9:D7147))</f>
        <v>7139</v>
      </c>
      <c r="D7147" s="304">
        <v>0</v>
      </c>
      <c r="E7147" s="303">
        <v>0</v>
      </c>
      <c r="F7147" s="313">
        <v>0</v>
      </c>
      <c r="G7147" s="313">
        <v>0</v>
      </c>
      <c r="H7147" s="303" t="s">
        <v>3420</v>
      </c>
      <c r="I7147" s="301">
        <v>0</v>
      </c>
      <c r="J7147" s="301">
        <v>0</v>
      </c>
    </row>
    <row r="7148" spans="2:10" ht="26.25" customHeight="1" thickTop="1" thickBot="1">
      <c r="B7148" s="301">
        <v>8861</v>
      </c>
      <c r="C7148" s="303">
        <f ca="1">+IF(D7148="","",SUBTOTAL(3,D$9:D7148))</f>
        <v>7140</v>
      </c>
      <c r="D7148" s="304">
        <v>0</v>
      </c>
      <c r="E7148" s="303">
        <v>0</v>
      </c>
      <c r="F7148" s="313">
        <v>0</v>
      </c>
      <c r="G7148" s="313">
        <v>0</v>
      </c>
      <c r="H7148" s="303">
        <v>0</v>
      </c>
      <c r="I7148" s="301">
        <v>0</v>
      </c>
      <c r="J7148" s="301">
        <v>0</v>
      </c>
    </row>
    <row r="7149" spans="2:10" ht="26.25" customHeight="1" thickTop="1" thickBot="1">
      <c r="B7149" s="301">
        <v>8862</v>
      </c>
      <c r="C7149" s="303">
        <f ca="1">+IF(D7149="","",SUBTOTAL(3,D$9:D7149))</f>
        <v>7141</v>
      </c>
      <c r="D7149" s="304">
        <v>0</v>
      </c>
      <c r="E7149" s="303">
        <v>0</v>
      </c>
      <c r="F7149" s="313">
        <v>0</v>
      </c>
      <c r="G7149" s="313">
        <v>0</v>
      </c>
      <c r="H7149" s="303">
        <v>0</v>
      </c>
      <c r="I7149" s="301">
        <v>0</v>
      </c>
      <c r="J7149" s="301">
        <v>0</v>
      </c>
    </row>
    <row r="7150" spans="2:10" ht="26.25" customHeight="1" thickTop="1" thickBot="1">
      <c r="B7150" s="301">
        <v>8863</v>
      </c>
      <c r="C7150" s="303">
        <f ca="1">+IF(D7150="","",SUBTOTAL(3,D$9:D7150))</f>
        <v>7142</v>
      </c>
      <c r="D7150" s="304">
        <v>0</v>
      </c>
      <c r="E7150" s="303">
        <v>0</v>
      </c>
      <c r="F7150" s="313">
        <v>0</v>
      </c>
      <c r="G7150" s="313">
        <v>0</v>
      </c>
      <c r="H7150" s="303" t="s">
        <v>3421</v>
      </c>
      <c r="I7150" s="301">
        <v>0</v>
      </c>
      <c r="J7150" s="301">
        <v>0</v>
      </c>
    </row>
    <row r="7151" spans="2:10" ht="26.25" customHeight="1" thickTop="1" thickBot="1">
      <c r="B7151" s="301">
        <v>8864</v>
      </c>
      <c r="C7151" s="303">
        <f ca="1">+IF(D7151="","",SUBTOTAL(3,D$9:D7151))</f>
        <v>7143</v>
      </c>
      <c r="D7151" s="304">
        <v>0</v>
      </c>
      <c r="E7151" s="303">
        <v>0</v>
      </c>
      <c r="F7151" s="313">
        <v>0</v>
      </c>
      <c r="G7151" s="313">
        <v>0</v>
      </c>
      <c r="H7151" s="303">
        <v>0</v>
      </c>
      <c r="I7151" s="301">
        <v>0</v>
      </c>
      <c r="J7151" s="301">
        <v>0</v>
      </c>
    </row>
    <row r="7152" spans="2:10" ht="26.25" customHeight="1" thickTop="1" thickBot="1">
      <c r="B7152" s="301">
        <v>8865</v>
      </c>
      <c r="C7152" s="303">
        <f ca="1">+IF(D7152="","",SUBTOTAL(3,D$9:D7152))</f>
        <v>7144</v>
      </c>
      <c r="D7152" s="304">
        <v>0</v>
      </c>
      <c r="E7152" s="303">
        <v>0</v>
      </c>
      <c r="F7152" s="313">
        <v>0</v>
      </c>
      <c r="G7152" s="313">
        <v>0</v>
      </c>
      <c r="H7152" s="303">
        <v>0</v>
      </c>
      <c r="I7152" s="301">
        <v>0</v>
      </c>
      <c r="J7152" s="301">
        <v>0</v>
      </c>
    </row>
    <row r="7153" spans="2:10" ht="26.25" customHeight="1" thickTop="1" thickBot="1">
      <c r="B7153" s="301">
        <v>8866</v>
      </c>
      <c r="C7153" s="303">
        <f ca="1">+IF(D7153="","",SUBTOTAL(3,D$9:D7153))</f>
        <v>7145</v>
      </c>
      <c r="D7153" s="304">
        <v>0</v>
      </c>
      <c r="E7153" s="303">
        <v>0</v>
      </c>
      <c r="F7153" s="313">
        <v>0</v>
      </c>
      <c r="G7153" s="313">
        <v>0</v>
      </c>
      <c r="H7153" s="303" t="s">
        <v>3422</v>
      </c>
      <c r="I7153" s="301">
        <v>0</v>
      </c>
      <c r="J7153" s="301">
        <v>0</v>
      </c>
    </row>
    <row r="7154" spans="2:10" ht="26.25" customHeight="1" thickTop="1" thickBot="1">
      <c r="B7154" s="301">
        <v>8867</v>
      </c>
      <c r="C7154" s="303">
        <f ca="1">+IF(D7154="","",SUBTOTAL(3,D$9:D7154))</f>
        <v>7146</v>
      </c>
      <c r="D7154" s="304">
        <v>0</v>
      </c>
      <c r="E7154" s="303">
        <v>0</v>
      </c>
      <c r="F7154" s="313">
        <v>0</v>
      </c>
      <c r="G7154" s="313">
        <v>0</v>
      </c>
      <c r="H7154" s="303">
        <v>0</v>
      </c>
      <c r="I7154" s="301">
        <v>0</v>
      </c>
      <c r="J7154" s="301">
        <v>0</v>
      </c>
    </row>
    <row r="7155" spans="2:10" ht="26.25" customHeight="1" thickTop="1" thickBot="1">
      <c r="B7155" s="301">
        <v>8868</v>
      </c>
      <c r="C7155" s="303">
        <f ca="1">+IF(D7155="","",SUBTOTAL(3,D$9:D7155))</f>
        <v>7147</v>
      </c>
      <c r="D7155" s="304">
        <v>0</v>
      </c>
      <c r="E7155" s="303">
        <v>0</v>
      </c>
      <c r="F7155" s="313">
        <v>0</v>
      </c>
      <c r="G7155" s="313">
        <v>0</v>
      </c>
      <c r="H7155" s="303">
        <v>0</v>
      </c>
      <c r="I7155" s="301">
        <v>0</v>
      </c>
      <c r="J7155" s="301">
        <v>0</v>
      </c>
    </row>
    <row r="7156" spans="2:10" ht="26.25" customHeight="1" thickTop="1" thickBot="1">
      <c r="B7156" s="301">
        <v>8869</v>
      </c>
      <c r="C7156" s="303">
        <f ca="1">+IF(D7156="","",SUBTOTAL(3,D$9:D7156))</f>
        <v>7148</v>
      </c>
      <c r="D7156" s="304">
        <v>0</v>
      </c>
      <c r="E7156" s="303">
        <v>0</v>
      </c>
      <c r="F7156" s="313">
        <v>0</v>
      </c>
      <c r="G7156" s="313">
        <v>0</v>
      </c>
      <c r="H7156" s="303" t="s">
        <v>3423</v>
      </c>
      <c r="I7156" s="301">
        <v>0</v>
      </c>
      <c r="J7156" s="301">
        <v>0</v>
      </c>
    </row>
    <row r="7157" spans="2:10" ht="26.25" customHeight="1" thickTop="1" thickBot="1">
      <c r="B7157" s="301">
        <v>8870</v>
      </c>
      <c r="C7157" s="303">
        <f ca="1">+IF(D7157="","",SUBTOTAL(3,D$9:D7157))</f>
        <v>7149</v>
      </c>
      <c r="D7157" s="304">
        <v>0</v>
      </c>
      <c r="E7157" s="303">
        <v>0</v>
      </c>
      <c r="F7157" s="313">
        <v>0</v>
      </c>
      <c r="G7157" s="313">
        <v>0</v>
      </c>
      <c r="H7157" s="303">
        <v>0</v>
      </c>
      <c r="I7157" s="301">
        <v>0</v>
      </c>
      <c r="J7157" s="301">
        <v>0</v>
      </c>
    </row>
    <row r="7158" spans="2:10" ht="26.25" customHeight="1" thickTop="1" thickBot="1">
      <c r="B7158" s="301">
        <v>8871</v>
      </c>
      <c r="C7158" s="303">
        <f ca="1">+IF(D7158="","",SUBTOTAL(3,D$9:D7158))</f>
        <v>7150</v>
      </c>
      <c r="D7158" s="304">
        <v>0</v>
      </c>
      <c r="E7158" s="303">
        <v>0</v>
      </c>
      <c r="F7158" s="313">
        <v>0</v>
      </c>
      <c r="G7158" s="313">
        <v>0</v>
      </c>
      <c r="H7158" s="303">
        <v>0</v>
      </c>
      <c r="I7158" s="301">
        <v>0</v>
      </c>
      <c r="J7158" s="301">
        <v>0</v>
      </c>
    </row>
    <row r="7159" spans="2:10" ht="26.25" customHeight="1" thickTop="1" thickBot="1">
      <c r="B7159" s="301">
        <v>8872</v>
      </c>
      <c r="C7159" s="303">
        <f ca="1">+IF(D7159="","",SUBTOTAL(3,D$9:D7159))</f>
        <v>7151</v>
      </c>
      <c r="D7159" s="304">
        <v>0</v>
      </c>
      <c r="E7159" s="303">
        <v>0</v>
      </c>
      <c r="F7159" s="313">
        <v>0</v>
      </c>
      <c r="G7159" s="313">
        <v>0</v>
      </c>
      <c r="H7159" s="303" t="s">
        <v>3424</v>
      </c>
      <c r="I7159" s="301">
        <v>0</v>
      </c>
      <c r="J7159" s="301">
        <v>0</v>
      </c>
    </row>
    <row r="7160" spans="2:10" ht="26.25" customHeight="1" thickTop="1" thickBot="1">
      <c r="B7160" s="301">
        <v>8873</v>
      </c>
      <c r="C7160" s="303">
        <f ca="1">+IF(D7160="","",SUBTOTAL(3,D$9:D7160))</f>
        <v>7152</v>
      </c>
      <c r="D7160" s="304">
        <v>0</v>
      </c>
      <c r="E7160" s="303">
        <v>0</v>
      </c>
      <c r="F7160" s="313">
        <v>0</v>
      </c>
      <c r="G7160" s="313">
        <v>0</v>
      </c>
      <c r="H7160" s="303">
        <v>0</v>
      </c>
      <c r="I7160" s="301">
        <v>0</v>
      </c>
      <c r="J7160" s="301">
        <v>0</v>
      </c>
    </row>
    <row r="7161" spans="2:10" ht="26.25" customHeight="1" thickTop="1" thickBot="1">
      <c r="B7161" s="301">
        <v>8874</v>
      </c>
      <c r="C7161" s="303">
        <f ca="1">+IF(D7161="","",SUBTOTAL(3,D$9:D7161))</f>
        <v>7153</v>
      </c>
      <c r="D7161" s="304">
        <v>0</v>
      </c>
      <c r="E7161" s="303">
        <v>0</v>
      </c>
      <c r="F7161" s="313">
        <v>0</v>
      </c>
      <c r="G7161" s="313">
        <v>0</v>
      </c>
      <c r="H7161" s="303">
        <v>0</v>
      </c>
      <c r="I7161" s="301">
        <v>0</v>
      </c>
      <c r="J7161" s="301">
        <v>0</v>
      </c>
    </row>
    <row r="7162" spans="2:10" ht="26.25" customHeight="1" thickTop="1" thickBot="1">
      <c r="B7162" s="301">
        <v>8875</v>
      </c>
      <c r="C7162" s="303">
        <f ca="1">+IF(D7162="","",SUBTOTAL(3,D$9:D7162))</f>
        <v>7154</v>
      </c>
      <c r="D7162" s="304">
        <v>0</v>
      </c>
      <c r="E7162" s="303">
        <v>0</v>
      </c>
      <c r="F7162" s="313">
        <v>0</v>
      </c>
      <c r="G7162" s="313">
        <v>0</v>
      </c>
      <c r="H7162" s="303" t="s">
        <v>3425</v>
      </c>
      <c r="I7162" s="301">
        <v>0</v>
      </c>
      <c r="J7162" s="301">
        <v>0</v>
      </c>
    </row>
    <row r="7163" spans="2:10" ht="26.25" customHeight="1" thickTop="1" thickBot="1">
      <c r="B7163" s="301">
        <v>8876</v>
      </c>
      <c r="C7163" s="303">
        <f ca="1">+IF(D7163="","",SUBTOTAL(3,D$9:D7163))</f>
        <v>7155</v>
      </c>
      <c r="D7163" s="304">
        <v>0</v>
      </c>
      <c r="E7163" s="303">
        <v>0</v>
      </c>
      <c r="F7163" s="313">
        <v>0</v>
      </c>
      <c r="G7163" s="313">
        <v>0</v>
      </c>
      <c r="H7163" s="303">
        <v>0</v>
      </c>
      <c r="I7163" s="301">
        <v>0</v>
      </c>
      <c r="J7163" s="301">
        <v>0</v>
      </c>
    </row>
    <row r="7164" spans="2:10" ht="26.25" customHeight="1" thickTop="1" thickBot="1">
      <c r="B7164" s="301">
        <v>8877</v>
      </c>
      <c r="C7164" s="303">
        <f ca="1">+IF(D7164="","",SUBTOTAL(3,D$9:D7164))</f>
        <v>7156</v>
      </c>
      <c r="D7164" s="304">
        <v>0</v>
      </c>
      <c r="E7164" s="303">
        <v>0</v>
      </c>
      <c r="F7164" s="313">
        <v>0</v>
      </c>
      <c r="G7164" s="313">
        <v>0</v>
      </c>
      <c r="H7164" s="303">
        <v>0</v>
      </c>
      <c r="I7164" s="301">
        <v>0</v>
      </c>
      <c r="J7164" s="301">
        <v>0</v>
      </c>
    </row>
    <row r="7165" spans="2:10" ht="26.25" customHeight="1" thickTop="1" thickBot="1">
      <c r="B7165" s="301">
        <v>8878</v>
      </c>
      <c r="C7165" s="303">
        <f ca="1">+IF(D7165="","",SUBTOTAL(3,D$9:D7165))</f>
        <v>7157</v>
      </c>
      <c r="D7165" s="304">
        <v>0</v>
      </c>
      <c r="E7165" s="303">
        <v>0</v>
      </c>
      <c r="F7165" s="313">
        <v>0</v>
      </c>
      <c r="G7165" s="313">
        <v>0</v>
      </c>
      <c r="H7165" s="303" t="s">
        <v>3426</v>
      </c>
      <c r="I7165" s="301">
        <v>0</v>
      </c>
      <c r="J7165" s="301">
        <v>0</v>
      </c>
    </row>
    <row r="7166" spans="2:10" ht="26.25" customHeight="1" thickTop="1" thickBot="1">
      <c r="B7166" s="301">
        <v>8879</v>
      </c>
      <c r="C7166" s="303">
        <f ca="1">+IF(D7166="","",SUBTOTAL(3,D$9:D7166))</f>
        <v>7158</v>
      </c>
      <c r="D7166" s="304">
        <v>0</v>
      </c>
      <c r="E7166" s="303">
        <v>0</v>
      </c>
      <c r="F7166" s="313">
        <v>0</v>
      </c>
      <c r="G7166" s="313">
        <v>0</v>
      </c>
      <c r="H7166" s="303">
        <v>0</v>
      </c>
      <c r="I7166" s="301">
        <v>0</v>
      </c>
      <c r="J7166" s="301">
        <v>0</v>
      </c>
    </row>
    <row r="7167" spans="2:10" ht="26.25" customHeight="1" thickTop="1" thickBot="1">
      <c r="B7167" s="301">
        <v>8880</v>
      </c>
      <c r="C7167" s="303">
        <f ca="1">+IF(D7167="","",SUBTOTAL(3,D$9:D7167))</f>
        <v>7159</v>
      </c>
      <c r="D7167" s="304">
        <v>0</v>
      </c>
      <c r="E7167" s="303">
        <v>0</v>
      </c>
      <c r="F7167" s="313">
        <v>0</v>
      </c>
      <c r="G7167" s="313">
        <v>0</v>
      </c>
      <c r="H7167" s="303">
        <v>0</v>
      </c>
      <c r="I7167" s="301">
        <v>0</v>
      </c>
      <c r="J7167" s="301">
        <v>0</v>
      </c>
    </row>
    <row r="7168" spans="2:10" ht="26.25" customHeight="1" thickTop="1" thickBot="1">
      <c r="B7168" s="301">
        <v>8881</v>
      </c>
      <c r="C7168" s="303">
        <f ca="1">+IF(D7168="","",SUBTOTAL(3,D$9:D7168))</f>
        <v>7160</v>
      </c>
      <c r="D7168" s="304">
        <v>0</v>
      </c>
      <c r="E7168" s="303">
        <v>0</v>
      </c>
      <c r="F7168" s="313">
        <v>0</v>
      </c>
      <c r="G7168" s="313">
        <v>0</v>
      </c>
      <c r="H7168" s="303" t="s">
        <v>3427</v>
      </c>
      <c r="I7168" s="301">
        <v>0</v>
      </c>
      <c r="J7168" s="301">
        <v>0</v>
      </c>
    </row>
    <row r="7169" spans="2:10" ht="26.25" customHeight="1" thickTop="1" thickBot="1">
      <c r="B7169" s="301">
        <v>8882</v>
      </c>
      <c r="C7169" s="303">
        <f ca="1">+IF(D7169="","",SUBTOTAL(3,D$9:D7169))</f>
        <v>7161</v>
      </c>
      <c r="D7169" s="304">
        <v>0</v>
      </c>
      <c r="E7169" s="303">
        <v>0</v>
      </c>
      <c r="F7169" s="313">
        <v>0</v>
      </c>
      <c r="G7169" s="313">
        <v>0</v>
      </c>
      <c r="H7169" s="303">
        <v>0</v>
      </c>
      <c r="I7169" s="301">
        <v>0</v>
      </c>
      <c r="J7169" s="301">
        <v>0</v>
      </c>
    </row>
    <row r="7170" spans="2:10" ht="26.25" customHeight="1" thickTop="1" thickBot="1">
      <c r="B7170" s="301">
        <v>8883</v>
      </c>
      <c r="C7170" s="303">
        <f ca="1">+IF(D7170="","",SUBTOTAL(3,D$9:D7170))</f>
        <v>7162</v>
      </c>
      <c r="D7170" s="304">
        <v>0</v>
      </c>
      <c r="E7170" s="303">
        <v>0</v>
      </c>
      <c r="F7170" s="313">
        <v>0</v>
      </c>
      <c r="G7170" s="313">
        <v>0</v>
      </c>
      <c r="H7170" s="303">
        <v>0</v>
      </c>
      <c r="I7170" s="301">
        <v>0</v>
      </c>
      <c r="J7170" s="301">
        <v>0</v>
      </c>
    </row>
    <row r="7171" spans="2:10" ht="26.25" customHeight="1" thickTop="1" thickBot="1">
      <c r="B7171" s="301">
        <v>8884</v>
      </c>
      <c r="C7171" s="303">
        <f ca="1">+IF(D7171="","",SUBTOTAL(3,D$9:D7171))</f>
        <v>7163</v>
      </c>
      <c r="D7171" s="304">
        <v>0</v>
      </c>
      <c r="E7171" s="303">
        <v>0</v>
      </c>
      <c r="F7171" s="313">
        <v>0</v>
      </c>
      <c r="G7171" s="313">
        <v>0</v>
      </c>
      <c r="H7171" s="303" t="s">
        <v>3428</v>
      </c>
      <c r="I7171" s="301">
        <v>0</v>
      </c>
      <c r="J7171" s="301">
        <v>0</v>
      </c>
    </row>
    <row r="7172" spans="2:10" ht="26.25" customHeight="1" thickTop="1" thickBot="1">
      <c r="B7172" s="301">
        <v>8885</v>
      </c>
      <c r="C7172" s="303">
        <f ca="1">+IF(D7172="","",SUBTOTAL(3,D$9:D7172))</f>
        <v>7164</v>
      </c>
      <c r="D7172" s="304">
        <v>0</v>
      </c>
      <c r="E7172" s="303">
        <v>0</v>
      </c>
      <c r="F7172" s="313">
        <v>0</v>
      </c>
      <c r="G7172" s="313">
        <v>0</v>
      </c>
      <c r="H7172" s="303">
        <v>0</v>
      </c>
      <c r="I7172" s="301">
        <v>0</v>
      </c>
      <c r="J7172" s="301">
        <v>0</v>
      </c>
    </row>
    <row r="7173" spans="2:10" ht="26.25" customHeight="1" thickTop="1" thickBot="1">
      <c r="B7173" s="301">
        <v>8886</v>
      </c>
      <c r="C7173" s="303">
        <f ca="1">+IF(D7173="","",SUBTOTAL(3,D$9:D7173))</f>
        <v>7165</v>
      </c>
      <c r="D7173" s="304">
        <v>0</v>
      </c>
      <c r="E7173" s="303">
        <v>0</v>
      </c>
      <c r="F7173" s="313">
        <v>0</v>
      </c>
      <c r="G7173" s="313">
        <v>0</v>
      </c>
      <c r="H7173" s="303">
        <v>0</v>
      </c>
      <c r="I7173" s="301">
        <v>0</v>
      </c>
      <c r="J7173" s="301">
        <v>0</v>
      </c>
    </row>
    <row r="7174" spans="2:10" ht="26.25" customHeight="1" thickTop="1" thickBot="1">
      <c r="B7174" s="301">
        <v>8887</v>
      </c>
      <c r="C7174" s="303">
        <f ca="1">+IF(D7174="","",SUBTOTAL(3,D$9:D7174))</f>
        <v>7166</v>
      </c>
      <c r="D7174" s="304">
        <v>0</v>
      </c>
      <c r="E7174" s="303">
        <v>0</v>
      </c>
      <c r="F7174" s="313">
        <v>0</v>
      </c>
      <c r="G7174" s="313">
        <v>0</v>
      </c>
      <c r="H7174" s="303" t="s">
        <v>3429</v>
      </c>
      <c r="I7174" s="301">
        <v>0</v>
      </c>
      <c r="J7174" s="301">
        <v>0</v>
      </c>
    </row>
    <row r="7175" spans="2:10" ht="26.25" customHeight="1" thickTop="1" thickBot="1">
      <c r="B7175" s="301">
        <v>8888</v>
      </c>
      <c r="C7175" s="303">
        <f ca="1">+IF(D7175="","",SUBTOTAL(3,D$9:D7175))</f>
        <v>7167</v>
      </c>
      <c r="D7175" s="304">
        <v>0</v>
      </c>
      <c r="E7175" s="303">
        <v>0</v>
      </c>
      <c r="F7175" s="313">
        <v>0</v>
      </c>
      <c r="G7175" s="313">
        <v>0</v>
      </c>
      <c r="H7175" s="303">
        <v>0</v>
      </c>
      <c r="I7175" s="301">
        <v>0</v>
      </c>
      <c r="J7175" s="301">
        <v>0</v>
      </c>
    </row>
    <row r="7176" spans="2:10" ht="26.25" customHeight="1" thickTop="1" thickBot="1">
      <c r="B7176" s="301">
        <v>8889</v>
      </c>
      <c r="C7176" s="303">
        <f ca="1">+IF(D7176="","",SUBTOTAL(3,D$9:D7176))</f>
        <v>7168</v>
      </c>
      <c r="D7176" s="304">
        <v>0</v>
      </c>
      <c r="E7176" s="303">
        <v>0</v>
      </c>
      <c r="F7176" s="313">
        <v>0</v>
      </c>
      <c r="G7176" s="313">
        <v>0</v>
      </c>
      <c r="H7176" s="303">
        <v>0</v>
      </c>
      <c r="I7176" s="301">
        <v>0</v>
      </c>
      <c r="J7176" s="301">
        <v>0</v>
      </c>
    </row>
    <row r="7177" spans="2:10" ht="26.25" customHeight="1" thickTop="1" thickBot="1">
      <c r="B7177" s="301">
        <v>8890</v>
      </c>
      <c r="C7177" s="303">
        <f ca="1">+IF(D7177="","",SUBTOTAL(3,D$9:D7177))</f>
        <v>7169</v>
      </c>
      <c r="D7177" s="304">
        <v>0</v>
      </c>
      <c r="E7177" s="303">
        <v>0</v>
      </c>
      <c r="F7177" s="313">
        <v>0</v>
      </c>
      <c r="G7177" s="313">
        <v>0</v>
      </c>
      <c r="H7177" s="303" t="s">
        <v>3430</v>
      </c>
      <c r="I7177" s="301">
        <v>0</v>
      </c>
      <c r="J7177" s="301">
        <v>0</v>
      </c>
    </row>
    <row r="7178" spans="2:10" ht="26.25" customHeight="1" thickTop="1" thickBot="1">
      <c r="B7178" s="301">
        <v>8891</v>
      </c>
      <c r="C7178" s="303">
        <f ca="1">+IF(D7178="","",SUBTOTAL(3,D$9:D7178))</f>
        <v>7170</v>
      </c>
      <c r="D7178" s="304">
        <v>0</v>
      </c>
      <c r="E7178" s="303">
        <v>0</v>
      </c>
      <c r="F7178" s="313">
        <v>0</v>
      </c>
      <c r="G7178" s="313">
        <v>0</v>
      </c>
      <c r="H7178" s="303">
        <v>0</v>
      </c>
      <c r="I7178" s="301">
        <v>0</v>
      </c>
      <c r="J7178" s="301">
        <v>0</v>
      </c>
    </row>
    <row r="7179" spans="2:10" ht="26.25" customHeight="1" thickTop="1" thickBot="1">
      <c r="B7179" s="301">
        <v>8892</v>
      </c>
      <c r="C7179" s="303">
        <f ca="1">+IF(D7179="","",SUBTOTAL(3,D$9:D7179))</f>
        <v>7171</v>
      </c>
      <c r="D7179" s="304">
        <v>0</v>
      </c>
      <c r="E7179" s="303">
        <v>0</v>
      </c>
      <c r="F7179" s="313">
        <v>0</v>
      </c>
      <c r="G7179" s="313">
        <v>0</v>
      </c>
      <c r="H7179" s="303">
        <v>0</v>
      </c>
      <c r="I7179" s="301">
        <v>0</v>
      </c>
      <c r="J7179" s="301">
        <v>0</v>
      </c>
    </row>
    <row r="7180" spans="2:10" ht="26.25" customHeight="1" thickTop="1" thickBot="1">
      <c r="B7180" s="301">
        <v>8893</v>
      </c>
      <c r="C7180" s="303">
        <f ca="1">+IF(D7180="","",SUBTOTAL(3,D$9:D7180))</f>
        <v>7172</v>
      </c>
      <c r="D7180" s="304">
        <v>0</v>
      </c>
      <c r="E7180" s="303">
        <v>0</v>
      </c>
      <c r="F7180" s="313">
        <v>0</v>
      </c>
      <c r="G7180" s="313">
        <v>0</v>
      </c>
      <c r="H7180" s="303" t="s">
        <v>3431</v>
      </c>
      <c r="I7180" s="301">
        <v>0</v>
      </c>
      <c r="J7180" s="301">
        <v>0</v>
      </c>
    </row>
    <row r="7181" spans="2:10" ht="26.25" customHeight="1" thickTop="1" thickBot="1">
      <c r="B7181" s="301">
        <v>8894</v>
      </c>
      <c r="C7181" s="303">
        <f ca="1">+IF(D7181="","",SUBTOTAL(3,D$9:D7181))</f>
        <v>7173</v>
      </c>
      <c r="D7181" s="304">
        <v>0</v>
      </c>
      <c r="E7181" s="303">
        <v>0</v>
      </c>
      <c r="F7181" s="313">
        <v>0</v>
      </c>
      <c r="G7181" s="313">
        <v>0</v>
      </c>
      <c r="H7181" s="303">
        <v>0</v>
      </c>
      <c r="I7181" s="301">
        <v>0</v>
      </c>
      <c r="J7181" s="301">
        <v>0</v>
      </c>
    </row>
    <row r="7182" spans="2:10" ht="26.25" customHeight="1" thickTop="1" thickBot="1">
      <c r="B7182" s="301">
        <v>8895</v>
      </c>
      <c r="C7182" s="303">
        <f ca="1">+IF(D7182="","",SUBTOTAL(3,D$9:D7182))</f>
        <v>7174</v>
      </c>
      <c r="D7182" s="304">
        <v>0</v>
      </c>
      <c r="E7182" s="303">
        <v>0</v>
      </c>
      <c r="F7182" s="313">
        <v>0</v>
      </c>
      <c r="G7182" s="313">
        <v>0</v>
      </c>
      <c r="H7182" s="303">
        <v>0</v>
      </c>
      <c r="I7182" s="301">
        <v>0</v>
      </c>
      <c r="J7182" s="301">
        <v>0</v>
      </c>
    </row>
    <row r="7183" spans="2:10" ht="26.25" customHeight="1" thickTop="1" thickBot="1">
      <c r="B7183" s="301">
        <v>8896</v>
      </c>
      <c r="C7183" s="303">
        <f ca="1">+IF(D7183="","",SUBTOTAL(3,D$9:D7183))</f>
        <v>7175</v>
      </c>
      <c r="D7183" s="304">
        <v>0</v>
      </c>
      <c r="E7183" s="303">
        <v>0</v>
      </c>
      <c r="F7183" s="313">
        <v>0</v>
      </c>
      <c r="G7183" s="313">
        <v>0</v>
      </c>
      <c r="H7183" s="303" t="s">
        <v>3432</v>
      </c>
      <c r="I7183" s="301">
        <v>0</v>
      </c>
      <c r="J7183" s="301">
        <v>0</v>
      </c>
    </row>
    <row r="7184" spans="2:10" ht="26.25" customHeight="1" thickTop="1" thickBot="1">
      <c r="B7184" s="301">
        <v>8897</v>
      </c>
      <c r="C7184" s="303">
        <f ca="1">+IF(D7184="","",SUBTOTAL(3,D$9:D7184))</f>
        <v>7176</v>
      </c>
      <c r="D7184" s="304">
        <v>0</v>
      </c>
      <c r="E7184" s="303">
        <v>0</v>
      </c>
      <c r="F7184" s="313">
        <v>0</v>
      </c>
      <c r="G7184" s="313">
        <v>0</v>
      </c>
      <c r="H7184" s="303">
        <v>0</v>
      </c>
      <c r="I7184" s="301">
        <v>0</v>
      </c>
      <c r="J7184" s="301">
        <v>0</v>
      </c>
    </row>
    <row r="7185" spans="2:10" ht="26.25" customHeight="1" thickTop="1" thickBot="1">
      <c r="B7185" s="301">
        <v>8898</v>
      </c>
      <c r="C7185" s="303">
        <f ca="1">+IF(D7185="","",SUBTOTAL(3,D$9:D7185))</f>
        <v>7177</v>
      </c>
      <c r="D7185" s="304">
        <v>0</v>
      </c>
      <c r="E7185" s="303">
        <v>0</v>
      </c>
      <c r="F7185" s="313">
        <v>0</v>
      </c>
      <c r="G7185" s="313">
        <v>0</v>
      </c>
      <c r="H7185" s="303">
        <v>0</v>
      </c>
      <c r="I7185" s="301">
        <v>0</v>
      </c>
      <c r="J7185" s="301">
        <v>0</v>
      </c>
    </row>
    <row r="7186" spans="2:10" ht="26.25" customHeight="1" thickTop="1" thickBot="1">
      <c r="B7186" s="301">
        <v>8899</v>
      </c>
      <c r="C7186" s="303">
        <f ca="1">+IF(D7186="","",SUBTOTAL(3,D$9:D7186))</f>
        <v>7178</v>
      </c>
      <c r="D7186" s="304">
        <v>0</v>
      </c>
      <c r="E7186" s="303">
        <v>0</v>
      </c>
      <c r="F7186" s="313">
        <v>0</v>
      </c>
      <c r="G7186" s="313">
        <v>0</v>
      </c>
      <c r="H7186" s="303" t="s">
        <v>3433</v>
      </c>
      <c r="I7186" s="301">
        <v>0</v>
      </c>
      <c r="J7186" s="301">
        <v>0</v>
      </c>
    </row>
    <row r="7187" spans="2:10" ht="26.25" customHeight="1" thickTop="1" thickBot="1">
      <c r="B7187" s="301">
        <v>8900</v>
      </c>
      <c r="C7187" s="303">
        <f ca="1">+IF(D7187="","",SUBTOTAL(3,D$9:D7187))</f>
        <v>7179</v>
      </c>
      <c r="D7187" s="304">
        <v>0</v>
      </c>
      <c r="E7187" s="303">
        <v>0</v>
      </c>
      <c r="F7187" s="313">
        <v>0</v>
      </c>
      <c r="G7187" s="313">
        <v>0</v>
      </c>
      <c r="H7187" s="303">
        <v>0</v>
      </c>
      <c r="I7187" s="301">
        <v>0</v>
      </c>
      <c r="J7187" s="301">
        <v>0</v>
      </c>
    </row>
    <row r="7188" spans="2:10" ht="26.25" customHeight="1" thickTop="1" thickBot="1">
      <c r="B7188" s="301">
        <v>8901</v>
      </c>
      <c r="C7188" s="303">
        <f ca="1">+IF(D7188="","",SUBTOTAL(3,D$9:D7188))</f>
        <v>7180</v>
      </c>
      <c r="D7188" s="304">
        <v>0</v>
      </c>
      <c r="E7188" s="303">
        <v>0</v>
      </c>
      <c r="F7188" s="313">
        <v>0</v>
      </c>
      <c r="G7188" s="313">
        <v>0</v>
      </c>
      <c r="H7188" s="303">
        <v>0</v>
      </c>
      <c r="I7188" s="301">
        <v>0</v>
      </c>
      <c r="J7188" s="301">
        <v>0</v>
      </c>
    </row>
    <row r="7189" spans="2:10" ht="26.25" customHeight="1" thickTop="1" thickBot="1">
      <c r="B7189" s="301">
        <v>8902</v>
      </c>
      <c r="C7189" s="303">
        <f ca="1">+IF(D7189="","",SUBTOTAL(3,D$9:D7189))</f>
        <v>7181</v>
      </c>
      <c r="D7189" s="304">
        <v>0</v>
      </c>
      <c r="E7189" s="303">
        <v>0</v>
      </c>
      <c r="F7189" s="313">
        <v>0</v>
      </c>
      <c r="G7189" s="313">
        <v>0</v>
      </c>
      <c r="H7189" s="303" t="s">
        <v>3434</v>
      </c>
      <c r="I7189" s="301">
        <v>0</v>
      </c>
      <c r="J7189" s="301">
        <v>0</v>
      </c>
    </row>
    <row r="7190" spans="2:10" ht="26.25" customHeight="1" thickTop="1" thickBot="1">
      <c r="B7190" s="301">
        <v>8903</v>
      </c>
      <c r="C7190" s="303">
        <f ca="1">+IF(D7190="","",SUBTOTAL(3,D$9:D7190))</f>
        <v>7182</v>
      </c>
      <c r="D7190" s="304">
        <v>0</v>
      </c>
      <c r="E7190" s="303">
        <v>0</v>
      </c>
      <c r="F7190" s="313">
        <v>0</v>
      </c>
      <c r="G7190" s="313">
        <v>0</v>
      </c>
      <c r="H7190" s="303">
        <v>0</v>
      </c>
      <c r="I7190" s="301">
        <v>0</v>
      </c>
      <c r="J7190" s="301">
        <v>0</v>
      </c>
    </row>
    <row r="7191" spans="2:10" ht="26.25" customHeight="1" thickTop="1" thickBot="1">
      <c r="B7191" s="301">
        <v>8904</v>
      </c>
      <c r="C7191" s="303">
        <f ca="1">+IF(D7191="","",SUBTOTAL(3,D$9:D7191))</f>
        <v>7183</v>
      </c>
      <c r="D7191" s="304">
        <v>0</v>
      </c>
      <c r="E7191" s="303">
        <v>0</v>
      </c>
      <c r="F7191" s="313">
        <v>0</v>
      </c>
      <c r="G7191" s="313">
        <v>0</v>
      </c>
      <c r="H7191" s="303">
        <v>0</v>
      </c>
      <c r="I7191" s="301">
        <v>0</v>
      </c>
      <c r="J7191" s="301">
        <v>0</v>
      </c>
    </row>
    <row r="7192" spans="2:10" ht="26.25" customHeight="1" thickTop="1" thickBot="1">
      <c r="B7192" s="301">
        <v>8905</v>
      </c>
      <c r="C7192" s="303">
        <f ca="1">+IF(D7192="","",SUBTOTAL(3,D$9:D7192))</f>
        <v>7184</v>
      </c>
      <c r="D7192" s="304">
        <v>0</v>
      </c>
      <c r="E7192" s="303">
        <v>0</v>
      </c>
      <c r="F7192" s="313">
        <v>0</v>
      </c>
      <c r="G7192" s="313">
        <v>0</v>
      </c>
      <c r="H7192" s="303" t="s">
        <v>3435</v>
      </c>
      <c r="I7192" s="301">
        <v>0</v>
      </c>
      <c r="J7192" s="301">
        <v>0</v>
      </c>
    </row>
    <row r="7193" spans="2:10" ht="26.25" customHeight="1" thickTop="1" thickBot="1">
      <c r="B7193" s="301">
        <v>8906</v>
      </c>
      <c r="C7193" s="303">
        <f ca="1">+IF(D7193="","",SUBTOTAL(3,D$9:D7193))</f>
        <v>7185</v>
      </c>
      <c r="D7193" s="304">
        <v>0</v>
      </c>
      <c r="E7193" s="303">
        <v>0</v>
      </c>
      <c r="F7193" s="313">
        <v>0</v>
      </c>
      <c r="G7193" s="313">
        <v>0</v>
      </c>
      <c r="H7193" s="303">
        <v>0</v>
      </c>
      <c r="I7193" s="301">
        <v>0</v>
      </c>
      <c r="J7193" s="301">
        <v>0</v>
      </c>
    </row>
    <row r="7194" spans="2:10" ht="26.25" customHeight="1" thickTop="1" thickBot="1">
      <c r="B7194" s="301">
        <v>8907</v>
      </c>
      <c r="C7194" s="303">
        <f ca="1">+IF(D7194="","",SUBTOTAL(3,D$9:D7194))</f>
        <v>7186</v>
      </c>
      <c r="D7194" s="304">
        <v>0</v>
      </c>
      <c r="E7194" s="303">
        <v>0</v>
      </c>
      <c r="F7194" s="313">
        <v>0</v>
      </c>
      <c r="G7194" s="313">
        <v>0</v>
      </c>
      <c r="H7194" s="303">
        <v>0</v>
      </c>
      <c r="I7194" s="301">
        <v>0</v>
      </c>
      <c r="J7194" s="301">
        <v>0</v>
      </c>
    </row>
    <row r="7195" spans="2:10" ht="26.25" customHeight="1" thickTop="1" thickBot="1">
      <c r="B7195" s="301">
        <v>8908</v>
      </c>
      <c r="C7195" s="303">
        <f ca="1">+IF(D7195="","",SUBTOTAL(3,D$9:D7195))</f>
        <v>7187</v>
      </c>
      <c r="D7195" s="304">
        <v>0</v>
      </c>
      <c r="E7195" s="303">
        <v>0</v>
      </c>
      <c r="F7195" s="313">
        <v>0</v>
      </c>
      <c r="G7195" s="313">
        <v>0</v>
      </c>
      <c r="H7195" s="303" t="s">
        <v>3436</v>
      </c>
      <c r="I7195" s="301">
        <v>0</v>
      </c>
      <c r="J7195" s="301">
        <v>0</v>
      </c>
    </row>
    <row r="7196" spans="2:10" ht="26.25" customHeight="1" thickTop="1" thickBot="1">
      <c r="B7196" s="301">
        <v>8909</v>
      </c>
      <c r="C7196" s="303">
        <f ca="1">+IF(D7196="","",SUBTOTAL(3,D$9:D7196))</f>
        <v>7188</v>
      </c>
      <c r="D7196" s="304">
        <v>0</v>
      </c>
      <c r="E7196" s="303">
        <v>0</v>
      </c>
      <c r="F7196" s="313">
        <v>0</v>
      </c>
      <c r="G7196" s="313">
        <v>0</v>
      </c>
      <c r="H7196" s="303">
        <v>0</v>
      </c>
      <c r="I7196" s="301">
        <v>0</v>
      </c>
      <c r="J7196" s="301">
        <v>0</v>
      </c>
    </row>
    <row r="7197" spans="2:10" ht="26.25" customHeight="1" thickTop="1" thickBot="1">
      <c r="B7197" s="301">
        <v>8910</v>
      </c>
      <c r="C7197" s="303">
        <f ca="1">+IF(D7197="","",SUBTOTAL(3,D$9:D7197))</f>
        <v>7189</v>
      </c>
      <c r="D7197" s="304">
        <v>0</v>
      </c>
      <c r="E7197" s="303">
        <v>0</v>
      </c>
      <c r="F7197" s="313">
        <v>0</v>
      </c>
      <c r="G7197" s="313">
        <v>0</v>
      </c>
      <c r="H7197" s="303">
        <v>0</v>
      </c>
      <c r="I7197" s="301">
        <v>0</v>
      </c>
      <c r="J7197" s="301">
        <v>0</v>
      </c>
    </row>
    <row r="7198" spans="2:10" ht="26.25" customHeight="1" thickTop="1" thickBot="1">
      <c r="B7198" s="301">
        <v>8911</v>
      </c>
      <c r="C7198" s="303">
        <f ca="1">+IF(D7198="","",SUBTOTAL(3,D$9:D7198))</f>
        <v>7190</v>
      </c>
      <c r="D7198" s="304">
        <v>0</v>
      </c>
      <c r="E7198" s="303">
        <v>0</v>
      </c>
      <c r="F7198" s="313">
        <v>0</v>
      </c>
      <c r="G7198" s="313">
        <v>0</v>
      </c>
      <c r="H7198" s="303" t="s">
        <v>3437</v>
      </c>
      <c r="I7198" s="301">
        <v>0</v>
      </c>
      <c r="J7198" s="301">
        <v>0</v>
      </c>
    </row>
    <row r="7199" spans="2:10" ht="26.25" customHeight="1" thickTop="1" thickBot="1">
      <c r="B7199" s="301">
        <v>8912</v>
      </c>
      <c r="C7199" s="303">
        <f ca="1">+IF(D7199="","",SUBTOTAL(3,D$9:D7199))</f>
        <v>7191</v>
      </c>
      <c r="D7199" s="304">
        <v>0</v>
      </c>
      <c r="E7199" s="303">
        <v>0</v>
      </c>
      <c r="F7199" s="313">
        <v>0</v>
      </c>
      <c r="G7199" s="313">
        <v>0</v>
      </c>
      <c r="H7199" s="303">
        <v>0</v>
      </c>
      <c r="I7199" s="301">
        <v>0</v>
      </c>
      <c r="J7199" s="301">
        <v>0</v>
      </c>
    </row>
    <row r="7200" spans="2:10" ht="26.25" customHeight="1" thickTop="1" thickBot="1">
      <c r="B7200" s="301">
        <v>8913</v>
      </c>
      <c r="C7200" s="303">
        <f ca="1">+IF(D7200="","",SUBTOTAL(3,D$9:D7200))</f>
        <v>7192</v>
      </c>
      <c r="D7200" s="304">
        <v>0</v>
      </c>
      <c r="E7200" s="303">
        <v>0</v>
      </c>
      <c r="F7200" s="313">
        <v>0</v>
      </c>
      <c r="G7200" s="313">
        <v>0</v>
      </c>
      <c r="H7200" s="303">
        <v>0</v>
      </c>
      <c r="I7200" s="301">
        <v>0</v>
      </c>
      <c r="J7200" s="301">
        <v>0</v>
      </c>
    </row>
    <row r="7201" spans="2:10" ht="26.25" customHeight="1" thickTop="1" thickBot="1">
      <c r="B7201" s="301">
        <v>8914</v>
      </c>
      <c r="C7201" s="303">
        <f ca="1">+IF(D7201="","",SUBTOTAL(3,D$9:D7201))</f>
        <v>7193</v>
      </c>
      <c r="D7201" s="304">
        <v>0</v>
      </c>
      <c r="E7201" s="303">
        <v>0</v>
      </c>
      <c r="F7201" s="313">
        <v>0</v>
      </c>
      <c r="G7201" s="313">
        <v>0</v>
      </c>
      <c r="H7201" s="303" t="s">
        <v>3438</v>
      </c>
      <c r="I7201" s="301">
        <v>0</v>
      </c>
      <c r="J7201" s="301">
        <v>0</v>
      </c>
    </row>
    <row r="7202" spans="2:10" ht="26.25" customHeight="1" thickTop="1" thickBot="1">
      <c r="B7202" s="301">
        <v>8915</v>
      </c>
      <c r="C7202" s="303">
        <f ca="1">+IF(D7202="","",SUBTOTAL(3,D$9:D7202))</f>
        <v>7194</v>
      </c>
      <c r="D7202" s="304">
        <v>0</v>
      </c>
      <c r="E7202" s="303">
        <v>0</v>
      </c>
      <c r="F7202" s="313">
        <v>0</v>
      </c>
      <c r="G7202" s="313">
        <v>0</v>
      </c>
      <c r="H7202" s="303">
        <v>0</v>
      </c>
      <c r="I7202" s="301">
        <v>0</v>
      </c>
      <c r="J7202" s="301">
        <v>0</v>
      </c>
    </row>
    <row r="7203" spans="2:10" ht="26.25" customHeight="1" thickTop="1" thickBot="1">
      <c r="B7203" s="301">
        <v>8916</v>
      </c>
      <c r="C7203" s="303">
        <f ca="1">+IF(D7203="","",SUBTOTAL(3,D$9:D7203))</f>
        <v>7195</v>
      </c>
      <c r="D7203" s="304">
        <v>0</v>
      </c>
      <c r="E7203" s="303">
        <v>0</v>
      </c>
      <c r="F7203" s="313">
        <v>0</v>
      </c>
      <c r="G7203" s="313">
        <v>0</v>
      </c>
      <c r="H7203" s="303">
        <v>0</v>
      </c>
      <c r="I7203" s="301">
        <v>0</v>
      </c>
      <c r="J7203" s="301">
        <v>0</v>
      </c>
    </row>
    <row r="7204" spans="2:10" ht="26.25" customHeight="1" thickTop="1" thickBot="1">
      <c r="B7204" s="301">
        <v>8917</v>
      </c>
      <c r="C7204" s="303">
        <f ca="1">+IF(D7204="","",SUBTOTAL(3,D$9:D7204))</f>
        <v>7196</v>
      </c>
      <c r="D7204" s="304">
        <v>0</v>
      </c>
      <c r="E7204" s="303">
        <v>0</v>
      </c>
      <c r="F7204" s="313">
        <v>0</v>
      </c>
      <c r="G7204" s="313">
        <v>0</v>
      </c>
      <c r="H7204" s="303" t="s">
        <v>3439</v>
      </c>
      <c r="I7204" s="301">
        <v>0</v>
      </c>
      <c r="J7204" s="301">
        <v>0</v>
      </c>
    </row>
    <row r="7205" spans="2:10" ht="26.25" customHeight="1" thickTop="1" thickBot="1">
      <c r="B7205" s="301">
        <v>8918</v>
      </c>
      <c r="C7205" s="303">
        <f ca="1">+IF(D7205="","",SUBTOTAL(3,D$9:D7205))</f>
        <v>7197</v>
      </c>
      <c r="D7205" s="304">
        <v>0</v>
      </c>
      <c r="E7205" s="303">
        <v>0</v>
      </c>
      <c r="F7205" s="313">
        <v>0</v>
      </c>
      <c r="G7205" s="313">
        <v>0</v>
      </c>
      <c r="H7205" s="303">
        <v>0</v>
      </c>
      <c r="I7205" s="301">
        <v>0</v>
      </c>
      <c r="J7205" s="301">
        <v>0</v>
      </c>
    </row>
    <row r="7206" spans="2:10" ht="26.25" customHeight="1" thickTop="1" thickBot="1">
      <c r="B7206" s="301">
        <v>8919</v>
      </c>
      <c r="C7206" s="303">
        <f ca="1">+IF(D7206="","",SUBTOTAL(3,D$9:D7206))</f>
        <v>7198</v>
      </c>
      <c r="D7206" s="304">
        <v>0</v>
      </c>
      <c r="E7206" s="303">
        <v>0</v>
      </c>
      <c r="F7206" s="313">
        <v>0</v>
      </c>
      <c r="G7206" s="313">
        <v>0</v>
      </c>
      <c r="H7206" s="303">
        <v>0</v>
      </c>
      <c r="I7206" s="301">
        <v>0</v>
      </c>
      <c r="J7206" s="301">
        <v>0</v>
      </c>
    </row>
    <row r="7207" spans="2:10" ht="26.25" customHeight="1" thickTop="1" thickBot="1">
      <c r="B7207" s="301">
        <v>8920</v>
      </c>
      <c r="C7207" s="303">
        <f ca="1">+IF(D7207="","",SUBTOTAL(3,D$9:D7207))</f>
        <v>7199</v>
      </c>
      <c r="D7207" s="304">
        <v>0</v>
      </c>
      <c r="E7207" s="303">
        <v>0</v>
      </c>
      <c r="F7207" s="313">
        <v>0</v>
      </c>
      <c r="G7207" s="313">
        <v>0</v>
      </c>
      <c r="H7207" s="303" t="s">
        <v>3440</v>
      </c>
      <c r="I7207" s="301">
        <v>0</v>
      </c>
      <c r="J7207" s="301">
        <v>0</v>
      </c>
    </row>
    <row r="7208" spans="2:10" ht="26.25" customHeight="1" thickTop="1" thickBot="1">
      <c r="B7208" s="301">
        <v>8921</v>
      </c>
      <c r="C7208" s="303">
        <f ca="1">+IF(D7208="","",SUBTOTAL(3,D$9:D7208))</f>
        <v>7200</v>
      </c>
      <c r="D7208" s="304">
        <v>0</v>
      </c>
      <c r="E7208" s="303">
        <v>0</v>
      </c>
      <c r="F7208" s="313">
        <v>0</v>
      </c>
      <c r="G7208" s="313">
        <v>0</v>
      </c>
      <c r="H7208" s="303">
        <v>0</v>
      </c>
      <c r="I7208" s="301">
        <v>0</v>
      </c>
      <c r="J7208" s="301">
        <v>0</v>
      </c>
    </row>
    <row r="7209" spans="2:10" ht="26.25" customHeight="1" thickTop="1" thickBot="1">
      <c r="B7209" s="301">
        <v>8922</v>
      </c>
      <c r="C7209" s="303">
        <f ca="1">+IF(D7209="","",SUBTOTAL(3,D$9:D7209))</f>
        <v>7201</v>
      </c>
      <c r="D7209" s="304">
        <v>0</v>
      </c>
      <c r="E7209" s="303">
        <v>0</v>
      </c>
      <c r="F7209" s="313">
        <v>0</v>
      </c>
      <c r="G7209" s="313">
        <v>0</v>
      </c>
      <c r="H7209" s="303">
        <v>0</v>
      </c>
      <c r="I7209" s="301">
        <v>0</v>
      </c>
      <c r="J7209" s="301">
        <v>0</v>
      </c>
    </row>
    <row r="7210" spans="2:10" ht="26.25" customHeight="1" thickTop="1" thickBot="1">
      <c r="B7210" s="301">
        <v>8923</v>
      </c>
      <c r="C7210" s="303">
        <f ca="1">+IF(D7210="","",SUBTOTAL(3,D$9:D7210))</f>
        <v>7202</v>
      </c>
      <c r="D7210" s="304">
        <v>0</v>
      </c>
      <c r="E7210" s="303">
        <v>0</v>
      </c>
      <c r="F7210" s="313">
        <v>0</v>
      </c>
      <c r="G7210" s="313">
        <v>0</v>
      </c>
      <c r="H7210" s="303" t="s">
        <v>3441</v>
      </c>
      <c r="I7210" s="301">
        <v>0</v>
      </c>
      <c r="J7210" s="301">
        <v>0</v>
      </c>
    </row>
    <row r="7211" spans="2:10" ht="26.25" customHeight="1" thickTop="1" thickBot="1">
      <c r="B7211" s="301">
        <v>8924</v>
      </c>
      <c r="C7211" s="303">
        <f ca="1">+IF(D7211="","",SUBTOTAL(3,D$9:D7211))</f>
        <v>7203</v>
      </c>
      <c r="D7211" s="304">
        <v>0</v>
      </c>
      <c r="E7211" s="303">
        <v>0</v>
      </c>
      <c r="F7211" s="313">
        <v>0</v>
      </c>
      <c r="G7211" s="313">
        <v>0</v>
      </c>
      <c r="H7211" s="303">
        <v>0</v>
      </c>
      <c r="I7211" s="301">
        <v>0</v>
      </c>
      <c r="J7211" s="301">
        <v>0</v>
      </c>
    </row>
    <row r="7212" spans="2:10" ht="26.25" customHeight="1" thickTop="1" thickBot="1">
      <c r="B7212" s="301">
        <v>8925</v>
      </c>
      <c r="C7212" s="303">
        <f ca="1">+IF(D7212="","",SUBTOTAL(3,D$9:D7212))</f>
        <v>7204</v>
      </c>
      <c r="D7212" s="304">
        <v>0</v>
      </c>
      <c r="E7212" s="303">
        <v>0</v>
      </c>
      <c r="F7212" s="313">
        <v>0</v>
      </c>
      <c r="G7212" s="313">
        <v>0</v>
      </c>
      <c r="H7212" s="303">
        <v>0</v>
      </c>
      <c r="I7212" s="301">
        <v>0</v>
      </c>
      <c r="J7212" s="301">
        <v>0</v>
      </c>
    </row>
    <row r="7213" spans="2:10" ht="26.25" customHeight="1" thickTop="1" thickBot="1">
      <c r="B7213" s="301">
        <v>8926</v>
      </c>
      <c r="C7213" s="303">
        <f ca="1">+IF(D7213="","",SUBTOTAL(3,D$9:D7213))</f>
        <v>7205</v>
      </c>
      <c r="D7213" s="304">
        <v>0</v>
      </c>
      <c r="E7213" s="303">
        <v>0</v>
      </c>
      <c r="F7213" s="313">
        <v>0</v>
      </c>
      <c r="G7213" s="313">
        <v>0</v>
      </c>
      <c r="H7213" s="303" t="s">
        <v>3442</v>
      </c>
      <c r="I7213" s="301">
        <v>0</v>
      </c>
      <c r="J7213" s="301">
        <v>0</v>
      </c>
    </row>
    <row r="7214" spans="2:10" ht="26.25" customHeight="1" thickTop="1" thickBot="1">
      <c r="B7214" s="301">
        <v>8927</v>
      </c>
      <c r="C7214" s="303">
        <f ca="1">+IF(D7214="","",SUBTOTAL(3,D$9:D7214))</f>
        <v>7206</v>
      </c>
      <c r="D7214" s="304">
        <v>0</v>
      </c>
      <c r="E7214" s="303">
        <v>0</v>
      </c>
      <c r="F7214" s="313">
        <v>0</v>
      </c>
      <c r="G7214" s="313">
        <v>0</v>
      </c>
      <c r="H7214" s="303">
        <v>0</v>
      </c>
      <c r="I7214" s="301">
        <v>0</v>
      </c>
      <c r="J7214" s="301">
        <v>0</v>
      </c>
    </row>
    <row r="7215" spans="2:10" ht="26.25" customHeight="1" thickTop="1" thickBot="1">
      <c r="B7215" s="301">
        <v>8928</v>
      </c>
      <c r="C7215" s="303">
        <f ca="1">+IF(D7215="","",SUBTOTAL(3,D$9:D7215))</f>
        <v>7207</v>
      </c>
      <c r="D7215" s="304">
        <v>0</v>
      </c>
      <c r="E7215" s="303">
        <v>0</v>
      </c>
      <c r="F7215" s="313">
        <v>0</v>
      </c>
      <c r="G7215" s="313">
        <v>0</v>
      </c>
      <c r="H7215" s="303">
        <v>0</v>
      </c>
      <c r="I7215" s="301">
        <v>0</v>
      </c>
      <c r="J7215" s="301">
        <v>0</v>
      </c>
    </row>
    <row r="7216" spans="2:10" ht="26.25" customHeight="1" thickTop="1" thickBot="1">
      <c r="B7216" s="301">
        <v>8929</v>
      </c>
      <c r="C7216" s="303">
        <f ca="1">+IF(D7216="","",SUBTOTAL(3,D$9:D7216))</f>
        <v>7208</v>
      </c>
      <c r="D7216" s="304">
        <v>0</v>
      </c>
      <c r="E7216" s="303">
        <v>0</v>
      </c>
      <c r="F7216" s="313">
        <v>0</v>
      </c>
      <c r="G7216" s="313">
        <v>0</v>
      </c>
      <c r="H7216" s="303" t="s">
        <v>3443</v>
      </c>
      <c r="I7216" s="301">
        <v>0</v>
      </c>
      <c r="J7216" s="301">
        <v>0</v>
      </c>
    </row>
    <row r="7217" spans="2:10" ht="26.25" customHeight="1" thickTop="1" thickBot="1">
      <c r="B7217" s="301">
        <v>8930</v>
      </c>
      <c r="C7217" s="303">
        <f ca="1">+IF(D7217="","",SUBTOTAL(3,D$9:D7217))</f>
        <v>7209</v>
      </c>
      <c r="D7217" s="304">
        <v>0</v>
      </c>
      <c r="E7217" s="303">
        <v>0</v>
      </c>
      <c r="F7217" s="313">
        <v>0</v>
      </c>
      <c r="G7217" s="313">
        <v>0</v>
      </c>
      <c r="H7217" s="303">
        <v>0</v>
      </c>
      <c r="I7217" s="301">
        <v>0</v>
      </c>
      <c r="J7217" s="301">
        <v>0</v>
      </c>
    </row>
    <row r="7218" spans="2:10" ht="26.25" customHeight="1" thickTop="1" thickBot="1">
      <c r="B7218" s="301">
        <v>8931</v>
      </c>
      <c r="C7218" s="303">
        <f ca="1">+IF(D7218="","",SUBTOTAL(3,D$9:D7218))</f>
        <v>7210</v>
      </c>
      <c r="D7218" s="304">
        <v>0</v>
      </c>
      <c r="E7218" s="303">
        <v>0</v>
      </c>
      <c r="F7218" s="313">
        <v>0</v>
      </c>
      <c r="G7218" s="313">
        <v>0</v>
      </c>
      <c r="H7218" s="303">
        <v>0</v>
      </c>
      <c r="I7218" s="301">
        <v>0</v>
      </c>
      <c r="J7218" s="301">
        <v>0</v>
      </c>
    </row>
    <row r="7219" spans="2:10" ht="26.25" customHeight="1" thickTop="1" thickBot="1">
      <c r="B7219" s="301">
        <v>8932</v>
      </c>
      <c r="C7219" s="303">
        <f ca="1">+IF(D7219="","",SUBTOTAL(3,D$9:D7219))</f>
        <v>7211</v>
      </c>
      <c r="D7219" s="304">
        <v>0</v>
      </c>
      <c r="E7219" s="303">
        <v>0</v>
      </c>
      <c r="F7219" s="313">
        <v>0</v>
      </c>
      <c r="G7219" s="313">
        <v>0</v>
      </c>
      <c r="H7219" s="303" t="s">
        <v>3444</v>
      </c>
      <c r="I7219" s="301">
        <v>0</v>
      </c>
      <c r="J7219" s="301">
        <v>0</v>
      </c>
    </row>
    <row r="7220" spans="2:10" ht="26.25" customHeight="1" thickTop="1" thickBot="1">
      <c r="B7220" s="301">
        <v>8933</v>
      </c>
      <c r="C7220" s="303">
        <f ca="1">+IF(D7220="","",SUBTOTAL(3,D$9:D7220))</f>
        <v>7212</v>
      </c>
      <c r="D7220" s="304">
        <v>0</v>
      </c>
      <c r="E7220" s="303">
        <v>0</v>
      </c>
      <c r="F7220" s="313">
        <v>0</v>
      </c>
      <c r="G7220" s="313">
        <v>0</v>
      </c>
      <c r="H7220" s="303">
        <v>0</v>
      </c>
      <c r="I7220" s="301">
        <v>0</v>
      </c>
      <c r="J7220" s="301">
        <v>0</v>
      </c>
    </row>
    <row r="7221" spans="2:10" ht="26.25" customHeight="1" thickTop="1" thickBot="1">
      <c r="B7221" s="301">
        <v>8934</v>
      </c>
      <c r="C7221" s="303">
        <f ca="1">+IF(D7221="","",SUBTOTAL(3,D$9:D7221))</f>
        <v>7213</v>
      </c>
      <c r="D7221" s="304">
        <v>0</v>
      </c>
      <c r="E7221" s="303">
        <v>0</v>
      </c>
      <c r="F7221" s="313">
        <v>0</v>
      </c>
      <c r="G7221" s="313">
        <v>0</v>
      </c>
      <c r="H7221" s="303">
        <v>0</v>
      </c>
      <c r="I7221" s="301">
        <v>0</v>
      </c>
      <c r="J7221" s="301">
        <v>0</v>
      </c>
    </row>
    <row r="7222" spans="2:10" ht="26.25" customHeight="1" thickTop="1" thickBot="1">
      <c r="B7222" s="301">
        <v>8935</v>
      </c>
      <c r="C7222" s="303">
        <f ca="1">+IF(D7222="","",SUBTOTAL(3,D$9:D7222))</f>
        <v>7214</v>
      </c>
      <c r="D7222" s="304">
        <v>0</v>
      </c>
      <c r="E7222" s="303">
        <v>0</v>
      </c>
      <c r="F7222" s="313">
        <v>0</v>
      </c>
      <c r="G7222" s="313">
        <v>0</v>
      </c>
      <c r="H7222" s="303" t="s">
        <v>3445</v>
      </c>
      <c r="I7222" s="301">
        <v>0</v>
      </c>
      <c r="J7222" s="301">
        <v>0</v>
      </c>
    </row>
    <row r="7223" spans="2:10" ht="26.25" customHeight="1" thickTop="1" thickBot="1">
      <c r="B7223" s="301">
        <v>8936</v>
      </c>
      <c r="C7223" s="303">
        <f ca="1">+IF(D7223="","",SUBTOTAL(3,D$9:D7223))</f>
        <v>7215</v>
      </c>
      <c r="D7223" s="304">
        <v>0</v>
      </c>
      <c r="E7223" s="303">
        <v>0</v>
      </c>
      <c r="F7223" s="313">
        <v>0</v>
      </c>
      <c r="G7223" s="313">
        <v>0</v>
      </c>
      <c r="H7223" s="303">
        <v>0</v>
      </c>
      <c r="I7223" s="301">
        <v>0</v>
      </c>
      <c r="J7223" s="301">
        <v>0</v>
      </c>
    </row>
    <row r="7224" spans="2:10" ht="26.25" customHeight="1" thickTop="1" thickBot="1">
      <c r="B7224" s="301">
        <v>8937</v>
      </c>
      <c r="C7224" s="303">
        <f ca="1">+IF(D7224="","",SUBTOTAL(3,D$9:D7224))</f>
        <v>7216</v>
      </c>
      <c r="D7224" s="304">
        <v>0</v>
      </c>
      <c r="E7224" s="303">
        <v>0</v>
      </c>
      <c r="F7224" s="313">
        <v>0</v>
      </c>
      <c r="G7224" s="313">
        <v>0</v>
      </c>
      <c r="H7224" s="303">
        <v>0</v>
      </c>
      <c r="I7224" s="301">
        <v>0</v>
      </c>
      <c r="J7224" s="301">
        <v>0</v>
      </c>
    </row>
    <row r="7225" spans="2:10" ht="26.25" customHeight="1" thickTop="1" thickBot="1">
      <c r="B7225" s="301">
        <v>8938</v>
      </c>
      <c r="C7225" s="303">
        <f ca="1">+IF(D7225="","",SUBTOTAL(3,D$9:D7225))</f>
        <v>7217</v>
      </c>
      <c r="D7225" s="304">
        <v>0</v>
      </c>
      <c r="E7225" s="303">
        <v>0</v>
      </c>
      <c r="F7225" s="313">
        <v>0</v>
      </c>
      <c r="G7225" s="313">
        <v>0</v>
      </c>
      <c r="H7225" s="303" t="s">
        <v>3446</v>
      </c>
      <c r="I7225" s="301">
        <v>0</v>
      </c>
      <c r="J7225" s="301">
        <v>0</v>
      </c>
    </row>
    <row r="7226" spans="2:10" ht="26.25" customHeight="1" thickTop="1" thickBot="1">
      <c r="B7226" s="301">
        <v>8939</v>
      </c>
      <c r="C7226" s="303">
        <f ca="1">+IF(D7226="","",SUBTOTAL(3,D$9:D7226))</f>
        <v>7218</v>
      </c>
      <c r="D7226" s="304">
        <v>0</v>
      </c>
      <c r="E7226" s="303">
        <v>0</v>
      </c>
      <c r="F7226" s="313">
        <v>0</v>
      </c>
      <c r="G7226" s="313">
        <v>0</v>
      </c>
      <c r="H7226" s="303">
        <v>0</v>
      </c>
      <c r="I7226" s="301">
        <v>0</v>
      </c>
      <c r="J7226" s="301">
        <v>0</v>
      </c>
    </row>
    <row r="7227" spans="2:10" ht="26.25" customHeight="1" thickTop="1" thickBot="1">
      <c r="B7227" s="301">
        <v>8940</v>
      </c>
      <c r="C7227" s="303">
        <f ca="1">+IF(D7227="","",SUBTOTAL(3,D$9:D7227))</f>
        <v>7219</v>
      </c>
      <c r="D7227" s="304">
        <v>0</v>
      </c>
      <c r="E7227" s="303">
        <v>0</v>
      </c>
      <c r="F7227" s="313">
        <v>0</v>
      </c>
      <c r="G7227" s="313">
        <v>0</v>
      </c>
      <c r="H7227" s="303">
        <v>0</v>
      </c>
      <c r="I7227" s="301">
        <v>0</v>
      </c>
      <c r="J7227" s="301">
        <v>0</v>
      </c>
    </row>
    <row r="7228" spans="2:10" ht="26.25" customHeight="1" thickTop="1" thickBot="1">
      <c r="B7228" s="301">
        <v>8941</v>
      </c>
      <c r="C7228" s="303">
        <f ca="1">+IF(D7228="","",SUBTOTAL(3,D$9:D7228))</f>
        <v>7220</v>
      </c>
      <c r="D7228" s="304">
        <v>0</v>
      </c>
      <c r="E7228" s="303">
        <v>0</v>
      </c>
      <c r="F7228" s="313">
        <v>0</v>
      </c>
      <c r="G7228" s="313">
        <v>0</v>
      </c>
      <c r="H7228" s="303" t="s">
        <v>3447</v>
      </c>
      <c r="I7228" s="301">
        <v>0</v>
      </c>
      <c r="J7228" s="301">
        <v>0</v>
      </c>
    </row>
    <row r="7229" spans="2:10" ht="26.25" customHeight="1" thickTop="1" thickBot="1">
      <c r="B7229" s="301">
        <v>8942</v>
      </c>
      <c r="C7229" s="303">
        <f ca="1">+IF(D7229="","",SUBTOTAL(3,D$9:D7229))</f>
        <v>7221</v>
      </c>
      <c r="D7229" s="304">
        <v>0</v>
      </c>
      <c r="E7229" s="303">
        <v>0</v>
      </c>
      <c r="F7229" s="313">
        <v>0</v>
      </c>
      <c r="G7229" s="313">
        <v>0</v>
      </c>
      <c r="H7229" s="303">
        <v>0</v>
      </c>
      <c r="I7229" s="301">
        <v>0</v>
      </c>
      <c r="J7229" s="301">
        <v>0</v>
      </c>
    </row>
    <row r="7230" spans="2:10" ht="26.25" customHeight="1" thickTop="1" thickBot="1">
      <c r="B7230" s="301">
        <v>8943</v>
      </c>
      <c r="C7230" s="303">
        <f ca="1">+IF(D7230="","",SUBTOTAL(3,D$9:D7230))</f>
        <v>7222</v>
      </c>
      <c r="D7230" s="304">
        <v>0</v>
      </c>
      <c r="E7230" s="303">
        <v>0</v>
      </c>
      <c r="F7230" s="313">
        <v>0</v>
      </c>
      <c r="G7230" s="313">
        <v>0</v>
      </c>
      <c r="H7230" s="303">
        <v>0</v>
      </c>
      <c r="I7230" s="301">
        <v>0</v>
      </c>
      <c r="J7230" s="301">
        <v>0</v>
      </c>
    </row>
    <row r="7231" spans="2:10" ht="26.25" customHeight="1" thickTop="1" thickBot="1">
      <c r="B7231" s="301">
        <v>8944</v>
      </c>
      <c r="C7231" s="303">
        <f ca="1">+IF(D7231="","",SUBTOTAL(3,D$9:D7231))</f>
        <v>7223</v>
      </c>
      <c r="D7231" s="304">
        <v>0</v>
      </c>
      <c r="E7231" s="303">
        <v>0</v>
      </c>
      <c r="F7231" s="313">
        <v>0</v>
      </c>
      <c r="G7231" s="313">
        <v>0</v>
      </c>
      <c r="H7231" s="303" t="s">
        <v>3448</v>
      </c>
      <c r="I7231" s="301">
        <v>0</v>
      </c>
      <c r="J7231" s="301">
        <v>0</v>
      </c>
    </row>
    <row r="7232" spans="2:10" ht="26.25" customHeight="1" thickTop="1" thickBot="1">
      <c r="B7232" s="301">
        <v>8945</v>
      </c>
      <c r="C7232" s="303">
        <f ca="1">+IF(D7232="","",SUBTOTAL(3,D$9:D7232))</f>
        <v>7224</v>
      </c>
      <c r="D7232" s="304">
        <v>0</v>
      </c>
      <c r="E7232" s="303">
        <v>0</v>
      </c>
      <c r="F7232" s="313">
        <v>0</v>
      </c>
      <c r="G7232" s="313">
        <v>0</v>
      </c>
      <c r="H7232" s="303">
        <v>0</v>
      </c>
      <c r="I7232" s="301">
        <v>0</v>
      </c>
      <c r="J7232" s="301">
        <v>0</v>
      </c>
    </row>
    <row r="7233" spans="2:10" ht="26.25" customHeight="1" thickTop="1" thickBot="1">
      <c r="B7233" s="301">
        <v>8946</v>
      </c>
      <c r="C7233" s="303">
        <f ca="1">+IF(D7233="","",SUBTOTAL(3,D$9:D7233))</f>
        <v>7225</v>
      </c>
      <c r="D7233" s="304">
        <v>0</v>
      </c>
      <c r="E7233" s="303">
        <v>0</v>
      </c>
      <c r="F7233" s="313">
        <v>0</v>
      </c>
      <c r="G7233" s="313">
        <v>0</v>
      </c>
      <c r="H7233" s="303">
        <v>0</v>
      </c>
      <c r="I7233" s="301">
        <v>0</v>
      </c>
      <c r="J7233" s="301">
        <v>0</v>
      </c>
    </row>
    <row r="7234" spans="2:10" ht="26.25" customHeight="1" thickTop="1" thickBot="1">
      <c r="B7234" s="301">
        <v>8947</v>
      </c>
      <c r="C7234" s="303">
        <f ca="1">+IF(D7234="","",SUBTOTAL(3,D$9:D7234))</f>
        <v>7226</v>
      </c>
      <c r="D7234" s="304">
        <v>0</v>
      </c>
      <c r="E7234" s="303">
        <v>0</v>
      </c>
      <c r="F7234" s="313">
        <v>0</v>
      </c>
      <c r="G7234" s="313">
        <v>0</v>
      </c>
      <c r="H7234" s="303" t="s">
        <v>3449</v>
      </c>
      <c r="I7234" s="301">
        <v>0</v>
      </c>
      <c r="J7234" s="301">
        <v>0</v>
      </c>
    </row>
    <row r="7235" spans="2:10" ht="26.25" customHeight="1" thickTop="1" thickBot="1">
      <c r="B7235" s="301">
        <v>8948</v>
      </c>
      <c r="C7235" s="303">
        <f ca="1">+IF(D7235="","",SUBTOTAL(3,D$9:D7235))</f>
        <v>7227</v>
      </c>
      <c r="D7235" s="304">
        <v>0</v>
      </c>
      <c r="E7235" s="303">
        <v>0</v>
      </c>
      <c r="F7235" s="313">
        <v>0</v>
      </c>
      <c r="G7235" s="313">
        <v>0</v>
      </c>
      <c r="H7235" s="303">
        <v>0</v>
      </c>
      <c r="I7235" s="301">
        <v>0</v>
      </c>
      <c r="J7235" s="301">
        <v>0</v>
      </c>
    </row>
    <row r="7236" spans="2:10" ht="26.25" customHeight="1" thickTop="1" thickBot="1">
      <c r="B7236" s="301">
        <v>8949</v>
      </c>
      <c r="C7236" s="303">
        <f ca="1">+IF(D7236="","",SUBTOTAL(3,D$9:D7236))</f>
        <v>7228</v>
      </c>
      <c r="D7236" s="304">
        <v>0</v>
      </c>
      <c r="E7236" s="303">
        <v>0</v>
      </c>
      <c r="F7236" s="313">
        <v>0</v>
      </c>
      <c r="G7236" s="313">
        <v>0</v>
      </c>
      <c r="H7236" s="303">
        <v>0</v>
      </c>
      <c r="I7236" s="301">
        <v>0</v>
      </c>
      <c r="J7236" s="301">
        <v>0</v>
      </c>
    </row>
    <row r="7237" spans="2:10" ht="26.25" customHeight="1" thickTop="1" thickBot="1">
      <c r="B7237" s="301">
        <v>8950</v>
      </c>
      <c r="C7237" s="303">
        <f ca="1">+IF(D7237="","",SUBTOTAL(3,D$9:D7237))</f>
        <v>7229</v>
      </c>
      <c r="D7237" s="304">
        <v>0</v>
      </c>
      <c r="E7237" s="303">
        <v>0</v>
      </c>
      <c r="F7237" s="313">
        <v>0</v>
      </c>
      <c r="G7237" s="313">
        <v>0</v>
      </c>
      <c r="H7237" s="303" t="s">
        <v>3450</v>
      </c>
      <c r="I7237" s="301">
        <v>0</v>
      </c>
      <c r="J7237" s="301">
        <v>0</v>
      </c>
    </row>
    <row r="7238" spans="2:10" ht="26.25" customHeight="1" thickTop="1" thickBot="1">
      <c r="B7238" s="301">
        <v>8951</v>
      </c>
      <c r="C7238" s="303">
        <f ca="1">+IF(D7238="","",SUBTOTAL(3,D$9:D7238))</f>
        <v>7230</v>
      </c>
      <c r="D7238" s="304">
        <v>0</v>
      </c>
      <c r="E7238" s="303">
        <v>0</v>
      </c>
      <c r="F7238" s="313">
        <v>0</v>
      </c>
      <c r="G7238" s="313">
        <v>0</v>
      </c>
      <c r="H7238" s="303">
        <v>0</v>
      </c>
      <c r="I7238" s="301">
        <v>0</v>
      </c>
      <c r="J7238" s="301">
        <v>0</v>
      </c>
    </row>
    <row r="7239" spans="2:10" ht="26.25" customHeight="1" thickTop="1" thickBot="1">
      <c r="B7239" s="301">
        <v>8952</v>
      </c>
      <c r="C7239" s="303">
        <f ca="1">+IF(D7239="","",SUBTOTAL(3,D$9:D7239))</f>
        <v>7231</v>
      </c>
      <c r="D7239" s="304">
        <v>0</v>
      </c>
      <c r="E7239" s="303">
        <v>0</v>
      </c>
      <c r="F7239" s="313">
        <v>0</v>
      </c>
      <c r="G7239" s="313">
        <v>0</v>
      </c>
      <c r="H7239" s="303">
        <v>0</v>
      </c>
      <c r="I7239" s="301">
        <v>0</v>
      </c>
      <c r="J7239" s="301">
        <v>0</v>
      </c>
    </row>
    <row r="7240" spans="2:10" ht="26.25" customHeight="1" thickTop="1" thickBot="1">
      <c r="B7240" s="301">
        <v>8953</v>
      </c>
      <c r="C7240" s="303">
        <f ca="1">+IF(D7240="","",SUBTOTAL(3,D$9:D7240))</f>
        <v>7232</v>
      </c>
      <c r="D7240" s="304">
        <v>0</v>
      </c>
      <c r="E7240" s="303">
        <v>0</v>
      </c>
      <c r="F7240" s="313">
        <v>0</v>
      </c>
      <c r="G7240" s="313">
        <v>0</v>
      </c>
      <c r="H7240" s="303" t="s">
        <v>3451</v>
      </c>
      <c r="I7240" s="301">
        <v>0</v>
      </c>
      <c r="J7240" s="301">
        <v>0</v>
      </c>
    </row>
    <row r="7241" spans="2:10" ht="26.25" customHeight="1" thickTop="1" thickBot="1">
      <c r="B7241" s="301">
        <v>8954</v>
      </c>
      <c r="C7241" s="303">
        <f ca="1">+IF(D7241="","",SUBTOTAL(3,D$9:D7241))</f>
        <v>7233</v>
      </c>
      <c r="D7241" s="304">
        <v>0</v>
      </c>
      <c r="E7241" s="303">
        <v>0</v>
      </c>
      <c r="F7241" s="313">
        <v>0</v>
      </c>
      <c r="G7241" s="313">
        <v>0</v>
      </c>
      <c r="H7241" s="303">
        <v>0</v>
      </c>
      <c r="I7241" s="301">
        <v>0</v>
      </c>
      <c r="J7241" s="301">
        <v>0</v>
      </c>
    </row>
    <row r="7242" spans="2:10" ht="26.25" customHeight="1" thickTop="1" thickBot="1">
      <c r="B7242" s="301">
        <v>8955</v>
      </c>
      <c r="C7242" s="303">
        <f ca="1">+IF(D7242="","",SUBTOTAL(3,D$9:D7242))</f>
        <v>7234</v>
      </c>
      <c r="D7242" s="304">
        <v>0</v>
      </c>
      <c r="E7242" s="303">
        <v>0</v>
      </c>
      <c r="F7242" s="313">
        <v>0</v>
      </c>
      <c r="G7242" s="313">
        <v>0</v>
      </c>
      <c r="H7242" s="303">
        <v>0</v>
      </c>
      <c r="I7242" s="301">
        <v>0</v>
      </c>
      <c r="J7242" s="301">
        <v>0</v>
      </c>
    </row>
    <row r="7243" spans="2:10" ht="26.25" customHeight="1" thickTop="1" thickBot="1">
      <c r="B7243" s="301">
        <v>8956</v>
      </c>
      <c r="C7243" s="303">
        <f ca="1">+IF(D7243="","",SUBTOTAL(3,D$9:D7243))</f>
        <v>7235</v>
      </c>
      <c r="D7243" s="304">
        <v>0</v>
      </c>
      <c r="E7243" s="303">
        <v>0</v>
      </c>
      <c r="F7243" s="313">
        <v>0</v>
      </c>
      <c r="G7243" s="313">
        <v>0</v>
      </c>
      <c r="H7243" s="303" t="s">
        <v>3452</v>
      </c>
      <c r="I7243" s="301">
        <v>0</v>
      </c>
      <c r="J7243" s="301">
        <v>0</v>
      </c>
    </row>
    <row r="7244" spans="2:10" ht="26.25" customHeight="1" thickTop="1" thickBot="1">
      <c r="B7244" s="301">
        <v>8957</v>
      </c>
      <c r="C7244" s="303">
        <f ca="1">+IF(D7244="","",SUBTOTAL(3,D$9:D7244))</f>
        <v>7236</v>
      </c>
      <c r="D7244" s="304">
        <v>0</v>
      </c>
      <c r="E7244" s="303">
        <v>0</v>
      </c>
      <c r="F7244" s="313">
        <v>0</v>
      </c>
      <c r="G7244" s="313">
        <v>0</v>
      </c>
      <c r="H7244" s="303">
        <v>0</v>
      </c>
      <c r="I7244" s="301">
        <v>0</v>
      </c>
      <c r="J7244" s="301">
        <v>0</v>
      </c>
    </row>
    <row r="7245" spans="2:10" ht="26.25" customHeight="1" thickTop="1" thickBot="1">
      <c r="B7245" s="301">
        <v>8958</v>
      </c>
      <c r="C7245" s="303">
        <f ca="1">+IF(D7245="","",SUBTOTAL(3,D$9:D7245))</f>
        <v>7237</v>
      </c>
      <c r="D7245" s="304">
        <v>0</v>
      </c>
      <c r="E7245" s="303">
        <v>0</v>
      </c>
      <c r="F7245" s="313">
        <v>0</v>
      </c>
      <c r="G7245" s="313">
        <v>0</v>
      </c>
      <c r="H7245" s="303">
        <v>0</v>
      </c>
      <c r="I7245" s="301">
        <v>0</v>
      </c>
      <c r="J7245" s="301">
        <v>0</v>
      </c>
    </row>
    <row r="7246" spans="2:10" ht="26.25" customHeight="1" thickTop="1" thickBot="1">
      <c r="B7246" s="301">
        <v>8959</v>
      </c>
      <c r="C7246" s="303">
        <f ca="1">+IF(D7246="","",SUBTOTAL(3,D$9:D7246))</f>
        <v>7238</v>
      </c>
      <c r="D7246" s="304">
        <v>0</v>
      </c>
      <c r="E7246" s="303">
        <v>0</v>
      </c>
      <c r="F7246" s="313">
        <v>0</v>
      </c>
      <c r="G7246" s="313">
        <v>0</v>
      </c>
      <c r="H7246" s="303" t="s">
        <v>3453</v>
      </c>
      <c r="I7246" s="301">
        <v>0</v>
      </c>
      <c r="J7246" s="301">
        <v>0</v>
      </c>
    </row>
    <row r="7247" spans="2:10" ht="26.25" customHeight="1" thickTop="1" thickBot="1">
      <c r="B7247" s="301">
        <v>8960</v>
      </c>
      <c r="C7247" s="303">
        <f ca="1">+IF(D7247="","",SUBTOTAL(3,D$9:D7247))</f>
        <v>7239</v>
      </c>
      <c r="D7247" s="304">
        <v>0</v>
      </c>
      <c r="E7247" s="303">
        <v>0</v>
      </c>
      <c r="F7247" s="313">
        <v>0</v>
      </c>
      <c r="G7247" s="313">
        <v>0</v>
      </c>
      <c r="H7247" s="303">
        <v>0</v>
      </c>
      <c r="I7247" s="301">
        <v>0</v>
      </c>
      <c r="J7247" s="301">
        <v>0</v>
      </c>
    </row>
    <row r="7248" spans="2:10" ht="26.25" customHeight="1" thickTop="1" thickBot="1">
      <c r="B7248" s="301">
        <v>8961</v>
      </c>
      <c r="C7248" s="303">
        <f ca="1">+IF(D7248="","",SUBTOTAL(3,D$9:D7248))</f>
        <v>7240</v>
      </c>
      <c r="D7248" s="304">
        <v>0</v>
      </c>
      <c r="E7248" s="303">
        <v>0</v>
      </c>
      <c r="F7248" s="313">
        <v>0</v>
      </c>
      <c r="G7248" s="313">
        <v>0</v>
      </c>
      <c r="H7248" s="303">
        <v>0</v>
      </c>
      <c r="I7248" s="301">
        <v>0</v>
      </c>
      <c r="J7248" s="301">
        <v>0</v>
      </c>
    </row>
    <row r="7249" spans="2:10" ht="26.25" customHeight="1" thickTop="1" thickBot="1">
      <c r="B7249" s="301">
        <v>8962</v>
      </c>
      <c r="C7249" s="303">
        <f ca="1">+IF(D7249="","",SUBTOTAL(3,D$9:D7249))</f>
        <v>7241</v>
      </c>
      <c r="D7249" s="304">
        <v>0</v>
      </c>
      <c r="E7249" s="303">
        <v>0</v>
      </c>
      <c r="F7249" s="313">
        <v>0</v>
      </c>
      <c r="G7249" s="313">
        <v>0</v>
      </c>
      <c r="H7249" s="303" t="s">
        <v>3454</v>
      </c>
      <c r="I7249" s="301">
        <v>0</v>
      </c>
      <c r="J7249" s="301">
        <v>0</v>
      </c>
    </row>
    <row r="7250" spans="2:10" ht="26.25" customHeight="1" thickTop="1" thickBot="1">
      <c r="B7250" s="301">
        <v>8963</v>
      </c>
      <c r="C7250" s="303">
        <f ca="1">+IF(D7250="","",SUBTOTAL(3,D$9:D7250))</f>
        <v>7242</v>
      </c>
      <c r="D7250" s="304">
        <v>0</v>
      </c>
      <c r="E7250" s="303">
        <v>0</v>
      </c>
      <c r="F7250" s="313">
        <v>0</v>
      </c>
      <c r="G7250" s="313">
        <v>0</v>
      </c>
      <c r="H7250" s="303">
        <v>0</v>
      </c>
      <c r="I7250" s="301">
        <v>0</v>
      </c>
      <c r="J7250" s="301">
        <v>0</v>
      </c>
    </row>
    <row r="7251" spans="2:10" ht="26.25" customHeight="1" thickTop="1" thickBot="1">
      <c r="B7251" s="301">
        <v>8964</v>
      </c>
      <c r="C7251" s="303">
        <f ca="1">+IF(D7251="","",SUBTOTAL(3,D$9:D7251))</f>
        <v>7243</v>
      </c>
      <c r="D7251" s="304">
        <v>0</v>
      </c>
      <c r="E7251" s="303">
        <v>0</v>
      </c>
      <c r="F7251" s="313">
        <v>0</v>
      </c>
      <c r="G7251" s="313">
        <v>0</v>
      </c>
      <c r="H7251" s="303">
        <v>0</v>
      </c>
      <c r="I7251" s="301">
        <v>0</v>
      </c>
      <c r="J7251" s="301">
        <v>0</v>
      </c>
    </row>
    <row r="7252" spans="2:10" ht="26.25" customHeight="1" thickTop="1" thickBot="1">
      <c r="B7252" s="301">
        <v>8965</v>
      </c>
      <c r="C7252" s="303">
        <f ca="1">+IF(D7252="","",SUBTOTAL(3,D$9:D7252))</f>
        <v>7244</v>
      </c>
      <c r="D7252" s="304">
        <v>0</v>
      </c>
      <c r="E7252" s="303">
        <v>0</v>
      </c>
      <c r="F7252" s="313">
        <v>0</v>
      </c>
      <c r="G7252" s="313">
        <v>0</v>
      </c>
      <c r="H7252" s="303" t="s">
        <v>3455</v>
      </c>
      <c r="I7252" s="301">
        <v>0</v>
      </c>
      <c r="J7252" s="301">
        <v>0</v>
      </c>
    </row>
    <row r="7253" spans="2:10" ht="26.25" customHeight="1" thickTop="1" thickBot="1">
      <c r="B7253" s="301">
        <v>8966</v>
      </c>
      <c r="C7253" s="303">
        <f ca="1">+IF(D7253="","",SUBTOTAL(3,D$9:D7253))</f>
        <v>7245</v>
      </c>
      <c r="D7253" s="304">
        <v>0</v>
      </c>
      <c r="E7253" s="303">
        <v>0</v>
      </c>
      <c r="F7253" s="313">
        <v>0</v>
      </c>
      <c r="G7253" s="313">
        <v>0</v>
      </c>
      <c r="H7253" s="303">
        <v>0</v>
      </c>
      <c r="I7253" s="301">
        <v>0</v>
      </c>
      <c r="J7253" s="301">
        <v>0</v>
      </c>
    </row>
    <row r="7254" spans="2:10" ht="26.25" customHeight="1" thickTop="1" thickBot="1">
      <c r="B7254" s="301">
        <v>8967</v>
      </c>
      <c r="C7254" s="303">
        <f ca="1">+IF(D7254="","",SUBTOTAL(3,D$9:D7254))</f>
        <v>7246</v>
      </c>
      <c r="D7254" s="304">
        <v>0</v>
      </c>
      <c r="E7254" s="303">
        <v>0</v>
      </c>
      <c r="F7254" s="313">
        <v>0</v>
      </c>
      <c r="G7254" s="313">
        <v>0</v>
      </c>
      <c r="H7254" s="303">
        <v>0</v>
      </c>
      <c r="I7254" s="301">
        <v>0</v>
      </c>
      <c r="J7254" s="301">
        <v>0</v>
      </c>
    </row>
    <row r="7255" spans="2:10" ht="26.25" customHeight="1" thickTop="1" thickBot="1">
      <c r="B7255" s="301">
        <v>8968</v>
      </c>
      <c r="C7255" s="303">
        <f ca="1">+IF(D7255="","",SUBTOTAL(3,D$9:D7255))</f>
        <v>7247</v>
      </c>
      <c r="D7255" s="304">
        <v>0</v>
      </c>
      <c r="E7255" s="303">
        <v>0</v>
      </c>
      <c r="F7255" s="313">
        <v>0</v>
      </c>
      <c r="G7255" s="313">
        <v>0</v>
      </c>
      <c r="H7255" s="303" t="s">
        <v>3456</v>
      </c>
      <c r="I7255" s="301">
        <v>0</v>
      </c>
      <c r="J7255" s="301">
        <v>0</v>
      </c>
    </row>
    <row r="7256" spans="2:10" ht="26.25" customHeight="1" thickTop="1" thickBot="1">
      <c r="B7256" s="301">
        <v>8969</v>
      </c>
      <c r="C7256" s="303">
        <f ca="1">+IF(D7256="","",SUBTOTAL(3,D$9:D7256))</f>
        <v>7248</v>
      </c>
      <c r="D7256" s="304">
        <v>0</v>
      </c>
      <c r="E7256" s="303">
        <v>0</v>
      </c>
      <c r="F7256" s="313">
        <v>0</v>
      </c>
      <c r="G7256" s="313">
        <v>0</v>
      </c>
      <c r="H7256" s="303">
        <v>0</v>
      </c>
      <c r="I7256" s="301">
        <v>0</v>
      </c>
      <c r="J7256" s="301">
        <v>0</v>
      </c>
    </row>
    <row r="7257" spans="2:10" ht="26.25" customHeight="1" thickTop="1" thickBot="1">
      <c r="B7257" s="301">
        <v>8970</v>
      </c>
      <c r="C7257" s="303">
        <f ca="1">+IF(D7257="","",SUBTOTAL(3,D$9:D7257))</f>
        <v>7249</v>
      </c>
      <c r="D7257" s="304">
        <v>0</v>
      </c>
      <c r="E7257" s="303">
        <v>0</v>
      </c>
      <c r="F7257" s="313">
        <v>0</v>
      </c>
      <c r="G7257" s="313">
        <v>0</v>
      </c>
      <c r="H7257" s="303">
        <v>0</v>
      </c>
      <c r="I7257" s="301">
        <v>0</v>
      </c>
      <c r="J7257" s="301">
        <v>0</v>
      </c>
    </row>
    <row r="7258" spans="2:10" ht="26.25" customHeight="1" thickTop="1" thickBot="1">
      <c r="B7258" s="301">
        <v>8971</v>
      </c>
      <c r="C7258" s="303">
        <f ca="1">+IF(D7258="","",SUBTOTAL(3,D$9:D7258))</f>
        <v>7250</v>
      </c>
      <c r="D7258" s="304">
        <v>0</v>
      </c>
      <c r="E7258" s="303">
        <v>0</v>
      </c>
      <c r="F7258" s="313">
        <v>0</v>
      </c>
      <c r="G7258" s="313">
        <v>0</v>
      </c>
      <c r="H7258" s="303" t="s">
        <v>3457</v>
      </c>
      <c r="I7258" s="301">
        <v>0</v>
      </c>
      <c r="J7258" s="301">
        <v>0</v>
      </c>
    </row>
    <row r="7259" spans="2:10" ht="26.25" customHeight="1" thickTop="1" thickBot="1">
      <c r="B7259" s="301">
        <v>8972</v>
      </c>
      <c r="C7259" s="303">
        <f ca="1">+IF(D7259="","",SUBTOTAL(3,D$9:D7259))</f>
        <v>7251</v>
      </c>
      <c r="D7259" s="304">
        <v>0</v>
      </c>
      <c r="E7259" s="303">
        <v>0</v>
      </c>
      <c r="F7259" s="313">
        <v>0</v>
      </c>
      <c r="G7259" s="313">
        <v>0</v>
      </c>
      <c r="H7259" s="303">
        <v>0</v>
      </c>
      <c r="I7259" s="301">
        <v>0</v>
      </c>
      <c r="J7259" s="301">
        <v>0</v>
      </c>
    </row>
    <row r="7260" spans="2:10" ht="26.25" customHeight="1" thickTop="1" thickBot="1">
      <c r="B7260" s="301">
        <v>8973</v>
      </c>
      <c r="C7260" s="303">
        <f ca="1">+IF(D7260="","",SUBTOTAL(3,D$9:D7260))</f>
        <v>7252</v>
      </c>
      <c r="D7260" s="304">
        <v>0</v>
      </c>
      <c r="E7260" s="303">
        <v>0</v>
      </c>
      <c r="F7260" s="313">
        <v>0</v>
      </c>
      <c r="G7260" s="313">
        <v>0</v>
      </c>
      <c r="H7260" s="303">
        <v>0</v>
      </c>
      <c r="I7260" s="301">
        <v>0</v>
      </c>
      <c r="J7260" s="301">
        <v>0</v>
      </c>
    </row>
    <row r="7261" spans="2:10" ht="26.25" customHeight="1" thickTop="1" thickBot="1">
      <c r="B7261" s="301">
        <v>8974</v>
      </c>
      <c r="C7261" s="303">
        <f ca="1">+IF(D7261="","",SUBTOTAL(3,D$9:D7261))</f>
        <v>7253</v>
      </c>
      <c r="D7261" s="304">
        <v>0</v>
      </c>
      <c r="E7261" s="303">
        <v>0</v>
      </c>
      <c r="F7261" s="313">
        <v>0</v>
      </c>
      <c r="G7261" s="313">
        <v>0</v>
      </c>
      <c r="H7261" s="303" t="s">
        <v>3458</v>
      </c>
      <c r="I7261" s="301">
        <v>0</v>
      </c>
      <c r="J7261" s="301">
        <v>0</v>
      </c>
    </row>
    <row r="7262" spans="2:10" ht="26.25" customHeight="1" thickTop="1" thickBot="1">
      <c r="B7262" s="301">
        <v>8975</v>
      </c>
      <c r="C7262" s="303">
        <f ca="1">+IF(D7262="","",SUBTOTAL(3,D$9:D7262))</f>
        <v>7254</v>
      </c>
      <c r="D7262" s="304">
        <v>0</v>
      </c>
      <c r="E7262" s="303">
        <v>0</v>
      </c>
      <c r="F7262" s="313">
        <v>0</v>
      </c>
      <c r="G7262" s="313">
        <v>0</v>
      </c>
      <c r="H7262" s="303">
        <v>0</v>
      </c>
      <c r="I7262" s="301">
        <v>0</v>
      </c>
      <c r="J7262" s="301">
        <v>0</v>
      </c>
    </row>
    <row r="7263" spans="2:10" ht="26.25" customHeight="1" thickTop="1" thickBot="1">
      <c r="B7263" s="301">
        <v>8976</v>
      </c>
      <c r="C7263" s="303">
        <f ca="1">+IF(D7263="","",SUBTOTAL(3,D$9:D7263))</f>
        <v>7255</v>
      </c>
      <c r="D7263" s="304">
        <v>0</v>
      </c>
      <c r="E7263" s="303">
        <v>0</v>
      </c>
      <c r="F7263" s="313">
        <v>0</v>
      </c>
      <c r="G7263" s="313">
        <v>0</v>
      </c>
      <c r="H7263" s="303">
        <v>0</v>
      </c>
      <c r="I7263" s="301">
        <v>0</v>
      </c>
      <c r="J7263" s="301">
        <v>0</v>
      </c>
    </row>
    <row r="7264" spans="2:10" ht="26.25" customHeight="1" thickTop="1" thickBot="1">
      <c r="B7264" s="301">
        <v>8977</v>
      </c>
      <c r="C7264" s="303">
        <f ca="1">+IF(D7264="","",SUBTOTAL(3,D$9:D7264))</f>
        <v>7256</v>
      </c>
      <c r="D7264" s="304">
        <v>0</v>
      </c>
      <c r="E7264" s="303">
        <v>0</v>
      </c>
      <c r="F7264" s="313">
        <v>0</v>
      </c>
      <c r="G7264" s="313">
        <v>0</v>
      </c>
      <c r="H7264" s="303" t="s">
        <v>3459</v>
      </c>
      <c r="I7264" s="301">
        <v>0</v>
      </c>
      <c r="J7264" s="301">
        <v>0</v>
      </c>
    </row>
    <row r="7265" spans="2:10" ht="26.25" customHeight="1" thickTop="1" thickBot="1">
      <c r="B7265" s="301">
        <v>8978</v>
      </c>
      <c r="C7265" s="303">
        <f ca="1">+IF(D7265="","",SUBTOTAL(3,D$9:D7265))</f>
        <v>7257</v>
      </c>
      <c r="D7265" s="304">
        <v>0</v>
      </c>
      <c r="E7265" s="303">
        <v>0</v>
      </c>
      <c r="F7265" s="313">
        <v>0</v>
      </c>
      <c r="G7265" s="313">
        <v>0</v>
      </c>
      <c r="H7265" s="303">
        <v>0</v>
      </c>
      <c r="I7265" s="301">
        <v>0</v>
      </c>
      <c r="J7265" s="301">
        <v>0</v>
      </c>
    </row>
    <row r="7266" spans="2:10" ht="26.25" customHeight="1" thickTop="1" thickBot="1">
      <c r="B7266" s="301">
        <v>8979</v>
      </c>
      <c r="C7266" s="303">
        <f ca="1">+IF(D7266="","",SUBTOTAL(3,D$9:D7266))</f>
        <v>7258</v>
      </c>
      <c r="D7266" s="304">
        <v>0</v>
      </c>
      <c r="E7266" s="303">
        <v>0</v>
      </c>
      <c r="F7266" s="313">
        <v>0</v>
      </c>
      <c r="G7266" s="313">
        <v>0</v>
      </c>
      <c r="H7266" s="303">
        <v>0</v>
      </c>
      <c r="I7266" s="301">
        <v>0</v>
      </c>
      <c r="J7266" s="301">
        <v>0</v>
      </c>
    </row>
    <row r="7267" spans="2:10" ht="26.25" customHeight="1" thickTop="1" thickBot="1">
      <c r="B7267" s="301">
        <v>8980</v>
      </c>
      <c r="C7267" s="303">
        <f ca="1">+IF(D7267="","",SUBTOTAL(3,D$9:D7267))</f>
        <v>7259</v>
      </c>
      <c r="D7267" s="304">
        <v>0</v>
      </c>
      <c r="E7267" s="303">
        <v>0</v>
      </c>
      <c r="F7267" s="313">
        <v>0</v>
      </c>
      <c r="G7267" s="313">
        <v>0</v>
      </c>
      <c r="H7267" s="303" t="s">
        <v>3460</v>
      </c>
      <c r="I7267" s="301">
        <v>0</v>
      </c>
      <c r="J7267" s="301">
        <v>0</v>
      </c>
    </row>
    <row r="7268" spans="2:10" ht="26.25" customHeight="1" thickTop="1" thickBot="1">
      <c r="B7268" s="301">
        <v>8981</v>
      </c>
      <c r="C7268" s="303">
        <f ca="1">+IF(D7268="","",SUBTOTAL(3,D$9:D7268))</f>
        <v>7260</v>
      </c>
      <c r="D7268" s="304">
        <v>0</v>
      </c>
      <c r="E7268" s="303">
        <v>0</v>
      </c>
      <c r="F7268" s="313">
        <v>0</v>
      </c>
      <c r="G7268" s="313">
        <v>0</v>
      </c>
      <c r="H7268" s="303">
        <v>0</v>
      </c>
      <c r="I7268" s="301">
        <v>0</v>
      </c>
      <c r="J7268" s="301">
        <v>0</v>
      </c>
    </row>
    <row r="7269" spans="2:10" ht="26.25" customHeight="1" thickTop="1" thickBot="1">
      <c r="B7269" s="301">
        <v>8982</v>
      </c>
      <c r="C7269" s="303">
        <f ca="1">+IF(D7269="","",SUBTOTAL(3,D$9:D7269))</f>
        <v>7261</v>
      </c>
      <c r="D7269" s="304">
        <v>0</v>
      </c>
      <c r="E7269" s="303">
        <v>0</v>
      </c>
      <c r="F7269" s="313">
        <v>0</v>
      </c>
      <c r="G7269" s="313">
        <v>0</v>
      </c>
      <c r="H7269" s="303">
        <v>0</v>
      </c>
      <c r="I7269" s="301">
        <v>0</v>
      </c>
      <c r="J7269" s="301">
        <v>0</v>
      </c>
    </row>
    <row r="7270" spans="2:10" ht="26.25" customHeight="1" thickTop="1" thickBot="1">
      <c r="B7270" s="301">
        <v>8983</v>
      </c>
      <c r="C7270" s="303">
        <f ca="1">+IF(D7270="","",SUBTOTAL(3,D$9:D7270))</f>
        <v>7262</v>
      </c>
      <c r="D7270" s="304">
        <v>0</v>
      </c>
      <c r="E7270" s="303">
        <v>0</v>
      </c>
      <c r="F7270" s="313">
        <v>0</v>
      </c>
      <c r="G7270" s="313">
        <v>0</v>
      </c>
      <c r="H7270" s="303" t="s">
        <v>3461</v>
      </c>
      <c r="I7270" s="301">
        <v>0</v>
      </c>
      <c r="J7270" s="301">
        <v>0</v>
      </c>
    </row>
    <row r="7271" spans="2:10" ht="26.25" customHeight="1" thickTop="1" thickBot="1">
      <c r="B7271" s="301">
        <v>8984</v>
      </c>
      <c r="C7271" s="303">
        <f ca="1">+IF(D7271="","",SUBTOTAL(3,D$9:D7271))</f>
        <v>7263</v>
      </c>
      <c r="D7271" s="304">
        <v>0</v>
      </c>
      <c r="E7271" s="303">
        <v>0</v>
      </c>
      <c r="F7271" s="313">
        <v>0</v>
      </c>
      <c r="G7271" s="313">
        <v>0</v>
      </c>
      <c r="H7271" s="303">
        <v>0</v>
      </c>
      <c r="I7271" s="301">
        <v>0</v>
      </c>
      <c r="J7271" s="301">
        <v>0</v>
      </c>
    </row>
    <row r="7272" spans="2:10" ht="26.25" customHeight="1" thickTop="1" thickBot="1">
      <c r="B7272" s="301">
        <v>8985</v>
      </c>
      <c r="C7272" s="303">
        <f ca="1">+IF(D7272="","",SUBTOTAL(3,D$9:D7272))</f>
        <v>7264</v>
      </c>
      <c r="D7272" s="304">
        <v>0</v>
      </c>
      <c r="E7272" s="303">
        <v>0</v>
      </c>
      <c r="F7272" s="313">
        <v>0</v>
      </c>
      <c r="G7272" s="313">
        <v>0</v>
      </c>
      <c r="H7272" s="303">
        <v>0</v>
      </c>
      <c r="I7272" s="301">
        <v>0</v>
      </c>
      <c r="J7272" s="301">
        <v>0</v>
      </c>
    </row>
    <row r="7273" spans="2:10" ht="26.25" customHeight="1" thickTop="1" thickBot="1">
      <c r="B7273" s="301">
        <v>8986</v>
      </c>
      <c r="C7273" s="303">
        <f ca="1">+IF(D7273="","",SUBTOTAL(3,D$9:D7273))</f>
        <v>7265</v>
      </c>
      <c r="D7273" s="304">
        <v>0</v>
      </c>
      <c r="E7273" s="303">
        <v>0</v>
      </c>
      <c r="F7273" s="313">
        <v>0</v>
      </c>
      <c r="G7273" s="313">
        <v>0</v>
      </c>
      <c r="H7273" s="303" t="s">
        <v>3462</v>
      </c>
      <c r="I7273" s="301">
        <v>0</v>
      </c>
      <c r="J7273" s="301">
        <v>0</v>
      </c>
    </row>
    <row r="7274" spans="2:10" ht="26.25" customHeight="1" thickTop="1" thickBot="1">
      <c r="B7274" s="301">
        <v>8987</v>
      </c>
      <c r="C7274" s="303">
        <f ca="1">+IF(D7274="","",SUBTOTAL(3,D$9:D7274))</f>
        <v>7266</v>
      </c>
      <c r="D7274" s="304">
        <v>0</v>
      </c>
      <c r="E7274" s="303">
        <v>0</v>
      </c>
      <c r="F7274" s="313">
        <v>0</v>
      </c>
      <c r="G7274" s="313">
        <v>0</v>
      </c>
      <c r="H7274" s="303">
        <v>0</v>
      </c>
      <c r="I7274" s="301">
        <v>0</v>
      </c>
      <c r="J7274" s="301">
        <v>0</v>
      </c>
    </row>
    <row r="7275" spans="2:10" ht="26.25" customHeight="1" thickTop="1" thickBot="1">
      <c r="B7275" s="301">
        <v>8988</v>
      </c>
      <c r="C7275" s="303">
        <f ca="1">+IF(D7275="","",SUBTOTAL(3,D$9:D7275))</f>
        <v>7267</v>
      </c>
      <c r="D7275" s="304">
        <v>0</v>
      </c>
      <c r="E7275" s="303">
        <v>0</v>
      </c>
      <c r="F7275" s="313">
        <v>0</v>
      </c>
      <c r="G7275" s="313">
        <v>0</v>
      </c>
      <c r="H7275" s="303">
        <v>0</v>
      </c>
      <c r="I7275" s="301">
        <v>0</v>
      </c>
      <c r="J7275" s="301">
        <v>0</v>
      </c>
    </row>
    <row r="7276" spans="2:10" ht="26.25" customHeight="1" thickTop="1" thickBot="1">
      <c r="B7276" s="301">
        <v>8989</v>
      </c>
      <c r="C7276" s="303">
        <f ca="1">+IF(D7276="","",SUBTOTAL(3,D$9:D7276))</f>
        <v>7268</v>
      </c>
      <c r="D7276" s="304">
        <v>0</v>
      </c>
      <c r="E7276" s="303">
        <v>0</v>
      </c>
      <c r="F7276" s="313">
        <v>0</v>
      </c>
      <c r="G7276" s="313">
        <v>0</v>
      </c>
      <c r="H7276" s="303" t="s">
        <v>3463</v>
      </c>
      <c r="I7276" s="301">
        <v>0</v>
      </c>
      <c r="J7276" s="301">
        <v>0</v>
      </c>
    </row>
    <row r="7277" spans="2:10" ht="26.25" customHeight="1" thickTop="1" thickBot="1">
      <c r="B7277" s="301">
        <v>8990</v>
      </c>
      <c r="C7277" s="303">
        <f ca="1">+IF(D7277="","",SUBTOTAL(3,D$9:D7277))</f>
        <v>7269</v>
      </c>
      <c r="D7277" s="304">
        <v>0</v>
      </c>
      <c r="E7277" s="303">
        <v>0</v>
      </c>
      <c r="F7277" s="313">
        <v>0</v>
      </c>
      <c r="G7277" s="313">
        <v>0</v>
      </c>
      <c r="H7277" s="303">
        <v>0</v>
      </c>
      <c r="I7277" s="301">
        <v>0</v>
      </c>
      <c r="J7277" s="301">
        <v>0</v>
      </c>
    </row>
    <row r="7278" spans="2:10" ht="26.25" customHeight="1" thickTop="1" thickBot="1">
      <c r="B7278" s="301">
        <v>8991</v>
      </c>
      <c r="C7278" s="303">
        <f ca="1">+IF(D7278="","",SUBTOTAL(3,D$9:D7278))</f>
        <v>7270</v>
      </c>
      <c r="D7278" s="304">
        <v>0</v>
      </c>
      <c r="E7278" s="303">
        <v>0</v>
      </c>
      <c r="F7278" s="313">
        <v>0</v>
      </c>
      <c r="G7278" s="313">
        <v>0</v>
      </c>
      <c r="H7278" s="303">
        <v>0</v>
      </c>
      <c r="I7278" s="301">
        <v>0</v>
      </c>
      <c r="J7278" s="301">
        <v>0</v>
      </c>
    </row>
    <row r="7279" spans="2:10" ht="26.25" customHeight="1" thickTop="1" thickBot="1">
      <c r="B7279" s="301">
        <v>8992</v>
      </c>
      <c r="C7279" s="303">
        <f ca="1">+IF(D7279="","",SUBTOTAL(3,D$9:D7279))</f>
        <v>7271</v>
      </c>
      <c r="D7279" s="304">
        <v>0</v>
      </c>
      <c r="E7279" s="303">
        <v>0</v>
      </c>
      <c r="F7279" s="313">
        <v>0</v>
      </c>
      <c r="G7279" s="313">
        <v>0</v>
      </c>
      <c r="H7279" s="303" t="s">
        <v>3464</v>
      </c>
      <c r="I7279" s="301">
        <v>0</v>
      </c>
      <c r="J7279" s="301">
        <v>0</v>
      </c>
    </row>
    <row r="7280" spans="2:10" ht="26.25" customHeight="1" thickTop="1" thickBot="1">
      <c r="B7280" s="301">
        <v>8993</v>
      </c>
      <c r="C7280" s="303">
        <f ca="1">+IF(D7280="","",SUBTOTAL(3,D$9:D7280))</f>
        <v>7272</v>
      </c>
      <c r="D7280" s="304">
        <v>0</v>
      </c>
      <c r="E7280" s="303">
        <v>0</v>
      </c>
      <c r="F7280" s="313">
        <v>0</v>
      </c>
      <c r="G7280" s="313">
        <v>0</v>
      </c>
      <c r="H7280" s="303">
        <v>0</v>
      </c>
      <c r="I7280" s="301">
        <v>0</v>
      </c>
      <c r="J7280" s="301">
        <v>0</v>
      </c>
    </row>
    <row r="7281" spans="2:10" ht="26.25" customHeight="1" thickTop="1" thickBot="1">
      <c r="B7281" s="301">
        <v>8994</v>
      </c>
      <c r="C7281" s="303">
        <f ca="1">+IF(D7281="","",SUBTOTAL(3,D$9:D7281))</f>
        <v>7273</v>
      </c>
      <c r="D7281" s="304">
        <v>0</v>
      </c>
      <c r="E7281" s="303">
        <v>0</v>
      </c>
      <c r="F7281" s="313">
        <v>0</v>
      </c>
      <c r="G7281" s="313">
        <v>0</v>
      </c>
      <c r="H7281" s="303">
        <v>0</v>
      </c>
      <c r="I7281" s="301">
        <v>0</v>
      </c>
      <c r="J7281" s="301">
        <v>0</v>
      </c>
    </row>
    <row r="7282" spans="2:10" ht="26.25" customHeight="1" thickTop="1" thickBot="1">
      <c r="B7282" s="301">
        <v>8995</v>
      </c>
      <c r="C7282" s="303">
        <f ca="1">+IF(D7282="","",SUBTOTAL(3,D$9:D7282))</f>
        <v>7274</v>
      </c>
      <c r="D7282" s="304">
        <v>0</v>
      </c>
      <c r="E7282" s="303">
        <v>0</v>
      </c>
      <c r="F7282" s="313">
        <v>0</v>
      </c>
      <c r="G7282" s="313">
        <v>0</v>
      </c>
      <c r="H7282" s="303" t="s">
        <v>3465</v>
      </c>
      <c r="I7282" s="301">
        <v>0</v>
      </c>
      <c r="J7282" s="301">
        <v>0</v>
      </c>
    </row>
    <row r="7283" spans="2:10" ht="26.25" customHeight="1" thickTop="1" thickBot="1">
      <c r="B7283" s="301">
        <v>8996</v>
      </c>
      <c r="C7283" s="303">
        <f ca="1">+IF(D7283="","",SUBTOTAL(3,D$9:D7283))</f>
        <v>7275</v>
      </c>
      <c r="D7283" s="304">
        <v>0</v>
      </c>
      <c r="E7283" s="303">
        <v>0</v>
      </c>
      <c r="F7283" s="313">
        <v>0</v>
      </c>
      <c r="G7283" s="313">
        <v>0</v>
      </c>
      <c r="H7283" s="303">
        <v>0</v>
      </c>
      <c r="I7283" s="301">
        <v>0</v>
      </c>
      <c r="J7283" s="301">
        <v>0</v>
      </c>
    </row>
    <row r="7284" spans="2:10" ht="26.25" customHeight="1" thickTop="1" thickBot="1">
      <c r="B7284" s="301">
        <v>8997</v>
      </c>
      <c r="C7284" s="303">
        <f ca="1">+IF(D7284="","",SUBTOTAL(3,D$9:D7284))</f>
        <v>7276</v>
      </c>
      <c r="D7284" s="304">
        <v>0</v>
      </c>
      <c r="E7284" s="303">
        <v>0</v>
      </c>
      <c r="F7284" s="313">
        <v>0</v>
      </c>
      <c r="G7284" s="313">
        <v>0</v>
      </c>
      <c r="H7284" s="303">
        <v>0</v>
      </c>
      <c r="I7284" s="301">
        <v>0</v>
      </c>
      <c r="J7284" s="301">
        <v>0</v>
      </c>
    </row>
    <row r="7285" spans="2:10" ht="26.25" customHeight="1" thickTop="1" thickBot="1">
      <c r="B7285" s="301">
        <v>8998</v>
      </c>
      <c r="C7285" s="303">
        <f ca="1">+IF(D7285="","",SUBTOTAL(3,D$9:D7285))</f>
        <v>7277</v>
      </c>
      <c r="D7285" s="304">
        <v>0</v>
      </c>
      <c r="E7285" s="303">
        <v>0</v>
      </c>
      <c r="F7285" s="313">
        <v>0</v>
      </c>
      <c r="G7285" s="313">
        <v>0</v>
      </c>
      <c r="H7285" s="303" t="s">
        <v>3466</v>
      </c>
      <c r="I7285" s="301">
        <v>0</v>
      </c>
      <c r="J7285" s="301">
        <v>0</v>
      </c>
    </row>
    <row r="7286" spans="2:10" ht="26.25" customHeight="1" thickTop="1" thickBot="1">
      <c r="B7286" s="301">
        <v>8999</v>
      </c>
      <c r="C7286" s="303">
        <f ca="1">+IF(D7286="","",SUBTOTAL(3,D$9:D7286))</f>
        <v>7278</v>
      </c>
      <c r="D7286" s="304">
        <v>0</v>
      </c>
      <c r="E7286" s="303">
        <v>0</v>
      </c>
      <c r="F7286" s="313">
        <v>0</v>
      </c>
      <c r="G7286" s="313">
        <v>0</v>
      </c>
      <c r="H7286" s="303">
        <v>0</v>
      </c>
      <c r="I7286" s="301">
        <v>0</v>
      </c>
      <c r="J7286" s="301">
        <v>0</v>
      </c>
    </row>
    <row r="7287" spans="2:10" ht="26.25" customHeight="1" thickTop="1" thickBot="1">
      <c r="B7287" s="301">
        <v>9000</v>
      </c>
      <c r="C7287" s="303">
        <f ca="1">+IF(D7287="","",SUBTOTAL(3,D$9:D7287))</f>
        <v>7279</v>
      </c>
      <c r="D7287" s="304">
        <v>0</v>
      </c>
      <c r="E7287" s="303">
        <v>0</v>
      </c>
      <c r="F7287" s="313">
        <v>0</v>
      </c>
      <c r="G7287" s="313">
        <v>0</v>
      </c>
      <c r="H7287" s="303">
        <v>0</v>
      </c>
      <c r="I7287" s="301">
        <v>0</v>
      </c>
      <c r="J7287" s="301">
        <v>0</v>
      </c>
    </row>
    <row r="7288" spans="2:10" ht="26.25" customHeight="1" thickTop="1" thickBot="1">
      <c r="B7288" s="301">
        <v>9001</v>
      </c>
      <c r="C7288" s="303">
        <f ca="1">+IF(D7288="","",SUBTOTAL(3,D$9:D7288))</f>
        <v>7280</v>
      </c>
      <c r="D7288" s="304">
        <v>0</v>
      </c>
      <c r="E7288" s="303">
        <v>0</v>
      </c>
      <c r="F7288" s="313">
        <v>0</v>
      </c>
      <c r="G7288" s="313">
        <v>0</v>
      </c>
      <c r="H7288" s="303" t="s">
        <v>3467</v>
      </c>
      <c r="I7288" s="301">
        <v>0</v>
      </c>
      <c r="J7288" s="301">
        <v>0</v>
      </c>
    </row>
    <row r="7289" spans="2:10" ht="26.25" customHeight="1" thickTop="1" thickBot="1">
      <c r="B7289" s="301">
        <v>9002</v>
      </c>
      <c r="C7289" s="303">
        <f ca="1">+IF(D7289="","",SUBTOTAL(3,D$9:D7289))</f>
        <v>7281</v>
      </c>
      <c r="D7289" s="304">
        <v>0</v>
      </c>
      <c r="E7289" s="303">
        <v>0</v>
      </c>
      <c r="F7289" s="313">
        <v>0</v>
      </c>
      <c r="G7289" s="313">
        <v>0</v>
      </c>
      <c r="H7289" s="303">
        <v>0</v>
      </c>
      <c r="I7289" s="301">
        <v>0</v>
      </c>
      <c r="J7289" s="301">
        <v>0</v>
      </c>
    </row>
    <row r="7290" spans="2:10" ht="26.25" customHeight="1" thickTop="1" thickBot="1">
      <c r="B7290" s="301">
        <v>9003</v>
      </c>
      <c r="C7290" s="303">
        <f ca="1">+IF(D7290="","",SUBTOTAL(3,D$9:D7290))</f>
        <v>7282</v>
      </c>
      <c r="D7290" s="304">
        <v>0</v>
      </c>
      <c r="E7290" s="303">
        <v>0</v>
      </c>
      <c r="F7290" s="313">
        <v>0</v>
      </c>
      <c r="G7290" s="313">
        <v>0</v>
      </c>
      <c r="H7290" s="303">
        <v>0</v>
      </c>
      <c r="I7290" s="301">
        <v>0</v>
      </c>
      <c r="J7290" s="301">
        <v>0</v>
      </c>
    </row>
    <row r="7291" spans="2:10" ht="26.25" customHeight="1" thickTop="1" thickBot="1">
      <c r="B7291" s="301">
        <v>9004</v>
      </c>
      <c r="C7291" s="303">
        <f ca="1">+IF(D7291="","",SUBTOTAL(3,D$9:D7291))</f>
        <v>7283</v>
      </c>
      <c r="D7291" s="304">
        <v>0</v>
      </c>
      <c r="E7291" s="303">
        <v>0</v>
      </c>
      <c r="F7291" s="313">
        <v>0</v>
      </c>
      <c r="G7291" s="313">
        <v>0</v>
      </c>
      <c r="H7291" s="303" t="s">
        <v>3468</v>
      </c>
      <c r="I7291" s="301">
        <v>0</v>
      </c>
      <c r="J7291" s="301">
        <v>0</v>
      </c>
    </row>
    <row r="7292" spans="2:10" ht="26.25" customHeight="1" thickTop="1" thickBot="1">
      <c r="B7292" s="301">
        <v>9005</v>
      </c>
      <c r="C7292" s="303">
        <f ca="1">+IF(D7292="","",SUBTOTAL(3,D$9:D7292))</f>
        <v>7284</v>
      </c>
      <c r="D7292" s="304">
        <v>0</v>
      </c>
      <c r="E7292" s="303">
        <v>0</v>
      </c>
      <c r="F7292" s="313">
        <v>0</v>
      </c>
      <c r="G7292" s="313">
        <v>0</v>
      </c>
      <c r="H7292" s="303">
        <v>0</v>
      </c>
      <c r="I7292" s="301">
        <v>0</v>
      </c>
      <c r="J7292" s="301">
        <v>0</v>
      </c>
    </row>
    <row r="7293" spans="2:10" ht="26.25" customHeight="1" thickTop="1" thickBot="1">
      <c r="B7293" s="301">
        <v>9006</v>
      </c>
      <c r="C7293" s="303">
        <f ca="1">+IF(D7293="","",SUBTOTAL(3,D$9:D7293))</f>
        <v>7285</v>
      </c>
      <c r="D7293" s="304">
        <v>0</v>
      </c>
      <c r="E7293" s="303">
        <v>0</v>
      </c>
      <c r="F7293" s="313">
        <v>0</v>
      </c>
      <c r="G7293" s="313">
        <v>0</v>
      </c>
      <c r="H7293" s="303">
        <v>0</v>
      </c>
      <c r="I7293" s="301">
        <v>0</v>
      </c>
      <c r="J7293" s="301">
        <v>0</v>
      </c>
    </row>
    <row r="7294" spans="2:10" ht="26.25" customHeight="1" thickTop="1" thickBot="1">
      <c r="B7294" s="301">
        <v>9007</v>
      </c>
      <c r="C7294" s="303">
        <f ca="1">+IF(D7294="","",SUBTOTAL(3,D$9:D7294))</f>
        <v>7286</v>
      </c>
      <c r="D7294" s="304">
        <v>0</v>
      </c>
      <c r="E7294" s="303">
        <v>0</v>
      </c>
      <c r="F7294" s="313">
        <v>0</v>
      </c>
      <c r="G7294" s="313">
        <v>0</v>
      </c>
      <c r="H7294" s="303" t="s">
        <v>3469</v>
      </c>
      <c r="I7294" s="301">
        <v>0</v>
      </c>
      <c r="J7294" s="301">
        <v>0</v>
      </c>
    </row>
    <row r="7295" spans="2:10" ht="26.25" customHeight="1" thickTop="1" thickBot="1">
      <c r="B7295" s="301">
        <v>9008</v>
      </c>
      <c r="C7295" s="303">
        <f ca="1">+IF(D7295="","",SUBTOTAL(3,D$9:D7295))</f>
        <v>7287</v>
      </c>
      <c r="D7295" s="304">
        <v>0</v>
      </c>
      <c r="E7295" s="303">
        <v>0</v>
      </c>
      <c r="F7295" s="313">
        <v>0</v>
      </c>
      <c r="G7295" s="313">
        <v>0</v>
      </c>
      <c r="H7295" s="303">
        <v>0</v>
      </c>
      <c r="I7295" s="301">
        <v>0</v>
      </c>
      <c r="J7295" s="301">
        <v>0</v>
      </c>
    </row>
    <row r="7296" spans="2:10" ht="26.25" customHeight="1" thickTop="1" thickBot="1">
      <c r="B7296" s="301">
        <v>9009</v>
      </c>
      <c r="C7296" s="303">
        <f ca="1">+IF(D7296="","",SUBTOTAL(3,D$9:D7296))</f>
        <v>7288</v>
      </c>
      <c r="D7296" s="304">
        <v>0</v>
      </c>
      <c r="E7296" s="303">
        <v>0</v>
      </c>
      <c r="F7296" s="313">
        <v>0</v>
      </c>
      <c r="G7296" s="313">
        <v>0</v>
      </c>
      <c r="H7296" s="303">
        <v>0</v>
      </c>
      <c r="I7296" s="301">
        <v>0</v>
      </c>
      <c r="J7296" s="301">
        <v>0</v>
      </c>
    </row>
    <row r="7297" spans="2:10" ht="26.25" customHeight="1" thickTop="1" thickBot="1">
      <c r="B7297" s="301">
        <v>9010</v>
      </c>
      <c r="C7297" s="303">
        <f ca="1">+IF(D7297="","",SUBTOTAL(3,D$9:D7297))</f>
        <v>7289</v>
      </c>
      <c r="D7297" s="304">
        <v>0</v>
      </c>
      <c r="E7297" s="303">
        <v>0</v>
      </c>
      <c r="F7297" s="313">
        <v>0</v>
      </c>
      <c r="G7297" s="313">
        <v>0</v>
      </c>
      <c r="H7297" s="303" t="s">
        <v>3470</v>
      </c>
      <c r="I7297" s="301">
        <v>0</v>
      </c>
      <c r="J7297" s="301">
        <v>0</v>
      </c>
    </row>
    <row r="7298" spans="2:10" ht="26.25" customHeight="1" thickTop="1" thickBot="1">
      <c r="B7298" s="301">
        <v>9011</v>
      </c>
      <c r="C7298" s="303">
        <f ca="1">+IF(D7298="","",SUBTOTAL(3,D$9:D7298))</f>
        <v>7290</v>
      </c>
      <c r="D7298" s="304">
        <v>0</v>
      </c>
      <c r="E7298" s="303">
        <v>0</v>
      </c>
      <c r="F7298" s="313">
        <v>0</v>
      </c>
      <c r="G7298" s="313">
        <v>0</v>
      </c>
      <c r="H7298" s="303">
        <v>0</v>
      </c>
      <c r="I7298" s="301">
        <v>0</v>
      </c>
      <c r="J7298" s="301">
        <v>0</v>
      </c>
    </row>
    <row r="7299" spans="2:10" ht="26.25" customHeight="1" thickTop="1" thickBot="1">
      <c r="B7299" s="301">
        <v>9012</v>
      </c>
      <c r="C7299" s="303">
        <f ca="1">+IF(D7299="","",SUBTOTAL(3,D$9:D7299))</f>
        <v>7291</v>
      </c>
      <c r="D7299" s="304">
        <v>0</v>
      </c>
      <c r="E7299" s="303">
        <v>0</v>
      </c>
      <c r="F7299" s="313">
        <v>0</v>
      </c>
      <c r="G7299" s="313">
        <v>0</v>
      </c>
      <c r="H7299" s="303">
        <v>0</v>
      </c>
      <c r="I7299" s="301">
        <v>0</v>
      </c>
      <c r="J7299" s="301">
        <v>0</v>
      </c>
    </row>
    <row r="7300" spans="2:10" ht="26.25" customHeight="1" thickTop="1" thickBot="1">
      <c r="B7300" s="301">
        <v>9013</v>
      </c>
      <c r="C7300" s="303">
        <f ca="1">+IF(D7300="","",SUBTOTAL(3,D$9:D7300))</f>
        <v>7292</v>
      </c>
      <c r="D7300" s="304">
        <v>0</v>
      </c>
      <c r="E7300" s="303">
        <v>0</v>
      </c>
      <c r="F7300" s="313">
        <v>0</v>
      </c>
      <c r="G7300" s="313">
        <v>0</v>
      </c>
      <c r="H7300" s="303" t="s">
        <v>3471</v>
      </c>
      <c r="I7300" s="301">
        <v>0</v>
      </c>
      <c r="J7300" s="301">
        <v>0</v>
      </c>
    </row>
    <row r="7301" spans="2:10" ht="26.25" customHeight="1" thickTop="1" thickBot="1">
      <c r="B7301" s="301">
        <v>9014</v>
      </c>
      <c r="C7301" s="303">
        <f ca="1">+IF(D7301="","",SUBTOTAL(3,D$9:D7301))</f>
        <v>7293</v>
      </c>
      <c r="D7301" s="304">
        <v>0</v>
      </c>
      <c r="E7301" s="303">
        <v>0</v>
      </c>
      <c r="F7301" s="313">
        <v>0</v>
      </c>
      <c r="G7301" s="313">
        <v>0</v>
      </c>
      <c r="H7301" s="303">
        <v>0</v>
      </c>
      <c r="I7301" s="301">
        <v>0</v>
      </c>
      <c r="J7301" s="301">
        <v>0</v>
      </c>
    </row>
    <row r="7302" spans="2:10" ht="26.25" customHeight="1" thickTop="1" thickBot="1">
      <c r="B7302" s="301">
        <v>9015</v>
      </c>
      <c r="C7302" s="303">
        <f ca="1">+IF(D7302="","",SUBTOTAL(3,D$9:D7302))</f>
        <v>7294</v>
      </c>
      <c r="D7302" s="304">
        <v>0</v>
      </c>
      <c r="E7302" s="303">
        <v>0</v>
      </c>
      <c r="F7302" s="313">
        <v>0</v>
      </c>
      <c r="G7302" s="313">
        <v>0</v>
      </c>
      <c r="H7302" s="303">
        <v>0</v>
      </c>
      <c r="I7302" s="301">
        <v>0</v>
      </c>
      <c r="J7302" s="301">
        <v>0</v>
      </c>
    </row>
    <row r="7303" spans="2:10" ht="26.25" customHeight="1" thickTop="1" thickBot="1">
      <c r="B7303" s="301">
        <v>9016</v>
      </c>
      <c r="C7303" s="303">
        <f ca="1">+IF(D7303="","",SUBTOTAL(3,D$9:D7303))</f>
        <v>7295</v>
      </c>
      <c r="D7303" s="304">
        <v>0</v>
      </c>
      <c r="E7303" s="303">
        <v>0</v>
      </c>
      <c r="F7303" s="313">
        <v>0</v>
      </c>
      <c r="G7303" s="313">
        <v>0</v>
      </c>
      <c r="H7303" s="303" t="s">
        <v>3472</v>
      </c>
      <c r="I7303" s="301">
        <v>0</v>
      </c>
      <c r="J7303" s="301">
        <v>0</v>
      </c>
    </row>
    <row r="7304" spans="2:10" ht="26.25" customHeight="1" thickTop="1" thickBot="1">
      <c r="B7304" s="301">
        <v>9017</v>
      </c>
      <c r="C7304" s="303">
        <f ca="1">+IF(D7304="","",SUBTOTAL(3,D$9:D7304))</f>
        <v>7296</v>
      </c>
      <c r="D7304" s="304">
        <v>0</v>
      </c>
      <c r="E7304" s="303">
        <v>0</v>
      </c>
      <c r="F7304" s="313">
        <v>0</v>
      </c>
      <c r="G7304" s="313">
        <v>0</v>
      </c>
      <c r="H7304" s="303">
        <v>0</v>
      </c>
      <c r="I7304" s="301">
        <v>0</v>
      </c>
      <c r="J7304" s="301">
        <v>0</v>
      </c>
    </row>
    <row r="7305" spans="2:10" ht="26.25" customHeight="1" thickTop="1" thickBot="1">
      <c r="B7305" s="301">
        <v>9018</v>
      </c>
      <c r="C7305" s="303">
        <f ca="1">+IF(D7305="","",SUBTOTAL(3,D$9:D7305))</f>
        <v>7297</v>
      </c>
      <c r="D7305" s="304">
        <v>0</v>
      </c>
      <c r="E7305" s="303">
        <v>0</v>
      </c>
      <c r="F7305" s="313">
        <v>0</v>
      </c>
      <c r="G7305" s="313">
        <v>0</v>
      </c>
      <c r="H7305" s="303">
        <v>0</v>
      </c>
      <c r="I7305" s="301">
        <v>0</v>
      </c>
      <c r="J7305" s="301">
        <v>0</v>
      </c>
    </row>
    <row r="7306" spans="2:10" ht="26.25" customHeight="1" thickTop="1" thickBot="1">
      <c r="B7306" s="301">
        <v>9019</v>
      </c>
      <c r="C7306" s="303">
        <f ca="1">+IF(D7306="","",SUBTOTAL(3,D$9:D7306))</f>
        <v>7298</v>
      </c>
      <c r="D7306" s="304">
        <v>0</v>
      </c>
      <c r="E7306" s="303">
        <v>0</v>
      </c>
      <c r="F7306" s="313">
        <v>0</v>
      </c>
      <c r="G7306" s="313">
        <v>0</v>
      </c>
      <c r="H7306" s="303" t="s">
        <v>3473</v>
      </c>
      <c r="I7306" s="301">
        <v>0</v>
      </c>
      <c r="J7306" s="301">
        <v>0</v>
      </c>
    </row>
    <row r="7307" spans="2:10" ht="26.25" customHeight="1" thickTop="1" thickBot="1">
      <c r="B7307" s="301">
        <v>9020</v>
      </c>
      <c r="C7307" s="303">
        <f ca="1">+IF(D7307="","",SUBTOTAL(3,D$9:D7307))</f>
        <v>7299</v>
      </c>
      <c r="D7307" s="304">
        <v>0</v>
      </c>
      <c r="E7307" s="303">
        <v>0</v>
      </c>
      <c r="F7307" s="313">
        <v>0</v>
      </c>
      <c r="G7307" s="313">
        <v>0</v>
      </c>
      <c r="H7307" s="303">
        <v>0</v>
      </c>
      <c r="I7307" s="301">
        <v>0</v>
      </c>
      <c r="J7307" s="301">
        <v>0</v>
      </c>
    </row>
    <row r="7308" spans="2:10" ht="26.25" customHeight="1" thickTop="1" thickBot="1">
      <c r="B7308" s="301">
        <v>9021</v>
      </c>
      <c r="C7308" s="303">
        <f ca="1">+IF(D7308="","",SUBTOTAL(3,D$9:D7308))</f>
        <v>7300</v>
      </c>
      <c r="D7308" s="304">
        <v>0</v>
      </c>
      <c r="E7308" s="303">
        <v>0</v>
      </c>
      <c r="F7308" s="313">
        <v>0</v>
      </c>
      <c r="G7308" s="313">
        <v>0</v>
      </c>
      <c r="H7308" s="303">
        <v>0</v>
      </c>
      <c r="I7308" s="301">
        <v>0</v>
      </c>
      <c r="J7308" s="301">
        <v>0</v>
      </c>
    </row>
    <row r="7309" spans="2:10" ht="26.25" customHeight="1" thickTop="1" thickBot="1">
      <c r="B7309" s="301">
        <v>9022</v>
      </c>
      <c r="C7309" s="303">
        <f ca="1">+IF(D7309="","",SUBTOTAL(3,D$9:D7309))</f>
        <v>7301</v>
      </c>
      <c r="D7309" s="304">
        <v>0</v>
      </c>
      <c r="E7309" s="303">
        <v>0</v>
      </c>
      <c r="F7309" s="313">
        <v>0</v>
      </c>
      <c r="G7309" s="313">
        <v>0</v>
      </c>
      <c r="H7309" s="303" t="s">
        <v>3474</v>
      </c>
      <c r="I7309" s="301">
        <v>0</v>
      </c>
      <c r="J7309" s="301">
        <v>0</v>
      </c>
    </row>
    <row r="7310" spans="2:10" ht="26.25" customHeight="1" thickTop="1" thickBot="1">
      <c r="B7310" s="301">
        <v>9023</v>
      </c>
      <c r="C7310" s="303">
        <f ca="1">+IF(D7310="","",SUBTOTAL(3,D$9:D7310))</f>
        <v>7302</v>
      </c>
      <c r="D7310" s="304">
        <v>0</v>
      </c>
      <c r="E7310" s="303">
        <v>0</v>
      </c>
      <c r="F7310" s="313">
        <v>0</v>
      </c>
      <c r="G7310" s="313">
        <v>0</v>
      </c>
      <c r="H7310" s="303">
        <v>0</v>
      </c>
      <c r="I7310" s="301">
        <v>0</v>
      </c>
      <c r="J7310" s="301">
        <v>0</v>
      </c>
    </row>
    <row r="7311" spans="2:10" ht="26.25" customHeight="1" thickTop="1" thickBot="1">
      <c r="B7311" s="301">
        <v>9024</v>
      </c>
      <c r="C7311" s="303">
        <f ca="1">+IF(D7311="","",SUBTOTAL(3,D$9:D7311))</f>
        <v>7303</v>
      </c>
      <c r="D7311" s="304">
        <v>0</v>
      </c>
      <c r="E7311" s="303">
        <v>0</v>
      </c>
      <c r="F7311" s="313">
        <v>0</v>
      </c>
      <c r="G7311" s="313">
        <v>0</v>
      </c>
      <c r="H7311" s="303">
        <v>0</v>
      </c>
      <c r="I7311" s="301">
        <v>0</v>
      </c>
      <c r="J7311" s="301">
        <v>0</v>
      </c>
    </row>
    <row r="7312" spans="2:10" ht="26.25" customHeight="1" thickTop="1" thickBot="1">
      <c r="B7312" s="301">
        <v>9025</v>
      </c>
      <c r="C7312" s="303">
        <f ca="1">+IF(D7312="","",SUBTOTAL(3,D$9:D7312))</f>
        <v>7304</v>
      </c>
      <c r="D7312" s="304">
        <v>0</v>
      </c>
      <c r="E7312" s="303">
        <v>0</v>
      </c>
      <c r="F7312" s="313">
        <v>0</v>
      </c>
      <c r="G7312" s="313">
        <v>0</v>
      </c>
      <c r="H7312" s="303" t="s">
        <v>3475</v>
      </c>
      <c r="I7312" s="301">
        <v>0</v>
      </c>
      <c r="J7312" s="301">
        <v>0</v>
      </c>
    </row>
    <row r="7313" spans="2:10" ht="26.25" customHeight="1" thickTop="1" thickBot="1">
      <c r="B7313" s="301">
        <v>9026</v>
      </c>
      <c r="C7313" s="303">
        <f ca="1">+IF(D7313="","",SUBTOTAL(3,D$9:D7313))</f>
        <v>7305</v>
      </c>
      <c r="D7313" s="304">
        <v>0</v>
      </c>
      <c r="E7313" s="303">
        <v>0</v>
      </c>
      <c r="F7313" s="313">
        <v>0</v>
      </c>
      <c r="G7313" s="313">
        <v>0</v>
      </c>
      <c r="H7313" s="303">
        <v>0</v>
      </c>
      <c r="I7313" s="301">
        <v>0</v>
      </c>
      <c r="J7313" s="301">
        <v>0</v>
      </c>
    </row>
    <row r="7314" spans="2:10" ht="26.25" customHeight="1" thickTop="1" thickBot="1">
      <c r="B7314" s="301">
        <v>9027</v>
      </c>
      <c r="C7314" s="303">
        <f ca="1">+IF(D7314="","",SUBTOTAL(3,D$9:D7314))</f>
        <v>7306</v>
      </c>
      <c r="D7314" s="304">
        <v>0</v>
      </c>
      <c r="E7314" s="303">
        <v>0</v>
      </c>
      <c r="F7314" s="313">
        <v>0</v>
      </c>
      <c r="G7314" s="313">
        <v>0</v>
      </c>
      <c r="H7314" s="303">
        <v>0</v>
      </c>
      <c r="I7314" s="301">
        <v>0</v>
      </c>
      <c r="J7314" s="301">
        <v>0</v>
      </c>
    </row>
    <row r="7315" spans="2:10" ht="26.25" customHeight="1" thickTop="1" thickBot="1">
      <c r="B7315" s="301">
        <v>9028</v>
      </c>
      <c r="C7315" s="303">
        <f ca="1">+IF(D7315="","",SUBTOTAL(3,D$9:D7315))</f>
        <v>7307</v>
      </c>
      <c r="D7315" s="304">
        <v>0</v>
      </c>
      <c r="E7315" s="303">
        <v>0</v>
      </c>
      <c r="F7315" s="313">
        <v>0</v>
      </c>
      <c r="G7315" s="313">
        <v>0</v>
      </c>
      <c r="H7315" s="303" t="s">
        <v>3476</v>
      </c>
      <c r="I7315" s="301">
        <v>0</v>
      </c>
      <c r="J7315" s="301">
        <v>0</v>
      </c>
    </row>
    <row r="7316" spans="2:10" ht="26.25" customHeight="1" thickTop="1" thickBot="1">
      <c r="B7316" s="301">
        <v>9029</v>
      </c>
      <c r="C7316" s="303">
        <f ca="1">+IF(D7316="","",SUBTOTAL(3,D$9:D7316))</f>
        <v>7308</v>
      </c>
      <c r="D7316" s="304">
        <v>0</v>
      </c>
      <c r="E7316" s="303">
        <v>0</v>
      </c>
      <c r="F7316" s="313">
        <v>0</v>
      </c>
      <c r="G7316" s="313">
        <v>0</v>
      </c>
      <c r="H7316" s="303">
        <v>0</v>
      </c>
      <c r="I7316" s="301">
        <v>0</v>
      </c>
      <c r="J7316" s="301">
        <v>0</v>
      </c>
    </row>
    <row r="7317" spans="2:10" ht="26.25" customHeight="1" thickTop="1" thickBot="1">
      <c r="B7317" s="301">
        <v>9030</v>
      </c>
      <c r="C7317" s="303">
        <f ca="1">+IF(D7317="","",SUBTOTAL(3,D$9:D7317))</f>
        <v>7309</v>
      </c>
      <c r="D7317" s="304">
        <v>0</v>
      </c>
      <c r="E7317" s="303">
        <v>0</v>
      </c>
      <c r="F7317" s="313">
        <v>0</v>
      </c>
      <c r="G7317" s="313">
        <v>0</v>
      </c>
      <c r="H7317" s="303">
        <v>0</v>
      </c>
      <c r="I7317" s="301">
        <v>0</v>
      </c>
      <c r="J7317" s="301">
        <v>0</v>
      </c>
    </row>
    <row r="7318" spans="2:10" ht="26.25" customHeight="1" thickTop="1" thickBot="1">
      <c r="B7318" s="301">
        <v>9031</v>
      </c>
      <c r="C7318" s="303">
        <f ca="1">+IF(D7318="","",SUBTOTAL(3,D$9:D7318))</f>
        <v>7310</v>
      </c>
      <c r="D7318" s="304">
        <v>0</v>
      </c>
      <c r="E7318" s="303">
        <v>0</v>
      </c>
      <c r="F7318" s="313">
        <v>0</v>
      </c>
      <c r="G7318" s="313">
        <v>0</v>
      </c>
      <c r="H7318" s="303" t="s">
        <v>3477</v>
      </c>
      <c r="I7318" s="301">
        <v>0</v>
      </c>
      <c r="J7318" s="301">
        <v>0</v>
      </c>
    </row>
    <row r="7319" spans="2:10" ht="26.25" customHeight="1" thickTop="1" thickBot="1">
      <c r="B7319" s="301">
        <v>9032</v>
      </c>
      <c r="C7319" s="303">
        <f ca="1">+IF(D7319="","",SUBTOTAL(3,D$9:D7319))</f>
        <v>7311</v>
      </c>
      <c r="D7319" s="304">
        <v>0</v>
      </c>
      <c r="E7319" s="303">
        <v>0</v>
      </c>
      <c r="F7319" s="313">
        <v>0</v>
      </c>
      <c r="G7319" s="313">
        <v>0</v>
      </c>
      <c r="H7319" s="303">
        <v>0</v>
      </c>
      <c r="I7319" s="301">
        <v>0</v>
      </c>
      <c r="J7319" s="301">
        <v>0</v>
      </c>
    </row>
    <row r="7320" spans="2:10" ht="26.25" customHeight="1" thickTop="1" thickBot="1">
      <c r="B7320" s="301">
        <v>9033</v>
      </c>
      <c r="C7320" s="303">
        <f ca="1">+IF(D7320="","",SUBTOTAL(3,D$9:D7320))</f>
        <v>7312</v>
      </c>
      <c r="D7320" s="304">
        <v>0</v>
      </c>
      <c r="E7320" s="303">
        <v>0</v>
      </c>
      <c r="F7320" s="313">
        <v>0</v>
      </c>
      <c r="G7320" s="313">
        <v>0</v>
      </c>
      <c r="H7320" s="303">
        <v>0</v>
      </c>
      <c r="I7320" s="301">
        <v>0</v>
      </c>
      <c r="J7320" s="301">
        <v>0</v>
      </c>
    </row>
    <row r="7321" spans="2:10" ht="26.25" customHeight="1" thickTop="1" thickBot="1">
      <c r="B7321" s="301">
        <v>9034</v>
      </c>
      <c r="C7321" s="303">
        <f ca="1">+IF(D7321="","",SUBTOTAL(3,D$9:D7321))</f>
        <v>7313</v>
      </c>
      <c r="D7321" s="304">
        <v>0</v>
      </c>
      <c r="E7321" s="303">
        <v>0</v>
      </c>
      <c r="F7321" s="313">
        <v>0</v>
      </c>
      <c r="G7321" s="313">
        <v>0</v>
      </c>
      <c r="H7321" s="303" t="s">
        <v>3478</v>
      </c>
      <c r="I7321" s="301">
        <v>0</v>
      </c>
      <c r="J7321" s="301">
        <v>0</v>
      </c>
    </row>
    <row r="7322" spans="2:10" ht="26.25" customHeight="1" thickTop="1" thickBot="1">
      <c r="B7322" s="301">
        <v>9035</v>
      </c>
      <c r="C7322" s="303">
        <f ca="1">+IF(D7322="","",SUBTOTAL(3,D$9:D7322))</f>
        <v>7314</v>
      </c>
      <c r="D7322" s="304">
        <v>0</v>
      </c>
      <c r="E7322" s="303">
        <v>0</v>
      </c>
      <c r="F7322" s="313">
        <v>0</v>
      </c>
      <c r="G7322" s="313">
        <v>0</v>
      </c>
      <c r="H7322" s="303">
        <v>0</v>
      </c>
      <c r="I7322" s="301">
        <v>0</v>
      </c>
      <c r="J7322" s="301">
        <v>0</v>
      </c>
    </row>
    <row r="7323" spans="2:10" ht="26.25" customHeight="1" thickTop="1" thickBot="1">
      <c r="B7323" s="301">
        <v>9036</v>
      </c>
      <c r="C7323" s="303">
        <f ca="1">+IF(D7323="","",SUBTOTAL(3,D$9:D7323))</f>
        <v>7315</v>
      </c>
      <c r="D7323" s="304">
        <v>0</v>
      </c>
      <c r="E7323" s="303">
        <v>0</v>
      </c>
      <c r="F7323" s="313">
        <v>0</v>
      </c>
      <c r="G7323" s="313">
        <v>0</v>
      </c>
      <c r="H7323" s="303">
        <v>0</v>
      </c>
      <c r="I7323" s="301">
        <v>0</v>
      </c>
      <c r="J7323" s="301">
        <v>0</v>
      </c>
    </row>
    <row r="7324" spans="2:10" ht="26.25" customHeight="1" thickTop="1" thickBot="1">
      <c r="B7324" s="301">
        <v>9037</v>
      </c>
      <c r="C7324" s="303">
        <f ca="1">+IF(D7324="","",SUBTOTAL(3,D$9:D7324))</f>
        <v>7316</v>
      </c>
      <c r="D7324" s="304">
        <v>0</v>
      </c>
      <c r="E7324" s="303">
        <v>0</v>
      </c>
      <c r="F7324" s="313">
        <v>0</v>
      </c>
      <c r="G7324" s="313">
        <v>0</v>
      </c>
      <c r="H7324" s="303" t="s">
        <v>3479</v>
      </c>
      <c r="I7324" s="301">
        <v>0</v>
      </c>
      <c r="J7324" s="301">
        <v>0</v>
      </c>
    </row>
    <row r="7325" spans="2:10" ht="26.25" customHeight="1" thickTop="1" thickBot="1">
      <c r="B7325" s="301">
        <v>9038</v>
      </c>
      <c r="C7325" s="303">
        <f ca="1">+IF(D7325="","",SUBTOTAL(3,D$9:D7325))</f>
        <v>7317</v>
      </c>
      <c r="D7325" s="304">
        <v>0</v>
      </c>
      <c r="E7325" s="303">
        <v>0</v>
      </c>
      <c r="F7325" s="313">
        <v>0</v>
      </c>
      <c r="G7325" s="313">
        <v>0</v>
      </c>
      <c r="H7325" s="303">
        <v>0</v>
      </c>
      <c r="I7325" s="301">
        <v>0</v>
      </c>
      <c r="J7325" s="301">
        <v>0</v>
      </c>
    </row>
    <row r="7326" spans="2:10" ht="26.25" customHeight="1" thickTop="1" thickBot="1">
      <c r="B7326" s="301">
        <v>9039</v>
      </c>
      <c r="C7326" s="303">
        <f ca="1">+IF(D7326="","",SUBTOTAL(3,D$9:D7326))</f>
        <v>7318</v>
      </c>
      <c r="D7326" s="304">
        <v>0</v>
      </c>
      <c r="E7326" s="303">
        <v>0</v>
      </c>
      <c r="F7326" s="313">
        <v>0</v>
      </c>
      <c r="G7326" s="313">
        <v>0</v>
      </c>
      <c r="H7326" s="303">
        <v>0</v>
      </c>
      <c r="I7326" s="301">
        <v>0</v>
      </c>
      <c r="J7326" s="301">
        <v>0</v>
      </c>
    </row>
    <row r="7327" spans="2:10" ht="26.25" customHeight="1" thickTop="1" thickBot="1">
      <c r="B7327" s="301">
        <v>9040</v>
      </c>
      <c r="C7327" s="303">
        <f ca="1">+IF(D7327="","",SUBTOTAL(3,D$9:D7327))</f>
        <v>7319</v>
      </c>
      <c r="D7327" s="304">
        <v>0</v>
      </c>
      <c r="E7327" s="303">
        <v>0</v>
      </c>
      <c r="F7327" s="313">
        <v>0</v>
      </c>
      <c r="G7327" s="313">
        <v>0</v>
      </c>
      <c r="H7327" s="303" t="s">
        <v>3480</v>
      </c>
      <c r="I7327" s="301">
        <v>0</v>
      </c>
      <c r="J7327" s="301">
        <v>0</v>
      </c>
    </row>
    <row r="7328" spans="2:10" ht="26.25" customHeight="1" thickTop="1" thickBot="1">
      <c r="B7328" s="301">
        <v>9041</v>
      </c>
      <c r="C7328" s="303">
        <f ca="1">+IF(D7328="","",SUBTOTAL(3,D$9:D7328))</f>
        <v>7320</v>
      </c>
      <c r="D7328" s="304">
        <v>0</v>
      </c>
      <c r="E7328" s="303">
        <v>0</v>
      </c>
      <c r="F7328" s="313">
        <v>0</v>
      </c>
      <c r="G7328" s="313">
        <v>0</v>
      </c>
      <c r="H7328" s="303">
        <v>0</v>
      </c>
      <c r="I7328" s="301">
        <v>0</v>
      </c>
      <c r="J7328" s="301">
        <v>0</v>
      </c>
    </row>
    <row r="7329" spans="2:10" ht="26.25" customHeight="1" thickTop="1" thickBot="1">
      <c r="B7329" s="301">
        <v>9042</v>
      </c>
      <c r="C7329" s="303">
        <f ca="1">+IF(D7329="","",SUBTOTAL(3,D$9:D7329))</f>
        <v>7321</v>
      </c>
      <c r="D7329" s="304">
        <v>0</v>
      </c>
      <c r="E7329" s="303">
        <v>0</v>
      </c>
      <c r="F7329" s="313">
        <v>0</v>
      </c>
      <c r="G7329" s="313">
        <v>0</v>
      </c>
      <c r="H7329" s="303">
        <v>0</v>
      </c>
      <c r="I7329" s="301">
        <v>0</v>
      </c>
      <c r="J7329" s="301">
        <v>0</v>
      </c>
    </row>
    <row r="7330" spans="2:10" ht="26.25" customHeight="1" thickTop="1" thickBot="1">
      <c r="B7330" s="301">
        <v>9043</v>
      </c>
      <c r="C7330" s="303">
        <f ca="1">+IF(D7330="","",SUBTOTAL(3,D$9:D7330))</f>
        <v>7322</v>
      </c>
      <c r="D7330" s="304">
        <v>0</v>
      </c>
      <c r="E7330" s="303">
        <v>0</v>
      </c>
      <c r="F7330" s="313">
        <v>0</v>
      </c>
      <c r="G7330" s="313">
        <v>0</v>
      </c>
      <c r="H7330" s="303" t="s">
        <v>3481</v>
      </c>
      <c r="I7330" s="301">
        <v>0</v>
      </c>
      <c r="J7330" s="301">
        <v>0</v>
      </c>
    </row>
    <row r="7331" spans="2:10" ht="26.25" customHeight="1" thickTop="1" thickBot="1">
      <c r="B7331" s="301">
        <v>9044</v>
      </c>
      <c r="C7331" s="303">
        <f ca="1">+IF(D7331="","",SUBTOTAL(3,D$9:D7331))</f>
        <v>7323</v>
      </c>
      <c r="D7331" s="304">
        <v>0</v>
      </c>
      <c r="E7331" s="303">
        <v>0</v>
      </c>
      <c r="F7331" s="313">
        <v>0</v>
      </c>
      <c r="G7331" s="313">
        <v>0</v>
      </c>
      <c r="H7331" s="303">
        <v>0</v>
      </c>
      <c r="I7331" s="301">
        <v>0</v>
      </c>
      <c r="J7331" s="301">
        <v>0</v>
      </c>
    </row>
    <row r="7332" spans="2:10" ht="26.25" customHeight="1" thickTop="1" thickBot="1">
      <c r="B7332" s="301">
        <v>9045</v>
      </c>
      <c r="C7332" s="303">
        <f ca="1">+IF(D7332="","",SUBTOTAL(3,D$9:D7332))</f>
        <v>7324</v>
      </c>
      <c r="D7332" s="304">
        <v>0</v>
      </c>
      <c r="E7332" s="303">
        <v>0</v>
      </c>
      <c r="F7332" s="313">
        <v>0</v>
      </c>
      <c r="G7332" s="313">
        <v>0</v>
      </c>
      <c r="H7332" s="303">
        <v>0</v>
      </c>
      <c r="I7332" s="301">
        <v>0</v>
      </c>
      <c r="J7332" s="301">
        <v>0</v>
      </c>
    </row>
    <row r="7333" spans="2:10" ht="26.25" customHeight="1" thickTop="1" thickBot="1">
      <c r="B7333" s="301">
        <v>9046</v>
      </c>
      <c r="C7333" s="303">
        <f ca="1">+IF(D7333="","",SUBTOTAL(3,D$9:D7333))</f>
        <v>7325</v>
      </c>
      <c r="D7333" s="304">
        <v>0</v>
      </c>
      <c r="E7333" s="303">
        <v>0</v>
      </c>
      <c r="F7333" s="313">
        <v>0</v>
      </c>
      <c r="G7333" s="313">
        <v>0</v>
      </c>
      <c r="H7333" s="303" t="s">
        <v>3482</v>
      </c>
      <c r="I7333" s="301">
        <v>0</v>
      </c>
      <c r="J7333" s="301">
        <v>0</v>
      </c>
    </row>
    <row r="7334" spans="2:10" ht="26.25" customHeight="1" thickTop="1" thickBot="1">
      <c r="B7334" s="301">
        <v>9047</v>
      </c>
      <c r="C7334" s="303">
        <f ca="1">+IF(D7334="","",SUBTOTAL(3,D$9:D7334))</f>
        <v>7326</v>
      </c>
      <c r="D7334" s="304">
        <v>0</v>
      </c>
      <c r="E7334" s="303">
        <v>0</v>
      </c>
      <c r="F7334" s="313">
        <v>0</v>
      </c>
      <c r="G7334" s="313">
        <v>0</v>
      </c>
      <c r="H7334" s="303">
        <v>0</v>
      </c>
      <c r="I7334" s="301">
        <v>0</v>
      </c>
      <c r="J7334" s="301">
        <v>0</v>
      </c>
    </row>
    <row r="7335" spans="2:10" ht="26.25" customHeight="1" thickTop="1" thickBot="1">
      <c r="B7335" s="301">
        <v>9048</v>
      </c>
      <c r="C7335" s="303">
        <f ca="1">+IF(D7335="","",SUBTOTAL(3,D$9:D7335))</f>
        <v>7327</v>
      </c>
      <c r="D7335" s="304">
        <v>0</v>
      </c>
      <c r="E7335" s="303">
        <v>0</v>
      </c>
      <c r="F7335" s="313">
        <v>0</v>
      </c>
      <c r="G7335" s="313">
        <v>0</v>
      </c>
      <c r="H7335" s="303">
        <v>0</v>
      </c>
      <c r="I7335" s="301">
        <v>0</v>
      </c>
      <c r="J7335" s="301">
        <v>0</v>
      </c>
    </row>
    <row r="7336" spans="2:10" ht="26.25" customHeight="1" thickTop="1" thickBot="1">
      <c r="B7336" s="301">
        <v>9049</v>
      </c>
      <c r="C7336" s="303">
        <f ca="1">+IF(D7336="","",SUBTOTAL(3,D$9:D7336))</f>
        <v>7328</v>
      </c>
      <c r="D7336" s="304">
        <v>0</v>
      </c>
      <c r="E7336" s="303">
        <v>0</v>
      </c>
      <c r="F7336" s="313">
        <v>0</v>
      </c>
      <c r="G7336" s="313">
        <v>0</v>
      </c>
      <c r="H7336" s="303" t="s">
        <v>3483</v>
      </c>
      <c r="I7336" s="301">
        <v>0</v>
      </c>
      <c r="J7336" s="301">
        <v>0</v>
      </c>
    </row>
    <row r="7337" spans="2:10" ht="26.25" customHeight="1" thickTop="1" thickBot="1">
      <c r="B7337" s="301">
        <v>9050</v>
      </c>
      <c r="C7337" s="303">
        <f ca="1">+IF(D7337="","",SUBTOTAL(3,D$9:D7337))</f>
        <v>7329</v>
      </c>
      <c r="D7337" s="304">
        <v>0</v>
      </c>
      <c r="E7337" s="303">
        <v>0</v>
      </c>
      <c r="F7337" s="313">
        <v>0</v>
      </c>
      <c r="G7337" s="313">
        <v>0</v>
      </c>
      <c r="H7337" s="303">
        <v>0</v>
      </c>
      <c r="I7337" s="301">
        <v>0</v>
      </c>
      <c r="J7337" s="301">
        <v>0</v>
      </c>
    </row>
    <row r="7338" spans="2:10" ht="26.25" customHeight="1" thickTop="1" thickBot="1">
      <c r="B7338" s="301">
        <v>14</v>
      </c>
      <c r="C7338" s="303">
        <f ca="1">+IF(D7338="","",SUBTOTAL(3,D$9:D7338))</f>
        <v>7330</v>
      </c>
      <c r="D7338" s="304">
        <v>0</v>
      </c>
      <c r="E7338" s="303">
        <v>0</v>
      </c>
      <c r="F7338" s="313">
        <v>0</v>
      </c>
      <c r="G7338" s="313">
        <v>0</v>
      </c>
      <c r="H7338" s="303">
        <v>0</v>
      </c>
      <c r="I7338" s="301">
        <v>0</v>
      </c>
      <c r="J7338" s="301">
        <v>0</v>
      </c>
    </row>
    <row r="7339" spans="2:10" ht="26.25" customHeight="1" thickTop="1" thickBot="1">
      <c r="B7339" s="301">
        <v>17</v>
      </c>
      <c r="C7339" s="303">
        <f ca="1">+IF(D7339="","",SUBTOTAL(3,D$9:D7339))</f>
        <v>7331</v>
      </c>
      <c r="D7339" s="304">
        <v>0</v>
      </c>
      <c r="E7339" s="303">
        <v>0</v>
      </c>
      <c r="F7339" s="313">
        <v>0</v>
      </c>
      <c r="G7339" s="313">
        <v>0</v>
      </c>
      <c r="H7339" s="303" t="s">
        <v>3484</v>
      </c>
      <c r="I7339" s="301">
        <v>0</v>
      </c>
      <c r="J7339" s="301">
        <v>0</v>
      </c>
    </row>
    <row r="7340" spans="2:10" ht="26.25" customHeight="1" thickTop="1" thickBot="1">
      <c r="B7340" s="301">
        <v>62</v>
      </c>
      <c r="C7340" s="303">
        <f ca="1">+IF(D7340="","",SUBTOTAL(3,D$9:D7340))</f>
        <v>7332</v>
      </c>
      <c r="D7340" s="304">
        <v>0</v>
      </c>
      <c r="E7340" s="303">
        <v>0</v>
      </c>
      <c r="F7340" s="313">
        <v>0</v>
      </c>
      <c r="G7340" s="313">
        <v>0</v>
      </c>
      <c r="H7340" s="303">
        <v>0</v>
      </c>
      <c r="I7340" s="301">
        <v>0</v>
      </c>
      <c r="J7340" s="301">
        <v>0</v>
      </c>
    </row>
    <row r="7341" spans="2:10" ht="26.25" customHeight="1" thickTop="1" thickBot="1">
      <c r="B7341" s="301">
        <v>65</v>
      </c>
      <c r="C7341" s="303">
        <f ca="1">+IF(D7341="","",SUBTOTAL(3,D$9:D7341))</f>
        <v>7333</v>
      </c>
      <c r="D7341" s="304">
        <v>0</v>
      </c>
      <c r="E7341" s="303">
        <v>0</v>
      </c>
      <c r="F7341" s="313">
        <v>0</v>
      </c>
      <c r="G7341" s="313">
        <v>0</v>
      </c>
      <c r="H7341" s="303">
        <v>0</v>
      </c>
      <c r="I7341" s="301">
        <v>0</v>
      </c>
      <c r="J7341" s="301">
        <v>0</v>
      </c>
    </row>
    <row r="7342" spans="2:10" ht="26.25" customHeight="1" thickTop="1" thickBot="1">
      <c r="B7342" s="301">
        <v>26</v>
      </c>
      <c r="C7342" s="303">
        <f ca="1">+IF(D7342="","",SUBTOTAL(3,D$9:D7342))</f>
        <v>7334</v>
      </c>
      <c r="D7342" s="304">
        <v>0</v>
      </c>
      <c r="E7342" s="303">
        <v>0</v>
      </c>
      <c r="F7342" s="313">
        <v>0</v>
      </c>
      <c r="G7342" s="313">
        <v>0</v>
      </c>
      <c r="H7342" s="303" t="s">
        <v>3485</v>
      </c>
      <c r="I7342" s="301">
        <v>0</v>
      </c>
      <c r="J7342" s="301">
        <v>0</v>
      </c>
    </row>
    <row r="7343" spans="2:10" ht="26.25" customHeight="1" thickTop="1" thickBot="1">
      <c r="B7343" s="301">
        <v>29</v>
      </c>
      <c r="C7343" s="303">
        <f ca="1">+IF(D7343="","",SUBTOTAL(3,D$9:D7343))</f>
        <v>7335</v>
      </c>
      <c r="D7343" s="304">
        <v>0</v>
      </c>
      <c r="E7343" s="303">
        <v>0</v>
      </c>
      <c r="F7343" s="313">
        <v>0</v>
      </c>
      <c r="G7343" s="313">
        <v>0</v>
      </c>
      <c r="H7343" s="303">
        <v>0</v>
      </c>
      <c r="I7343" s="301">
        <v>0</v>
      </c>
      <c r="J7343" s="301">
        <v>0</v>
      </c>
    </row>
    <row r="7344" spans="2:10" ht="26.25" customHeight="1" thickTop="1" thickBot="1">
      <c r="B7344" s="301">
        <v>20</v>
      </c>
      <c r="C7344" s="303">
        <f ca="1">+IF(D7344="","",SUBTOTAL(3,D$9:D7344))</f>
        <v>7336</v>
      </c>
      <c r="D7344" s="304">
        <v>0</v>
      </c>
      <c r="E7344" s="303">
        <v>0</v>
      </c>
      <c r="F7344" s="313">
        <v>0</v>
      </c>
      <c r="G7344" s="313">
        <v>0</v>
      </c>
      <c r="H7344" s="303">
        <v>0</v>
      </c>
      <c r="I7344" s="301">
        <v>0</v>
      </c>
      <c r="J7344" s="301">
        <v>0</v>
      </c>
    </row>
    <row r="7345" spans="2:10" ht="26.25" customHeight="1" thickTop="1" thickBot="1">
      <c r="B7345" s="301">
        <v>23</v>
      </c>
      <c r="C7345" s="303">
        <f ca="1">+IF(D7345="","",SUBTOTAL(3,D$9:D7345))</f>
        <v>7337</v>
      </c>
      <c r="D7345" s="304">
        <v>0</v>
      </c>
      <c r="E7345" s="303">
        <v>0</v>
      </c>
      <c r="F7345" s="313">
        <v>0</v>
      </c>
      <c r="G7345" s="313">
        <v>0</v>
      </c>
      <c r="H7345" s="303" t="s">
        <v>3486</v>
      </c>
      <c r="I7345" s="301">
        <v>0</v>
      </c>
      <c r="J7345" s="301">
        <v>0</v>
      </c>
    </row>
    <row r="7346" spans="2:10" ht="26.25" customHeight="1" thickTop="1" thickBot="1">
      <c r="B7346" s="301">
        <v>32</v>
      </c>
      <c r="C7346" s="303">
        <f ca="1">+IF(D7346="","",SUBTOTAL(3,D$9:D7346))</f>
        <v>7338</v>
      </c>
      <c r="D7346" s="304">
        <v>0</v>
      </c>
      <c r="E7346" s="303">
        <v>0</v>
      </c>
      <c r="F7346" s="313">
        <v>0</v>
      </c>
      <c r="G7346" s="313">
        <v>0</v>
      </c>
      <c r="H7346" s="303">
        <v>0</v>
      </c>
      <c r="I7346" s="301">
        <v>0</v>
      </c>
      <c r="J7346" s="301">
        <v>0</v>
      </c>
    </row>
    <row r="7347" spans="2:10" ht="26.25" customHeight="1" thickTop="1" thickBot="1">
      <c r="B7347" s="301">
        <v>35</v>
      </c>
      <c r="C7347" s="303">
        <f ca="1">+IF(D7347="","",SUBTOTAL(3,D$9:D7347))</f>
        <v>7339</v>
      </c>
      <c r="D7347" s="304">
        <v>0</v>
      </c>
      <c r="E7347" s="303">
        <v>0</v>
      </c>
      <c r="F7347" s="313">
        <v>0</v>
      </c>
      <c r="G7347" s="313">
        <v>0</v>
      </c>
      <c r="H7347" s="303">
        <v>0</v>
      </c>
      <c r="I7347" s="301">
        <v>0</v>
      </c>
      <c r="J7347" s="301">
        <v>0</v>
      </c>
    </row>
    <row r="7348" spans="2:10" ht="26.25" customHeight="1" thickTop="1" thickBot="1">
      <c r="B7348" s="301">
        <v>44</v>
      </c>
      <c r="C7348" s="303">
        <f ca="1">+IF(D7348="","",SUBTOTAL(3,D$9:D7348))</f>
        <v>7340</v>
      </c>
      <c r="D7348" s="304">
        <v>0</v>
      </c>
      <c r="E7348" s="303">
        <v>0</v>
      </c>
      <c r="F7348" s="313">
        <v>0</v>
      </c>
      <c r="G7348" s="313">
        <v>0</v>
      </c>
      <c r="H7348" s="303" t="s">
        <v>3487</v>
      </c>
      <c r="I7348" s="301">
        <v>0</v>
      </c>
      <c r="J7348" s="301">
        <v>0</v>
      </c>
    </row>
    <row r="7349" spans="2:10" ht="26.25" customHeight="1" thickTop="1" thickBot="1">
      <c r="B7349" s="301">
        <v>47</v>
      </c>
      <c r="C7349" s="303">
        <f ca="1">+IF(D7349="","",SUBTOTAL(3,D$9:D7349))</f>
        <v>7341</v>
      </c>
      <c r="D7349" s="304">
        <v>0</v>
      </c>
      <c r="E7349" s="303">
        <v>0</v>
      </c>
      <c r="F7349" s="313">
        <v>0</v>
      </c>
      <c r="G7349" s="313">
        <v>0</v>
      </c>
      <c r="H7349" s="303">
        <v>0</v>
      </c>
      <c r="I7349" s="301">
        <v>0</v>
      </c>
      <c r="J7349" s="301">
        <v>0</v>
      </c>
    </row>
    <row r="7350" spans="2:10" ht="26.25" customHeight="1" thickTop="1" thickBot="1">
      <c r="B7350" s="301">
        <v>68</v>
      </c>
      <c r="C7350" s="303">
        <f ca="1">+IF(D7350="","",SUBTOTAL(3,D$9:D7350))</f>
        <v>7342</v>
      </c>
      <c r="D7350" s="304">
        <v>0</v>
      </c>
      <c r="E7350" s="303">
        <v>0</v>
      </c>
      <c r="F7350" s="313">
        <v>0</v>
      </c>
      <c r="G7350" s="313">
        <v>0</v>
      </c>
      <c r="H7350" s="303">
        <v>0</v>
      </c>
      <c r="I7350" s="301">
        <v>0</v>
      </c>
      <c r="J7350" s="301">
        <v>0</v>
      </c>
    </row>
    <row r="7351" spans="2:10" ht="26.25" customHeight="1" thickTop="1" thickBot="1">
      <c r="B7351" s="301">
        <v>71</v>
      </c>
      <c r="C7351" s="303">
        <f ca="1">+IF(D7351="","",SUBTOTAL(3,D$9:D7351))</f>
        <v>7343</v>
      </c>
      <c r="D7351" s="304">
        <v>0</v>
      </c>
      <c r="E7351" s="303">
        <v>0</v>
      </c>
      <c r="F7351" s="313">
        <v>0</v>
      </c>
      <c r="G7351" s="313">
        <v>0</v>
      </c>
      <c r="H7351" s="303" t="s">
        <v>3488</v>
      </c>
      <c r="I7351" s="301">
        <v>0</v>
      </c>
      <c r="J7351" s="301">
        <v>0</v>
      </c>
    </row>
    <row r="7352" spans="2:10" ht="26.25" customHeight="1" thickTop="1" thickBot="1">
      <c r="B7352" s="301">
        <v>113</v>
      </c>
      <c r="C7352" s="303">
        <f ca="1">+IF(D7352="","",SUBTOTAL(3,D$9:D7352))</f>
        <v>7344</v>
      </c>
      <c r="D7352" s="304">
        <v>0</v>
      </c>
      <c r="E7352" s="303">
        <v>0</v>
      </c>
      <c r="F7352" s="313">
        <v>0</v>
      </c>
      <c r="G7352" s="313">
        <v>0</v>
      </c>
      <c r="H7352" s="303">
        <v>0</v>
      </c>
      <c r="I7352" s="301">
        <v>0</v>
      </c>
      <c r="J7352" s="301">
        <v>0</v>
      </c>
    </row>
    <row r="7353" spans="2:10" ht="26.25" customHeight="1" thickTop="1" thickBot="1">
      <c r="B7353" s="301">
        <v>38</v>
      </c>
      <c r="C7353" s="303">
        <f ca="1">+IF(D7353="","",SUBTOTAL(3,D$9:D7353))</f>
        <v>7345</v>
      </c>
      <c r="D7353" s="304">
        <v>0</v>
      </c>
      <c r="E7353" s="303">
        <v>0</v>
      </c>
      <c r="F7353" s="313">
        <v>0</v>
      </c>
      <c r="G7353" s="313">
        <v>0</v>
      </c>
      <c r="H7353" s="303">
        <v>0</v>
      </c>
      <c r="I7353" s="301">
        <v>0</v>
      </c>
      <c r="J7353" s="301">
        <v>0</v>
      </c>
    </row>
    <row r="7354" spans="2:10" ht="26.25" customHeight="1" thickTop="1" thickBot="1">
      <c r="B7354" s="301">
        <v>41</v>
      </c>
      <c r="C7354" s="303">
        <f ca="1">+IF(D7354="","",SUBTOTAL(3,D$9:D7354))</f>
        <v>7346</v>
      </c>
      <c r="D7354" s="304">
        <v>0</v>
      </c>
      <c r="E7354" s="303">
        <v>0</v>
      </c>
      <c r="F7354" s="313">
        <v>0</v>
      </c>
      <c r="G7354" s="313">
        <v>0</v>
      </c>
      <c r="H7354" s="303" t="s">
        <v>3489</v>
      </c>
      <c r="I7354" s="301">
        <v>0</v>
      </c>
      <c r="J7354" s="301">
        <v>0</v>
      </c>
    </row>
    <row r="7355" spans="2:10" ht="26.25" customHeight="1" thickTop="1" thickBot="1">
      <c r="B7355" s="301">
        <v>98</v>
      </c>
      <c r="C7355" s="303">
        <f ca="1">+IF(D7355="","",SUBTOTAL(3,D$9:D7355))</f>
        <v>7347</v>
      </c>
      <c r="D7355" s="304">
        <v>0</v>
      </c>
      <c r="E7355" s="303">
        <v>0</v>
      </c>
      <c r="F7355" s="313">
        <v>0</v>
      </c>
      <c r="G7355" s="313">
        <v>0</v>
      </c>
      <c r="H7355" s="303">
        <v>0</v>
      </c>
      <c r="I7355" s="301">
        <v>0</v>
      </c>
      <c r="J7355" s="301">
        <v>0</v>
      </c>
    </row>
    <row r="7356" spans="2:10" ht="26.25" customHeight="1" thickTop="1" thickBot="1">
      <c r="B7356" s="301">
        <v>101</v>
      </c>
      <c r="C7356" s="303">
        <f ca="1">+IF(D7356="","",SUBTOTAL(3,D$9:D7356))</f>
        <v>7348</v>
      </c>
      <c r="D7356" s="304">
        <v>0</v>
      </c>
      <c r="E7356" s="303">
        <v>0</v>
      </c>
      <c r="F7356" s="313">
        <v>0</v>
      </c>
      <c r="G7356" s="313">
        <v>0</v>
      </c>
      <c r="H7356" s="303">
        <v>0</v>
      </c>
      <c r="I7356" s="301">
        <v>0</v>
      </c>
      <c r="J7356" s="301">
        <v>0</v>
      </c>
    </row>
    <row r="7357" spans="2:10" ht="26.25" customHeight="1" thickTop="1" thickBot="1">
      <c r="B7357" s="301">
        <v>104</v>
      </c>
      <c r="C7357" s="303">
        <f ca="1">+IF(D7357="","",SUBTOTAL(3,D$9:D7357))</f>
        <v>7349</v>
      </c>
      <c r="D7357" s="304">
        <v>0</v>
      </c>
      <c r="E7357" s="303">
        <v>0</v>
      </c>
      <c r="F7357" s="313">
        <v>0</v>
      </c>
      <c r="G7357" s="313">
        <v>0</v>
      </c>
      <c r="H7357" s="303" t="s">
        <v>3490</v>
      </c>
      <c r="I7357" s="301">
        <v>0</v>
      </c>
      <c r="J7357" s="301">
        <v>0</v>
      </c>
    </row>
    <row r="7358" spans="2:10" ht="26.25" customHeight="1" thickTop="1" thickBot="1">
      <c r="B7358" s="301">
        <v>107</v>
      </c>
      <c r="C7358" s="303">
        <f ca="1">+IF(D7358="","",SUBTOTAL(3,D$9:D7358))</f>
        <v>7350</v>
      </c>
      <c r="D7358" s="304">
        <v>0</v>
      </c>
      <c r="E7358" s="303">
        <v>0</v>
      </c>
      <c r="F7358" s="313">
        <v>0</v>
      </c>
      <c r="G7358" s="313">
        <v>0</v>
      </c>
      <c r="H7358" s="303">
        <v>0</v>
      </c>
      <c r="I7358" s="301">
        <v>0</v>
      </c>
      <c r="J7358" s="301">
        <v>0</v>
      </c>
    </row>
    <row r="7359" spans="2:10" ht="26.25" customHeight="1" thickTop="1" thickBot="1">
      <c r="B7359" s="301">
        <v>110</v>
      </c>
      <c r="C7359" s="303">
        <f ca="1">+IF(D7359="","",SUBTOTAL(3,D$9:D7359))</f>
        <v>7351</v>
      </c>
      <c r="D7359" s="304">
        <v>0</v>
      </c>
      <c r="E7359" s="303">
        <v>0</v>
      </c>
      <c r="F7359" s="313">
        <v>0</v>
      </c>
      <c r="G7359" s="313">
        <v>0</v>
      </c>
      <c r="H7359" s="303">
        <v>0</v>
      </c>
      <c r="I7359" s="301">
        <v>0</v>
      </c>
      <c r="J7359" s="301">
        <v>0</v>
      </c>
    </row>
    <row r="7360" spans="2:10" ht="26.25" customHeight="1" thickTop="1" thickBot="1">
      <c r="B7360" s="301">
        <v>56</v>
      </c>
      <c r="C7360" s="303">
        <f ca="1">+IF(D7360="","",SUBTOTAL(3,D$9:D7360))</f>
        <v>7352</v>
      </c>
      <c r="D7360" s="304">
        <v>0</v>
      </c>
      <c r="E7360" s="303">
        <v>0</v>
      </c>
      <c r="F7360" s="313">
        <v>0</v>
      </c>
      <c r="G7360" s="313">
        <v>0</v>
      </c>
      <c r="H7360" s="303" t="s">
        <v>3491</v>
      </c>
      <c r="I7360" s="301">
        <v>0</v>
      </c>
      <c r="J7360" s="301">
        <v>0</v>
      </c>
    </row>
    <row r="7361" spans="2:10" ht="26.25" customHeight="1" thickTop="1" thickBot="1">
      <c r="B7361" s="301">
        <v>59</v>
      </c>
      <c r="C7361" s="303">
        <f ca="1">+IF(D7361="","",SUBTOTAL(3,D$9:D7361))</f>
        <v>7353</v>
      </c>
      <c r="D7361" s="304">
        <v>0</v>
      </c>
      <c r="E7361" s="303">
        <v>0</v>
      </c>
      <c r="F7361" s="313">
        <v>0</v>
      </c>
      <c r="G7361" s="313">
        <v>0</v>
      </c>
      <c r="H7361" s="303">
        <v>0</v>
      </c>
      <c r="I7361" s="301">
        <v>0</v>
      </c>
      <c r="J7361" s="301">
        <v>0</v>
      </c>
    </row>
    <row r="7362" spans="2:10" ht="26.25" customHeight="1" thickTop="1" thickBot="1">
      <c r="B7362" s="301">
        <v>308</v>
      </c>
      <c r="C7362" s="303">
        <f ca="1">+IF(D7362="","",SUBTOTAL(3,D$9:D7362))</f>
        <v>7354</v>
      </c>
      <c r="D7362" s="304">
        <v>0</v>
      </c>
      <c r="E7362" s="303">
        <v>0</v>
      </c>
      <c r="F7362" s="313">
        <v>0</v>
      </c>
      <c r="G7362" s="313">
        <v>0</v>
      </c>
      <c r="H7362" s="303">
        <v>0</v>
      </c>
      <c r="I7362" s="301">
        <v>0</v>
      </c>
      <c r="J7362" s="301">
        <v>0</v>
      </c>
    </row>
    <row r="7363" spans="2:10" ht="26.25" customHeight="1" thickTop="1" thickBot="1">
      <c r="B7363" s="301">
        <v>530</v>
      </c>
      <c r="C7363" s="303">
        <f ca="1">+IF(D7363="","",SUBTOTAL(3,D$9:D7363))</f>
        <v>7355</v>
      </c>
      <c r="D7363" s="304">
        <v>0</v>
      </c>
      <c r="E7363" s="303">
        <v>0</v>
      </c>
      <c r="F7363" s="313">
        <v>0</v>
      </c>
      <c r="G7363" s="313">
        <v>0</v>
      </c>
      <c r="H7363" s="303" t="s">
        <v>3492</v>
      </c>
      <c r="I7363" s="301">
        <v>0</v>
      </c>
      <c r="J7363" s="301">
        <v>0</v>
      </c>
    </row>
    <row r="7364" spans="2:10" ht="26.25" customHeight="1" thickTop="1" thickBot="1">
      <c r="B7364" s="301">
        <v>116</v>
      </c>
      <c r="C7364" s="303">
        <f ca="1">+IF(D7364="","",SUBTOTAL(3,D$9:D7364))</f>
        <v>7356</v>
      </c>
      <c r="D7364" s="304">
        <v>0</v>
      </c>
      <c r="E7364" s="303">
        <v>0</v>
      </c>
      <c r="F7364" s="313">
        <v>0</v>
      </c>
      <c r="G7364" s="313">
        <v>0</v>
      </c>
      <c r="H7364" s="303">
        <v>0</v>
      </c>
      <c r="I7364" s="301">
        <v>0</v>
      </c>
      <c r="J7364" s="301">
        <v>0</v>
      </c>
    </row>
    <row r="7365" spans="2:10" ht="26.25" customHeight="1" thickTop="1" thickBot="1">
      <c r="B7365" s="301">
        <v>119</v>
      </c>
      <c r="C7365" s="303">
        <f ca="1">+IF(D7365="","",SUBTOTAL(3,D$9:D7365))</f>
        <v>7357</v>
      </c>
      <c r="D7365" s="304">
        <v>0</v>
      </c>
      <c r="E7365" s="303">
        <v>0</v>
      </c>
      <c r="F7365" s="313">
        <v>0</v>
      </c>
      <c r="G7365" s="313">
        <v>0</v>
      </c>
      <c r="H7365" s="303">
        <v>0</v>
      </c>
      <c r="I7365" s="301">
        <v>0</v>
      </c>
      <c r="J7365" s="301">
        <v>0</v>
      </c>
    </row>
    <row r="7366" spans="2:10" ht="26.25" customHeight="1" thickTop="1" thickBot="1">
      <c r="B7366" s="301">
        <v>122</v>
      </c>
      <c r="C7366" s="303">
        <f ca="1">+IF(D7366="","",SUBTOTAL(3,D$9:D7366))</f>
        <v>7358</v>
      </c>
      <c r="D7366" s="304">
        <v>0</v>
      </c>
      <c r="E7366" s="303">
        <v>0</v>
      </c>
      <c r="F7366" s="313">
        <v>0</v>
      </c>
      <c r="G7366" s="313">
        <v>0</v>
      </c>
      <c r="H7366" s="303" t="s">
        <v>3493</v>
      </c>
      <c r="I7366" s="301">
        <v>0</v>
      </c>
      <c r="J7366" s="301">
        <v>0</v>
      </c>
    </row>
    <row r="7367" spans="2:10" ht="26.25" customHeight="1" thickTop="1" thickBot="1">
      <c r="B7367" s="301">
        <v>125</v>
      </c>
      <c r="C7367" s="303">
        <f ca="1">+IF(D7367="","",SUBTOTAL(3,D$9:D7367))</f>
        <v>7359</v>
      </c>
      <c r="D7367" s="304">
        <v>0</v>
      </c>
      <c r="E7367" s="303">
        <v>0</v>
      </c>
      <c r="F7367" s="313">
        <v>0</v>
      </c>
      <c r="G7367" s="313">
        <v>0</v>
      </c>
      <c r="H7367" s="303">
        <v>0</v>
      </c>
      <c r="I7367" s="301">
        <v>0</v>
      </c>
      <c r="J7367" s="301">
        <v>0</v>
      </c>
    </row>
    <row r="7368" spans="2:10" ht="26.25" customHeight="1" thickTop="1" thickBot="1">
      <c r="B7368" s="301">
        <v>128</v>
      </c>
      <c r="C7368" s="303">
        <f ca="1">+IF(D7368="","",SUBTOTAL(3,D$9:D7368))</f>
        <v>7360</v>
      </c>
      <c r="D7368" s="304">
        <v>0</v>
      </c>
      <c r="E7368" s="303">
        <v>0</v>
      </c>
      <c r="F7368" s="313">
        <v>0</v>
      </c>
      <c r="G7368" s="313">
        <v>0</v>
      </c>
      <c r="H7368" s="303">
        <v>0</v>
      </c>
      <c r="I7368" s="301">
        <v>0</v>
      </c>
      <c r="J7368" s="301">
        <v>0</v>
      </c>
    </row>
    <row r="7369" spans="2:10" ht="26.25" customHeight="1" thickTop="1" thickBot="1">
      <c r="B7369" s="301">
        <v>131</v>
      </c>
      <c r="C7369" s="303">
        <f ca="1">+IF(D7369="","",SUBTOTAL(3,D$9:D7369))</f>
        <v>7361</v>
      </c>
      <c r="D7369" s="304">
        <v>0</v>
      </c>
      <c r="E7369" s="303">
        <v>0</v>
      </c>
      <c r="F7369" s="313">
        <v>0</v>
      </c>
      <c r="G7369" s="313">
        <v>0</v>
      </c>
      <c r="H7369" s="303" t="s">
        <v>3494</v>
      </c>
      <c r="I7369" s="301">
        <v>0</v>
      </c>
      <c r="J7369" s="301">
        <v>0</v>
      </c>
    </row>
    <row r="7370" spans="2:10" ht="26.25" customHeight="1" thickTop="1" thickBot="1">
      <c r="B7370" s="301">
        <v>389</v>
      </c>
      <c r="C7370" s="303">
        <f ca="1">+IF(D7370="","",SUBTOTAL(3,D$9:D7370))</f>
        <v>7362</v>
      </c>
      <c r="D7370" s="304">
        <v>0</v>
      </c>
      <c r="E7370" s="303">
        <v>0</v>
      </c>
      <c r="F7370" s="313">
        <v>0</v>
      </c>
      <c r="G7370" s="313">
        <v>0</v>
      </c>
      <c r="H7370" s="303">
        <v>0</v>
      </c>
      <c r="I7370" s="301">
        <v>0</v>
      </c>
      <c r="J7370" s="301">
        <v>0</v>
      </c>
    </row>
    <row r="7371" spans="2:10" ht="26.25" customHeight="1" thickTop="1" thickBot="1">
      <c r="B7371" s="301">
        <v>395</v>
      </c>
      <c r="C7371" s="303">
        <f ca="1">+IF(D7371="","",SUBTOTAL(3,D$9:D7371))</f>
        <v>7363</v>
      </c>
      <c r="D7371" s="304">
        <v>0</v>
      </c>
      <c r="E7371" s="303">
        <v>0</v>
      </c>
      <c r="F7371" s="313">
        <v>0</v>
      </c>
      <c r="G7371" s="313">
        <v>0</v>
      </c>
      <c r="H7371" s="303">
        <v>0</v>
      </c>
      <c r="I7371" s="301">
        <v>0</v>
      </c>
      <c r="J7371" s="301">
        <v>0</v>
      </c>
    </row>
    <row r="7372" spans="2:10" ht="26.25" customHeight="1" thickTop="1" thickBot="1">
      <c r="B7372" s="301">
        <v>398</v>
      </c>
      <c r="C7372" s="303">
        <f ca="1">+IF(D7372="","",SUBTOTAL(3,D$9:D7372))</f>
        <v>7364</v>
      </c>
      <c r="D7372" s="304">
        <v>0</v>
      </c>
      <c r="E7372" s="303">
        <v>0</v>
      </c>
      <c r="F7372" s="313">
        <v>0</v>
      </c>
      <c r="G7372" s="313">
        <v>0</v>
      </c>
      <c r="H7372" s="303" t="s">
        <v>3495</v>
      </c>
      <c r="I7372" s="301">
        <v>0</v>
      </c>
      <c r="J7372" s="301">
        <v>0</v>
      </c>
    </row>
    <row r="7373" spans="2:10" ht="26.25" customHeight="1" thickTop="1" thickBot="1">
      <c r="B7373" s="301">
        <v>74</v>
      </c>
      <c r="C7373" s="303">
        <f ca="1">+IF(D7373="","",SUBTOTAL(3,D$9:D7373))</f>
        <v>7365</v>
      </c>
      <c r="D7373" s="304">
        <v>0</v>
      </c>
      <c r="E7373" s="303">
        <v>0</v>
      </c>
      <c r="F7373" s="313">
        <v>0</v>
      </c>
      <c r="G7373" s="313">
        <v>0</v>
      </c>
      <c r="H7373" s="303">
        <v>0</v>
      </c>
      <c r="I7373" s="301">
        <v>0</v>
      </c>
      <c r="J7373" s="301">
        <v>0</v>
      </c>
    </row>
    <row r="7374" spans="2:10" ht="26.25" customHeight="1" thickTop="1" thickBot="1">
      <c r="B7374" s="301">
        <v>77</v>
      </c>
      <c r="C7374" s="303">
        <f ca="1">+IF(D7374="","",SUBTOTAL(3,D$9:D7374))</f>
        <v>7366</v>
      </c>
      <c r="D7374" s="304">
        <v>0</v>
      </c>
      <c r="E7374" s="303">
        <v>0</v>
      </c>
      <c r="F7374" s="313">
        <v>0</v>
      </c>
      <c r="G7374" s="313">
        <v>0</v>
      </c>
      <c r="H7374" s="303">
        <v>0</v>
      </c>
      <c r="I7374" s="301">
        <v>0</v>
      </c>
      <c r="J7374" s="301">
        <v>0</v>
      </c>
    </row>
    <row r="7375" spans="2:10" ht="26.25" customHeight="1" thickTop="1" thickBot="1">
      <c r="B7375" s="301">
        <v>80</v>
      </c>
      <c r="C7375" s="303">
        <f ca="1">+IF(D7375="","",SUBTOTAL(3,D$9:D7375))</f>
        <v>7367</v>
      </c>
      <c r="D7375" s="304">
        <v>0</v>
      </c>
      <c r="E7375" s="303">
        <v>0</v>
      </c>
      <c r="F7375" s="313">
        <v>0</v>
      </c>
      <c r="G7375" s="313">
        <v>0</v>
      </c>
      <c r="H7375" s="303" t="s">
        <v>3496</v>
      </c>
      <c r="I7375" s="301">
        <v>0</v>
      </c>
      <c r="J7375" s="301">
        <v>0</v>
      </c>
    </row>
    <row r="7376" spans="2:10" ht="26.25" customHeight="1" thickTop="1" thickBot="1">
      <c r="B7376" s="301">
        <v>83</v>
      </c>
      <c r="C7376" s="303">
        <f ca="1">+IF(D7376="","",SUBTOTAL(3,D$9:D7376))</f>
        <v>7368</v>
      </c>
      <c r="D7376" s="304">
        <v>0</v>
      </c>
      <c r="E7376" s="303">
        <v>0</v>
      </c>
      <c r="F7376" s="313">
        <v>0</v>
      </c>
      <c r="G7376" s="313">
        <v>0</v>
      </c>
      <c r="H7376" s="303">
        <v>0</v>
      </c>
      <c r="I7376" s="301">
        <v>0</v>
      </c>
      <c r="J7376" s="301">
        <v>0</v>
      </c>
    </row>
    <row r="7377" spans="2:10" ht="26.25" customHeight="1" thickTop="1" thickBot="1">
      <c r="B7377" s="301">
        <v>4</v>
      </c>
      <c r="C7377" s="303">
        <f ca="1">+IF(D7377="","",SUBTOTAL(3,D$9:D7377))</f>
        <v>7369</v>
      </c>
      <c r="D7377" s="304">
        <v>0</v>
      </c>
      <c r="E7377" s="303">
        <v>0</v>
      </c>
      <c r="F7377" s="313">
        <v>0</v>
      </c>
      <c r="G7377" s="313">
        <v>0</v>
      </c>
      <c r="H7377" s="303">
        <v>0</v>
      </c>
      <c r="I7377" s="301">
        <v>0</v>
      </c>
      <c r="J7377" s="301">
        <v>0</v>
      </c>
    </row>
    <row r="7378" spans="2:10" ht="26.25" customHeight="1" thickTop="1" thickBot="1">
      <c r="B7378" s="301">
        <v>7</v>
      </c>
      <c r="C7378" s="303">
        <f ca="1">+IF(D7378="","",SUBTOTAL(3,D$9:D7378))</f>
        <v>7370</v>
      </c>
      <c r="D7378" s="304">
        <v>0</v>
      </c>
      <c r="E7378" s="303">
        <v>0</v>
      </c>
      <c r="F7378" s="313">
        <v>0</v>
      </c>
      <c r="G7378" s="313">
        <v>0</v>
      </c>
      <c r="H7378" s="303" t="s">
        <v>3497</v>
      </c>
      <c r="I7378" s="301">
        <v>0</v>
      </c>
      <c r="J7378" s="301">
        <v>0</v>
      </c>
    </row>
    <row r="7379" spans="2:10" ht="26.25" customHeight="1" thickTop="1" thickBot="1">
      <c r="B7379" s="301">
        <v>10</v>
      </c>
      <c r="C7379" s="303">
        <f ca="1">+IF(D7379="","",SUBTOTAL(3,D$9:D7379))</f>
        <v>7371</v>
      </c>
      <c r="D7379" s="304">
        <v>0</v>
      </c>
      <c r="E7379" s="303">
        <v>0</v>
      </c>
      <c r="F7379" s="313">
        <v>0</v>
      </c>
      <c r="G7379" s="313">
        <v>0</v>
      </c>
      <c r="H7379" s="303">
        <v>0</v>
      </c>
      <c r="I7379" s="301">
        <v>0</v>
      </c>
      <c r="J7379" s="301">
        <v>0</v>
      </c>
    </row>
    <row r="7380" spans="2:10" ht="26.25" customHeight="1" thickTop="1" thickBot="1">
      <c r="B7380" s="301">
        <v>13</v>
      </c>
      <c r="C7380" s="303">
        <f ca="1">+IF(D7380="","",SUBTOTAL(3,D$9:D7380))</f>
        <v>7372</v>
      </c>
      <c r="D7380" s="304">
        <v>0</v>
      </c>
      <c r="E7380" s="303">
        <v>0</v>
      </c>
      <c r="F7380" s="313">
        <v>0</v>
      </c>
      <c r="G7380" s="313">
        <v>0</v>
      </c>
      <c r="H7380" s="303">
        <v>0</v>
      </c>
      <c r="I7380" s="301">
        <v>0</v>
      </c>
      <c r="J7380" s="301">
        <v>0</v>
      </c>
    </row>
    <row r="7381" spans="2:10" ht="26.25" customHeight="1" thickTop="1" thickBot="1">
      <c r="B7381" s="301">
        <v>16</v>
      </c>
      <c r="C7381" s="303">
        <f ca="1">+IF(D7381="","",SUBTOTAL(3,D$9:D7381))</f>
        <v>7373</v>
      </c>
      <c r="D7381" s="304">
        <v>0</v>
      </c>
      <c r="E7381" s="303">
        <v>0</v>
      </c>
      <c r="F7381" s="313">
        <v>0</v>
      </c>
      <c r="G7381" s="313">
        <v>0</v>
      </c>
      <c r="H7381" s="303" t="s">
        <v>3498</v>
      </c>
      <c r="I7381" s="301">
        <v>0</v>
      </c>
      <c r="J7381" s="301">
        <v>0</v>
      </c>
    </row>
    <row r="7382" spans="2:10" ht="26.25" customHeight="1" thickTop="1" thickBot="1">
      <c r="B7382" s="301">
        <v>19</v>
      </c>
      <c r="C7382" s="303">
        <f ca="1">+IF(D7382="","",SUBTOTAL(3,D$9:D7382))</f>
        <v>7374</v>
      </c>
      <c r="D7382" s="304">
        <v>0</v>
      </c>
      <c r="E7382" s="303">
        <v>0</v>
      </c>
      <c r="F7382" s="313">
        <v>0</v>
      </c>
      <c r="G7382" s="313">
        <v>0</v>
      </c>
      <c r="H7382" s="303">
        <v>0</v>
      </c>
      <c r="I7382" s="301">
        <v>0</v>
      </c>
      <c r="J7382" s="301">
        <v>0</v>
      </c>
    </row>
    <row r="7383" spans="2:10" ht="26.25" customHeight="1" thickTop="1" thickBot="1">
      <c r="B7383" s="301">
        <v>22</v>
      </c>
      <c r="C7383" s="303">
        <f ca="1">+IF(D7383="","",SUBTOTAL(3,D$9:D7383))</f>
        <v>7375</v>
      </c>
      <c r="D7383" s="304">
        <v>0</v>
      </c>
      <c r="E7383" s="303">
        <v>0</v>
      </c>
      <c r="F7383" s="313">
        <v>0</v>
      </c>
      <c r="G7383" s="313">
        <v>0</v>
      </c>
      <c r="H7383" s="303">
        <v>0</v>
      </c>
      <c r="I7383" s="301">
        <v>0</v>
      </c>
      <c r="J7383" s="301">
        <v>0</v>
      </c>
    </row>
    <row r="7384" spans="2:10" ht="26.25" customHeight="1" thickTop="1" thickBot="1">
      <c r="B7384" s="301">
        <v>25</v>
      </c>
      <c r="C7384" s="303">
        <f ca="1">+IF(D7384="","",SUBTOTAL(3,D$9:D7384))</f>
        <v>7376</v>
      </c>
      <c r="D7384" s="304">
        <v>0</v>
      </c>
      <c r="E7384" s="303">
        <v>0</v>
      </c>
      <c r="F7384" s="313">
        <v>0</v>
      </c>
      <c r="G7384" s="313">
        <v>0</v>
      </c>
      <c r="H7384" s="303" t="s">
        <v>3499</v>
      </c>
      <c r="I7384" s="301">
        <v>0</v>
      </c>
      <c r="J7384" s="301">
        <v>0</v>
      </c>
    </row>
    <row r="7385" spans="2:10" ht="26.25" customHeight="1" thickTop="1" thickBot="1">
      <c r="B7385" s="301">
        <v>28</v>
      </c>
      <c r="C7385" s="303">
        <f ca="1">+IF(D7385="","",SUBTOTAL(3,D$9:D7385))</f>
        <v>7377</v>
      </c>
      <c r="D7385" s="304">
        <v>0</v>
      </c>
      <c r="E7385" s="303">
        <v>0</v>
      </c>
      <c r="F7385" s="313">
        <v>0</v>
      </c>
      <c r="G7385" s="313">
        <v>0</v>
      </c>
      <c r="H7385" s="303">
        <v>0</v>
      </c>
      <c r="I7385" s="301">
        <v>0</v>
      </c>
      <c r="J7385" s="301">
        <v>0</v>
      </c>
    </row>
    <row r="7386" spans="2:10" ht="26.25" customHeight="1" thickTop="1" thickBot="1">
      <c r="B7386" s="301">
        <v>31</v>
      </c>
      <c r="C7386" s="303">
        <f ca="1">+IF(D7386="","",SUBTOTAL(3,D$9:D7386))</f>
        <v>7378</v>
      </c>
      <c r="D7386" s="304">
        <v>0</v>
      </c>
      <c r="E7386" s="303">
        <v>0</v>
      </c>
      <c r="F7386" s="313">
        <v>0</v>
      </c>
      <c r="G7386" s="313">
        <v>0</v>
      </c>
      <c r="H7386" s="303">
        <v>0</v>
      </c>
      <c r="I7386" s="301">
        <v>0</v>
      </c>
      <c r="J7386" s="301">
        <v>0</v>
      </c>
    </row>
    <row r="7387" spans="2:10" ht="26.25" customHeight="1" thickTop="1" thickBot="1">
      <c r="B7387" s="301">
        <v>34</v>
      </c>
      <c r="C7387" s="303">
        <f ca="1">+IF(D7387="","",SUBTOTAL(3,D$9:D7387))</f>
        <v>7379</v>
      </c>
      <c r="D7387" s="304">
        <v>0</v>
      </c>
      <c r="E7387" s="303">
        <v>0</v>
      </c>
      <c r="F7387" s="313">
        <v>0</v>
      </c>
      <c r="G7387" s="313">
        <v>0</v>
      </c>
      <c r="H7387" s="303" t="s">
        <v>3500</v>
      </c>
      <c r="I7387" s="301">
        <v>0</v>
      </c>
      <c r="J7387" s="301">
        <v>0</v>
      </c>
    </row>
    <row r="7388" spans="2:10" ht="26.25" customHeight="1" thickTop="1" thickBot="1">
      <c r="B7388" s="301">
        <v>37</v>
      </c>
      <c r="C7388" s="303">
        <f ca="1">+IF(D7388="","",SUBTOTAL(3,D$9:D7388))</f>
        <v>7380</v>
      </c>
      <c r="D7388" s="304">
        <v>0</v>
      </c>
      <c r="E7388" s="303">
        <v>0</v>
      </c>
      <c r="F7388" s="313">
        <v>0</v>
      </c>
      <c r="G7388" s="313">
        <v>0</v>
      </c>
      <c r="H7388" s="303">
        <v>0</v>
      </c>
      <c r="I7388" s="301">
        <v>0</v>
      </c>
      <c r="J7388" s="301">
        <v>0</v>
      </c>
    </row>
    <row r="7389" spans="2:10" ht="26.25" customHeight="1" thickTop="1" thickBot="1">
      <c r="B7389" s="301">
        <v>40</v>
      </c>
      <c r="C7389" s="303">
        <f ca="1">+IF(D7389="","",SUBTOTAL(3,D$9:D7389))</f>
        <v>7381</v>
      </c>
      <c r="D7389" s="304">
        <v>0</v>
      </c>
      <c r="E7389" s="303">
        <v>0</v>
      </c>
      <c r="F7389" s="313">
        <v>0</v>
      </c>
      <c r="G7389" s="313">
        <v>0</v>
      </c>
      <c r="H7389" s="303">
        <v>0</v>
      </c>
      <c r="I7389" s="301">
        <v>0</v>
      </c>
      <c r="J7389" s="301">
        <v>0</v>
      </c>
    </row>
    <row r="7390" spans="2:10" ht="26.25" customHeight="1" thickTop="1" thickBot="1">
      <c r="B7390" s="301">
        <v>43</v>
      </c>
      <c r="C7390" s="303">
        <f ca="1">+IF(D7390="","",SUBTOTAL(3,D$9:D7390))</f>
        <v>7382</v>
      </c>
      <c r="D7390" s="304">
        <v>0</v>
      </c>
      <c r="E7390" s="303">
        <v>0</v>
      </c>
      <c r="F7390" s="313">
        <v>0</v>
      </c>
      <c r="G7390" s="313">
        <v>0</v>
      </c>
      <c r="H7390" s="303" t="s">
        <v>3501</v>
      </c>
      <c r="I7390" s="301">
        <v>0</v>
      </c>
      <c r="J7390" s="301">
        <v>0</v>
      </c>
    </row>
    <row r="7391" spans="2:10" ht="26.25" customHeight="1" thickTop="1" thickBot="1">
      <c r="B7391" s="301">
        <v>46</v>
      </c>
      <c r="C7391" s="303">
        <f ca="1">+IF(D7391="","",SUBTOTAL(3,D$9:D7391))</f>
        <v>7383</v>
      </c>
      <c r="D7391" s="304">
        <v>0</v>
      </c>
      <c r="E7391" s="303">
        <v>0</v>
      </c>
      <c r="F7391" s="313">
        <v>0</v>
      </c>
      <c r="G7391" s="313">
        <v>0</v>
      </c>
      <c r="H7391" s="303">
        <v>0</v>
      </c>
      <c r="I7391" s="301">
        <v>0</v>
      </c>
      <c r="J7391" s="301">
        <v>0</v>
      </c>
    </row>
    <row r="7392" spans="2:10" ht="26.25" customHeight="1" thickTop="1" thickBot="1">
      <c r="B7392" s="301">
        <v>49</v>
      </c>
      <c r="C7392" s="303">
        <f ca="1">+IF(D7392="","",SUBTOTAL(3,D$9:D7392))</f>
        <v>7384</v>
      </c>
      <c r="D7392" s="304">
        <v>0</v>
      </c>
      <c r="E7392" s="303">
        <v>0</v>
      </c>
      <c r="F7392" s="313">
        <v>0</v>
      </c>
      <c r="G7392" s="313">
        <v>0</v>
      </c>
      <c r="H7392" s="303">
        <v>0</v>
      </c>
      <c r="I7392" s="301">
        <v>0</v>
      </c>
      <c r="J7392" s="301">
        <v>0</v>
      </c>
    </row>
    <row r="7393" spans="2:10" ht="26.25" customHeight="1" thickTop="1" thickBot="1">
      <c r="B7393" s="301">
        <v>52</v>
      </c>
      <c r="C7393" s="303">
        <f ca="1">+IF(D7393="","",SUBTOTAL(3,D$9:D7393))</f>
        <v>7385</v>
      </c>
      <c r="D7393" s="304">
        <v>0</v>
      </c>
      <c r="E7393" s="303">
        <v>0</v>
      </c>
      <c r="F7393" s="313">
        <v>0</v>
      </c>
      <c r="G7393" s="313">
        <v>0</v>
      </c>
      <c r="H7393" s="303" t="s">
        <v>3502</v>
      </c>
      <c r="I7393" s="301">
        <v>0</v>
      </c>
      <c r="J7393" s="301">
        <v>0</v>
      </c>
    </row>
    <row r="7394" spans="2:10" ht="26.25" customHeight="1" thickTop="1" thickBot="1">
      <c r="B7394" s="301">
        <v>55</v>
      </c>
      <c r="C7394" s="303">
        <f ca="1">+IF(D7394="","",SUBTOTAL(3,D$9:D7394))</f>
        <v>7386</v>
      </c>
      <c r="D7394" s="304">
        <v>0</v>
      </c>
      <c r="E7394" s="303">
        <v>0</v>
      </c>
      <c r="F7394" s="313">
        <v>0</v>
      </c>
      <c r="G7394" s="313">
        <v>0</v>
      </c>
      <c r="H7394" s="303">
        <v>0</v>
      </c>
      <c r="I7394" s="301">
        <v>0</v>
      </c>
      <c r="J7394" s="301">
        <v>0</v>
      </c>
    </row>
    <row r="7395" spans="2:10" ht="26.25" customHeight="1" thickTop="1" thickBot="1">
      <c r="B7395" s="301">
        <v>58</v>
      </c>
      <c r="C7395" s="303">
        <f ca="1">+IF(D7395="","",SUBTOTAL(3,D$9:D7395))</f>
        <v>7387</v>
      </c>
      <c r="D7395" s="304">
        <v>0</v>
      </c>
      <c r="E7395" s="303">
        <v>0</v>
      </c>
      <c r="F7395" s="313">
        <v>0</v>
      </c>
      <c r="G7395" s="313">
        <v>0</v>
      </c>
      <c r="H7395" s="303">
        <v>0</v>
      </c>
      <c r="I7395" s="301">
        <v>0</v>
      </c>
      <c r="J7395" s="301">
        <v>0</v>
      </c>
    </row>
    <row r="7396" spans="2:10" ht="26.25" customHeight="1" thickTop="1" thickBot="1">
      <c r="B7396" s="301">
        <v>61</v>
      </c>
      <c r="C7396" s="303">
        <f ca="1">+IF(D7396="","",SUBTOTAL(3,D$9:D7396))</f>
        <v>7388</v>
      </c>
      <c r="D7396" s="304">
        <v>0</v>
      </c>
      <c r="E7396" s="303">
        <v>0</v>
      </c>
      <c r="F7396" s="313">
        <v>0</v>
      </c>
      <c r="G7396" s="313">
        <v>0</v>
      </c>
      <c r="H7396" s="303" t="s">
        <v>3503</v>
      </c>
      <c r="I7396" s="301">
        <v>0</v>
      </c>
      <c r="J7396" s="301">
        <v>0</v>
      </c>
    </row>
    <row r="7397" spans="2:10" ht="26.25" customHeight="1" thickTop="1" thickBot="1">
      <c r="B7397" s="301">
        <v>64</v>
      </c>
      <c r="C7397" s="303">
        <f ca="1">+IF(D7397="","",SUBTOTAL(3,D$9:D7397))</f>
        <v>7389</v>
      </c>
      <c r="D7397" s="304">
        <v>0</v>
      </c>
      <c r="E7397" s="303">
        <v>0</v>
      </c>
      <c r="F7397" s="313">
        <v>0</v>
      </c>
      <c r="G7397" s="313">
        <v>0</v>
      </c>
      <c r="H7397" s="303">
        <v>0</v>
      </c>
      <c r="I7397" s="301">
        <v>0</v>
      </c>
      <c r="J7397" s="301">
        <v>0</v>
      </c>
    </row>
    <row r="7398" spans="2:10" ht="26.25" customHeight="1" thickTop="1" thickBot="1">
      <c r="B7398" s="301">
        <v>67</v>
      </c>
      <c r="C7398" s="303">
        <f ca="1">+IF(D7398="","",SUBTOTAL(3,D$9:D7398))</f>
        <v>7390</v>
      </c>
      <c r="D7398" s="304">
        <v>0</v>
      </c>
      <c r="E7398" s="303">
        <v>0</v>
      </c>
      <c r="F7398" s="313">
        <v>0</v>
      </c>
      <c r="G7398" s="313">
        <v>0</v>
      </c>
      <c r="H7398" s="303">
        <v>0</v>
      </c>
      <c r="I7398" s="301">
        <v>0</v>
      </c>
      <c r="J7398" s="301">
        <v>0</v>
      </c>
    </row>
    <row r="7399" spans="2:10" ht="26.25" customHeight="1" thickTop="1" thickBot="1">
      <c r="B7399" s="301">
        <v>70</v>
      </c>
      <c r="C7399" s="303">
        <f ca="1">+IF(D7399="","",SUBTOTAL(3,D$9:D7399))</f>
        <v>7391</v>
      </c>
      <c r="D7399" s="304">
        <v>0</v>
      </c>
      <c r="E7399" s="303">
        <v>0</v>
      </c>
      <c r="F7399" s="313">
        <v>0</v>
      </c>
      <c r="G7399" s="313">
        <v>0</v>
      </c>
      <c r="H7399" s="303" t="s">
        <v>3504</v>
      </c>
      <c r="I7399" s="301">
        <v>0</v>
      </c>
      <c r="J7399" s="301">
        <v>0</v>
      </c>
    </row>
    <row r="7400" spans="2:10" ht="26.25" customHeight="1" thickTop="1" thickBot="1">
      <c r="B7400" s="301">
        <v>73</v>
      </c>
      <c r="C7400" s="303">
        <f ca="1">+IF(D7400="","",SUBTOTAL(3,D$9:D7400))</f>
        <v>7392</v>
      </c>
      <c r="D7400" s="304">
        <v>0</v>
      </c>
      <c r="E7400" s="303">
        <v>0</v>
      </c>
      <c r="F7400" s="313">
        <v>0</v>
      </c>
      <c r="G7400" s="313">
        <v>0</v>
      </c>
      <c r="H7400" s="303">
        <v>0</v>
      </c>
      <c r="I7400" s="301">
        <v>0</v>
      </c>
      <c r="J7400" s="301">
        <v>0</v>
      </c>
    </row>
    <row r="7401" spans="2:10" ht="26.25" customHeight="1" thickTop="1" thickBot="1">
      <c r="B7401" s="301">
        <v>76</v>
      </c>
      <c r="C7401" s="303">
        <f ca="1">+IF(D7401="","",SUBTOTAL(3,D$9:D7401))</f>
        <v>7393</v>
      </c>
      <c r="D7401" s="304">
        <v>0</v>
      </c>
      <c r="E7401" s="303">
        <v>0</v>
      </c>
      <c r="F7401" s="313">
        <v>0</v>
      </c>
      <c r="G7401" s="313">
        <v>0</v>
      </c>
      <c r="H7401" s="303">
        <v>0</v>
      </c>
      <c r="I7401" s="301">
        <v>0</v>
      </c>
      <c r="J7401" s="301">
        <v>0</v>
      </c>
    </row>
    <row r="7402" spans="2:10" ht="26.25" customHeight="1" thickTop="1" thickBot="1">
      <c r="B7402" s="301">
        <v>79</v>
      </c>
      <c r="C7402" s="303">
        <f ca="1">+IF(D7402="","",SUBTOTAL(3,D$9:D7402))</f>
        <v>7394</v>
      </c>
      <c r="D7402" s="304">
        <v>0</v>
      </c>
      <c r="E7402" s="303">
        <v>0</v>
      </c>
      <c r="F7402" s="313">
        <v>0</v>
      </c>
      <c r="G7402" s="313">
        <v>0</v>
      </c>
      <c r="H7402" s="303" t="s">
        <v>3505</v>
      </c>
      <c r="I7402" s="301">
        <v>0</v>
      </c>
      <c r="J7402" s="301">
        <v>0</v>
      </c>
    </row>
    <row r="7403" spans="2:10" ht="26.25" customHeight="1" thickTop="1" thickBot="1">
      <c r="B7403" s="301">
        <v>82</v>
      </c>
      <c r="C7403" s="303">
        <f ca="1">+IF(D7403="","",SUBTOTAL(3,D$9:D7403))</f>
        <v>7395</v>
      </c>
      <c r="D7403" s="304">
        <v>0</v>
      </c>
      <c r="E7403" s="303">
        <v>0</v>
      </c>
      <c r="F7403" s="313">
        <v>0</v>
      </c>
      <c r="G7403" s="313">
        <v>0</v>
      </c>
      <c r="H7403" s="303">
        <v>0</v>
      </c>
      <c r="I7403" s="301">
        <v>0</v>
      </c>
      <c r="J7403" s="301">
        <v>0</v>
      </c>
    </row>
    <row r="7404" spans="2:10" ht="26.25" customHeight="1" thickTop="1" thickBot="1">
      <c r="B7404" s="301">
        <v>155</v>
      </c>
      <c r="C7404" s="303">
        <f ca="1">+IF(D7404="","",SUBTOTAL(3,D$9:D7404))</f>
        <v>7396</v>
      </c>
      <c r="D7404" s="304">
        <v>0</v>
      </c>
      <c r="E7404" s="303">
        <v>0</v>
      </c>
      <c r="F7404" s="313">
        <v>0</v>
      </c>
      <c r="G7404" s="313">
        <v>0</v>
      </c>
      <c r="H7404" s="303">
        <v>0</v>
      </c>
      <c r="I7404" s="301">
        <v>0</v>
      </c>
      <c r="J7404" s="301">
        <v>0</v>
      </c>
    </row>
    <row r="7405" spans="2:10" ht="26.25" customHeight="1" thickTop="1" thickBot="1">
      <c r="B7405" s="301">
        <v>161</v>
      </c>
      <c r="C7405" s="303">
        <f ca="1">+IF(D7405="","",SUBTOTAL(3,D$9:D7405))</f>
        <v>7397</v>
      </c>
      <c r="D7405" s="304">
        <v>0</v>
      </c>
      <c r="E7405" s="303">
        <v>0</v>
      </c>
      <c r="F7405" s="313">
        <v>0</v>
      </c>
      <c r="G7405" s="313">
        <v>0</v>
      </c>
      <c r="H7405" s="303" t="s">
        <v>3506</v>
      </c>
      <c r="I7405" s="301">
        <v>0</v>
      </c>
      <c r="J7405" s="301">
        <v>0</v>
      </c>
    </row>
    <row r="7406" spans="2:10" ht="26.25" customHeight="1" thickTop="1" thickBot="1">
      <c r="B7406" s="301">
        <v>386</v>
      </c>
      <c r="C7406" s="303">
        <f ca="1">+IF(D7406="","",SUBTOTAL(3,D$9:D7406))</f>
        <v>7398</v>
      </c>
      <c r="D7406" s="304">
        <v>0</v>
      </c>
      <c r="E7406" s="303">
        <v>0</v>
      </c>
      <c r="F7406" s="313">
        <v>0</v>
      </c>
      <c r="G7406" s="313">
        <v>0</v>
      </c>
      <c r="H7406" s="303">
        <v>0</v>
      </c>
      <c r="I7406" s="301">
        <v>0</v>
      </c>
      <c r="J7406" s="301">
        <v>0</v>
      </c>
    </row>
    <row r="7407" spans="2:10" ht="26.25" customHeight="1" thickTop="1" thickBot="1">
      <c r="B7407" s="301">
        <v>158</v>
      </c>
      <c r="C7407" s="303">
        <f ca="1">+IF(D7407="","",SUBTOTAL(3,D$9:D7407))</f>
        <v>7399</v>
      </c>
      <c r="D7407" s="304">
        <v>0</v>
      </c>
      <c r="E7407" s="303">
        <v>0</v>
      </c>
      <c r="F7407" s="313">
        <v>0</v>
      </c>
      <c r="G7407" s="313">
        <v>0</v>
      </c>
      <c r="H7407" s="303">
        <v>0</v>
      </c>
      <c r="I7407" s="301">
        <v>0</v>
      </c>
      <c r="J7407" s="301">
        <v>0</v>
      </c>
    </row>
    <row r="7408" spans="2:10" ht="26.25" customHeight="1" thickTop="1" thickBot="1">
      <c r="B7408" s="301">
        <v>183</v>
      </c>
      <c r="C7408" s="303">
        <f ca="1">+IF(D7408="","",SUBTOTAL(3,D$9:D7408))</f>
        <v>7400</v>
      </c>
      <c r="D7408" s="304">
        <v>0</v>
      </c>
      <c r="E7408" s="303">
        <v>0</v>
      </c>
      <c r="F7408" s="313">
        <v>0</v>
      </c>
      <c r="G7408" s="313">
        <v>0</v>
      </c>
      <c r="H7408" s="303" t="s">
        <v>3507</v>
      </c>
      <c r="I7408" s="301">
        <v>0</v>
      </c>
      <c r="J7408" s="301">
        <v>0</v>
      </c>
    </row>
    <row r="7409" spans="2:10" ht="26.25" customHeight="1" thickTop="1" thickBot="1">
      <c r="B7409" s="301">
        <v>186</v>
      </c>
      <c r="C7409" s="303">
        <f ca="1">+IF(D7409="","",SUBTOTAL(3,D$9:D7409))</f>
        <v>7401</v>
      </c>
      <c r="D7409" s="304">
        <v>0</v>
      </c>
      <c r="E7409" s="303">
        <v>0</v>
      </c>
      <c r="F7409" s="313">
        <v>0</v>
      </c>
      <c r="G7409" s="313">
        <v>0</v>
      </c>
      <c r="H7409" s="303">
        <v>0</v>
      </c>
      <c r="I7409" s="301">
        <v>0</v>
      </c>
      <c r="J7409" s="301">
        <v>0</v>
      </c>
    </row>
    <row r="7410" spans="2:10" ht="26.25" customHeight="1" thickTop="1" thickBot="1">
      <c r="B7410" s="301">
        <v>189</v>
      </c>
      <c r="C7410" s="303">
        <f ca="1">+IF(D7410="","",SUBTOTAL(3,D$9:D7410))</f>
        <v>7402</v>
      </c>
      <c r="D7410" s="304">
        <v>0</v>
      </c>
      <c r="E7410" s="303">
        <v>0</v>
      </c>
      <c r="F7410" s="313">
        <v>0</v>
      </c>
      <c r="G7410" s="313">
        <v>0</v>
      </c>
      <c r="H7410" s="303">
        <v>0</v>
      </c>
      <c r="I7410" s="301">
        <v>0</v>
      </c>
      <c r="J7410" s="301">
        <v>0</v>
      </c>
    </row>
    <row r="7411" spans="2:10" ht="26.25" customHeight="1" thickTop="1" thickBot="1">
      <c r="B7411" s="301">
        <v>192</v>
      </c>
      <c r="C7411" s="303">
        <f ca="1">+IF(D7411="","",SUBTOTAL(3,D$9:D7411))</f>
        <v>7403</v>
      </c>
      <c r="D7411" s="304">
        <v>0</v>
      </c>
      <c r="E7411" s="303">
        <v>0</v>
      </c>
      <c r="F7411" s="313">
        <v>0</v>
      </c>
      <c r="G7411" s="313">
        <v>0</v>
      </c>
      <c r="H7411" s="303" t="s">
        <v>3508</v>
      </c>
      <c r="I7411" s="301">
        <v>0</v>
      </c>
      <c r="J7411" s="301">
        <v>0</v>
      </c>
    </row>
    <row r="7412" spans="2:10" ht="26.25" customHeight="1" thickTop="1" thickBot="1">
      <c r="B7412" s="301">
        <v>195</v>
      </c>
      <c r="C7412" s="303">
        <f ca="1">+IF(D7412="","",SUBTOTAL(3,D$9:D7412))</f>
        <v>7404</v>
      </c>
      <c r="D7412" s="304">
        <v>0</v>
      </c>
      <c r="E7412" s="303">
        <v>0</v>
      </c>
      <c r="F7412" s="313">
        <v>0</v>
      </c>
      <c r="G7412" s="313">
        <v>0</v>
      </c>
      <c r="H7412" s="303">
        <v>0</v>
      </c>
      <c r="I7412" s="301">
        <v>0</v>
      </c>
      <c r="J7412" s="301">
        <v>0</v>
      </c>
    </row>
    <row r="7413" spans="2:10" ht="26.25" customHeight="1" thickTop="1" thickBot="1">
      <c r="B7413" s="301">
        <v>198</v>
      </c>
      <c r="C7413" s="303">
        <f ca="1">+IF(D7413="","",SUBTOTAL(3,D$9:D7413))</f>
        <v>7405</v>
      </c>
      <c r="D7413" s="304">
        <v>0</v>
      </c>
      <c r="E7413" s="303">
        <v>0</v>
      </c>
      <c r="F7413" s="313">
        <v>0</v>
      </c>
      <c r="G7413" s="313">
        <v>0</v>
      </c>
      <c r="H7413" s="303">
        <v>0</v>
      </c>
      <c r="I7413" s="301">
        <v>0</v>
      </c>
      <c r="J7413" s="301">
        <v>0</v>
      </c>
    </row>
    <row r="7414" spans="2:10" ht="26.25" customHeight="1" thickTop="1" thickBot="1">
      <c r="B7414" s="301">
        <v>201</v>
      </c>
      <c r="C7414" s="303">
        <f ca="1">+IF(D7414="","",SUBTOTAL(3,D$9:D7414))</f>
        <v>7406</v>
      </c>
      <c r="D7414" s="304">
        <v>0</v>
      </c>
      <c r="E7414" s="303">
        <v>0</v>
      </c>
      <c r="F7414" s="313">
        <v>0</v>
      </c>
      <c r="G7414" s="313">
        <v>0</v>
      </c>
      <c r="H7414" s="303" t="s">
        <v>3509</v>
      </c>
      <c r="I7414" s="301">
        <v>0</v>
      </c>
      <c r="J7414" s="301">
        <v>0</v>
      </c>
    </row>
    <row r="7415" spans="2:10" ht="26.25" customHeight="1" thickTop="1" thickBot="1">
      <c r="B7415" s="301">
        <v>204</v>
      </c>
      <c r="C7415" s="303">
        <f ca="1">+IF(D7415="","",SUBTOTAL(3,D$9:D7415))</f>
        <v>7407</v>
      </c>
      <c r="D7415" s="304">
        <v>0</v>
      </c>
      <c r="E7415" s="303">
        <v>0</v>
      </c>
      <c r="F7415" s="313">
        <v>0</v>
      </c>
      <c r="G7415" s="313">
        <v>0</v>
      </c>
      <c r="H7415" s="303">
        <v>0</v>
      </c>
      <c r="I7415" s="301">
        <v>0</v>
      </c>
      <c r="J7415" s="301">
        <v>0</v>
      </c>
    </row>
    <row r="7416" spans="2:10" ht="26.25" customHeight="1" thickTop="1" thickBot="1">
      <c r="B7416" s="301">
        <v>207</v>
      </c>
      <c r="C7416" s="303">
        <f ca="1">+IF(D7416="","",SUBTOTAL(3,D$9:D7416))</f>
        <v>7408</v>
      </c>
      <c r="D7416" s="304">
        <v>0</v>
      </c>
      <c r="E7416" s="303">
        <v>0</v>
      </c>
      <c r="F7416" s="313">
        <v>0</v>
      </c>
      <c r="G7416" s="313">
        <v>0</v>
      </c>
      <c r="H7416" s="303">
        <v>0</v>
      </c>
      <c r="I7416" s="301">
        <v>0</v>
      </c>
      <c r="J7416" s="301">
        <v>0</v>
      </c>
    </row>
    <row r="7417" spans="2:10" ht="26.25" customHeight="1" thickTop="1" thickBot="1">
      <c r="B7417" s="301">
        <v>210</v>
      </c>
      <c r="C7417" s="303">
        <f ca="1">+IF(D7417="","",SUBTOTAL(3,D$9:D7417))</f>
        <v>7409</v>
      </c>
      <c r="D7417" s="304">
        <v>0</v>
      </c>
      <c r="E7417" s="303">
        <v>0</v>
      </c>
      <c r="F7417" s="313">
        <v>0</v>
      </c>
      <c r="G7417" s="313">
        <v>0</v>
      </c>
      <c r="H7417" s="303" t="s">
        <v>3510</v>
      </c>
      <c r="I7417" s="301">
        <v>0</v>
      </c>
      <c r="J7417" s="301">
        <v>0</v>
      </c>
    </row>
    <row r="7418" spans="2:10" ht="26.25" customHeight="1" thickTop="1" thickBot="1">
      <c r="B7418" s="301">
        <v>179</v>
      </c>
      <c r="C7418" s="303">
        <f ca="1">+IF(D7418="","",SUBTOTAL(3,D$9:D7418))</f>
        <v>7410</v>
      </c>
      <c r="D7418" s="304">
        <v>0</v>
      </c>
      <c r="E7418" s="303">
        <v>0</v>
      </c>
      <c r="F7418" s="313">
        <v>0</v>
      </c>
      <c r="G7418" s="313">
        <v>0</v>
      </c>
      <c r="H7418" s="303">
        <v>0</v>
      </c>
      <c r="I7418" s="301">
        <v>0</v>
      </c>
      <c r="J7418" s="301">
        <v>0</v>
      </c>
    </row>
    <row r="7419" spans="2:10" ht="26.25" customHeight="1" thickTop="1" thickBot="1">
      <c r="B7419" s="301">
        <v>182</v>
      </c>
      <c r="C7419" s="303">
        <f ca="1">+IF(D7419="","",SUBTOTAL(3,D$9:D7419))</f>
        <v>7411</v>
      </c>
      <c r="D7419" s="304">
        <v>0</v>
      </c>
      <c r="E7419" s="303">
        <v>0</v>
      </c>
      <c r="F7419" s="313">
        <v>0</v>
      </c>
      <c r="G7419" s="313">
        <v>0</v>
      </c>
      <c r="H7419" s="303">
        <v>0</v>
      </c>
      <c r="I7419" s="301">
        <v>0</v>
      </c>
      <c r="J7419" s="301">
        <v>0</v>
      </c>
    </row>
    <row r="7420" spans="2:10" ht="26.25" customHeight="1" thickTop="1" thickBot="1">
      <c r="B7420" s="301">
        <v>185</v>
      </c>
      <c r="C7420" s="303">
        <f ca="1">+IF(D7420="","",SUBTOTAL(3,D$9:D7420))</f>
        <v>7412</v>
      </c>
      <c r="D7420" s="304">
        <v>0</v>
      </c>
      <c r="E7420" s="303">
        <v>0</v>
      </c>
      <c r="F7420" s="313">
        <v>0</v>
      </c>
      <c r="G7420" s="313">
        <v>0</v>
      </c>
      <c r="H7420" s="303" t="s">
        <v>3511</v>
      </c>
      <c r="I7420" s="301">
        <v>0</v>
      </c>
      <c r="J7420" s="301">
        <v>0</v>
      </c>
    </row>
    <row r="7421" spans="2:10" ht="26.25" customHeight="1" thickTop="1" thickBot="1">
      <c r="B7421" s="301">
        <v>188</v>
      </c>
      <c r="C7421" s="303">
        <f ca="1">+IF(D7421="","",SUBTOTAL(3,D$9:D7421))</f>
        <v>7413</v>
      </c>
      <c r="D7421" s="304">
        <v>0</v>
      </c>
      <c r="E7421" s="303">
        <v>0</v>
      </c>
      <c r="F7421" s="313">
        <v>0</v>
      </c>
      <c r="G7421" s="313">
        <v>0</v>
      </c>
      <c r="H7421" s="303">
        <v>0</v>
      </c>
      <c r="I7421" s="301">
        <v>0</v>
      </c>
      <c r="J7421" s="301">
        <v>0</v>
      </c>
    </row>
    <row r="7422" spans="2:10" ht="26.25" customHeight="1" thickTop="1" thickBot="1">
      <c r="B7422" s="301">
        <v>191</v>
      </c>
      <c r="C7422" s="303">
        <f ca="1">+IF(D7422="","",SUBTOTAL(3,D$9:D7422))</f>
        <v>7414</v>
      </c>
      <c r="D7422" s="304">
        <v>0</v>
      </c>
      <c r="E7422" s="303">
        <v>0</v>
      </c>
      <c r="F7422" s="313">
        <v>0</v>
      </c>
      <c r="G7422" s="313">
        <v>0</v>
      </c>
      <c r="H7422" s="303">
        <v>0</v>
      </c>
      <c r="I7422" s="301">
        <v>0</v>
      </c>
      <c r="J7422" s="301">
        <v>0</v>
      </c>
    </row>
    <row r="7423" spans="2:10" ht="26.25" customHeight="1" thickTop="1" thickBot="1">
      <c r="B7423" s="301">
        <v>194</v>
      </c>
      <c r="C7423" s="303">
        <f ca="1">+IF(D7423="","",SUBTOTAL(3,D$9:D7423))</f>
        <v>7415</v>
      </c>
      <c r="D7423" s="304">
        <v>0</v>
      </c>
      <c r="E7423" s="303">
        <v>0</v>
      </c>
      <c r="F7423" s="313">
        <v>0</v>
      </c>
      <c r="G7423" s="313">
        <v>0</v>
      </c>
      <c r="H7423" s="303" t="s">
        <v>3512</v>
      </c>
      <c r="I7423" s="301">
        <v>0</v>
      </c>
      <c r="J7423" s="301">
        <v>0</v>
      </c>
    </row>
    <row r="7424" spans="2:10" ht="26.25" customHeight="1" thickTop="1" thickBot="1">
      <c r="B7424" s="301">
        <v>200</v>
      </c>
      <c r="C7424" s="303">
        <f ca="1">+IF(D7424="","",SUBTOTAL(3,D$9:D7424))</f>
        <v>7416</v>
      </c>
      <c r="D7424" s="304">
        <v>0</v>
      </c>
      <c r="E7424" s="303">
        <v>0</v>
      </c>
      <c r="F7424" s="313">
        <v>0</v>
      </c>
      <c r="G7424" s="313">
        <v>0</v>
      </c>
      <c r="H7424" s="303">
        <v>0</v>
      </c>
      <c r="I7424" s="301">
        <v>0</v>
      </c>
      <c r="J7424" s="301">
        <v>0</v>
      </c>
    </row>
    <row r="7425" spans="2:10" ht="26.25" customHeight="1" thickTop="1" thickBot="1">
      <c r="B7425" s="301">
        <v>203</v>
      </c>
      <c r="C7425" s="303">
        <f ca="1">+IF(D7425="","",SUBTOTAL(3,D$9:D7425))</f>
        <v>7417</v>
      </c>
      <c r="D7425" s="304">
        <v>0</v>
      </c>
      <c r="E7425" s="303">
        <v>0</v>
      </c>
      <c r="F7425" s="313">
        <v>0</v>
      </c>
      <c r="G7425" s="313">
        <v>0</v>
      </c>
      <c r="H7425" s="303">
        <v>0</v>
      </c>
      <c r="I7425" s="301">
        <v>0</v>
      </c>
      <c r="J7425" s="301">
        <v>0</v>
      </c>
    </row>
    <row r="7426" spans="2:10" ht="26.25" customHeight="1" thickTop="1" thickBot="1">
      <c r="B7426" s="301">
        <v>392</v>
      </c>
      <c r="C7426" s="303">
        <f ca="1">+IF(D7426="","",SUBTOTAL(3,D$9:D7426))</f>
        <v>7418</v>
      </c>
      <c r="D7426" s="304">
        <v>0</v>
      </c>
      <c r="E7426" s="303">
        <v>0</v>
      </c>
      <c r="F7426" s="313">
        <v>0</v>
      </c>
      <c r="G7426" s="313">
        <v>0</v>
      </c>
      <c r="H7426" s="303" t="s">
        <v>3513</v>
      </c>
      <c r="I7426" s="301">
        <v>0</v>
      </c>
      <c r="J7426" s="301">
        <v>0</v>
      </c>
    </row>
    <row r="7427" spans="2:10" ht="26.25" customHeight="1" thickTop="1" thickBot="1">
      <c r="B7427" s="301">
        <v>575</v>
      </c>
      <c r="C7427" s="303">
        <f ca="1">+IF(D7427="","",SUBTOTAL(3,D$9:D7427))</f>
        <v>7419</v>
      </c>
      <c r="D7427" s="304">
        <v>0</v>
      </c>
      <c r="E7427" s="303">
        <v>0</v>
      </c>
      <c r="F7427" s="313">
        <v>0</v>
      </c>
      <c r="G7427" s="313">
        <v>0</v>
      </c>
      <c r="H7427" s="303">
        <v>0</v>
      </c>
      <c r="I7427" s="301">
        <v>0</v>
      </c>
      <c r="J7427" s="301">
        <v>0</v>
      </c>
    </row>
    <row r="7428" spans="2:10" ht="26.25" customHeight="1" thickTop="1" thickBot="1">
      <c r="B7428" s="301">
        <v>206</v>
      </c>
      <c r="C7428" s="303">
        <f ca="1">+IF(D7428="","",SUBTOTAL(3,D$9:D7428))</f>
        <v>7420</v>
      </c>
      <c r="D7428" s="304">
        <v>0</v>
      </c>
      <c r="E7428" s="303">
        <v>0</v>
      </c>
      <c r="F7428" s="313">
        <v>0</v>
      </c>
      <c r="G7428" s="313">
        <v>0</v>
      </c>
      <c r="H7428" s="303">
        <v>0</v>
      </c>
      <c r="I7428" s="301">
        <v>0</v>
      </c>
      <c r="J7428" s="301">
        <v>0</v>
      </c>
    </row>
    <row r="7429" spans="2:10" ht="26.25" customHeight="1" thickTop="1" thickBot="1">
      <c r="B7429" s="301">
        <v>209</v>
      </c>
      <c r="C7429" s="303">
        <f ca="1">+IF(D7429="","",SUBTOTAL(3,D$9:D7429))</f>
        <v>7421</v>
      </c>
      <c r="D7429" s="304">
        <v>0</v>
      </c>
      <c r="E7429" s="303">
        <v>0</v>
      </c>
      <c r="F7429" s="313">
        <v>0</v>
      </c>
      <c r="G7429" s="313">
        <v>0</v>
      </c>
      <c r="H7429" s="303" t="s">
        <v>3514</v>
      </c>
      <c r="I7429" s="301">
        <v>0</v>
      </c>
      <c r="J7429" s="301">
        <v>0</v>
      </c>
    </row>
    <row r="7430" spans="2:10" ht="26.25" customHeight="1" thickTop="1" thickBot="1">
      <c r="B7430" s="301">
        <v>213</v>
      </c>
      <c r="C7430" s="303">
        <f ca="1">+IF(D7430="","",SUBTOTAL(3,D$9:D7430))</f>
        <v>7422</v>
      </c>
      <c r="D7430" s="304">
        <v>0</v>
      </c>
      <c r="E7430" s="303">
        <v>0</v>
      </c>
      <c r="F7430" s="313">
        <v>0</v>
      </c>
      <c r="G7430" s="313">
        <v>0</v>
      </c>
      <c r="H7430" s="303">
        <v>0</v>
      </c>
      <c r="I7430" s="301">
        <v>0</v>
      </c>
      <c r="J7430" s="301">
        <v>0</v>
      </c>
    </row>
    <row r="7431" spans="2:10" ht="26.25" customHeight="1" thickTop="1" thickBot="1">
      <c r="B7431" s="301">
        <v>215</v>
      </c>
      <c r="C7431" s="303">
        <f ca="1">+IF(D7431="","",SUBTOTAL(3,D$9:D7431))</f>
        <v>7423</v>
      </c>
      <c r="D7431" s="304">
        <v>0</v>
      </c>
      <c r="E7431" s="303">
        <v>0</v>
      </c>
      <c r="F7431" s="313">
        <v>0</v>
      </c>
      <c r="G7431" s="313">
        <v>0</v>
      </c>
      <c r="H7431" s="303">
        <v>0</v>
      </c>
      <c r="I7431" s="301">
        <v>0</v>
      </c>
      <c r="J7431" s="301">
        <v>0</v>
      </c>
    </row>
    <row r="7432" spans="2:10" ht="26.25" customHeight="1" thickTop="1" thickBot="1">
      <c r="B7432" s="301">
        <v>218</v>
      </c>
      <c r="C7432" s="303">
        <f ca="1">+IF(D7432="","",SUBTOTAL(3,D$9:D7432))</f>
        <v>7424</v>
      </c>
      <c r="D7432" s="304">
        <v>0</v>
      </c>
      <c r="E7432" s="303">
        <v>0</v>
      </c>
      <c r="F7432" s="313">
        <v>0</v>
      </c>
      <c r="G7432" s="313">
        <v>0</v>
      </c>
      <c r="H7432" s="303" t="s">
        <v>3515</v>
      </c>
      <c r="I7432" s="301">
        <v>0</v>
      </c>
      <c r="J7432" s="301">
        <v>0</v>
      </c>
    </row>
    <row r="7433" spans="2:10" ht="26.25" customHeight="1" thickTop="1" thickBot="1">
      <c r="B7433" s="301">
        <v>221</v>
      </c>
      <c r="C7433" s="303">
        <f ca="1">+IF(D7433="","",SUBTOTAL(3,D$9:D7433))</f>
        <v>7425</v>
      </c>
      <c r="D7433" s="304">
        <v>0</v>
      </c>
      <c r="E7433" s="303">
        <v>0</v>
      </c>
      <c r="F7433" s="313">
        <v>0</v>
      </c>
      <c r="G7433" s="313">
        <v>0</v>
      </c>
      <c r="H7433" s="303">
        <v>0</v>
      </c>
      <c r="I7433" s="301">
        <v>0</v>
      </c>
      <c r="J7433" s="301">
        <v>0</v>
      </c>
    </row>
    <row r="7434" spans="2:10" ht="26.25" customHeight="1" thickTop="1" thickBot="1">
      <c r="B7434" s="301">
        <v>224</v>
      </c>
      <c r="C7434" s="303">
        <f ca="1">+IF(D7434="","",SUBTOTAL(3,D$9:D7434))</f>
        <v>7426</v>
      </c>
      <c r="D7434" s="304">
        <v>0</v>
      </c>
      <c r="E7434" s="303">
        <v>0</v>
      </c>
      <c r="F7434" s="313">
        <v>0</v>
      </c>
      <c r="G7434" s="313">
        <v>0</v>
      </c>
      <c r="H7434" s="303">
        <v>0</v>
      </c>
      <c r="I7434" s="301">
        <v>0</v>
      </c>
      <c r="J7434" s="301">
        <v>0</v>
      </c>
    </row>
    <row r="7435" spans="2:10" ht="26.25" customHeight="1" thickTop="1" thickBot="1">
      <c r="B7435" s="301">
        <v>227</v>
      </c>
      <c r="C7435" s="303">
        <f ca="1">+IF(D7435="","",SUBTOTAL(3,D$9:D7435))</f>
        <v>7427</v>
      </c>
      <c r="D7435" s="304">
        <v>0</v>
      </c>
      <c r="E7435" s="303">
        <v>0</v>
      </c>
      <c r="F7435" s="313">
        <v>0</v>
      </c>
      <c r="G7435" s="313">
        <v>0</v>
      </c>
      <c r="H7435" s="303" t="s">
        <v>3516</v>
      </c>
      <c r="I7435" s="301">
        <v>0</v>
      </c>
      <c r="J7435" s="301">
        <v>0</v>
      </c>
    </row>
    <row r="7436" spans="2:10" ht="26.25" customHeight="1" thickTop="1" thickBot="1">
      <c r="B7436" s="301">
        <v>230</v>
      </c>
      <c r="C7436" s="303">
        <f ca="1">+IF(D7436="","",SUBTOTAL(3,D$9:D7436))</f>
        <v>7428</v>
      </c>
      <c r="D7436" s="304">
        <v>0</v>
      </c>
      <c r="E7436" s="303">
        <v>0</v>
      </c>
      <c r="F7436" s="313">
        <v>0</v>
      </c>
      <c r="G7436" s="313">
        <v>0</v>
      </c>
      <c r="H7436" s="303">
        <v>0</v>
      </c>
      <c r="I7436" s="301">
        <v>0</v>
      </c>
      <c r="J7436" s="301">
        <v>0</v>
      </c>
    </row>
    <row r="7437" spans="2:10" ht="26.25" customHeight="1" thickTop="1" thickBot="1">
      <c r="B7437" s="301">
        <v>233</v>
      </c>
      <c r="C7437" s="303">
        <f ca="1">+IF(D7437="","",SUBTOTAL(3,D$9:D7437))</f>
        <v>7429</v>
      </c>
      <c r="D7437" s="304">
        <v>0</v>
      </c>
      <c r="E7437" s="303">
        <v>0</v>
      </c>
      <c r="F7437" s="313">
        <v>0</v>
      </c>
      <c r="G7437" s="313">
        <v>0</v>
      </c>
      <c r="H7437" s="303">
        <v>0</v>
      </c>
      <c r="I7437" s="301">
        <v>0</v>
      </c>
      <c r="J7437" s="301">
        <v>0</v>
      </c>
    </row>
    <row r="7438" spans="2:10" ht="26.25" customHeight="1" thickTop="1" thickBot="1">
      <c r="B7438" s="301">
        <v>236</v>
      </c>
      <c r="C7438" s="303">
        <f ca="1">+IF(D7438="","",SUBTOTAL(3,D$9:D7438))</f>
        <v>7430</v>
      </c>
      <c r="D7438" s="304">
        <v>0</v>
      </c>
      <c r="E7438" s="303">
        <v>0</v>
      </c>
      <c r="F7438" s="313">
        <v>0</v>
      </c>
      <c r="G7438" s="313">
        <v>0</v>
      </c>
      <c r="H7438" s="303" t="s">
        <v>3517</v>
      </c>
      <c r="I7438" s="301">
        <v>0</v>
      </c>
      <c r="J7438" s="301">
        <v>0</v>
      </c>
    </row>
    <row r="7439" spans="2:10" ht="26.25" customHeight="1" thickTop="1" thickBot="1">
      <c r="B7439" s="301">
        <v>239</v>
      </c>
      <c r="C7439" s="303">
        <f ca="1">+IF(D7439="","",SUBTOTAL(3,D$9:D7439))</f>
        <v>7431</v>
      </c>
      <c r="D7439" s="304">
        <v>0</v>
      </c>
      <c r="E7439" s="303">
        <v>0</v>
      </c>
      <c r="F7439" s="313">
        <v>0</v>
      </c>
      <c r="G7439" s="313">
        <v>0</v>
      </c>
      <c r="H7439" s="303">
        <v>0</v>
      </c>
      <c r="I7439" s="301">
        <v>0</v>
      </c>
      <c r="J7439" s="301">
        <v>0</v>
      </c>
    </row>
    <row r="7440" spans="2:10" ht="26.25" customHeight="1" thickTop="1" thickBot="1">
      <c r="B7440" s="301">
        <v>242</v>
      </c>
      <c r="C7440" s="303">
        <f ca="1">+IF(D7440="","",SUBTOTAL(3,D$9:D7440))</f>
        <v>7432</v>
      </c>
      <c r="D7440" s="304">
        <v>0</v>
      </c>
      <c r="E7440" s="303">
        <v>0</v>
      </c>
      <c r="F7440" s="313">
        <v>0</v>
      </c>
      <c r="G7440" s="313">
        <v>0</v>
      </c>
      <c r="H7440" s="303">
        <v>0</v>
      </c>
      <c r="I7440" s="301">
        <v>0</v>
      </c>
      <c r="J7440" s="301">
        <v>0</v>
      </c>
    </row>
    <row r="7441" spans="2:10" ht="26.25" customHeight="1" thickTop="1" thickBot="1">
      <c r="B7441" s="301">
        <v>245</v>
      </c>
      <c r="C7441" s="303">
        <f ca="1">+IF(D7441="","",SUBTOTAL(3,D$9:D7441))</f>
        <v>7433</v>
      </c>
      <c r="D7441" s="304">
        <v>0</v>
      </c>
      <c r="E7441" s="303">
        <v>0</v>
      </c>
      <c r="F7441" s="313">
        <v>0</v>
      </c>
      <c r="G7441" s="313">
        <v>0</v>
      </c>
      <c r="H7441" s="303" t="s">
        <v>3518</v>
      </c>
      <c r="I7441" s="301">
        <v>0</v>
      </c>
      <c r="J7441" s="301">
        <v>0</v>
      </c>
    </row>
    <row r="7442" spans="2:10" ht="26.25" customHeight="1" thickTop="1" thickBot="1">
      <c r="B7442" s="301">
        <v>248</v>
      </c>
      <c r="C7442" s="303">
        <f ca="1">+IF(D7442="","",SUBTOTAL(3,D$9:D7442))</f>
        <v>7434</v>
      </c>
      <c r="D7442" s="304">
        <v>0</v>
      </c>
      <c r="E7442" s="303">
        <v>0</v>
      </c>
      <c r="F7442" s="313">
        <v>0</v>
      </c>
      <c r="G7442" s="313">
        <v>0</v>
      </c>
      <c r="H7442" s="303">
        <v>0</v>
      </c>
      <c r="I7442" s="301">
        <v>0</v>
      </c>
      <c r="J7442" s="301">
        <v>0</v>
      </c>
    </row>
    <row r="7443" spans="2:10" ht="26.25" customHeight="1" thickTop="1" thickBot="1">
      <c r="B7443" s="301">
        <v>251</v>
      </c>
      <c r="C7443" s="303">
        <f ca="1">+IF(D7443="","",SUBTOTAL(3,D$9:D7443))</f>
        <v>7435</v>
      </c>
      <c r="D7443" s="304">
        <v>0</v>
      </c>
      <c r="E7443" s="303">
        <v>0</v>
      </c>
      <c r="F7443" s="313">
        <v>0</v>
      </c>
      <c r="G7443" s="313">
        <v>0</v>
      </c>
      <c r="H7443" s="303">
        <v>0</v>
      </c>
      <c r="I7443" s="301">
        <v>0</v>
      </c>
      <c r="J7443" s="301">
        <v>0</v>
      </c>
    </row>
    <row r="7444" spans="2:10" ht="26.25" customHeight="1" thickTop="1" thickBot="1">
      <c r="B7444" s="301">
        <v>216</v>
      </c>
      <c r="C7444" s="303">
        <f ca="1">+IF(D7444="","",SUBTOTAL(3,D$9:D7444))</f>
        <v>7436</v>
      </c>
      <c r="D7444" s="304">
        <v>0</v>
      </c>
      <c r="E7444" s="303">
        <v>0</v>
      </c>
      <c r="F7444" s="313">
        <v>0</v>
      </c>
      <c r="G7444" s="313">
        <v>0</v>
      </c>
      <c r="H7444" s="303" t="s">
        <v>3519</v>
      </c>
      <c r="I7444" s="301">
        <v>0</v>
      </c>
      <c r="J7444" s="301">
        <v>0</v>
      </c>
    </row>
    <row r="7445" spans="2:10" ht="26.25" customHeight="1" thickTop="1" thickBot="1">
      <c r="B7445" s="301">
        <v>219</v>
      </c>
      <c r="C7445" s="303">
        <f ca="1">+IF(D7445="","",SUBTOTAL(3,D$9:D7445))</f>
        <v>7437</v>
      </c>
      <c r="D7445" s="304">
        <v>0</v>
      </c>
      <c r="E7445" s="303">
        <v>0</v>
      </c>
      <c r="F7445" s="313">
        <v>0</v>
      </c>
      <c r="G7445" s="313">
        <v>0</v>
      </c>
      <c r="H7445" s="303">
        <v>0</v>
      </c>
      <c r="I7445" s="301">
        <v>0</v>
      </c>
      <c r="J7445" s="301">
        <v>0</v>
      </c>
    </row>
    <row r="7446" spans="2:10" ht="26.25" customHeight="1" thickTop="1" thickBot="1">
      <c r="B7446" s="301">
        <v>222</v>
      </c>
      <c r="C7446" s="303">
        <f ca="1">+IF(D7446="","",SUBTOTAL(3,D$9:D7446))</f>
        <v>7438</v>
      </c>
      <c r="D7446" s="304">
        <v>0</v>
      </c>
      <c r="E7446" s="303">
        <v>0</v>
      </c>
      <c r="F7446" s="313">
        <v>0</v>
      </c>
      <c r="G7446" s="313">
        <v>0</v>
      </c>
      <c r="H7446" s="303">
        <v>0</v>
      </c>
      <c r="I7446" s="301">
        <v>0</v>
      </c>
      <c r="J7446" s="301">
        <v>0</v>
      </c>
    </row>
    <row r="7447" spans="2:10" ht="26.25" customHeight="1" thickTop="1" thickBot="1">
      <c r="B7447" s="301">
        <v>254</v>
      </c>
      <c r="C7447" s="303">
        <f ca="1">+IF(D7447="","",SUBTOTAL(3,D$9:D7447))</f>
        <v>7439</v>
      </c>
      <c r="D7447" s="304">
        <v>0</v>
      </c>
      <c r="E7447" s="303">
        <v>0</v>
      </c>
      <c r="F7447" s="313">
        <v>0</v>
      </c>
      <c r="G7447" s="313">
        <v>0</v>
      </c>
      <c r="H7447" s="303" t="s">
        <v>3520</v>
      </c>
      <c r="I7447" s="301">
        <v>0</v>
      </c>
      <c r="J7447" s="301">
        <v>0</v>
      </c>
    </row>
    <row r="7448" spans="2:10" ht="26.25" customHeight="1" thickTop="1" thickBot="1">
      <c r="B7448" s="301">
        <v>257</v>
      </c>
      <c r="C7448" s="303">
        <f ca="1">+IF(D7448="","",SUBTOTAL(3,D$9:D7448))</f>
        <v>7440</v>
      </c>
      <c r="D7448" s="304">
        <v>0</v>
      </c>
      <c r="E7448" s="303">
        <v>0</v>
      </c>
      <c r="F7448" s="313">
        <v>0</v>
      </c>
      <c r="G7448" s="313">
        <v>0</v>
      </c>
      <c r="H7448" s="303">
        <v>0</v>
      </c>
      <c r="I7448" s="301">
        <v>0</v>
      </c>
      <c r="J7448" s="301">
        <v>0</v>
      </c>
    </row>
    <row r="7449" spans="2:10" ht="26.25" customHeight="1" thickTop="1" thickBot="1">
      <c r="B7449" s="301">
        <v>260</v>
      </c>
      <c r="C7449" s="303">
        <f ca="1">+IF(D7449="","",SUBTOTAL(3,D$9:D7449))</f>
        <v>7441</v>
      </c>
      <c r="D7449" s="304">
        <v>0</v>
      </c>
      <c r="E7449" s="303">
        <v>0</v>
      </c>
      <c r="F7449" s="313">
        <v>0</v>
      </c>
      <c r="G7449" s="313">
        <v>0</v>
      </c>
      <c r="H7449" s="303">
        <v>0</v>
      </c>
      <c r="I7449" s="301">
        <v>0</v>
      </c>
      <c r="J7449" s="301">
        <v>0</v>
      </c>
    </row>
    <row r="7450" spans="2:10" ht="26.25" customHeight="1" thickTop="1" thickBot="1">
      <c r="B7450" s="301">
        <v>263</v>
      </c>
      <c r="C7450" s="303">
        <f ca="1">+IF(D7450="","",SUBTOTAL(3,D$9:D7450))</f>
        <v>7442</v>
      </c>
      <c r="D7450" s="304">
        <v>0</v>
      </c>
      <c r="E7450" s="303">
        <v>0</v>
      </c>
      <c r="F7450" s="313">
        <v>0</v>
      </c>
      <c r="G7450" s="313">
        <v>0</v>
      </c>
      <c r="H7450" s="303" t="s">
        <v>3521</v>
      </c>
      <c r="I7450" s="301">
        <v>0</v>
      </c>
      <c r="J7450" s="301">
        <v>0</v>
      </c>
    </row>
    <row r="7451" spans="2:10" ht="26.25" customHeight="1" thickTop="1" thickBot="1">
      <c r="B7451" s="301">
        <v>503</v>
      </c>
      <c r="C7451" s="303">
        <f ca="1">+IF(D7451="","",SUBTOTAL(3,D$9:D7451))</f>
        <v>7443</v>
      </c>
      <c r="D7451" s="304">
        <v>0</v>
      </c>
      <c r="E7451" s="303">
        <v>0</v>
      </c>
      <c r="F7451" s="313">
        <v>0</v>
      </c>
      <c r="G7451" s="313">
        <v>0</v>
      </c>
      <c r="H7451" s="303">
        <v>0</v>
      </c>
      <c r="I7451" s="301">
        <v>0</v>
      </c>
      <c r="J7451" s="301">
        <v>0</v>
      </c>
    </row>
    <row r="7452" spans="2:10" ht="26.25" customHeight="1" thickTop="1" thickBot="1">
      <c r="B7452" s="301">
        <v>225</v>
      </c>
      <c r="C7452" s="303">
        <f ca="1">+IF(D7452="","",SUBTOTAL(3,D$9:D7452))</f>
        <v>7444</v>
      </c>
      <c r="D7452" s="304">
        <v>0</v>
      </c>
      <c r="E7452" s="303">
        <v>0</v>
      </c>
      <c r="F7452" s="313">
        <v>0</v>
      </c>
      <c r="G7452" s="313">
        <v>0</v>
      </c>
      <c r="H7452" s="303">
        <v>0</v>
      </c>
      <c r="I7452" s="301">
        <v>0</v>
      </c>
      <c r="J7452" s="301">
        <v>0</v>
      </c>
    </row>
    <row r="7453" spans="2:10" ht="26.25" customHeight="1" thickTop="1" thickBot="1">
      <c r="B7453" s="301">
        <v>228</v>
      </c>
      <c r="C7453" s="303">
        <f ca="1">+IF(D7453="","",SUBTOTAL(3,D$9:D7453))</f>
        <v>7445</v>
      </c>
      <c r="D7453" s="304">
        <v>0</v>
      </c>
      <c r="E7453" s="303">
        <v>0</v>
      </c>
      <c r="F7453" s="313">
        <v>0</v>
      </c>
      <c r="G7453" s="313">
        <v>0</v>
      </c>
      <c r="H7453" s="303" t="s">
        <v>3522</v>
      </c>
      <c r="I7453" s="301">
        <v>0</v>
      </c>
      <c r="J7453" s="301">
        <v>0</v>
      </c>
    </row>
    <row r="7454" spans="2:10" ht="26.25" customHeight="1" thickTop="1" thickBot="1">
      <c r="B7454" s="301">
        <v>266</v>
      </c>
      <c r="C7454" s="303">
        <f ca="1">+IF(D7454="","",SUBTOTAL(3,D$9:D7454))</f>
        <v>7446</v>
      </c>
      <c r="D7454" s="304">
        <v>0</v>
      </c>
      <c r="E7454" s="303">
        <v>0</v>
      </c>
      <c r="F7454" s="313">
        <v>0</v>
      </c>
      <c r="G7454" s="313">
        <v>0</v>
      </c>
      <c r="H7454" s="303">
        <v>0</v>
      </c>
      <c r="I7454" s="301">
        <v>0</v>
      </c>
      <c r="J7454" s="301">
        <v>0</v>
      </c>
    </row>
    <row r="7455" spans="2:10" ht="26.25" customHeight="1" thickTop="1" thickBot="1">
      <c r="B7455" s="301">
        <v>269</v>
      </c>
      <c r="C7455" s="303">
        <f ca="1">+IF(D7455="","",SUBTOTAL(3,D$9:D7455))</f>
        <v>7447</v>
      </c>
      <c r="D7455" s="304">
        <v>0</v>
      </c>
      <c r="E7455" s="303">
        <v>0</v>
      </c>
      <c r="F7455" s="313">
        <v>0</v>
      </c>
      <c r="G7455" s="313">
        <v>0</v>
      </c>
      <c r="H7455" s="303">
        <v>0</v>
      </c>
      <c r="I7455" s="301">
        <v>0</v>
      </c>
      <c r="J7455" s="301">
        <v>0</v>
      </c>
    </row>
    <row r="7456" spans="2:10" ht="26.25" customHeight="1" thickTop="1" thickBot="1">
      <c r="B7456" s="301">
        <v>272</v>
      </c>
      <c r="C7456" s="303">
        <f ca="1">+IF(D7456="","",SUBTOTAL(3,D$9:D7456))</f>
        <v>7448</v>
      </c>
      <c r="D7456" s="304">
        <v>0</v>
      </c>
      <c r="E7456" s="303">
        <v>0</v>
      </c>
      <c r="F7456" s="313">
        <v>0</v>
      </c>
      <c r="G7456" s="313">
        <v>0</v>
      </c>
      <c r="H7456" s="303" t="s">
        <v>3523</v>
      </c>
      <c r="I7456" s="301">
        <v>0</v>
      </c>
      <c r="J7456" s="301">
        <v>0</v>
      </c>
    </row>
    <row r="7457" spans="2:10" ht="26.25" customHeight="1" thickTop="1" thickBot="1">
      <c r="B7457" s="301">
        <v>275</v>
      </c>
      <c r="C7457" s="303">
        <f ca="1">+IF(D7457="","",SUBTOTAL(3,D$9:D7457))</f>
        <v>7449</v>
      </c>
      <c r="D7457" s="304">
        <v>0</v>
      </c>
      <c r="E7457" s="303">
        <v>0</v>
      </c>
      <c r="F7457" s="313">
        <v>0</v>
      </c>
      <c r="G7457" s="313">
        <v>0</v>
      </c>
      <c r="H7457" s="303">
        <v>0</v>
      </c>
      <c r="I7457" s="301">
        <v>0</v>
      </c>
      <c r="J7457" s="301">
        <v>0</v>
      </c>
    </row>
    <row r="7458" spans="2:10" ht="26.25" customHeight="1" thickTop="1" thickBot="1">
      <c r="B7458" s="301">
        <v>278</v>
      </c>
      <c r="C7458" s="303">
        <f ca="1">+IF(D7458="","",SUBTOTAL(3,D$9:D7458))</f>
        <v>7450</v>
      </c>
      <c r="D7458" s="304">
        <v>0</v>
      </c>
      <c r="E7458" s="303">
        <v>0</v>
      </c>
      <c r="F7458" s="313">
        <v>0</v>
      </c>
      <c r="G7458" s="313">
        <v>0</v>
      </c>
      <c r="H7458" s="303">
        <v>0</v>
      </c>
      <c r="I7458" s="301">
        <v>0</v>
      </c>
      <c r="J7458" s="301">
        <v>0</v>
      </c>
    </row>
    <row r="7459" spans="2:10" ht="26.25" customHeight="1" thickTop="1" thickBot="1">
      <c r="B7459" s="301">
        <v>281</v>
      </c>
      <c r="C7459" s="303">
        <f ca="1">+IF(D7459="","",SUBTOTAL(3,D$9:D7459))</f>
        <v>7451</v>
      </c>
      <c r="D7459" s="304">
        <v>0</v>
      </c>
      <c r="E7459" s="303">
        <v>0</v>
      </c>
      <c r="F7459" s="313">
        <v>0</v>
      </c>
      <c r="G7459" s="313">
        <v>0</v>
      </c>
      <c r="H7459" s="303" t="s">
        <v>3524</v>
      </c>
      <c r="I7459" s="301">
        <v>0</v>
      </c>
      <c r="J7459" s="301">
        <v>0</v>
      </c>
    </row>
    <row r="7460" spans="2:10" ht="26.25" customHeight="1" thickTop="1" thickBot="1">
      <c r="B7460" s="301">
        <v>284</v>
      </c>
      <c r="C7460" s="303">
        <f ca="1">+IF(D7460="","",SUBTOTAL(3,D$9:D7460))</f>
        <v>7452</v>
      </c>
      <c r="D7460" s="304">
        <v>0</v>
      </c>
      <c r="E7460" s="303">
        <v>0</v>
      </c>
      <c r="F7460" s="313">
        <v>0</v>
      </c>
      <c r="G7460" s="313">
        <v>0</v>
      </c>
      <c r="H7460" s="303">
        <v>0</v>
      </c>
      <c r="I7460" s="301">
        <v>0</v>
      </c>
      <c r="J7460" s="301">
        <v>0</v>
      </c>
    </row>
    <row r="7461" spans="2:10" ht="26.25" customHeight="1" thickTop="1" thickBot="1">
      <c r="B7461" s="301">
        <v>611</v>
      </c>
      <c r="C7461" s="303">
        <f ca="1">+IF(D7461="","",SUBTOTAL(3,D$9:D7461))</f>
        <v>7453</v>
      </c>
      <c r="D7461" s="304">
        <v>0</v>
      </c>
      <c r="E7461" s="303">
        <v>0</v>
      </c>
      <c r="F7461" s="313">
        <v>0</v>
      </c>
      <c r="G7461" s="313">
        <v>0</v>
      </c>
      <c r="H7461" s="303">
        <v>0</v>
      </c>
      <c r="I7461" s="301">
        <v>0</v>
      </c>
      <c r="J7461" s="301">
        <v>0</v>
      </c>
    </row>
    <row r="7462" spans="2:10" ht="26.25" customHeight="1" thickTop="1" thickBot="1">
      <c r="B7462" s="301">
        <v>287</v>
      </c>
      <c r="C7462" s="303">
        <f ca="1">+IF(D7462="","",SUBTOTAL(3,D$9:D7462))</f>
        <v>7454</v>
      </c>
      <c r="D7462" s="304">
        <v>0</v>
      </c>
      <c r="E7462" s="303">
        <v>0</v>
      </c>
      <c r="F7462" s="313">
        <v>0</v>
      </c>
      <c r="G7462" s="313">
        <v>0</v>
      </c>
      <c r="H7462" s="303" t="s">
        <v>3525</v>
      </c>
      <c r="I7462" s="301">
        <v>0</v>
      </c>
      <c r="J7462" s="301">
        <v>0</v>
      </c>
    </row>
    <row r="7463" spans="2:10" ht="26.25" customHeight="1" thickTop="1" thickBot="1">
      <c r="B7463" s="301">
        <v>290</v>
      </c>
      <c r="C7463" s="303">
        <f ca="1">+IF(D7463="","",SUBTOTAL(3,D$9:D7463))</f>
        <v>7455</v>
      </c>
      <c r="D7463" s="304">
        <v>0</v>
      </c>
      <c r="E7463" s="303">
        <v>0</v>
      </c>
      <c r="F7463" s="313">
        <v>0</v>
      </c>
      <c r="G7463" s="313">
        <v>0</v>
      </c>
      <c r="H7463" s="303">
        <v>0</v>
      </c>
      <c r="I7463" s="301">
        <v>0</v>
      </c>
      <c r="J7463" s="301">
        <v>0</v>
      </c>
    </row>
    <row r="7464" spans="2:10" ht="26.25" customHeight="1" thickTop="1" thickBot="1">
      <c r="B7464" s="301">
        <v>231</v>
      </c>
      <c r="C7464" s="303">
        <f ca="1">+IF(D7464="","",SUBTOTAL(3,D$9:D7464))</f>
        <v>7456</v>
      </c>
      <c r="D7464" s="304">
        <v>0</v>
      </c>
      <c r="E7464" s="303">
        <v>0</v>
      </c>
      <c r="F7464" s="313">
        <v>0</v>
      </c>
      <c r="G7464" s="313">
        <v>0</v>
      </c>
      <c r="H7464" s="303">
        <v>0</v>
      </c>
      <c r="I7464" s="301">
        <v>0</v>
      </c>
      <c r="J7464" s="301">
        <v>0</v>
      </c>
    </row>
    <row r="7465" spans="2:10" ht="26.25" customHeight="1" thickTop="1" thickBot="1">
      <c r="B7465" s="301">
        <v>234</v>
      </c>
      <c r="C7465" s="303">
        <f ca="1">+IF(D7465="","",SUBTOTAL(3,D$9:D7465))</f>
        <v>7457</v>
      </c>
      <c r="D7465" s="304">
        <v>0</v>
      </c>
      <c r="E7465" s="303">
        <v>0</v>
      </c>
      <c r="F7465" s="313">
        <v>0</v>
      </c>
      <c r="G7465" s="313">
        <v>0</v>
      </c>
      <c r="H7465" s="303" t="s">
        <v>3526</v>
      </c>
      <c r="I7465" s="301">
        <v>0</v>
      </c>
      <c r="J7465" s="301">
        <v>0</v>
      </c>
    </row>
    <row r="7466" spans="2:10" ht="26.25" customHeight="1" thickTop="1" thickBot="1">
      <c r="B7466" s="301">
        <v>293</v>
      </c>
      <c r="C7466" s="303">
        <f ca="1">+IF(D7466="","",SUBTOTAL(3,D$9:D7466))</f>
        <v>7458</v>
      </c>
      <c r="D7466" s="304">
        <v>0</v>
      </c>
      <c r="E7466" s="303">
        <v>0</v>
      </c>
      <c r="F7466" s="313">
        <v>0</v>
      </c>
      <c r="G7466" s="313">
        <v>0</v>
      </c>
      <c r="H7466" s="303">
        <v>0</v>
      </c>
      <c r="I7466" s="301">
        <v>0</v>
      </c>
      <c r="J7466" s="301">
        <v>0</v>
      </c>
    </row>
    <row r="7467" spans="2:10" ht="26.25" customHeight="1" thickTop="1" thickBot="1">
      <c r="B7467" s="301">
        <v>237</v>
      </c>
      <c r="C7467" s="303">
        <f ca="1">+IF(D7467="","",SUBTOTAL(3,D$9:D7467))</f>
        <v>7459</v>
      </c>
      <c r="D7467" s="304">
        <v>0</v>
      </c>
      <c r="E7467" s="303">
        <v>0</v>
      </c>
      <c r="F7467" s="313">
        <v>0</v>
      </c>
      <c r="G7467" s="313">
        <v>0</v>
      </c>
      <c r="H7467" s="303">
        <v>0</v>
      </c>
      <c r="I7467" s="301">
        <v>0</v>
      </c>
      <c r="J7467" s="301">
        <v>0</v>
      </c>
    </row>
    <row r="7468" spans="2:10" ht="26.25" customHeight="1" thickTop="1" thickBot="1">
      <c r="B7468" s="301">
        <v>240</v>
      </c>
      <c r="C7468" s="303">
        <f ca="1">+IF(D7468="","",SUBTOTAL(3,D$9:D7468))</f>
        <v>7460</v>
      </c>
      <c r="D7468" s="304">
        <v>0</v>
      </c>
      <c r="E7468" s="303">
        <v>0</v>
      </c>
      <c r="F7468" s="313">
        <v>0</v>
      </c>
      <c r="G7468" s="313">
        <v>0</v>
      </c>
      <c r="H7468" s="303" t="s">
        <v>3527</v>
      </c>
      <c r="I7468" s="301">
        <v>0</v>
      </c>
      <c r="J7468" s="301">
        <v>0</v>
      </c>
    </row>
    <row r="7469" spans="2:10" ht="26.25" customHeight="1" thickTop="1" thickBot="1">
      <c r="B7469" s="301">
        <v>243</v>
      </c>
      <c r="C7469" s="303">
        <f ca="1">+IF(D7469="","",SUBTOTAL(3,D$9:D7469))</f>
        <v>7461</v>
      </c>
      <c r="D7469" s="304">
        <v>0</v>
      </c>
      <c r="E7469" s="303">
        <v>0</v>
      </c>
      <c r="F7469" s="313">
        <v>0</v>
      </c>
      <c r="G7469" s="313">
        <v>0</v>
      </c>
      <c r="H7469" s="303">
        <v>0</v>
      </c>
      <c r="I7469" s="301">
        <v>0</v>
      </c>
      <c r="J7469" s="301">
        <v>0</v>
      </c>
    </row>
    <row r="7470" spans="2:10" ht="26.25" customHeight="1" thickTop="1" thickBot="1">
      <c r="B7470" s="301">
        <v>296</v>
      </c>
      <c r="C7470" s="303">
        <f ca="1">+IF(D7470="","",SUBTOTAL(3,D$9:D7470))</f>
        <v>7462</v>
      </c>
      <c r="D7470" s="304">
        <v>0</v>
      </c>
      <c r="E7470" s="303">
        <v>0</v>
      </c>
      <c r="F7470" s="313">
        <v>0</v>
      </c>
      <c r="G7470" s="313">
        <v>0</v>
      </c>
      <c r="H7470" s="303">
        <v>0</v>
      </c>
      <c r="I7470" s="301">
        <v>0</v>
      </c>
      <c r="J7470" s="301">
        <v>0</v>
      </c>
    </row>
    <row r="7471" spans="2:10" ht="26.25" customHeight="1" thickTop="1" thickBot="1">
      <c r="B7471" s="301">
        <v>299</v>
      </c>
      <c r="C7471" s="303">
        <f ca="1">+IF(D7471="","",SUBTOTAL(3,D$9:D7471))</f>
        <v>7463</v>
      </c>
      <c r="D7471" s="304">
        <v>0</v>
      </c>
      <c r="E7471" s="303">
        <v>0</v>
      </c>
      <c r="F7471" s="313">
        <v>0</v>
      </c>
      <c r="G7471" s="313">
        <v>0</v>
      </c>
      <c r="H7471" s="303" t="s">
        <v>3528</v>
      </c>
      <c r="I7471" s="301">
        <v>0</v>
      </c>
      <c r="J7471" s="301">
        <v>0</v>
      </c>
    </row>
    <row r="7472" spans="2:10" ht="26.25" customHeight="1" thickTop="1" thickBot="1">
      <c r="B7472" s="301">
        <v>302</v>
      </c>
      <c r="C7472" s="303">
        <f ca="1">+IF(D7472="","",SUBTOTAL(3,D$9:D7472))</f>
        <v>7464</v>
      </c>
      <c r="D7472" s="304">
        <v>0</v>
      </c>
      <c r="E7472" s="303">
        <v>0</v>
      </c>
      <c r="F7472" s="313">
        <v>0</v>
      </c>
      <c r="G7472" s="313">
        <v>0</v>
      </c>
      <c r="H7472" s="303">
        <v>0</v>
      </c>
      <c r="I7472" s="301">
        <v>0</v>
      </c>
      <c r="J7472" s="301">
        <v>0</v>
      </c>
    </row>
    <row r="7473" spans="2:10" ht="26.25" customHeight="1" thickTop="1" thickBot="1">
      <c r="B7473" s="301">
        <v>246</v>
      </c>
      <c r="C7473" s="303">
        <f ca="1">+IF(D7473="","",SUBTOTAL(3,D$9:D7473))</f>
        <v>7465</v>
      </c>
      <c r="D7473" s="304">
        <v>0</v>
      </c>
      <c r="E7473" s="303">
        <v>0</v>
      </c>
      <c r="F7473" s="313">
        <v>0</v>
      </c>
      <c r="G7473" s="313">
        <v>0</v>
      </c>
      <c r="H7473" s="303">
        <v>0</v>
      </c>
      <c r="I7473" s="301">
        <v>0</v>
      </c>
      <c r="J7473" s="301">
        <v>0</v>
      </c>
    </row>
    <row r="7474" spans="2:10" ht="26.25" customHeight="1" thickTop="1" thickBot="1">
      <c r="B7474" s="301">
        <v>249</v>
      </c>
      <c r="C7474" s="303">
        <f ca="1">+IF(D7474="","",SUBTOTAL(3,D$9:D7474))</f>
        <v>7466</v>
      </c>
      <c r="D7474" s="304">
        <v>0</v>
      </c>
      <c r="E7474" s="303">
        <v>0</v>
      </c>
      <c r="F7474" s="313">
        <v>0</v>
      </c>
      <c r="G7474" s="313">
        <v>0</v>
      </c>
      <c r="H7474" s="303" t="s">
        <v>3529</v>
      </c>
      <c r="I7474" s="301">
        <v>0</v>
      </c>
      <c r="J7474" s="301">
        <v>0</v>
      </c>
    </row>
    <row r="7475" spans="2:10" ht="26.25" customHeight="1" thickTop="1" thickBot="1">
      <c r="B7475" s="301">
        <v>252</v>
      </c>
      <c r="C7475" s="303">
        <f ca="1">+IF(D7475="","",SUBTOTAL(3,D$9:D7475))</f>
        <v>7467</v>
      </c>
      <c r="D7475" s="304">
        <v>0</v>
      </c>
      <c r="E7475" s="303">
        <v>0</v>
      </c>
      <c r="F7475" s="313">
        <v>0</v>
      </c>
      <c r="G7475" s="313">
        <v>0</v>
      </c>
      <c r="H7475" s="303">
        <v>0</v>
      </c>
      <c r="I7475" s="301">
        <v>0</v>
      </c>
      <c r="J7475" s="301">
        <v>0</v>
      </c>
    </row>
    <row r="7476" spans="2:10" ht="26.25" customHeight="1" thickTop="1" thickBot="1">
      <c r="B7476" s="301">
        <v>305</v>
      </c>
      <c r="C7476" s="303">
        <f ca="1">+IF(D7476="","",SUBTOTAL(3,D$9:D7476))</f>
        <v>7468</v>
      </c>
      <c r="D7476" s="304">
        <v>0</v>
      </c>
      <c r="E7476" s="303">
        <v>0</v>
      </c>
      <c r="F7476" s="313">
        <v>0</v>
      </c>
      <c r="G7476" s="313">
        <v>0</v>
      </c>
      <c r="H7476" s="303">
        <v>0</v>
      </c>
      <c r="I7476" s="301">
        <v>0</v>
      </c>
      <c r="J7476" s="301">
        <v>0</v>
      </c>
    </row>
    <row r="7477" spans="2:10" ht="26.25" customHeight="1" thickTop="1" thickBot="1">
      <c r="B7477" s="301">
        <v>311</v>
      </c>
      <c r="C7477" s="303">
        <f ca="1">+IF(D7477="","",SUBTOTAL(3,D$9:D7477))</f>
        <v>7469</v>
      </c>
      <c r="D7477" s="304">
        <v>0</v>
      </c>
      <c r="E7477" s="303">
        <v>0</v>
      </c>
      <c r="F7477" s="313">
        <v>0</v>
      </c>
      <c r="G7477" s="313">
        <v>0</v>
      </c>
      <c r="H7477" s="303" t="s">
        <v>3530</v>
      </c>
      <c r="I7477" s="301">
        <v>0</v>
      </c>
      <c r="J7477" s="301">
        <v>0</v>
      </c>
    </row>
    <row r="7478" spans="2:10" ht="26.25" customHeight="1" thickTop="1" thickBot="1">
      <c r="B7478" s="301">
        <v>314</v>
      </c>
      <c r="C7478" s="303">
        <f ca="1">+IF(D7478="","",SUBTOTAL(3,D$9:D7478))</f>
        <v>7470</v>
      </c>
      <c r="D7478" s="304">
        <v>0</v>
      </c>
      <c r="E7478" s="303">
        <v>0</v>
      </c>
      <c r="F7478" s="313">
        <v>0</v>
      </c>
      <c r="G7478" s="313">
        <v>0</v>
      </c>
      <c r="H7478" s="303">
        <v>0</v>
      </c>
      <c r="I7478" s="301">
        <v>0</v>
      </c>
      <c r="J7478" s="301">
        <v>0</v>
      </c>
    </row>
    <row r="7479" spans="2:10" ht="26.25" customHeight="1" thickTop="1" thickBot="1">
      <c r="B7479" s="301">
        <v>320</v>
      </c>
      <c r="C7479" s="303">
        <f ca="1">+IF(D7479="","",SUBTOTAL(3,D$9:D7479))</f>
        <v>7471</v>
      </c>
      <c r="D7479" s="304">
        <v>0</v>
      </c>
      <c r="E7479" s="303">
        <v>0</v>
      </c>
      <c r="F7479" s="313">
        <v>0</v>
      </c>
      <c r="G7479" s="313">
        <v>0</v>
      </c>
      <c r="H7479" s="303">
        <v>0</v>
      </c>
      <c r="I7479" s="301">
        <v>0</v>
      </c>
      <c r="J7479" s="301">
        <v>0</v>
      </c>
    </row>
    <row r="7480" spans="2:10" ht="26.25" customHeight="1" thickTop="1" thickBot="1">
      <c r="B7480" s="301">
        <v>329</v>
      </c>
      <c r="C7480" s="303">
        <f ca="1">+IF(D7480="","",SUBTOTAL(3,D$9:D7480))</f>
        <v>7472</v>
      </c>
      <c r="D7480" s="304">
        <v>0</v>
      </c>
      <c r="E7480" s="303">
        <v>0</v>
      </c>
      <c r="F7480" s="313">
        <v>0</v>
      </c>
      <c r="G7480" s="313">
        <v>0</v>
      </c>
      <c r="H7480" s="303" t="s">
        <v>3531</v>
      </c>
      <c r="I7480" s="301">
        <v>0</v>
      </c>
      <c r="J7480" s="301">
        <v>0</v>
      </c>
    </row>
    <row r="7481" spans="2:10" ht="26.25" customHeight="1" thickTop="1" thickBot="1">
      <c r="B7481" s="301">
        <v>332</v>
      </c>
      <c r="C7481" s="303">
        <f ca="1">+IF(D7481="","",SUBTOTAL(3,D$9:D7481))</f>
        <v>7473</v>
      </c>
      <c r="D7481" s="304">
        <v>0</v>
      </c>
      <c r="E7481" s="303">
        <v>0</v>
      </c>
      <c r="F7481" s="313">
        <v>0</v>
      </c>
      <c r="G7481" s="313">
        <v>0</v>
      </c>
      <c r="H7481" s="303">
        <v>0</v>
      </c>
      <c r="I7481" s="301">
        <v>0</v>
      </c>
      <c r="J7481" s="301">
        <v>0</v>
      </c>
    </row>
    <row r="7482" spans="2:10" ht="26.25" customHeight="1" thickTop="1" thickBot="1">
      <c r="B7482" s="301">
        <v>359</v>
      </c>
      <c r="C7482" s="303">
        <f ca="1">+IF(D7482="","",SUBTOTAL(3,D$9:D7482))</f>
        <v>7474</v>
      </c>
      <c r="D7482" s="304">
        <v>0</v>
      </c>
      <c r="E7482" s="303">
        <v>0</v>
      </c>
      <c r="F7482" s="313">
        <v>0</v>
      </c>
      <c r="G7482" s="313">
        <v>0</v>
      </c>
      <c r="H7482" s="303">
        <v>0</v>
      </c>
      <c r="I7482" s="301">
        <v>0</v>
      </c>
      <c r="J7482" s="301">
        <v>0</v>
      </c>
    </row>
    <row r="7483" spans="2:10" ht="26.25" customHeight="1" thickTop="1" thickBot="1">
      <c r="B7483" s="301">
        <v>644</v>
      </c>
      <c r="C7483" s="303">
        <f ca="1">+IF(D7483="","",SUBTOTAL(3,D$9:D7483))</f>
        <v>7475</v>
      </c>
      <c r="D7483" s="304">
        <v>0</v>
      </c>
      <c r="E7483" s="303">
        <v>0</v>
      </c>
      <c r="F7483" s="313">
        <v>0</v>
      </c>
      <c r="G7483" s="313">
        <v>0</v>
      </c>
      <c r="H7483" s="303" t="s">
        <v>3532</v>
      </c>
      <c r="I7483" s="301">
        <v>0</v>
      </c>
      <c r="J7483" s="301">
        <v>0</v>
      </c>
    </row>
    <row r="7484" spans="2:10" ht="26.25" customHeight="1" thickTop="1" thickBot="1">
      <c r="B7484" s="301">
        <v>255</v>
      </c>
      <c r="C7484" s="303">
        <f ca="1">+IF(D7484="","",SUBTOTAL(3,D$9:D7484))</f>
        <v>7476</v>
      </c>
      <c r="D7484" s="304">
        <v>0</v>
      </c>
      <c r="E7484" s="303">
        <v>0</v>
      </c>
      <c r="F7484" s="313">
        <v>0</v>
      </c>
      <c r="G7484" s="313">
        <v>0</v>
      </c>
      <c r="H7484" s="303">
        <v>0</v>
      </c>
      <c r="I7484" s="301">
        <v>0</v>
      </c>
      <c r="J7484" s="301">
        <v>0</v>
      </c>
    </row>
    <row r="7485" spans="2:10" ht="26.25" customHeight="1" thickTop="1" thickBot="1">
      <c r="B7485" s="301">
        <v>258</v>
      </c>
      <c r="C7485" s="303">
        <f ca="1">+IF(D7485="","",SUBTOTAL(3,D$9:D7485))</f>
        <v>7477</v>
      </c>
      <c r="D7485" s="304">
        <v>0</v>
      </c>
      <c r="E7485" s="303">
        <v>0</v>
      </c>
      <c r="F7485" s="313">
        <v>0</v>
      </c>
      <c r="G7485" s="313">
        <v>0</v>
      </c>
      <c r="H7485" s="303">
        <v>0</v>
      </c>
      <c r="I7485" s="301">
        <v>0</v>
      </c>
      <c r="J7485" s="301">
        <v>0</v>
      </c>
    </row>
    <row r="7486" spans="2:10" ht="26.25" customHeight="1" thickTop="1" thickBot="1">
      <c r="B7486" s="301">
        <v>261</v>
      </c>
      <c r="C7486" s="303">
        <f ca="1">+IF(D7486="","",SUBTOTAL(3,D$9:D7486))</f>
        <v>7478</v>
      </c>
      <c r="D7486" s="304">
        <v>0</v>
      </c>
      <c r="E7486" s="303">
        <v>0</v>
      </c>
      <c r="F7486" s="313">
        <v>0</v>
      </c>
      <c r="G7486" s="313">
        <v>0</v>
      </c>
      <c r="H7486" s="303" t="s">
        <v>3533</v>
      </c>
      <c r="I7486" s="301">
        <v>0</v>
      </c>
      <c r="J7486" s="301">
        <v>0</v>
      </c>
    </row>
    <row r="7487" spans="2:10" ht="26.25" customHeight="1" thickTop="1" thickBot="1">
      <c r="B7487" s="301">
        <v>323</v>
      </c>
      <c r="C7487" s="303">
        <f ca="1">+IF(D7487="","",SUBTOTAL(3,D$9:D7487))</f>
        <v>7479</v>
      </c>
      <c r="D7487" s="304">
        <v>0</v>
      </c>
      <c r="E7487" s="303">
        <v>0</v>
      </c>
      <c r="F7487" s="313">
        <v>0</v>
      </c>
      <c r="G7487" s="313">
        <v>0</v>
      </c>
      <c r="H7487" s="303">
        <v>0</v>
      </c>
      <c r="I7487" s="301">
        <v>0</v>
      </c>
      <c r="J7487" s="301">
        <v>0</v>
      </c>
    </row>
    <row r="7488" spans="2:10" ht="26.25" customHeight="1" thickTop="1" thickBot="1">
      <c r="B7488" s="301">
        <v>326</v>
      </c>
      <c r="C7488" s="303">
        <f ca="1">+IF(D7488="","",SUBTOTAL(3,D$9:D7488))</f>
        <v>7480</v>
      </c>
      <c r="D7488" s="304">
        <v>0</v>
      </c>
      <c r="E7488" s="303">
        <v>0</v>
      </c>
      <c r="F7488" s="313">
        <v>0</v>
      </c>
      <c r="G7488" s="313">
        <v>0</v>
      </c>
      <c r="H7488" s="303">
        <v>0</v>
      </c>
      <c r="I7488" s="301">
        <v>0</v>
      </c>
      <c r="J7488" s="301">
        <v>0</v>
      </c>
    </row>
    <row r="7489" spans="2:10" ht="26.25" customHeight="1" thickTop="1" thickBot="1">
      <c r="B7489" s="301">
        <v>264</v>
      </c>
      <c r="C7489" s="303">
        <f ca="1">+IF(D7489="","",SUBTOTAL(3,D$9:D7489))</f>
        <v>7481</v>
      </c>
      <c r="D7489" s="304">
        <v>0</v>
      </c>
      <c r="E7489" s="303">
        <v>0</v>
      </c>
      <c r="F7489" s="313">
        <v>0</v>
      </c>
      <c r="G7489" s="313">
        <v>0</v>
      </c>
      <c r="H7489" s="303" t="s">
        <v>3534</v>
      </c>
      <c r="I7489" s="301">
        <v>0</v>
      </c>
      <c r="J7489" s="301">
        <v>0</v>
      </c>
    </row>
    <row r="7490" spans="2:10" ht="26.25" customHeight="1" thickTop="1" thickBot="1">
      <c r="B7490" s="301">
        <v>267</v>
      </c>
      <c r="C7490" s="303">
        <f ca="1">+IF(D7490="","",SUBTOTAL(3,D$9:D7490))</f>
        <v>7482</v>
      </c>
      <c r="D7490" s="304">
        <v>0</v>
      </c>
      <c r="E7490" s="303">
        <v>0</v>
      </c>
      <c r="F7490" s="313">
        <v>0</v>
      </c>
      <c r="G7490" s="313">
        <v>0</v>
      </c>
      <c r="H7490" s="303">
        <v>0</v>
      </c>
      <c r="I7490" s="301">
        <v>0</v>
      </c>
      <c r="J7490" s="301">
        <v>0</v>
      </c>
    </row>
    <row r="7491" spans="2:10" ht="26.25" customHeight="1" thickTop="1" thickBot="1">
      <c r="B7491" s="301">
        <v>270</v>
      </c>
      <c r="C7491" s="303">
        <f ca="1">+IF(D7491="","",SUBTOTAL(3,D$9:D7491))</f>
        <v>7483</v>
      </c>
      <c r="D7491" s="304">
        <v>0</v>
      </c>
      <c r="E7491" s="303">
        <v>0</v>
      </c>
      <c r="F7491" s="313">
        <v>0</v>
      </c>
      <c r="G7491" s="313">
        <v>0</v>
      </c>
      <c r="H7491" s="303">
        <v>0</v>
      </c>
      <c r="I7491" s="301">
        <v>0</v>
      </c>
      <c r="J7491" s="301">
        <v>0</v>
      </c>
    </row>
    <row r="7492" spans="2:10" ht="26.25" customHeight="1" thickTop="1" thickBot="1">
      <c r="B7492" s="301">
        <v>273</v>
      </c>
      <c r="C7492" s="303">
        <f ca="1">+IF(D7492="","",SUBTOTAL(3,D$9:D7492))</f>
        <v>7484</v>
      </c>
      <c r="D7492" s="304">
        <v>0</v>
      </c>
      <c r="E7492" s="303">
        <v>0</v>
      </c>
      <c r="F7492" s="313">
        <v>0</v>
      </c>
      <c r="G7492" s="313">
        <v>0</v>
      </c>
      <c r="H7492" s="303" t="s">
        <v>3535</v>
      </c>
      <c r="I7492" s="301">
        <v>0</v>
      </c>
      <c r="J7492" s="301">
        <v>0</v>
      </c>
    </row>
    <row r="7493" spans="2:10" ht="26.25" customHeight="1" thickTop="1" thickBot="1">
      <c r="B7493" s="301">
        <v>276</v>
      </c>
      <c r="C7493" s="303">
        <f ca="1">+IF(D7493="","",SUBTOTAL(3,D$9:D7493))</f>
        <v>7485</v>
      </c>
      <c r="D7493" s="304">
        <v>0</v>
      </c>
      <c r="E7493" s="303">
        <v>0</v>
      </c>
      <c r="F7493" s="313">
        <v>0</v>
      </c>
      <c r="G7493" s="313">
        <v>0</v>
      </c>
      <c r="H7493" s="303">
        <v>0</v>
      </c>
      <c r="I7493" s="301">
        <v>0</v>
      </c>
      <c r="J7493" s="301">
        <v>0</v>
      </c>
    </row>
    <row r="7494" spans="2:10" ht="26.25" customHeight="1" thickTop="1" thickBot="1">
      <c r="B7494" s="301">
        <v>279</v>
      </c>
      <c r="C7494" s="303">
        <f ca="1">+IF(D7494="","",SUBTOTAL(3,D$9:D7494))</f>
        <v>7486</v>
      </c>
      <c r="D7494" s="304">
        <v>0</v>
      </c>
      <c r="E7494" s="303">
        <v>0</v>
      </c>
      <c r="F7494" s="313">
        <v>0</v>
      </c>
      <c r="G7494" s="313">
        <v>0</v>
      </c>
      <c r="H7494" s="303">
        <v>0</v>
      </c>
      <c r="I7494" s="301">
        <v>0</v>
      </c>
      <c r="J7494" s="301">
        <v>0</v>
      </c>
    </row>
    <row r="7495" spans="2:10" ht="26.25" customHeight="1" thickTop="1" thickBot="1">
      <c r="B7495" s="301">
        <v>282</v>
      </c>
      <c r="C7495" s="303">
        <f ca="1">+IF(D7495="","",SUBTOTAL(3,D$9:D7495))</f>
        <v>7487</v>
      </c>
      <c r="D7495" s="304">
        <v>0</v>
      </c>
      <c r="E7495" s="303">
        <v>0</v>
      </c>
      <c r="F7495" s="313">
        <v>0</v>
      </c>
      <c r="G7495" s="313">
        <v>0</v>
      </c>
      <c r="H7495" s="303" t="s">
        <v>3536</v>
      </c>
      <c r="I7495" s="301">
        <v>0</v>
      </c>
      <c r="J7495" s="301">
        <v>0</v>
      </c>
    </row>
    <row r="7496" spans="2:10" ht="26.25" customHeight="1" thickTop="1" thickBot="1">
      <c r="B7496" s="301">
        <v>335</v>
      </c>
      <c r="C7496" s="303">
        <f ca="1">+IF(D7496="","",SUBTOTAL(3,D$9:D7496))</f>
        <v>7488</v>
      </c>
      <c r="D7496" s="304">
        <v>0</v>
      </c>
      <c r="E7496" s="303">
        <v>0</v>
      </c>
      <c r="F7496" s="313">
        <v>0</v>
      </c>
      <c r="G7496" s="313">
        <v>0</v>
      </c>
      <c r="H7496" s="303">
        <v>0</v>
      </c>
      <c r="I7496" s="301">
        <v>0</v>
      </c>
      <c r="J7496" s="301">
        <v>0</v>
      </c>
    </row>
    <row r="7497" spans="2:10" ht="26.25" customHeight="1" thickTop="1" thickBot="1">
      <c r="B7497" s="301">
        <v>338</v>
      </c>
      <c r="C7497" s="303">
        <f ca="1">+IF(D7497="","",SUBTOTAL(3,D$9:D7497))</f>
        <v>7489</v>
      </c>
      <c r="D7497" s="304">
        <v>0</v>
      </c>
      <c r="E7497" s="303">
        <v>0</v>
      </c>
      <c r="F7497" s="313">
        <v>0</v>
      </c>
      <c r="G7497" s="313">
        <v>0</v>
      </c>
      <c r="H7497" s="303">
        <v>0</v>
      </c>
      <c r="I7497" s="301">
        <v>0</v>
      </c>
      <c r="J7497" s="301">
        <v>0</v>
      </c>
    </row>
    <row r="7498" spans="2:10" ht="26.25" customHeight="1" thickTop="1" thickBot="1">
      <c r="B7498" s="301">
        <v>341</v>
      </c>
      <c r="C7498" s="303">
        <f ca="1">+IF(D7498="","",SUBTOTAL(3,D$9:D7498))</f>
        <v>7490</v>
      </c>
      <c r="D7498" s="304">
        <v>0</v>
      </c>
      <c r="E7498" s="303">
        <v>0</v>
      </c>
      <c r="F7498" s="313">
        <v>0</v>
      </c>
      <c r="G7498" s="313">
        <v>0</v>
      </c>
      <c r="H7498" s="303" t="s">
        <v>3537</v>
      </c>
      <c r="I7498" s="301">
        <v>0</v>
      </c>
      <c r="J7498" s="301">
        <v>0</v>
      </c>
    </row>
    <row r="7499" spans="2:10" ht="26.25" customHeight="1" thickTop="1" thickBot="1">
      <c r="B7499" s="301">
        <v>344</v>
      </c>
      <c r="C7499" s="303">
        <f ca="1">+IF(D7499="","",SUBTOTAL(3,D$9:D7499))</f>
        <v>7491</v>
      </c>
      <c r="D7499" s="304">
        <v>0</v>
      </c>
      <c r="E7499" s="303">
        <v>0</v>
      </c>
      <c r="F7499" s="313">
        <v>0</v>
      </c>
      <c r="G7499" s="313">
        <v>0</v>
      </c>
      <c r="H7499" s="303">
        <v>0</v>
      </c>
      <c r="I7499" s="301">
        <v>0</v>
      </c>
      <c r="J7499" s="301">
        <v>0</v>
      </c>
    </row>
    <row r="7500" spans="2:10" ht="26.25" customHeight="1" thickTop="1" thickBot="1">
      <c r="B7500" s="301">
        <v>347</v>
      </c>
      <c r="C7500" s="303">
        <f ca="1">+IF(D7500="","",SUBTOTAL(3,D$9:D7500))</f>
        <v>7492</v>
      </c>
      <c r="D7500" s="304">
        <v>0</v>
      </c>
      <c r="E7500" s="303">
        <v>0</v>
      </c>
      <c r="F7500" s="313">
        <v>0</v>
      </c>
      <c r="G7500" s="313">
        <v>0</v>
      </c>
      <c r="H7500" s="303">
        <v>0</v>
      </c>
      <c r="I7500" s="301">
        <v>0</v>
      </c>
      <c r="J7500" s="301">
        <v>0</v>
      </c>
    </row>
    <row r="7501" spans="2:10" ht="26.25" customHeight="1" thickTop="1" thickBot="1">
      <c r="B7501" s="301">
        <v>350</v>
      </c>
      <c r="C7501" s="303">
        <f ca="1">+IF(D7501="","",SUBTOTAL(3,D$9:D7501))</f>
        <v>7493</v>
      </c>
      <c r="D7501" s="304">
        <v>0</v>
      </c>
      <c r="E7501" s="303">
        <v>0</v>
      </c>
      <c r="F7501" s="313">
        <v>0</v>
      </c>
      <c r="G7501" s="313">
        <v>0</v>
      </c>
      <c r="H7501" s="303" t="s">
        <v>3538</v>
      </c>
      <c r="I7501" s="301">
        <v>0</v>
      </c>
      <c r="J7501" s="301">
        <v>0</v>
      </c>
    </row>
    <row r="7502" spans="2:10" ht="26.25" customHeight="1" thickTop="1" thickBot="1">
      <c r="B7502" s="301">
        <v>353</v>
      </c>
      <c r="C7502" s="303">
        <f ca="1">+IF(D7502="","",SUBTOTAL(3,D$9:D7502))</f>
        <v>7494</v>
      </c>
      <c r="D7502" s="304">
        <v>0</v>
      </c>
      <c r="E7502" s="303">
        <v>0</v>
      </c>
      <c r="F7502" s="313">
        <v>0</v>
      </c>
      <c r="G7502" s="313">
        <v>0</v>
      </c>
      <c r="H7502" s="303">
        <v>0</v>
      </c>
      <c r="I7502" s="301">
        <v>0</v>
      </c>
      <c r="J7502" s="301">
        <v>0</v>
      </c>
    </row>
    <row r="7503" spans="2:10" ht="26.25" customHeight="1" thickTop="1" thickBot="1">
      <c r="B7503" s="301">
        <v>356</v>
      </c>
      <c r="C7503" s="303">
        <f ca="1">+IF(D7503="","",SUBTOTAL(3,D$9:D7503))</f>
        <v>7495</v>
      </c>
      <c r="D7503" s="304">
        <v>0</v>
      </c>
      <c r="E7503" s="303">
        <v>0</v>
      </c>
      <c r="F7503" s="313">
        <v>0</v>
      </c>
      <c r="G7503" s="313">
        <v>0</v>
      </c>
      <c r="H7503" s="303">
        <v>0</v>
      </c>
      <c r="I7503" s="301">
        <v>0</v>
      </c>
      <c r="J7503" s="301">
        <v>0</v>
      </c>
    </row>
    <row r="7504" spans="2:10" ht="26.25" customHeight="1" thickTop="1" thickBot="1">
      <c r="B7504" s="301">
        <v>362</v>
      </c>
      <c r="C7504" s="303">
        <f ca="1">+IF(D7504="","",SUBTOTAL(3,D$9:D7504))</f>
        <v>7496</v>
      </c>
      <c r="D7504" s="304">
        <v>0</v>
      </c>
      <c r="E7504" s="303">
        <v>0</v>
      </c>
      <c r="F7504" s="313">
        <v>0</v>
      </c>
      <c r="G7504" s="313">
        <v>0</v>
      </c>
      <c r="H7504" s="303" t="s">
        <v>3539</v>
      </c>
      <c r="I7504" s="301">
        <v>0</v>
      </c>
      <c r="J7504" s="301">
        <v>0</v>
      </c>
    </row>
    <row r="7505" spans="2:10" ht="26.25" customHeight="1" thickTop="1" thickBot="1">
      <c r="B7505" s="301">
        <v>365</v>
      </c>
      <c r="C7505" s="303">
        <f ca="1">+IF(D7505="","",SUBTOTAL(3,D$9:D7505))</f>
        <v>7497</v>
      </c>
      <c r="D7505" s="304">
        <v>0</v>
      </c>
      <c r="E7505" s="303">
        <v>0</v>
      </c>
      <c r="F7505" s="313">
        <v>0</v>
      </c>
      <c r="G7505" s="313">
        <v>0</v>
      </c>
      <c r="H7505" s="303">
        <v>0</v>
      </c>
      <c r="I7505" s="301">
        <v>0</v>
      </c>
      <c r="J7505" s="301">
        <v>0</v>
      </c>
    </row>
    <row r="7506" spans="2:10" ht="26.25" customHeight="1" thickTop="1" thickBot="1">
      <c r="B7506" s="301">
        <v>368</v>
      </c>
      <c r="C7506" s="303">
        <f ca="1">+IF(D7506="","",SUBTOTAL(3,D$9:D7506))</f>
        <v>7498</v>
      </c>
      <c r="D7506" s="304">
        <v>0</v>
      </c>
      <c r="E7506" s="303">
        <v>0</v>
      </c>
      <c r="F7506" s="313">
        <v>0</v>
      </c>
      <c r="G7506" s="313">
        <v>0</v>
      </c>
      <c r="H7506" s="303">
        <v>0</v>
      </c>
      <c r="I7506" s="301">
        <v>0</v>
      </c>
      <c r="J7506" s="301">
        <v>0</v>
      </c>
    </row>
    <row r="7507" spans="2:10" ht="26.25" customHeight="1" thickTop="1" thickBot="1">
      <c r="B7507" s="301">
        <v>371</v>
      </c>
      <c r="C7507" s="303">
        <f ca="1">+IF(D7507="","",SUBTOTAL(3,D$9:D7507))</f>
        <v>7499</v>
      </c>
      <c r="D7507" s="304">
        <v>0</v>
      </c>
      <c r="E7507" s="303">
        <v>0</v>
      </c>
      <c r="F7507" s="313">
        <v>0</v>
      </c>
      <c r="G7507" s="313">
        <v>0</v>
      </c>
      <c r="H7507" s="303" t="s">
        <v>3540</v>
      </c>
      <c r="I7507" s="301">
        <v>0</v>
      </c>
      <c r="J7507" s="301">
        <v>0</v>
      </c>
    </row>
    <row r="7508" spans="2:10" ht="26.25" customHeight="1" thickTop="1" thickBot="1">
      <c r="B7508" s="301">
        <v>374</v>
      </c>
      <c r="C7508" s="303">
        <f ca="1">+IF(D7508="","",SUBTOTAL(3,D$9:D7508))</f>
        <v>7500</v>
      </c>
      <c r="D7508" s="304">
        <v>0</v>
      </c>
      <c r="E7508" s="303">
        <v>0</v>
      </c>
      <c r="F7508" s="313">
        <v>0</v>
      </c>
      <c r="G7508" s="313">
        <v>0</v>
      </c>
      <c r="H7508" s="303">
        <v>0</v>
      </c>
      <c r="I7508" s="301">
        <v>0</v>
      </c>
      <c r="J7508" s="301">
        <v>0</v>
      </c>
    </row>
    <row r="7509" spans="2:10" ht="26.25" customHeight="1" thickTop="1" thickBot="1">
      <c r="B7509" s="301">
        <v>482</v>
      </c>
      <c r="C7509" s="303">
        <f ca="1">+IF(D7509="","",SUBTOTAL(3,D$9:D7509))</f>
        <v>7501</v>
      </c>
      <c r="D7509" s="304">
        <v>0</v>
      </c>
      <c r="E7509" s="303">
        <v>0</v>
      </c>
      <c r="F7509" s="313">
        <v>0</v>
      </c>
      <c r="G7509" s="313">
        <v>0</v>
      </c>
      <c r="H7509" s="303">
        <v>0</v>
      </c>
      <c r="I7509" s="301">
        <v>0</v>
      </c>
      <c r="J7509" s="301">
        <v>0</v>
      </c>
    </row>
    <row r="7510" spans="2:10" ht="26.25" customHeight="1" thickTop="1" thickBot="1">
      <c r="B7510" s="301">
        <v>285</v>
      </c>
      <c r="C7510" s="303">
        <f ca="1">+IF(D7510="","",SUBTOTAL(3,D$9:D7510))</f>
        <v>7502</v>
      </c>
      <c r="D7510" s="304">
        <v>0</v>
      </c>
      <c r="E7510" s="303">
        <v>0</v>
      </c>
      <c r="F7510" s="313">
        <v>0</v>
      </c>
      <c r="G7510" s="313">
        <v>0</v>
      </c>
      <c r="H7510" s="303" t="s">
        <v>3541</v>
      </c>
      <c r="I7510" s="301">
        <v>0</v>
      </c>
      <c r="J7510" s="301">
        <v>0</v>
      </c>
    </row>
    <row r="7511" spans="2:10" ht="26.25" customHeight="1" thickTop="1" thickBot="1">
      <c r="B7511" s="301">
        <v>288</v>
      </c>
      <c r="C7511" s="303">
        <f ca="1">+IF(D7511="","",SUBTOTAL(3,D$9:D7511))</f>
        <v>7503</v>
      </c>
      <c r="D7511" s="304">
        <v>0</v>
      </c>
      <c r="E7511" s="303">
        <v>0</v>
      </c>
      <c r="F7511" s="313">
        <v>0</v>
      </c>
      <c r="G7511" s="313">
        <v>0</v>
      </c>
      <c r="H7511" s="303">
        <v>0</v>
      </c>
      <c r="I7511" s="301">
        <v>0</v>
      </c>
      <c r="J7511" s="301">
        <v>0</v>
      </c>
    </row>
    <row r="7512" spans="2:10" ht="26.25" customHeight="1" thickTop="1" thickBot="1">
      <c r="B7512" s="301">
        <v>291</v>
      </c>
      <c r="C7512" s="303">
        <f ca="1">+IF(D7512="","",SUBTOTAL(3,D$9:D7512))</f>
        <v>7504</v>
      </c>
      <c r="D7512" s="304">
        <v>0</v>
      </c>
      <c r="E7512" s="303">
        <v>0</v>
      </c>
      <c r="F7512" s="313">
        <v>0</v>
      </c>
      <c r="G7512" s="313">
        <v>0</v>
      </c>
      <c r="H7512" s="303">
        <v>0</v>
      </c>
      <c r="I7512" s="301">
        <v>0</v>
      </c>
      <c r="J7512" s="301">
        <v>0</v>
      </c>
    </row>
    <row r="7513" spans="2:10" ht="26.25" customHeight="1" thickTop="1" thickBot="1">
      <c r="B7513" s="301">
        <v>377</v>
      </c>
      <c r="C7513" s="303">
        <f ca="1">+IF(D7513="","",SUBTOTAL(3,D$9:D7513))</f>
        <v>7505</v>
      </c>
      <c r="D7513" s="304">
        <v>0</v>
      </c>
      <c r="E7513" s="303">
        <v>0</v>
      </c>
      <c r="F7513" s="313">
        <v>0</v>
      </c>
      <c r="G7513" s="313">
        <v>0</v>
      </c>
      <c r="H7513" s="303" t="s">
        <v>3542</v>
      </c>
      <c r="I7513" s="301">
        <v>0</v>
      </c>
      <c r="J7513" s="301">
        <v>0</v>
      </c>
    </row>
    <row r="7514" spans="2:10" ht="26.25" customHeight="1" thickTop="1" thickBot="1">
      <c r="B7514" s="301">
        <v>401</v>
      </c>
      <c r="C7514" s="303">
        <f ca="1">+IF(D7514="","",SUBTOTAL(3,D$9:D7514))</f>
        <v>7506</v>
      </c>
      <c r="D7514" s="304">
        <v>0</v>
      </c>
      <c r="E7514" s="303">
        <v>0</v>
      </c>
      <c r="F7514" s="313">
        <v>0</v>
      </c>
      <c r="G7514" s="313">
        <v>0</v>
      </c>
      <c r="H7514" s="303">
        <v>0</v>
      </c>
      <c r="I7514" s="301">
        <v>0</v>
      </c>
      <c r="J7514" s="301">
        <v>0</v>
      </c>
    </row>
    <row r="7515" spans="2:10" ht="26.25" customHeight="1" thickTop="1" thickBot="1">
      <c r="B7515" s="301">
        <v>404</v>
      </c>
      <c r="C7515" s="303">
        <f ca="1">+IF(D7515="","",SUBTOTAL(3,D$9:D7515))</f>
        <v>7507</v>
      </c>
      <c r="D7515" s="304">
        <v>0</v>
      </c>
      <c r="E7515" s="303">
        <v>0</v>
      </c>
      <c r="F7515" s="313">
        <v>0</v>
      </c>
      <c r="G7515" s="313">
        <v>0</v>
      </c>
      <c r="H7515" s="303">
        <v>0</v>
      </c>
      <c r="I7515" s="301">
        <v>0</v>
      </c>
      <c r="J7515" s="301">
        <v>0</v>
      </c>
    </row>
    <row r="7516" spans="2:10" ht="26.25" customHeight="1" thickTop="1" thickBot="1">
      <c r="B7516" s="301">
        <v>294</v>
      </c>
      <c r="C7516" s="303">
        <f ca="1">+IF(D7516="","",SUBTOTAL(3,D$9:D7516))</f>
        <v>7508</v>
      </c>
      <c r="D7516" s="304">
        <v>0</v>
      </c>
      <c r="E7516" s="303">
        <v>0</v>
      </c>
      <c r="F7516" s="313">
        <v>0</v>
      </c>
      <c r="G7516" s="313">
        <v>0</v>
      </c>
      <c r="H7516" s="303" t="s">
        <v>3543</v>
      </c>
      <c r="I7516" s="301">
        <v>0</v>
      </c>
      <c r="J7516" s="301">
        <v>0</v>
      </c>
    </row>
    <row r="7517" spans="2:10" ht="26.25" customHeight="1" thickTop="1" thickBot="1">
      <c r="B7517" s="301">
        <v>297</v>
      </c>
      <c r="C7517" s="303">
        <f ca="1">+IF(D7517="","",SUBTOTAL(3,D$9:D7517))</f>
        <v>7509</v>
      </c>
      <c r="D7517" s="304">
        <v>0</v>
      </c>
      <c r="E7517" s="303">
        <v>0</v>
      </c>
      <c r="F7517" s="313">
        <v>0</v>
      </c>
      <c r="G7517" s="313">
        <v>0</v>
      </c>
      <c r="H7517" s="303">
        <v>0</v>
      </c>
      <c r="I7517" s="301">
        <v>0</v>
      </c>
      <c r="J7517" s="301">
        <v>0</v>
      </c>
    </row>
    <row r="7518" spans="2:10" ht="26.25" customHeight="1" thickTop="1" thickBot="1">
      <c r="B7518" s="301">
        <v>380</v>
      </c>
      <c r="C7518" s="303">
        <f ca="1">+IF(D7518="","",SUBTOTAL(3,D$9:D7518))</f>
        <v>7510</v>
      </c>
      <c r="D7518" s="304">
        <v>0</v>
      </c>
      <c r="E7518" s="303">
        <v>0</v>
      </c>
      <c r="F7518" s="313">
        <v>0</v>
      </c>
      <c r="G7518" s="313">
        <v>0</v>
      </c>
      <c r="H7518" s="303">
        <v>0</v>
      </c>
      <c r="I7518" s="301">
        <v>0</v>
      </c>
      <c r="J7518" s="301">
        <v>0</v>
      </c>
    </row>
    <row r="7519" spans="2:10" ht="26.25" customHeight="1" thickTop="1" thickBot="1">
      <c r="B7519" s="301">
        <v>383</v>
      </c>
      <c r="C7519" s="303">
        <f ca="1">+IF(D7519="","",SUBTOTAL(3,D$9:D7519))</f>
        <v>7511</v>
      </c>
      <c r="D7519" s="304">
        <v>0</v>
      </c>
      <c r="E7519" s="303">
        <v>0</v>
      </c>
      <c r="F7519" s="313">
        <v>0</v>
      </c>
      <c r="G7519" s="313">
        <v>0</v>
      </c>
      <c r="H7519" s="303" t="s">
        <v>3544</v>
      </c>
      <c r="I7519" s="301">
        <v>0</v>
      </c>
      <c r="J7519" s="301">
        <v>0</v>
      </c>
    </row>
    <row r="7520" spans="2:10" ht="26.25" customHeight="1" thickTop="1" thickBot="1">
      <c r="B7520" s="301">
        <v>197</v>
      </c>
      <c r="C7520" s="303">
        <f ca="1">+IF(D7520="","",SUBTOTAL(3,D$9:D7520))</f>
        <v>7512</v>
      </c>
      <c r="D7520" s="304">
        <v>0</v>
      </c>
      <c r="E7520" s="303">
        <v>0</v>
      </c>
      <c r="F7520" s="313">
        <v>0</v>
      </c>
      <c r="G7520" s="313">
        <v>0</v>
      </c>
      <c r="H7520" s="303">
        <v>0</v>
      </c>
      <c r="I7520" s="301">
        <v>0</v>
      </c>
      <c r="J7520" s="301">
        <v>0</v>
      </c>
    </row>
    <row r="7521" spans="2:10" ht="26.25" customHeight="1" thickTop="1" thickBot="1">
      <c r="B7521" s="301">
        <v>212</v>
      </c>
      <c r="C7521" s="303">
        <f ca="1">+IF(D7521="","",SUBTOTAL(3,D$9:D7521))</f>
        <v>7513</v>
      </c>
      <c r="D7521" s="304">
        <v>0</v>
      </c>
      <c r="E7521" s="303">
        <v>0</v>
      </c>
      <c r="F7521" s="313">
        <v>0</v>
      </c>
      <c r="G7521" s="313">
        <v>0</v>
      </c>
      <c r="H7521" s="303">
        <v>0</v>
      </c>
      <c r="I7521" s="301">
        <v>0</v>
      </c>
      <c r="J7521" s="301">
        <v>0</v>
      </c>
    </row>
    <row r="7522" spans="2:10" ht="26.25" customHeight="1" thickTop="1" thickBot="1">
      <c r="B7522" s="301">
        <v>300</v>
      </c>
      <c r="C7522" s="303">
        <f ca="1">+IF(D7522="","",SUBTOTAL(3,D$9:D7522))</f>
        <v>7514</v>
      </c>
      <c r="D7522" s="304">
        <v>0</v>
      </c>
      <c r="E7522" s="303">
        <v>0</v>
      </c>
      <c r="F7522" s="313">
        <v>0</v>
      </c>
      <c r="G7522" s="313">
        <v>0</v>
      </c>
      <c r="H7522" s="303" t="s">
        <v>3545</v>
      </c>
      <c r="I7522" s="301">
        <v>0</v>
      </c>
      <c r="J7522" s="301">
        <v>0</v>
      </c>
    </row>
    <row r="7523" spans="2:10" ht="26.25" customHeight="1" thickTop="1" thickBot="1">
      <c r="B7523" s="301">
        <v>303</v>
      </c>
      <c r="C7523" s="303">
        <f ca="1">+IF(D7523="","",SUBTOTAL(3,D$9:D7523))</f>
        <v>7515</v>
      </c>
      <c r="D7523" s="304">
        <v>0</v>
      </c>
      <c r="E7523" s="303">
        <v>0</v>
      </c>
      <c r="F7523" s="313">
        <v>0</v>
      </c>
      <c r="G7523" s="313">
        <v>0</v>
      </c>
      <c r="H7523" s="303">
        <v>0</v>
      </c>
      <c r="I7523" s="301">
        <v>0</v>
      </c>
      <c r="J7523" s="301">
        <v>0</v>
      </c>
    </row>
    <row r="7524" spans="2:10" ht="26.25" customHeight="1" thickTop="1" thickBot="1">
      <c r="B7524" s="301">
        <v>306</v>
      </c>
      <c r="C7524" s="303">
        <f ca="1">+IF(D7524="","",SUBTOTAL(3,D$9:D7524))</f>
        <v>7516</v>
      </c>
      <c r="D7524" s="304">
        <v>0</v>
      </c>
      <c r="E7524" s="303">
        <v>0</v>
      </c>
      <c r="F7524" s="313">
        <v>0</v>
      </c>
      <c r="G7524" s="313">
        <v>0</v>
      </c>
      <c r="H7524" s="303">
        <v>0</v>
      </c>
      <c r="I7524" s="301">
        <v>0</v>
      </c>
      <c r="J7524" s="301">
        <v>0</v>
      </c>
    </row>
    <row r="7525" spans="2:10" ht="26.25" customHeight="1" thickTop="1" thickBot="1">
      <c r="B7525" s="301">
        <v>309</v>
      </c>
      <c r="C7525" s="303">
        <f ca="1">+IF(D7525="","",SUBTOTAL(3,D$9:D7525))</f>
        <v>7517</v>
      </c>
      <c r="D7525" s="304">
        <v>0</v>
      </c>
      <c r="E7525" s="303">
        <v>0</v>
      </c>
      <c r="F7525" s="313">
        <v>0</v>
      </c>
      <c r="G7525" s="313">
        <v>0</v>
      </c>
      <c r="H7525" s="303" t="s">
        <v>3546</v>
      </c>
      <c r="I7525" s="301">
        <v>0</v>
      </c>
      <c r="J7525" s="301">
        <v>0</v>
      </c>
    </row>
    <row r="7526" spans="2:10" ht="26.25" customHeight="1" thickTop="1" thickBot="1">
      <c r="B7526" s="301">
        <v>407</v>
      </c>
      <c r="C7526" s="303">
        <f ca="1">+IF(D7526="","",SUBTOTAL(3,D$9:D7526))</f>
        <v>7518</v>
      </c>
      <c r="D7526" s="304">
        <v>0</v>
      </c>
      <c r="E7526" s="303">
        <v>0</v>
      </c>
      <c r="F7526" s="313">
        <v>0</v>
      </c>
      <c r="G7526" s="313">
        <v>0</v>
      </c>
      <c r="H7526" s="303">
        <v>0</v>
      </c>
      <c r="I7526" s="301">
        <v>0</v>
      </c>
      <c r="J7526" s="301">
        <v>0</v>
      </c>
    </row>
    <row r="7527" spans="2:10" ht="26.25" customHeight="1" thickTop="1" thickBot="1">
      <c r="B7527" s="301">
        <v>410</v>
      </c>
      <c r="C7527" s="303">
        <f ca="1">+IF(D7527="","",SUBTOTAL(3,D$9:D7527))</f>
        <v>7519</v>
      </c>
      <c r="D7527" s="304">
        <v>0</v>
      </c>
      <c r="E7527" s="303">
        <v>0</v>
      </c>
      <c r="F7527" s="313">
        <v>0</v>
      </c>
      <c r="G7527" s="313">
        <v>0</v>
      </c>
      <c r="H7527" s="303">
        <v>0</v>
      </c>
      <c r="I7527" s="301">
        <v>0</v>
      </c>
      <c r="J7527" s="301">
        <v>0</v>
      </c>
    </row>
    <row r="7528" spans="2:10" ht="26.25" customHeight="1" thickTop="1" thickBot="1">
      <c r="B7528" s="301">
        <v>413</v>
      </c>
      <c r="C7528" s="303">
        <f ca="1">+IF(D7528="","",SUBTOTAL(3,D$9:D7528))</f>
        <v>7520</v>
      </c>
      <c r="D7528" s="304">
        <v>0</v>
      </c>
      <c r="E7528" s="303">
        <v>0</v>
      </c>
      <c r="F7528" s="313">
        <v>0</v>
      </c>
      <c r="G7528" s="313">
        <v>0</v>
      </c>
      <c r="H7528" s="303" t="s">
        <v>3547</v>
      </c>
      <c r="I7528" s="301">
        <v>0</v>
      </c>
      <c r="J7528" s="301">
        <v>0</v>
      </c>
    </row>
    <row r="7529" spans="2:10" ht="26.25" customHeight="1" thickTop="1" thickBot="1">
      <c r="B7529" s="301">
        <v>416</v>
      </c>
      <c r="C7529" s="303">
        <f ca="1">+IF(D7529="","",SUBTOTAL(3,D$9:D7529))</f>
        <v>7521</v>
      </c>
      <c r="D7529" s="304">
        <v>0</v>
      </c>
      <c r="E7529" s="303">
        <v>0</v>
      </c>
      <c r="F7529" s="313">
        <v>0</v>
      </c>
      <c r="G7529" s="313">
        <v>0</v>
      </c>
      <c r="H7529" s="303">
        <v>0</v>
      </c>
      <c r="I7529" s="301">
        <v>0</v>
      </c>
      <c r="J7529" s="301">
        <v>0</v>
      </c>
    </row>
    <row r="7530" spans="2:10" ht="26.25" customHeight="1" thickTop="1" thickBot="1">
      <c r="B7530" s="301">
        <v>419</v>
      </c>
      <c r="C7530" s="303">
        <f ca="1">+IF(D7530="","",SUBTOTAL(3,D$9:D7530))</f>
        <v>7522</v>
      </c>
      <c r="D7530" s="304">
        <v>0</v>
      </c>
      <c r="E7530" s="303">
        <v>0</v>
      </c>
      <c r="F7530" s="313">
        <v>0</v>
      </c>
      <c r="G7530" s="313">
        <v>0</v>
      </c>
      <c r="H7530" s="303">
        <v>0</v>
      </c>
      <c r="I7530" s="301">
        <v>0</v>
      </c>
      <c r="J7530" s="301">
        <v>0</v>
      </c>
    </row>
    <row r="7531" spans="2:10" ht="26.25" customHeight="1" thickTop="1" thickBot="1">
      <c r="B7531" s="301">
        <v>422</v>
      </c>
      <c r="C7531" s="303">
        <f ca="1">+IF(D7531="","",SUBTOTAL(3,D$9:D7531))</f>
        <v>7523</v>
      </c>
      <c r="D7531" s="304">
        <v>0</v>
      </c>
      <c r="E7531" s="303">
        <v>0</v>
      </c>
      <c r="F7531" s="313">
        <v>0</v>
      </c>
      <c r="G7531" s="313">
        <v>0</v>
      </c>
      <c r="H7531" s="303" t="s">
        <v>3548</v>
      </c>
      <c r="I7531" s="301">
        <v>0</v>
      </c>
      <c r="J7531" s="301">
        <v>0</v>
      </c>
    </row>
    <row r="7532" spans="2:10" ht="26.25" customHeight="1" thickTop="1" thickBot="1">
      <c r="B7532" s="301">
        <v>425</v>
      </c>
      <c r="C7532" s="303">
        <f ca="1">+IF(D7532="","",SUBTOTAL(3,D$9:D7532))</f>
        <v>7524</v>
      </c>
      <c r="D7532" s="304">
        <v>0</v>
      </c>
      <c r="E7532" s="303">
        <v>0</v>
      </c>
      <c r="F7532" s="313">
        <v>0</v>
      </c>
      <c r="G7532" s="313">
        <v>0</v>
      </c>
      <c r="H7532" s="303">
        <v>0</v>
      </c>
      <c r="I7532" s="301">
        <v>0</v>
      </c>
      <c r="J7532" s="301">
        <v>0</v>
      </c>
    </row>
    <row r="7533" spans="2:10" ht="26.25" customHeight="1" thickTop="1" thickBot="1">
      <c r="B7533" s="301">
        <v>446</v>
      </c>
      <c r="C7533" s="303">
        <f ca="1">+IF(D7533="","",SUBTOTAL(3,D$9:D7533))</f>
        <v>7525</v>
      </c>
      <c r="D7533" s="304">
        <v>0</v>
      </c>
      <c r="E7533" s="303">
        <v>0</v>
      </c>
      <c r="F7533" s="313">
        <v>0</v>
      </c>
      <c r="G7533" s="313">
        <v>0</v>
      </c>
      <c r="H7533" s="303">
        <v>0</v>
      </c>
      <c r="I7533" s="301">
        <v>0</v>
      </c>
      <c r="J7533" s="301">
        <v>0</v>
      </c>
    </row>
    <row r="7534" spans="2:10" ht="26.25" customHeight="1" thickTop="1" thickBot="1">
      <c r="B7534" s="301">
        <v>449</v>
      </c>
      <c r="C7534" s="303">
        <f ca="1">+IF(D7534="","",SUBTOTAL(3,D$9:D7534))</f>
        <v>7526</v>
      </c>
      <c r="D7534" s="304">
        <v>0</v>
      </c>
      <c r="E7534" s="303">
        <v>0</v>
      </c>
      <c r="F7534" s="313">
        <v>0</v>
      </c>
      <c r="G7534" s="313">
        <v>0</v>
      </c>
      <c r="H7534" s="303" t="s">
        <v>3549</v>
      </c>
      <c r="I7534" s="301">
        <v>0</v>
      </c>
      <c r="J7534" s="301">
        <v>0</v>
      </c>
    </row>
    <row r="7535" spans="2:10" ht="26.25" customHeight="1" thickTop="1" thickBot="1">
      <c r="B7535" s="301">
        <v>452</v>
      </c>
      <c r="C7535" s="303">
        <f ca="1">+IF(D7535="","",SUBTOTAL(3,D$9:D7535))</f>
        <v>7527</v>
      </c>
      <c r="D7535" s="304">
        <v>0</v>
      </c>
      <c r="E7535" s="303">
        <v>0</v>
      </c>
      <c r="F7535" s="313">
        <v>0</v>
      </c>
      <c r="G7535" s="313">
        <v>0</v>
      </c>
      <c r="H7535" s="303">
        <v>0</v>
      </c>
      <c r="I7535" s="301">
        <v>0</v>
      </c>
      <c r="J7535" s="301">
        <v>0</v>
      </c>
    </row>
    <row r="7536" spans="2:10" ht="26.25" customHeight="1" thickTop="1" thickBot="1">
      <c r="B7536" s="301">
        <v>455</v>
      </c>
      <c r="C7536" s="303">
        <f ca="1">+IF(D7536="","",SUBTOTAL(3,D$9:D7536))</f>
        <v>7528</v>
      </c>
      <c r="D7536" s="304">
        <v>0</v>
      </c>
      <c r="E7536" s="303">
        <v>0</v>
      </c>
      <c r="F7536" s="313">
        <v>0</v>
      </c>
      <c r="G7536" s="313">
        <v>0</v>
      </c>
      <c r="H7536" s="303">
        <v>0</v>
      </c>
      <c r="I7536" s="301">
        <v>0</v>
      </c>
      <c r="J7536" s="301">
        <v>0</v>
      </c>
    </row>
    <row r="7537" spans="2:10" ht="26.25" customHeight="1" thickTop="1" thickBot="1">
      <c r="B7537" s="301">
        <v>458</v>
      </c>
      <c r="C7537" s="303">
        <f ca="1">+IF(D7537="","",SUBTOTAL(3,D$9:D7537))</f>
        <v>7529</v>
      </c>
      <c r="D7537" s="304">
        <v>0</v>
      </c>
      <c r="E7537" s="303">
        <v>0</v>
      </c>
      <c r="F7537" s="313">
        <v>0</v>
      </c>
      <c r="G7537" s="313">
        <v>0</v>
      </c>
      <c r="H7537" s="303" t="s">
        <v>3550</v>
      </c>
      <c r="I7537" s="301">
        <v>0</v>
      </c>
      <c r="J7537" s="301">
        <v>0</v>
      </c>
    </row>
    <row r="7538" spans="2:10" ht="26.25" customHeight="1" thickTop="1" thickBot="1">
      <c r="B7538" s="301">
        <v>312</v>
      </c>
      <c r="C7538" s="303">
        <f ca="1">+IF(D7538="","",SUBTOTAL(3,D$9:D7538))</f>
        <v>7530</v>
      </c>
      <c r="D7538" s="304">
        <v>0</v>
      </c>
      <c r="E7538" s="303">
        <v>0</v>
      </c>
      <c r="F7538" s="313">
        <v>0</v>
      </c>
      <c r="G7538" s="313">
        <v>0</v>
      </c>
      <c r="H7538" s="303">
        <v>0</v>
      </c>
      <c r="I7538" s="301">
        <v>0</v>
      </c>
      <c r="J7538" s="301">
        <v>0</v>
      </c>
    </row>
    <row r="7539" spans="2:10" ht="26.25" customHeight="1" thickTop="1" thickBot="1">
      <c r="B7539" s="301">
        <v>428</v>
      </c>
      <c r="C7539" s="303">
        <f ca="1">+IF(D7539="","",SUBTOTAL(3,D$9:D7539))</f>
        <v>7531</v>
      </c>
      <c r="D7539" s="304">
        <v>0</v>
      </c>
      <c r="E7539" s="303">
        <v>0</v>
      </c>
      <c r="F7539" s="313">
        <v>0</v>
      </c>
      <c r="G7539" s="313">
        <v>0</v>
      </c>
      <c r="H7539" s="303">
        <v>0</v>
      </c>
      <c r="I7539" s="301">
        <v>0</v>
      </c>
      <c r="J7539" s="301">
        <v>0</v>
      </c>
    </row>
    <row r="7540" spans="2:10" ht="26.25" customHeight="1" thickTop="1" thickBot="1">
      <c r="B7540" s="301">
        <v>431</v>
      </c>
      <c r="C7540" s="303">
        <f ca="1">+IF(D7540="","",SUBTOTAL(3,D$9:D7540))</f>
        <v>7532</v>
      </c>
      <c r="D7540" s="304">
        <v>0</v>
      </c>
      <c r="E7540" s="303">
        <v>0</v>
      </c>
      <c r="F7540" s="313">
        <v>0</v>
      </c>
      <c r="G7540" s="313">
        <v>0</v>
      </c>
      <c r="H7540" s="303" t="s">
        <v>3551</v>
      </c>
      <c r="I7540" s="301">
        <v>0</v>
      </c>
      <c r="J7540" s="301">
        <v>0</v>
      </c>
    </row>
    <row r="7541" spans="2:10" ht="26.25" customHeight="1" thickTop="1" thickBot="1">
      <c r="B7541" s="301">
        <v>434</v>
      </c>
      <c r="C7541" s="303">
        <f ca="1">+IF(D7541="","",SUBTOTAL(3,D$9:D7541))</f>
        <v>7533</v>
      </c>
      <c r="D7541" s="304">
        <v>0</v>
      </c>
      <c r="E7541" s="303">
        <v>0</v>
      </c>
      <c r="F7541" s="313">
        <v>0</v>
      </c>
      <c r="G7541" s="313">
        <v>0</v>
      </c>
      <c r="H7541" s="303">
        <v>0</v>
      </c>
      <c r="I7541" s="301">
        <v>0</v>
      </c>
      <c r="J7541" s="301">
        <v>0</v>
      </c>
    </row>
    <row r="7542" spans="2:10" ht="26.25" customHeight="1" thickTop="1" thickBot="1">
      <c r="B7542" s="301">
        <v>437</v>
      </c>
      <c r="C7542" s="303">
        <f ca="1">+IF(D7542="","",SUBTOTAL(3,D$9:D7542))</f>
        <v>7534</v>
      </c>
      <c r="D7542" s="304">
        <v>0</v>
      </c>
      <c r="E7542" s="303">
        <v>0</v>
      </c>
      <c r="F7542" s="313">
        <v>0</v>
      </c>
      <c r="G7542" s="313">
        <v>0</v>
      </c>
      <c r="H7542" s="303">
        <v>0</v>
      </c>
      <c r="I7542" s="301">
        <v>0</v>
      </c>
      <c r="J7542" s="301">
        <v>0</v>
      </c>
    </row>
    <row r="7543" spans="2:10" ht="26.25" customHeight="1" thickTop="1" thickBot="1">
      <c r="B7543" s="301">
        <v>440</v>
      </c>
      <c r="C7543" s="303">
        <f ca="1">+IF(D7543="","",SUBTOTAL(3,D$9:D7543))</f>
        <v>7535</v>
      </c>
      <c r="D7543" s="304">
        <v>0</v>
      </c>
      <c r="E7543" s="303">
        <v>0</v>
      </c>
      <c r="F7543" s="313">
        <v>0</v>
      </c>
      <c r="G7543" s="313">
        <v>0</v>
      </c>
      <c r="H7543" s="303" t="s">
        <v>3552</v>
      </c>
      <c r="I7543" s="301">
        <v>0</v>
      </c>
      <c r="J7543" s="301">
        <v>0</v>
      </c>
    </row>
    <row r="7544" spans="2:10" ht="26.25" customHeight="1" thickTop="1" thickBot="1">
      <c r="B7544" s="301">
        <v>443</v>
      </c>
      <c r="C7544" s="303">
        <f ca="1">+IF(D7544="","",SUBTOTAL(3,D$9:D7544))</f>
        <v>7536</v>
      </c>
      <c r="D7544" s="304">
        <v>0</v>
      </c>
      <c r="E7544" s="303">
        <v>0</v>
      </c>
      <c r="F7544" s="313">
        <v>0</v>
      </c>
      <c r="G7544" s="313">
        <v>0</v>
      </c>
      <c r="H7544" s="303">
        <v>0</v>
      </c>
      <c r="I7544" s="301">
        <v>0</v>
      </c>
      <c r="J7544" s="301">
        <v>0</v>
      </c>
    </row>
    <row r="7545" spans="2:10" ht="26.25" customHeight="1" thickTop="1" thickBot="1">
      <c r="B7545" s="301">
        <v>461</v>
      </c>
      <c r="C7545" s="303">
        <f ca="1">+IF(D7545="","",SUBTOTAL(3,D$9:D7545))</f>
        <v>7537</v>
      </c>
      <c r="D7545" s="304">
        <v>0</v>
      </c>
      <c r="E7545" s="303">
        <v>0</v>
      </c>
      <c r="F7545" s="313">
        <v>0</v>
      </c>
      <c r="G7545" s="313">
        <v>0</v>
      </c>
      <c r="H7545" s="303">
        <v>0</v>
      </c>
      <c r="I7545" s="301">
        <v>0</v>
      </c>
      <c r="J7545" s="301">
        <v>0</v>
      </c>
    </row>
    <row r="7546" spans="2:10" ht="26.25" customHeight="1" thickTop="1" thickBot="1">
      <c r="B7546" s="301">
        <v>464</v>
      </c>
      <c r="C7546" s="303">
        <f ca="1">+IF(D7546="","",SUBTOTAL(3,D$9:D7546))</f>
        <v>7538</v>
      </c>
      <c r="D7546" s="304">
        <v>0</v>
      </c>
      <c r="E7546" s="303">
        <v>0</v>
      </c>
      <c r="F7546" s="313">
        <v>0</v>
      </c>
      <c r="G7546" s="313">
        <v>0</v>
      </c>
      <c r="H7546" s="303" t="s">
        <v>3553</v>
      </c>
      <c r="I7546" s="301">
        <v>0</v>
      </c>
      <c r="J7546" s="301">
        <v>0</v>
      </c>
    </row>
    <row r="7547" spans="2:10" ht="26.25" customHeight="1" thickTop="1" thickBot="1">
      <c r="B7547" s="301">
        <v>467</v>
      </c>
      <c r="C7547" s="303">
        <f ca="1">+IF(D7547="","",SUBTOTAL(3,D$9:D7547))</f>
        <v>7539</v>
      </c>
      <c r="D7547" s="304">
        <v>0</v>
      </c>
      <c r="E7547" s="303">
        <v>0</v>
      </c>
      <c r="F7547" s="313">
        <v>0</v>
      </c>
      <c r="G7547" s="313">
        <v>0</v>
      </c>
      <c r="H7547" s="303">
        <v>0</v>
      </c>
      <c r="I7547" s="301">
        <v>0</v>
      </c>
      <c r="J7547" s="301">
        <v>0</v>
      </c>
    </row>
    <row r="7548" spans="2:10" ht="26.25" customHeight="1" thickTop="1" thickBot="1">
      <c r="B7548" s="301">
        <v>470</v>
      </c>
      <c r="C7548" s="303">
        <f ca="1">+IF(D7548="","",SUBTOTAL(3,D$9:D7548))</f>
        <v>7540</v>
      </c>
      <c r="D7548" s="304">
        <v>0</v>
      </c>
      <c r="E7548" s="303">
        <v>0</v>
      </c>
      <c r="F7548" s="313">
        <v>0</v>
      </c>
      <c r="G7548" s="313">
        <v>0</v>
      </c>
      <c r="H7548" s="303">
        <v>0</v>
      </c>
      <c r="I7548" s="301">
        <v>0</v>
      </c>
      <c r="J7548" s="301">
        <v>0</v>
      </c>
    </row>
    <row r="7549" spans="2:10" ht="26.25" customHeight="1" thickTop="1" thickBot="1">
      <c r="B7549" s="301">
        <v>315</v>
      </c>
      <c r="C7549" s="303">
        <f ca="1">+IF(D7549="","",SUBTOTAL(3,D$9:D7549))</f>
        <v>7541</v>
      </c>
      <c r="D7549" s="304">
        <v>0</v>
      </c>
      <c r="E7549" s="303">
        <v>0</v>
      </c>
      <c r="F7549" s="313">
        <v>0</v>
      </c>
      <c r="G7549" s="313">
        <v>0</v>
      </c>
      <c r="H7549" s="303" t="s">
        <v>3554</v>
      </c>
      <c r="I7549" s="301">
        <v>0</v>
      </c>
      <c r="J7549" s="301">
        <v>0</v>
      </c>
    </row>
    <row r="7550" spans="2:10" ht="26.25" customHeight="1" thickTop="1" thickBot="1">
      <c r="B7550" s="301">
        <v>317</v>
      </c>
      <c r="C7550" s="303">
        <f ca="1">+IF(D7550="","",SUBTOTAL(3,D$9:D7550))</f>
        <v>7542</v>
      </c>
      <c r="D7550" s="304">
        <v>0</v>
      </c>
      <c r="E7550" s="303">
        <v>0</v>
      </c>
      <c r="F7550" s="313">
        <v>0</v>
      </c>
      <c r="G7550" s="313">
        <v>0</v>
      </c>
      <c r="H7550" s="303">
        <v>0</v>
      </c>
      <c r="I7550" s="301">
        <v>0</v>
      </c>
      <c r="J7550" s="301">
        <v>0</v>
      </c>
    </row>
    <row r="7551" spans="2:10" ht="26.25" customHeight="1" thickTop="1" thickBot="1">
      <c r="B7551" s="301">
        <v>318</v>
      </c>
      <c r="C7551" s="303">
        <f ca="1">+IF(D7551="","",SUBTOTAL(3,D$9:D7551))</f>
        <v>7543</v>
      </c>
      <c r="D7551" s="304">
        <v>0</v>
      </c>
      <c r="E7551" s="303">
        <v>0</v>
      </c>
      <c r="F7551" s="313">
        <v>0</v>
      </c>
      <c r="G7551" s="313">
        <v>0</v>
      </c>
      <c r="H7551" s="303">
        <v>0</v>
      </c>
      <c r="I7551" s="301">
        <v>0</v>
      </c>
      <c r="J7551" s="301">
        <v>0</v>
      </c>
    </row>
    <row r="7552" spans="2:10" ht="26.25" customHeight="1" thickTop="1" thickBot="1">
      <c r="B7552" s="301">
        <v>321</v>
      </c>
      <c r="C7552" s="303">
        <f ca="1">+IF(D7552="","",SUBTOTAL(3,D$9:D7552))</f>
        <v>7544</v>
      </c>
      <c r="D7552" s="304">
        <v>0</v>
      </c>
      <c r="E7552" s="303">
        <v>0</v>
      </c>
      <c r="F7552" s="313">
        <v>0</v>
      </c>
      <c r="G7552" s="313">
        <v>0</v>
      </c>
      <c r="H7552" s="303" t="s">
        <v>3555</v>
      </c>
      <c r="I7552" s="301">
        <v>0</v>
      </c>
      <c r="J7552" s="301">
        <v>0</v>
      </c>
    </row>
    <row r="7553" spans="2:10" ht="26.25" customHeight="1" thickTop="1" thickBot="1">
      <c r="B7553" s="301">
        <v>324</v>
      </c>
      <c r="C7553" s="303">
        <f ca="1">+IF(D7553="","",SUBTOTAL(3,D$9:D7553))</f>
        <v>7545</v>
      </c>
      <c r="D7553" s="304">
        <v>0</v>
      </c>
      <c r="E7553" s="303">
        <v>0</v>
      </c>
      <c r="F7553" s="313">
        <v>0</v>
      </c>
      <c r="G7553" s="313">
        <v>0</v>
      </c>
      <c r="H7553" s="303">
        <v>0</v>
      </c>
      <c r="I7553" s="301">
        <v>0</v>
      </c>
      <c r="J7553" s="301">
        <v>0</v>
      </c>
    </row>
    <row r="7554" spans="2:10" ht="26.25" customHeight="1" thickTop="1" thickBot="1">
      <c r="B7554" s="301">
        <v>327</v>
      </c>
      <c r="C7554" s="303">
        <f ca="1">+IF(D7554="","",SUBTOTAL(3,D$9:D7554))</f>
        <v>7546</v>
      </c>
      <c r="D7554" s="304">
        <v>0</v>
      </c>
      <c r="E7554" s="303">
        <v>0</v>
      </c>
      <c r="F7554" s="313">
        <v>0</v>
      </c>
      <c r="G7554" s="313">
        <v>0</v>
      </c>
      <c r="H7554" s="303">
        <v>0</v>
      </c>
      <c r="I7554" s="301">
        <v>0</v>
      </c>
      <c r="J7554" s="301">
        <v>0</v>
      </c>
    </row>
    <row r="7555" spans="2:10" ht="26.25" customHeight="1" thickTop="1" thickBot="1">
      <c r="B7555" s="301">
        <v>330</v>
      </c>
      <c r="C7555" s="303">
        <f ca="1">+IF(D7555="","",SUBTOTAL(3,D$9:D7555))</f>
        <v>7547</v>
      </c>
      <c r="D7555" s="304">
        <v>0</v>
      </c>
      <c r="E7555" s="303">
        <v>0</v>
      </c>
      <c r="F7555" s="313">
        <v>0</v>
      </c>
      <c r="G7555" s="313">
        <v>0</v>
      </c>
      <c r="H7555" s="303" t="s">
        <v>3556</v>
      </c>
      <c r="I7555" s="301">
        <v>0</v>
      </c>
      <c r="J7555" s="301">
        <v>0</v>
      </c>
    </row>
    <row r="7556" spans="2:10" ht="26.25" customHeight="1" thickTop="1" thickBot="1">
      <c r="B7556" s="301">
        <v>473</v>
      </c>
      <c r="C7556" s="303">
        <f ca="1">+IF(D7556="","",SUBTOTAL(3,D$9:D7556))</f>
        <v>7548</v>
      </c>
      <c r="D7556" s="304">
        <v>0</v>
      </c>
      <c r="E7556" s="303">
        <v>0</v>
      </c>
      <c r="F7556" s="313">
        <v>0</v>
      </c>
      <c r="G7556" s="313">
        <v>0</v>
      </c>
      <c r="H7556" s="303">
        <v>0</v>
      </c>
      <c r="I7556" s="301">
        <v>0</v>
      </c>
      <c r="J7556" s="301">
        <v>0</v>
      </c>
    </row>
    <row r="7557" spans="2:10" ht="26.25" customHeight="1" thickTop="1" thickBot="1">
      <c r="B7557" s="301">
        <v>605</v>
      </c>
      <c r="C7557" s="303">
        <f ca="1">+IF(D7557="","",SUBTOTAL(3,D$9:D7557))</f>
        <v>7549</v>
      </c>
      <c r="D7557" s="304">
        <v>0</v>
      </c>
      <c r="E7557" s="303">
        <v>0</v>
      </c>
      <c r="F7557" s="313">
        <v>0</v>
      </c>
      <c r="G7557" s="313">
        <v>0</v>
      </c>
      <c r="H7557" s="303">
        <v>0</v>
      </c>
      <c r="I7557" s="301">
        <v>0</v>
      </c>
      <c r="J7557" s="301">
        <v>0</v>
      </c>
    </row>
    <row r="7558" spans="2:10" ht="26.25" customHeight="1" thickTop="1" thickBot="1">
      <c r="B7558" s="301">
        <v>333</v>
      </c>
      <c r="C7558" s="303">
        <f ca="1">+IF(D7558="","",SUBTOTAL(3,D$9:D7558))</f>
        <v>7550</v>
      </c>
      <c r="D7558" s="304">
        <v>0</v>
      </c>
      <c r="E7558" s="303">
        <v>0</v>
      </c>
      <c r="F7558" s="313">
        <v>0</v>
      </c>
      <c r="G7558" s="313">
        <v>0</v>
      </c>
      <c r="H7558" s="303" t="s">
        <v>3557</v>
      </c>
      <c r="I7558" s="301">
        <v>0</v>
      </c>
      <c r="J7558" s="301">
        <v>0</v>
      </c>
    </row>
    <row r="7559" spans="2:10" ht="26.25" customHeight="1" thickTop="1" thickBot="1">
      <c r="B7559" s="301">
        <v>336</v>
      </c>
      <c r="C7559" s="303">
        <f ca="1">+IF(D7559="","",SUBTOTAL(3,D$9:D7559))</f>
        <v>7551</v>
      </c>
      <c r="D7559" s="304">
        <v>0</v>
      </c>
      <c r="E7559" s="303">
        <v>0</v>
      </c>
      <c r="F7559" s="313">
        <v>0</v>
      </c>
      <c r="G7559" s="313">
        <v>0</v>
      </c>
      <c r="H7559" s="303">
        <v>0</v>
      </c>
      <c r="I7559" s="301">
        <v>0</v>
      </c>
      <c r="J7559" s="301">
        <v>0</v>
      </c>
    </row>
    <row r="7560" spans="2:10" ht="26.25" customHeight="1" thickTop="1" thickBot="1">
      <c r="B7560" s="301">
        <v>339</v>
      </c>
      <c r="C7560" s="303">
        <f ca="1">+IF(D7560="","",SUBTOTAL(3,D$9:D7560))</f>
        <v>7552</v>
      </c>
      <c r="D7560" s="304">
        <v>0</v>
      </c>
      <c r="E7560" s="303">
        <v>0</v>
      </c>
      <c r="F7560" s="313">
        <v>0</v>
      </c>
      <c r="G7560" s="313">
        <v>0</v>
      </c>
      <c r="H7560" s="303">
        <v>0</v>
      </c>
      <c r="I7560" s="301">
        <v>0</v>
      </c>
      <c r="J7560" s="301">
        <v>0</v>
      </c>
    </row>
    <row r="7561" spans="2:10" ht="26.25" customHeight="1" thickTop="1" thickBot="1">
      <c r="B7561" s="301">
        <v>476</v>
      </c>
      <c r="C7561" s="303">
        <f ca="1">+IF(D7561="","",SUBTOTAL(3,D$9:D7561))</f>
        <v>7553</v>
      </c>
      <c r="D7561" s="304">
        <v>0</v>
      </c>
      <c r="E7561" s="303">
        <v>0</v>
      </c>
      <c r="F7561" s="313">
        <v>0</v>
      </c>
      <c r="G7561" s="313">
        <v>0</v>
      </c>
      <c r="H7561" s="303" t="s">
        <v>3558</v>
      </c>
      <c r="I7561" s="301">
        <v>0</v>
      </c>
      <c r="J7561" s="301">
        <v>0</v>
      </c>
    </row>
    <row r="7562" spans="2:10" ht="26.25" customHeight="1" thickTop="1" thickBot="1">
      <c r="B7562" s="301">
        <v>479</v>
      </c>
      <c r="C7562" s="303">
        <f ca="1">+IF(D7562="","",SUBTOTAL(3,D$9:D7562))</f>
        <v>7554</v>
      </c>
      <c r="D7562" s="304">
        <v>0</v>
      </c>
      <c r="E7562" s="303">
        <v>0</v>
      </c>
      <c r="F7562" s="313">
        <v>0</v>
      </c>
      <c r="G7562" s="313">
        <v>0</v>
      </c>
      <c r="H7562" s="303">
        <v>0</v>
      </c>
      <c r="I7562" s="301">
        <v>0</v>
      </c>
      <c r="J7562" s="301">
        <v>0</v>
      </c>
    </row>
    <row r="7563" spans="2:10" ht="26.25" customHeight="1" thickTop="1" thickBot="1">
      <c r="B7563" s="301">
        <v>488</v>
      </c>
      <c r="C7563" s="303">
        <f ca="1">+IF(D7563="","",SUBTOTAL(3,D$9:D7563))</f>
        <v>7555</v>
      </c>
      <c r="D7563" s="304">
        <v>0</v>
      </c>
      <c r="E7563" s="303">
        <v>0</v>
      </c>
      <c r="F7563" s="313">
        <v>0</v>
      </c>
      <c r="G7563" s="313">
        <v>0</v>
      </c>
      <c r="H7563" s="303">
        <v>0</v>
      </c>
      <c r="I7563" s="301">
        <v>0</v>
      </c>
      <c r="J7563" s="301">
        <v>0</v>
      </c>
    </row>
    <row r="7564" spans="2:10" ht="26.25" customHeight="1" thickTop="1" thickBot="1">
      <c r="B7564" s="301">
        <v>342</v>
      </c>
      <c r="C7564" s="303">
        <f ca="1">+IF(D7564="","",SUBTOTAL(3,D$9:D7564))</f>
        <v>7556</v>
      </c>
      <c r="D7564" s="304">
        <v>0</v>
      </c>
      <c r="E7564" s="303">
        <v>0</v>
      </c>
      <c r="F7564" s="313">
        <v>0</v>
      </c>
      <c r="G7564" s="313">
        <v>0</v>
      </c>
      <c r="H7564" s="303" t="s">
        <v>3559</v>
      </c>
      <c r="I7564" s="301">
        <v>0</v>
      </c>
      <c r="J7564" s="301">
        <v>0</v>
      </c>
    </row>
    <row r="7565" spans="2:10" ht="26.25" customHeight="1" thickTop="1" thickBot="1">
      <c r="B7565" s="301">
        <v>345</v>
      </c>
      <c r="C7565" s="303">
        <f ca="1">+IF(D7565="","",SUBTOTAL(3,D$9:D7565))</f>
        <v>7557</v>
      </c>
      <c r="D7565" s="304">
        <v>0</v>
      </c>
      <c r="E7565" s="303">
        <v>0</v>
      </c>
      <c r="F7565" s="313">
        <v>0</v>
      </c>
      <c r="G7565" s="313">
        <v>0</v>
      </c>
      <c r="H7565" s="303">
        <v>0</v>
      </c>
      <c r="I7565" s="301">
        <v>0</v>
      </c>
      <c r="J7565" s="301">
        <v>0</v>
      </c>
    </row>
    <row r="7566" spans="2:10" ht="26.25" customHeight="1" thickTop="1" thickBot="1">
      <c r="B7566" s="301">
        <v>348</v>
      </c>
      <c r="C7566" s="303">
        <f ca="1">+IF(D7566="","",SUBTOTAL(3,D$9:D7566))</f>
        <v>7558</v>
      </c>
      <c r="D7566" s="304">
        <v>0</v>
      </c>
      <c r="E7566" s="303">
        <v>0</v>
      </c>
      <c r="F7566" s="313">
        <v>0</v>
      </c>
      <c r="G7566" s="313">
        <v>0</v>
      </c>
      <c r="H7566" s="303">
        <v>0</v>
      </c>
      <c r="I7566" s="301">
        <v>0</v>
      </c>
      <c r="J7566" s="301">
        <v>0</v>
      </c>
    </row>
    <row r="7567" spans="2:10" ht="26.25" customHeight="1" thickTop="1" thickBot="1">
      <c r="B7567" s="301">
        <v>351</v>
      </c>
      <c r="C7567" s="303">
        <f ca="1">+IF(D7567="","",SUBTOTAL(3,D$9:D7567))</f>
        <v>7559</v>
      </c>
      <c r="D7567" s="304">
        <v>0</v>
      </c>
      <c r="E7567" s="303">
        <v>0</v>
      </c>
      <c r="F7567" s="313">
        <v>0</v>
      </c>
      <c r="G7567" s="313">
        <v>0</v>
      </c>
      <c r="H7567" s="303" t="s">
        <v>3560</v>
      </c>
      <c r="I7567" s="301">
        <v>0</v>
      </c>
      <c r="J7567" s="301">
        <v>0</v>
      </c>
    </row>
    <row r="7568" spans="2:10" ht="26.25" customHeight="1" thickTop="1" thickBot="1">
      <c r="B7568" s="301">
        <v>354</v>
      </c>
      <c r="C7568" s="303">
        <f ca="1">+IF(D7568="","",SUBTOTAL(3,D$9:D7568))</f>
        <v>7560</v>
      </c>
      <c r="D7568" s="304">
        <v>0</v>
      </c>
      <c r="E7568" s="303">
        <v>0</v>
      </c>
      <c r="F7568" s="313">
        <v>0</v>
      </c>
      <c r="G7568" s="313">
        <v>0</v>
      </c>
      <c r="H7568" s="303">
        <v>0</v>
      </c>
      <c r="I7568" s="301">
        <v>0</v>
      </c>
      <c r="J7568" s="301">
        <v>0</v>
      </c>
    </row>
    <row r="7569" spans="2:10" ht="26.25" customHeight="1" thickTop="1" thickBot="1">
      <c r="B7569" s="301">
        <v>357</v>
      </c>
      <c r="C7569" s="303">
        <f ca="1">+IF(D7569="","",SUBTOTAL(3,D$9:D7569))</f>
        <v>7561</v>
      </c>
      <c r="D7569" s="304">
        <v>0</v>
      </c>
      <c r="E7569" s="303">
        <v>0</v>
      </c>
      <c r="F7569" s="313">
        <v>0</v>
      </c>
      <c r="G7569" s="313">
        <v>0</v>
      </c>
      <c r="H7569" s="303">
        <v>0</v>
      </c>
      <c r="I7569" s="301">
        <v>0</v>
      </c>
      <c r="J7569" s="301">
        <v>0</v>
      </c>
    </row>
    <row r="7570" spans="2:10" ht="26.25" customHeight="1" thickTop="1" thickBot="1">
      <c r="B7570" s="301">
        <v>360</v>
      </c>
      <c r="C7570" s="303">
        <f ca="1">+IF(D7570="","",SUBTOTAL(3,D$9:D7570))</f>
        <v>7562</v>
      </c>
      <c r="D7570" s="304">
        <v>0</v>
      </c>
      <c r="E7570" s="303">
        <v>0</v>
      </c>
      <c r="F7570" s="313">
        <v>0</v>
      </c>
      <c r="G7570" s="313">
        <v>0</v>
      </c>
      <c r="H7570" s="303" t="s">
        <v>3561</v>
      </c>
      <c r="I7570" s="301">
        <v>0</v>
      </c>
      <c r="J7570" s="301">
        <v>0</v>
      </c>
    </row>
    <row r="7571" spans="2:10" ht="26.25" customHeight="1" thickTop="1" thickBot="1">
      <c r="B7571" s="301">
        <v>363</v>
      </c>
      <c r="C7571" s="303">
        <f ca="1">+IF(D7571="","",SUBTOTAL(3,D$9:D7571))</f>
        <v>7563</v>
      </c>
      <c r="D7571" s="304">
        <v>0</v>
      </c>
      <c r="E7571" s="303">
        <v>0</v>
      </c>
      <c r="F7571" s="313">
        <v>0</v>
      </c>
      <c r="G7571" s="313">
        <v>0</v>
      </c>
      <c r="H7571" s="303">
        <v>0</v>
      </c>
      <c r="I7571" s="301">
        <v>0</v>
      </c>
      <c r="J7571" s="301">
        <v>0</v>
      </c>
    </row>
    <row r="7572" spans="2:10" ht="26.25" customHeight="1" thickTop="1" thickBot="1">
      <c r="B7572" s="301">
        <v>366</v>
      </c>
      <c r="C7572" s="303">
        <f ca="1">+IF(D7572="","",SUBTOTAL(3,D$9:D7572))</f>
        <v>7564</v>
      </c>
      <c r="D7572" s="304">
        <v>0</v>
      </c>
      <c r="E7572" s="303">
        <v>0</v>
      </c>
      <c r="F7572" s="313">
        <v>0</v>
      </c>
      <c r="G7572" s="313">
        <v>0</v>
      </c>
      <c r="H7572" s="303">
        <v>0</v>
      </c>
      <c r="I7572" s="301">
        <v>0</v>
      </c>
      <c r="J7572" s="301">
        <v>0</v>
      </c>
    </row>
    <row r="7573" spans="2:10" ht="26.25" customHeight="1" thickTop="1" thickBot="1">
      <c r="B7573" s="301">
        <v>369</v>
      </c>
      <c r="C7573" s="303">
        <f ca="1">+IF(D7573="","",SUBTOTAL(3,D$9:D7573))</f>
        <v>7565</v>
      </c>
      <c r="D7573" s="304">
        <v>0</v>
      </c>
      <c r="E7573" s="303">
        <v>0</v>
      </c>
      <c r="F7573" s="313">
        <v>0</v>
      </c>
      <c r="G7573" s="313">
        <v>0</v>
      </c>
      <c r="H7573" s="303" t="s">
        <v>3562</v>
      </c>
      <c r="I7573" s="301">
        <v>0</v>
      </c>
      <c r="J7573" s="301">
        <v>0</v>
      </c>
    </row>
    <row r="7574" spans="2:10" ht="26.25" customHeight="1" thickTop="1" thickBot="1">
      <c r="B7574" s="301">
        <v>372</v>
      </c>
      <c r="C7574" s="303">
        <f ca="1">+IF(D7574="","",SUBTOTAL(3,D$9:D7574))</f>
        <v>7566</v>
      </c>
      <c r="D7574" s="304">
        <v>0</v>
      </c>
      <c r="E7574" s="303">
        <v>0</v>
      </c>
      <c r="F7574" s="313">
        <v>0</v>
      </c>
      <c r="G7574" s="313">
        <v>0</v>
      </c>
      <c r="H7574" s="303">
        <v>0</v>
      </c>
      <c r="I7574" s="301">
        <v>0</v>
      </c>
      <c r="J7574" s="301">
        <v>0</v>
      </c>
    </row>
    <row r="7575" spans="2:10" ht="26.25" customHeight="1" thickTop="1" thickBot="1">
      <c r="B7575" s="301">
        <v>375</v>
      </c>
      <c r="C7575" s="303">
        <f ca="1">+IF(D7575="","",SUBTOTAL(3,D$9:D7575))</f>
        <v>7567</v>
      </c>
      <c r="D7575" s="304">
        <v>0</v>
      </c>
      <c r="E7575" s="303">
        <v>0</v>
      </c>
      <c r="F7575" s="313">
        <v>0</v>
      </c>
      <c r="G7575" s="313">
        <v>0</v>
      </c>
      <c r="H7575" s="303">
        <v>0</v>
      </c>
      <c r="I7575" s="301">
        <v>0</v>
      </c>
      <c r="J7575" s="301">
        <v>0</v>
      </c>
    </row>
    <row r="7576" spans="2:10" ht="26.25" customHeight="1" thickTop="1" thickBot="1">
      <c r="B7576" s="301">
        <v>378</v>
      </c>
      <c r="C7576" s="303">
        <f ca="1">+IF(D7576="","",SUBTOTAL(3,D$9:D7576))</f>
        <v>7568</v>
      </c>
      <c r="D7576" s="304">
        <v>0</v>
      </c>
      <c r="E7576" s="303">
        <v>0</v>
      </c>
      <c r="F7576" s="313">
        <v>0</v>
      </c>
      <c r="G7576" s="313">
        <v>0</v>
      </c>
      <c r="H7576" s="303" t="s">
        <v>3563</v>
      </c>
      <c r="I7576" s="301">
        <v>0</v>
      </c>
      <c r="J7576" s="301">
        <v>0</v>
      </c>
    </row>
    <row r="7577" spans="2:10" ht="26.25" customHeight="1" thickTop="1" thickBot="1">
      <c r="B7577" s="301">
        <v>485</v>
      </c>
      <c r="C7577" s="303">
        <f ca="1">+IF(D7577="","",SUBTOTAL(3,D$9:D7577))</f>
        <v>7569</v>
      </c>
      <c r="D7577" s="304">
        <v>0</v>
      </c>
      <c r="E7577" s="303">
        <v>0</v>
      </c>
      <c r="F7577" s="313">
        <v>0</v>
      </c>
      <c r="G7577" s="313">
        <v>0</v>
      </c>
      <c r="H7577" s="303">
        <v>0</v>
      </c>
      <c r="I7577" s="301">
        <v>0</v>
      </c>
      <c r="J7577" s="301">
        <v>0</v>
      </c>
    </row>
    <row r="7578" spans="2:10" ht="26.25" customHeight="1" thickTop="1" thickBot="1">
      <c r="B7578" s="301">
        <v>491</v>
      </c>
      <c r="C7578" s="303">
        <f ca="1">+IF(D7578="","",SUBTOTAL(3,D$9:D7578))</f>
        <v>7570</v>
      </c>
      <c r="D7578" s="304">
        <v>0</v>
      </c>
      <c r="E7578" s="303">
        <v>0</v>
      </c>
      <c r="F7578" s="313">
        <v>0</v>
      </c>
      <c r="G7578" s="313">
        <v>0</v>
      </c>
      <c r="H7578" s="303">
        <v>0</v>
      </c>
      <c r="I7578" s="301">
        <v>0</v>
      </c>
      <c r="J7578" s="301">
        <v>0</v>
      </c>
    </row>
    <row r="7579" spans="2:10" ht="26.25" customHeight="1" thickTop="1" thickBot="1">
      <c r="B7579" s="301">
        <v>494</v>
      </c>
      <c r="C7579" s="303">
        <f ca="1">+IF(D7579="","",SUBTOTAL(3,D$9:D7579))</f>
        <v>7571</v>
      </c>
      <c r="D7579" s="304">
        <v>0</v>
      </c>
      <c r="E7579" s="303">
        <v>0</v>
      </c>
      <c r="F7579" s="313">
        <v>0</v>
      </c>
      <c r="G7579" s="313">
        <v>0</v>
      </c>
      <c r="H7579" s="303" t="s">
        <v>3564</v>
      </c>
      <c r="I7579" s="301">
        <v>0</v>
      </c>
      <c r="J7579" s="301">
        <v>0</v>
      </c>
    </row>
    <row r="7580" spans="2:10" ht="26.25" customHeight="1" thickTop="1" thickBot="1">
      <c r="B7580" s="301">
        <v>500</v>
      </c>
      <c r="C7580" s="303">
        <f ca="1">+IF(D7580="","",SUBTOTAL(3,D$9:D7580))</f>
        <v>7572</v>
      </c>
      <c r="D7580" s="304">
        <v>0</v>
      </c>
      <c r="E7580" s="303">
        <v>0</v>
      </c>
      <c r="F7580" s="313">
        <v>0</v>
      </c>
      <c r="G7580" s="313">
        <v>0</v>
      </c>
      <c r="H7580" s="303">
        <v>0</v>
      </c>
      <c r="I7580" s="301">
        <v>0</v>
      </c>
      <c r="J7580" s="301">
        <v>0</v>
      </c>
    </row>
    <row r="7581" spans="2:10" ht="26.25" customHeight="1" thickTop="1" thickBot="1">
      <c r="B7581" s="301">
        <v>506</v>
      </c>
      <c r="C7581" s="303">
        <f ca="1">+IF(D7581="","",SUBTOTAL(3,D$9:D7581))</f>
        <v>7573</v>
      </c>
      <c r="D7581" s="304">
        <v>0</v>
      </c>
      <c r="E7581" s="303">
        <v>0</v>
      </c>
      <c r="F7581" s="313">
        <v>0</v>
      </c>
      <c r="G7581" s="313">
        <v>0</v>
      </c>
      <c r="H7581" s="303">
        <v>0</v>
      </c>
      <c r="I7581" s="301">
        <v>0</v>
      </c>
      <c r="J7581" s="301">
        <v>0</v>
      </c>
    </row>
    <row r="7582" spans="2:10" ht="26.25" customHeight="1" thickTop="1" thickBot="1">
      <c r="B7582" s="301">
        <v>509</v>
      </c>
      <c r="C7582" s="303">
        <f ca="1">+IF(D7582="","",SUBTOTAL(3,D$9:D7582))</f>
        <v>7574</v>
      </c>
      <c r="D7582" s="304">
        <v>0</v>
      </c>
      <c r="E7582" s="303">
        <v>0</v>
      </c>
      <c r="F7582" s="313">
        <v>0</v>
      </c>
      <c r="G7582" s="313">
        <v>0</v>
      </c>
      <c r="H7582" s="303" t="s">
        <v>3565</v>
      </c>
      <c r="I7582" s="301">
        <v>0</v>
      </c>
      <c r="J7582" s="301">
        <v>0</v>
      </c>
    </row>
    <row r="7583" spans="2:10" ht="26.25" customHeight="1" thickTop="1" thickBot="1">
      <c r="B7583" s="301">
        <v>512</v>
      </c>
      <c r="C7583" s="303">
        <f ca="1">+IF(D7583="","",SUBTOTAL(3,D$9:D7583))</f>
        <v>7575</v>
      </c>
      <c r="D7583" s="304">
        <v>0</v>
      </c>
      <c r="E7583" s="303">
        <v>0</v>
      </c>
      <c r="F7583" s="313">
        <v>0</v>
      </c>
      <c r="G7583" s="313">
        <v>0</v>
      </c>
      <c r="H7583" s="303">
        <v>0</v>
      </c>
      <c r="I7583" s="301">
        <v>0</v>
      </c>
      <c r="J7583" s="301">
        <v>0</v>
      </c>
    </row>
    <row r="7584" spans="2:10" ht="26.25" customHeight="1" thickTop="1" thickBot="1">
      <c r="B7584" s="301">
        <v>515</v>
      </c>
      <c r="C7584" s="303">
        <f ca="1">+IF(D7584="","",SUBTOTAL(3,D$9:D7584))</f>
        <v>7576</v>
      </c>
      <c r="D7584" s="304">
        <v>0</v>
      </c>
      <c r="E7584" s="303">
        <v>0</v>
      </c>
      <c r="F7584" s="313">
        <v>0</v>
      </c>
      <c r="G7584" s="313">
        <v>0</v>
      </c>
      <c r="H7584" s="303">
        <v>0</v>
      </c>
      <c r="I7584" s="301">
        <v>0</v>
      </c>
      <c r="J7584" s="301">
        <v>0</v>
      </c>
    </row>
    <row r="7585" spans="2:10" ht="26.25" customHeight="1" thickTop="1" thickBot="1">
      <c r="B7585" s="301">
        <v>518</v>
      </c>
      <c r="C7585" s="303">
        <f ca="1">+IF(D7585="","",SUBTOTAL(3,D$9:D7585))</f>
        <v>7577</v>
      </c>
      <c r="D7585" s="304">
        <v>0</v>
      </c>
      <c r="E7585" s="303">
        <v>0</v>
      </c>
      <c r="F7585" s="313">
        <v>0</v>
      </c>
      <c r="G7585" s="313">
        <v>0</v>
      </c>
      <c r="H7585" s="303" t="s">
        <v>3566</v>
      </c>
      <c r="I7585" s="301">
        <v>0</v>
      </c>
      <c r="J7585" s="301">
        <v>0</v>
      </c>
    </row>
    <row r="7586" spans="2:10" ht="26.25" customHeight="1" thickTop="1" thickBot="1">
      <c r="B7586" s="301">
        <v>521</v>
      </c>
      <c r="C7586" s="303">
        <f ca="1">+IF(D7586="","",SUBTOTAL(3,D$9:D7586))</f>
        <v>7578</v>
      </c>
      <c r="D7586" s="304">
        <v>0</v>
      </c>
      <c r="E7586" s="303">
        <v>0</v>
      </c>
      <c r="F7586" s="313">
        <v>0</v>
      </c>
      <c r="G7586" s="313">
        <v>0</v>
      </c>
      <c r="H7586" s="303">
        <v>0</v>
      </c>
      <c r="I7586" s="301">
        <v>0</v>
      </c>
      <c r="J7586" s="301">
        <v>0</v>
      </c>
    </row>
    <row r="7587" spans="2:10" ht="26.25" customHeight="1" thickTop="1" thickBot="1">
      <c r="B7587" s="301">
        <v>524</v>
      </c>
      <c r="C7587" s="303">
        <f ca="1">+IF(D7587="","",SUBTOTAL(3,D$9:D7587))</f>
        <v>7579</v>
      </c>
      <c r="D7587" s="304">
        <v>0</v>
      </c>
      <c r="E7587" s="303">
        <v>0</v>
      </c>
      <c r="F7587" s="313">
        <v>0</v>
      </c>
      <c r="G7587" s="313">
        <v>0</v>
      </c>
      <c r="H7587" s="303">
        <v>0</v>
      </c>
      <c r="I7587" s="301">
        <v>0</v>
      </c>
      <c r="J7587" s="301">
        <v>0</v>
      </c>
    </row>
    <row r="7588" spans="2:10" ht="26.25" customHeight="1" thickTop="1" thickBot="1">
      <c r="B7588" s="301">
        <v>527</v>
      </c>
      <c r="C7588" s="303">
        <f ca="1">+IF(D7588="","",SUBTOTAL(3,D$9:D7588))</f>
        <v>7580</v>
      </c>
      <c r="D7588" s="304">
        <v>0</v>
      </c>
      <c r="E7588" s="303">
        <v>0</v>
      </c>
      <c r="F7588" s="313">
        <v>0</v>
      </c>
      <c r="G7588" s="313">
        <v>0</v>
      </c>
      <c r="H7588" s="303" t="s">
        <v>3567</v>
      </c>
      <c r="I7588" s="301">
        <v>0</v>
      </c>
      <c r="J7588" s="301">
        <v>0</v>
      </c>
    </row>
    <row r="7589" spans="2:10" ht="26.25" customHeight="1" thickTop="1" thickBot="1">
      <c r="B7589" s="301">
        <v>381</v>
      </c>
      <c r="C7589" s="303">
        <f ca="1">+IF(D7589="","",SUBTOTAL(3,D$9:D7589))</f>
        <v>7581</v>
      </c>
      <c r="D7589" s="304">
        <v>0</v>
      </c>
      <c r="E7589" s="303">
        <v>0</v>
      </c>
      <c r="F7589" s="313">
        <v>0</v>
      </c>
      <c r="G7589" s="313">
        <v>0</v>
      </c>
      <c r="H7589" s="303">
        <v>0</v>
      </c>
      <c r="I7589" s="301">
        <v>0</v>
      </c>
      <c r="J7589" s="301">
        <v>0</v>
      </c>
    </row>
    <row r="7590" spans="2:10" ht="26.25" customHeight="1" thickTop="1" thickBot="1">
      <c r="B7590" s="301">
        <v>384</v>
      </c>
      <c r="C7590" s="303">
        <f ca="1">+IF(D7590="","",SUBTOTAL(3,D$9:D7590))</f>
        <v>7582</v>
      </c>
      <c r="D7590" s="304">
        <v>0</v>
      </c>
      <c r="E7590" s="303">
        <v>0</v>
      </c>
      <c r="F7590" s="313">
        <v>0</v>
      </c>
      <c r="G7590" s="313">
        <v>0</v>
      </c>
      <c r="H7590" s="303">
        <v>0</v>
      </c>
      <c r="I7590" s="301">
        <v>0</v>
      </c>
      <c r="J7590" s="301">
        <v>0</v>
      </c>
    </row>
    <row r="7591" spans="2:10" ht="26.25" customHeight="1" thickTop="1" thickBot="1">
      <c r="B7591" s="301">
        <v>387</v>
      </c>
      <c r="C7591" s="303">
        <f ca="1">+IF(D7591="","",SUBTOTAL(3,D$9:D7591))</f>
        <v>7583</v>
      </c>
      <c r="D7591" s="304">
        <v>0</v>
      </c>
      <c r="E7591" s="303">
        <v>0</v>
      </c>
      <c r="F7591" s="313">
        <v>0</v>
      </c>
      <c r="G7591" s="313">
        <v>0</v>
      </c>
      <c r="H7591" s="303" t="s">
        <v>3568</v>
      </c>
      <c r="I7591" s="301">
        <v>0</v>
      </c>
      <c r="J7591" s="301">
        <v>0</v>
      </c>
    </row>
    <row r="7592" spans="2:10" ht="26.25" customHeight="1" thickTop="1" thickBot="1">
      <c r="B7592" s="301">
        <v>533</v>
      </c>
      <c r="C7592" s="303">
        <f ca="1">+IF(D7592="","",SUBTOTAL(3,D$9:D7592))</f>
        <v>7584</v>
      </c>
      <c r="D7592" s="304">
        <v>0</v>
      </c>
      <c r="E7592" s="303">
        <v>0</v>
      </c>
      <c r="F7592" s="313">
        <v>0</v>
      </c>
      <c r="G7592" s="313">
        <v>0</v>
      </c>
      <c r="H7592" s="303">
        <v>0</v>
      </c>
      <c r="I7592" s="301">
        <v>0</v>
      </c>
      <c r="J7592" s="301">
        <v>0</v>
      </c>
    </row>
    <row r="7593" spans="2:10" ht="26.25" customHeight="1" thickTop="1" thickBot="1">
      <c r="B7593" s="301">
        <v>536</v>
      </c>
      <c r="C7593" s="303">
        <f ca="1">+IF(D7593="","",SUBTOTAL(3,D$9:D7593))</f>
        <v>7585</v>
      </c>
      <c r="D7593" s="304">
        <v>0</v>
      </c>
      <c r="E7593" s="303">
        <v>0</v>
      </c>
      <c r="F7593" s="313">
        <v>0</v>
      </c>
      <c r="G7593" s="313">
        <v>0</v>
      </c>
      <c r="H7593" s="303">
        <v>0</v>
      </c>
      <c r="I7593" s="301">
        <v>0</v>
      </c>
      <c r="J7593" s="301">
        <v>0</v>
      </c>
    </row>
    <row r="7594" spans="2:10" ht="26.25" customHeight="1" thickTop="1" thickBot="1">
      <c r="B7594" s="301">
        <v>539</v>
      </c>
      <c r="C7594" s="303">
        <f ca="1">+IF(D7594="","",SUBTOTAL(3,D$9:D7594))</f>
        <v>7586</v>
      </c>
      <c r="D7594" s="304">
        <v>0</v>
      </c>
      <c r="E7594" s="303">
        <v>0</v>
      </c>
      <c r="F7594" s="313">
        <v>0</v>
      </c>
      <c r="G7594" s="313">
        <v>0</v>
      </c>
      <c r="H7594" s="303" t="s">
        <v>3569</v>
      </c>
      <c r="I7594" s="301">
        <v>0</v>
      </c>
      <c r="J7594" s="301">
        <v>0</v>
      </c>
    </row>
    <row r="7595" spans="2:10" ht="26.25" customHeight="1" thickTop="1" thickBot="1">
      <c r="B7595" s="301">
        <v>390</v>
      </c>
      <c r="C7595" s="303">
        <f ca="1">+IF(D7595="","",SUBTOTAL(3,D$9:D7595))</f>
        <v>7587</v>
      </c>
      <c r="D7595" s="304">
        <v>0</v>
      </c>
      <c r="E7595" s="303">
        <v>0</v>
      </c>
      <c r="F7595" s="313">
        <v>0</v>
      </c>
      <c r="G7595" s="313">
        <v>0</v>
      </c>
      <c r="H7595" s="303">
        <v>0</v>
      </c>
      <c r="I7595" s="301">
        <v>0</v>
      </c>
      <c r="J7595" s="301">
        <v>0</v>
      </c>
    </row>
    <row r="7596" spans="2:10" ht="26.25" customHeight="1" thickTop="1" thickBot="1">
      <c r="B7596" s="301">
        <v>393</v>
      </c>
      <c r="C7596" s="303">
        <f ca="1">+IF(D7596="","",SUBTOTAL(3,D$9:D7596))</f>
        <v>7588</v>
      </c>
      <c r="D7596" s="304">
        <v>0</v>
      </c>
      <c r="E7596" s="303">
        <v>0</v>
      </c>
      <c r="F7596" s="313">
        <v>0</v>
      </c>
      <c r="G7596" s="313">
        <v>0</v>
      </c>
      <c r="H7596" s="303">
        <v>0</v>
      </c>
      <c r="I7596" s="301">
        <v>0</v>
      </c>
      <c r="J7596" s="301">
        <v>0</v>
      </c>
    </row>
    <row r="7597" spans="2:10" ht="26.25" customHeight="1" thickTop="1" thickBot="1">
      <c r="B7597" s="301">
        <v>542</v>
      </c>
      <c r="C7597" s="303">
        <f ca="1">+IF(D7597="","",SUBTOTAL(3,D$9:D7597))</f>
        <v>7589</v>
      </c>
      <c r="D7597" s="304">
        <v>0</v>
      </c>
      <c r="E7597" s="303">
        <v>0</v>
      </c>
      <c r="F7597" s="313">
        <v>0</v>
      </c>
      <c r="G7597" s="313">
        <v>0</v>
      </c>
      <c r="H7597" s="303" t="s">
        <v>3570</v>
      </c>
      <c r="I7597" s="301">
        <v>0</v>
      </c>
      <c r="J7597" s="301">
        <v>0</v>
      </c>
    </row>
    <row r="7598" spans="2:10" ht="26.25" customHeight="1" thickTop="1" thickBot="1">
      <c r="B7598" s="301">
        <v>545</v>
      </c>
      <c r="C7598" s="303">
        <f ca="1">+IF(D7598="","",SUBTOTAL(3,D$9:D7598))</f>
        <v>7590</v>
      </c>
      <c r="D7598" s="304">
        <v>0</v>
      </c>
      <c r="E7598" s="303">
        <v>0</v>
      </c>
      <c r="F7598" s="313">
        <v>0</v>
      </c>
      <c r="G7598" s="313">
        <v>0</v>
      </c>
      <c r="H7598" s="303">
        <v>0</v>
      </c>
      <c r="I7598" s="301">
        <v>0</v>
      </c>
      <c r="J7598" s="301">
        <v>0</v>
      </c>
    </row>
    <row r="7599" spans="2:10" ht="26.25" customHeight="1" thickTop="1" thickBot="1">
      <c r="B7599" s="301">
        <v>548</v>
      </c>
      <c r="C7599" s="303">
        <f ca="1">+IF(D7599="","",SUBTOTAL(3,D$9:D7599))</f>
        <v>7591</v>
      </c>
      <c r="D7599" s="304">
        <v>0</v>
      </c>
      <c r="E7599" s="303">
        <v>0</v>
      </c>
      <c r="F7599" s="313">
        <v>0</v>
      </c>
      <c r="G7599" s="313">
        <v>0</v>
      </c>
      <c r="H7599" s="303">
        <v>0</v>
      </c>
      <c r="I7599" s="301">
        <v>0</v>
      </c>
      <c r="J7599" s="301">
        <v>0</v>
      </c>
    </row>
    <row r="7600" spans="2:10" ht="26.25" customHeight="1" thickTop="1" thickBot="1">
      <c r="B7600" s="301">
        <v>551</v>
      </c>
      <c r="C7600" s="303">
        <f ca="1">+IF(D7600="","",SUBTOTAL(3,D$9:D7600))</f>
        <v>7592</v>
      </c>
      <c r="D7600" s="304">
        <v>0</v>
      </c>
      <c r="E7600" s="303">
        <v>0</v>
      </c>
      <c r="F7600" s="313">
        <v>0</v>
      </c>
      <c r="G7600" s="313">
        <v>0</v>
      </c>
      <c r="H7600" s="303" t="s">
        <v>3571</v>
      </c>
      <c r="I7600" s="301">
        <v>0</v>
      </c>
      <c r="J7600" s="301">
        <v>0</v>
      </c>
    </row>
    <row r="7601" spans="2:10" ht="26.25" customHeight="1" thickTop="1" thickBot="1">
      <c r="B7601" s="301">
        <v>554</v>
      </c>
      <c r="C7601" s="303">
        <f ca="1">+IF(D7601="","",SUBTOTAL(3,D$9:D7601))</f>
        <v>7593</v>
      </c>
      <c r="D7601" s="304">
        <v>0</v>
      </c>
      <c r="E7601" s="303">
        <v>0</v>
      </c>
      <c r="F7601" s="313">
        <v>0</v>
      </c>
      <c r="G7601" s="313">
        <v>0</v>
      </c>
      <c r="H7601" s="303">
        <v>0</v>
      </c>
      <c r="I7601" s="301">
        <v>0</v>
      </c>
      <c r="J7601" s="301">
        <v>0</v>
      </c>
    </row>
    <row r="7602" spans="2:10" ht="26.25" customHeight="1" thickTop="1" thickBot="1">
      <c r="B7602" s="301">
        <v>557</v>
      </c>
      <c r="C7602" s="303">
        <f ca="1">+IF(D7602="","",SUBTOTAL(3,D$9:D7602))</f>
        <v>7594</v>
      </c>
      <c r="D7602" s="304">
        <v>0</v>
      </c>
      <c r="E7602" s="303">
        <v>0</v>
      </c>
      <c r="F7602" s="313">
        <v>0</v>
      </c>
      <c r="G7602" s="313">
        <v>0</v>
      </c>
      <c r="H7602" s="303">
        <v>0</v>
      </c>
      <c r="I7602" s="301">
        <v>0</v>
      </c>
      <c r="J7602" s="301">
        <v>0</v>
      </c>
    </row>
    <row r="7603" spans="2:10" ht="26.25" customHeight="1" thickTop="1" thickBot="1">
      <c r="B7603" s="301">
        <v>560</v>
      </c>
      <c r="C7603" s="303">
        <f ca="1">+IF(D7603="","",SUBTOTAL(3,D$9:D7603))</f>
        <v>7595</v>
      </c>
      <c r="D7603" s="304">
        <v>0</v>
      </c>
      <c r="E7603" s="303">
        <v>0</v>
      </c>
      <c r="F7603" s="313">
        <v>0</v>
      </c>
      <c r="G7603" s="313">
        <v>0</v>
      </c>
      <c r="H7603" s="303" t="s">
        <v>3572</v>
      </c>
      <c r="I7603" s="301">
        <v>0</v>
      </c>
      <c r="J7603" s="301">
        <v>0</v>
      </c>
    </row>
    <row r="7604" spans="2:10" ht="26.25" customHeight="1" thickTop="1" thickBot="1">
      <c r="B7604" s="301">
        <v>563</v>
      </c>
      <c r="C7604" s="303">
        <f ca="1">+IF(D7604="","",SUBTOTAL(3,D$9:D7604))</f>
        <v>7596</v>
      </c>
      <c r="D7604" s="304">
        <v>0</v>
      </c>
      <c r="E7604" s="303">
        <v>0</v>
      </c>
      <c r="F7604" s="313">
        <v>0</v>
      </c>
      <c r="G7604" s="313">
        <v>0</v>
      </c>
      <c r="H7604" s="303">
        <v>0</v>
      </c>
      <c r="I7604" s="301">
        <v>0</v>
      </c>
      <c r="J7604" s="301">
        <v>0</v>
      </c>
    </row>
    <row r="7605" spans="2:10" ht="26.25" customHeight="1" thickTop="1" thickBot="1">
      <c r="B7605" s="301">
        <v>566</v>
      </c>
      <c r="C7605" s="303">
        <f ca="1">+IF(D7605="","",SUBTOTAL(3,D$9:D7605))</f>
        <v>7597</v>
      </c>
      <c r="D7605" s="304">
        <v>0</v>
      </c>
      <c r="E7605" s="303">
        <v>0</v>
      </c>
      <c r="F7605" s="313">
        <v>0</v>
      </c>
      <c r="G7605" s="313">
        <v>0</v>
      </c>
      <c r="H7605" s="303">
        <v>0</v>
      </c>
      <c r="I7605" s="301">
        <v>0</v>
      </c>
      <c r="J7605" s="301">
        <v>0</v>
      </c>
    </row>
    <row r="7606" spans="2:10" ht="26.25" customHeight="1" thickTop="1" thickBot="1">
      <c r="B7606" s="301">
        <v>569</v>
      </c>
      <c r="C7606" s="303">
        <f ca="1">+IF(D7606="","",SUBTOTAL(3,D$9:D7606))</f>
        <v>7598</v>
      </c>
      <c r="D7606" s="304">
        <v>0</v>
      </c>
      <c r="E7606" s="303">
        <v>0</v>
      </c>
      <c r="F7606" s="313">
        <v>0</v>
      </c>
      <c r="G7606" s="313">
        <v>0</v>
      </c>
      <c r="H7606" s="303" t="s">
        <v>3573</v>
      </c>
      <c r="I7606" s="301">
        <v>0</v>
      </c>
      <c r="J7606" s="301">
        <v>0</v>
      </c>
    </row>
    <row r="7607" spans="2:10" ht="26.25" customHeight="1" thickTop="1" thickBot="1">
      <c r="B7607" s="301">
        <v>572</v>
      </c>
      <c r="C7607" s="303">
        <f ca="1">+IF(D7607="","",SUBTOTAL(3,D$9:D7607))</f>
        <v>7599</v>
      </c>
      <c r="D7607" s="304">
        <v>0</v>
      </c>
      <c r="E7607" s="303">
        <v>0</v>
      </c>
      <c r="F7607" s="313">
        <v>0</v>
      </c>
      <c r="G7607" s="313">
        <v>0</v>
      </c>
      <c r="H7607" s="303">
        <v>0</v>
      </c>
      <c r="I7607" s="301">
        <v>0</v>
      </c>
      <c r="J7607" s="301">
        <v>0</v>
      </c>
    </row>
    <row r="7608" spans="2:10" ht="26.25" customHeight="1" thickTop="1" thickBot="1">
      <c r="B7608" s="301">
        <v>578</v>
      </c>
      <c r="C7608" s="303">
        <f ca="1">+IF(D7608="","",SUBTOTAL(3,D$9:D7608))</f>
        <v>7600</v>
      </c>
      <c r="D7608" s="304">
        <v>0</v>
      </c>
      <c r="E7608" s="303">
        <v>0</v>
      </c>
      <c r="F7608" s="313">
        <v>0</v>
      </c>
      <c r="G7608" s="313">
        <v>0</v>
      </c>
      <c r="H7608" s="303">
        <v>0</v>
      </c>
      <c r="I7608" s="301">
        <v>0</v>
      </c>
      <c r="J7608" s="301">
        <v>0</v>
      </c>
    </row>
    <row r="7609" spans="2:10" ht="26.25" customHeight="1" thickTop="1" thickBot="1">
      <c r="B7609" s="301">
        <v>581</v>
      </c>
      <c r="C7609" s="303">
        <f ca="1">+IF(D7609="","",SUBTOTAL(3,D$9:D7609))</f>
        <v>7601</v>
      </c>
      <c r="D7609" s="304">
        <v>0</v>
      </c>
      <c r="E7609" s="303">
        <v>0</v>
      </c>
      <c r="F7609" s="313">
        <v>0</v>
      </c>
      <c r="G7609" s="313">
        <v>0</v>
      </c>
      <c r="H7609" s="303" t="s">
        <v>3574</v>
      </c>
      <c r="I7609" s="301">
        <v>0</v>
      </c>
      <c r="J7609" s="301">
        <v>0</v>
      </c>
    </row>
    <row r="7610" spans="2:10" ht="26.25" customHeight="1" thickTop="1" thickBot="1">
      <c r="B7610" s="301">
        <v>584</v>
      </c>
      <c r="C7610" s="303">
        <f ca="1">+IF(D7610="","",SUBTOTAL(3,D$9:D7610))</f>
        <v>7602</v>
      </c>
      <c r="D7610" s="304">
        <v>0</v>
      </c>
      <c r="E7610" s="303">
        <v>0</v>
      </c>
      <c r="F7610" s="313">
        <v>0</v>
      </c>
      <c r="G7610" s="313">
        <v>0</v>
      </c>
      <c r="H7610" s="303">
        <v>0</v>
      </c>
      <c r="I7610" s="301">
        <v>0</v>
      </c>
      <c r="J7610" s="301">
        <v>0</v>
      </c>
    </row>
    <row r="7611" spans="2:10" ht="26.25" customHeight="1" thickTop="1" thickBot="1">
      <c r="B7611" s="301">
        <v>587</v>
      </c>
      <c r="C7611" s="303">
        <f ca="1">+IF(D7611="","",SUBTOTAL(3,D$9:D7611))</f>
        <v>7603</v>
      </c>
      <c r="D7611" s="304">
        <v>0</v>
      </c>
      <c r="E7611" s="303">
        <v>0</v>
      </c>
      <c r="F7611" s="313">
        <v>0</v>
      </c>
      <c r="G7611" s="313">
        <v>0</v>
      </c>
      <c r="H7611" s="303">
        <v>0</v>
      </c>
      <c r="I7611" s="301">
        <v>0</v>
      </c>
      <c r="J7611" s="301">
        <v>0</v>
      </c>
    </row>
    <row r="7612" spans="2:10" ht="26.25" customHeight="1" thickTop="1" thickBot="1">
      <c r="B7612" s="301">
        <v>590</v>
      </c>
      <c r="C7612" s="303">
        <f ca="1">+IF(D7612="","",SUBTOTAL(3,D$9:D7612))</f>
        <v>7604</v>
      </c>
      <c r="D7612" s="304">
        <v>0</v>
      </c>
      <c r="E7612" s="303">
        <v>0</v>
      </c>
      <c r="F7612" s="313">
        <v>0</v>
      </c>
      <c r="G7612" s="313">
        <v>0</v>
      </c>
      <c r="H7612" s="303" t="s">
        <v>3575</v>
      </c>
      <c r="I7612" s="301">
        <v>0</v>
      </c>
      <c r="J7612" s="301">
        <v>0</v>
      </c>
    </row>
    <row r="7613" spans="2:10" ht="26.25" customHeight="1" thickTop="1" thickBot="1">
      <c r="B7613" s="301">
        <v>593</v>
      </c>
      <c r="C7613" s="303">
        <f ca="1">+IF(D7613="","",SUBTOTAL(3,D$9:D7613))</f>
        <v>7605</v>
      </c>
      <c r="D7613" s="304">
        <v>0</v>
      </c>
      <c r="E7613" s="303">
        <v>0</v>
      </c>
      <c r="F7613" s="313">
        <v>0</v>
      </c>
      <c r="G7613" s="313">
        <v>0</v>
      </c>
      <c r="H7613" s="303">
        <v>0</v>
      </c>
      <c r="I7613" s="301">
        <v>0</v>
      </c>
      <c r="J7613" s="301">
        <v>0</v>
      </c>
    </row>
    <row r="7614" spans="2:10" ht="26.25" customHeight="1" thickTop="1" thickBot="1">
      <c r="B7614" s="301">
        <v>596</v>
      </c>
      <c r="C7614" s="303">
        <f ca="1">+IF(D7614="","",SUBTOTAL(3,D$9:D7614))</f>
        <v>7606</v>
      </c>
      <c r="D7614" s="304">
        <v>0</v>
      </c>
      <c r="E7614" s="303">
        <v>0</v>
      </c>
      <c r="F7614" s="313">
        <v>0</v>
      </c>
      <c r="G7614" s="313">
        <v>0</v>
      </c>
      <c r="H7614" s="303">
        <v>0</v>
      </c>
      <c r="I7614" s="301">
        <v>0</v>
      </c>
      <c r="J7614" s="301">
        <v>0</v>
      </c>
    </row>
    <row r="7615" spans="2:10" ht="26.25" customHeight="1" thickTop="1" thickBot="1">
      <c r="B7615" s="301">
        <v>599</v>
      </c>
      <c r="C7615" s="303">
        <f ca="1">+IF(D7615="","",SUBTOTAL(3,D$9:D7615))</f>
        <v>7607</v>
      </c>
      <c r="D7615" s="304">
        <v>0</v>
      </c>
      <c r="E7615" s="303">
        <v>0</v>
      </c>
      <c r="F7615" s="313">
        <v>0</v>
      </c>
      <c r="G7615" s="313">
        <v>0</v>
      </c>
      <c r="H7615" s="303" t="s">
        <v>3576</v>
      </c>
      <c r="I7615" s="301">
        <v>0</v>
      </c>
      <c r="J7615" s="301">
        <v>0</v>
      </c>
    </row>
    <row r="7616" spans="2:10" ht="26.25" customHeight="1" thickTop="1" thickBot="1">
      <c r="B7616" s="301">
        <v>602</v>
      </c>
      <c r="C7616" s="303">
        <f ca="1">+IF(D7616="","",SUBTOTAL(3,D$9:D7616))</f>
        <v>7608</v>
      </c>
      <c r="D7616" s="304">
        <v>0</v>
      </c>
      <c r="E7616" s="303">
        <v>0</v>
      </c>
      <c r="F7616" s="313">
        <v>0</v>
      </c>
      <c r="G7616" s="313">
        <v>0</v>
      </c>
      <c r="H7616" s="303">
        <v>0</v>
      </c>
      <c r="I7616" s="301">
        <v>0</v>
      </c>
      <c r="J7616" s="301">
        <v>0</v>
      </c>
    </row>
    <row r="7617" spans="2:10" ht="26.25" customHeight="1" thickTop="1" thickBot="1">
      <c r="B7617" s="301">
        <v>608</v>
      </c>
      <c r="C7617" s="303">
        <f ca="1">+IF(D7617="","",SUBTOTAL(3,D$9:D7617))</f>
        <v>7609</v>
      </c>
      <c r="D7617" s="304">
        <v>0</v>
      </c>
      <c r="E7617" s="303">
        <v>0</v>
      </c>
      <c r="F7617" s="313">
        <v>0</v>
      </c>
      <c r="G7617" s="313">
        <v>0</v>
      </c>
      <c r="H7617" s="303">
        <v>0</v>
      </c>
      <c r="I7617" s="301">
        <v>0</v>
      </c>
      <c r="J7617" s="301">
        <v>0</v>
      </c>
    </row>
    <row r="7618" spans="2:10" ht="26.25" customHeight="1" thickTop="1" thickBot="1">
      <c r="B7618" s="301">
        <v>614</v>
      </c>
      <c r="C7618" s="303">
        <f ca="1">+IF(D7618="","",SUBTOTAL(3,D$9:D7618))</f>
        <v>7610</v>
      </c>
      <c r="D7618" s="304">
        <v>0</v>
      </c>
      <c r="E7618" s="303">
        <v>0</v>
      </c>
      <c r="F7618" s="313">
        <v>0</v>
      </c>
      <c r="G7618" s="313">
        <v>0</v>
      </c>
      <c r="H7618" s="303" t="s">
        <v>3577</v>
      </c>
      <c r="I7618" s="301">
        <v>0</v>
      </c>
      <c r="J7618" s="301">
        <v>0</v>
      </c>
    </row>
    <row r="7619" spans="2:10" ht="26.25" customHeight="1" thickTop="1" thickBot="1">
      <c r="B7619" s="301">
        <v>396</v>
      </c>
      <c r="C7619" s="303">
        <f ca="1">+IF(D7619="","",SUBTOTAL(3,D$9:D7619))</f>
        <v>7611</v>
      </c>
      <c r="D7619" s="304">
        <v>0</v>
      </c>
      <c r="E7619" s="303">
        <v>0</v>
      </c>
      <c r="F7619" s="313">
        <v>0</v>
      </c>
      <c r="G7619" s="313">
        <v>0</v>
      </c>
      <c r="H7619" s="303">
        <v>0</v>
      </c>
      <c r="I7619" s="301">
        <v>0</v>
      </c>
      <c r="J7619" s="301">
        <v>0</v>
      </c>
    </row>
    <row r="7620" spans="2:10" ht="26.25" customHeight="1" thickTop="1" thickBot="1">
      <c r="B7620" s="301">
        <v>399</v>
      </c>
      <c r="C7620" s="303">
        <f ca="1">+IF(D7620="","",SUBTOTAL(3,D$9:D7620))</f>
        <v>7612</v>
      </c>
      <c r="D7620" s="304">
        <v>0</v>
      </c>
      <c r="E7620" s="303">
        <v>0</v>
      </c>
      <c r="F7620" s="313">
        <v>0</v>
      </c>
      <c r="G7620" s="313">
        <v>0</v>
      </c>
      <c r="H7620" s="303">
        <v>0</v>
      </c>
      <c r="I7620" s="301">
        <v>0</v>
      </c>
      <c r="J7620" s="301">
        <v>0</v>
      </c>
    </row>
    <row r="7621" spans="2:10" ht="26.25" customHeight="1" thickTop="1" thickBot="1">
      <c r="B7621" s="301">
        <v>402</v>
      </c>
      <c r="C7621" s="303">
        <f ca="1">+IF(D7621="","",SUBTOTAL(3,D$9:D7621))</f>
        <v>7613</v>
      </c>
      <c r="D7621" s="304">
        <v>0</v>
      </c>
      <c r="E7621" s="303">
        <v>0</v>
      </c>
      <c r="F7621" s="313">
        <v>0</v>
      </c>
      <c r="G7621" s="313">
        <v>0</v>
      </c>
      <c r="H7621" s="303" t="s">
        <v>3578</v>
      </c>
      <c r="I7621" s="301">
        <v>0</v>
      </c>
      <c r="J7621" s="301">
        <v>0</v>
      </c>
    </row>
    <row r="7622" spans="2:10" ht="26.25" customHeight="1" thickTop="1" thickBot="1">
      <c r="B7622" s="301">
        <v>405</v>
      </c>
      <c r="C7622" s="303">
        <f ca="1">+IF(D7622="","",SUBTOTAL(3,D$9:D7622))</f>
        <v>7614</v>
      </c>
      <c r="D7622" s="304">
        <v>0</v>
      </c>
      <c r="E7622" s="303">
        <v>0</v>
      </c>
      <c r="F7622" s="313">
        <v>0</v>
      </c>
      <c r="G7622" s="313">
        <v>0</v>
      </c>
      <c r="H7622" s="303">
        <v>0</v>
      </c>
      <c r="I7622" s="301">
        <v>0</v>
      </c>
      <c r="J7622" s="301">
        <v>0</v>
      </c>
    </row>
    <row r="7623" spans="2:10" ht="26.25" customHeight="1" thickTop="1" thickBot="1">
      <c r="B7623" s="301">
        <v>408</v>
      </c>
      <c r="C7623" s="303">
        <f ca="1">+IF(D7623="","",SUBTOTAL(3,D$9:D7623))</f>
        <v>7615</v>
      </c>
      <c r="D7623" s="304">
        <v>0</v>
      </c>
      <c r="E7623" s="303">
        <v>0</v>
      </c>
      <c r="F7623" s="313">
        <v>0</v>
      </c>
      <c r="G7623" s="313">
        <v>0</v>
      </c>
      <c r="H7623" s="303">
        <v>0</v>
      </c>
      <c r="I7623" s="301">
        <v>0</v>
      </c>
      <c r="J7623" s="301">
        <v>0</v>
      </c>
    </row>
    <row r="7624" spans="2:10" ht="26.25" customHeight="1" thickTop="1" thickBot="1">
      <c r="B7624" s="301">
        <v>411</v>
      </c>
      <c r="C7624" s="303">
        <f ca="1">+IF(D7624="","",SUBTOTAL(3,D$9:D7624))</f>
        <v>7616</v>
      </c>
      <c r="D7624" s="304">
        <v>0</v>
      </c>
      <c r="E7624" s="303">
        <v>0</v>
      </c>
      <c r="F7624" s="313">
        <v>0</v>
      </c>
      <c r="G7624" s="313">
        <v>0</v>
      </c>
      <c r="H7624" s="303" t="s">
        <v>3579</v>
      </c>
      <c r="I7624" s="301">
        <v>0</v>
      </c>
      <c r="J7624" s="301">
        <v>0</v>
      </c>
    </row>
    <row r="7625" spans="2:10" ht="26.25" customHeight="1" thickTop="1" thickBot="1">
      <c r="B7625" s="301">
        <v>414</v>
      </c>
      <c r="C7625" s="303">
        <f ca="1">+IF(D7625="","",SUBTOTAL(3,D$9:D7625))</f>
        <v>7617</v>
      </c>
      <c r="D7625" s="304">
        <v>0</v>
      </c>
      <c r="E7625" s="303">
        <v>0</v>
      </c>
      <c r="F7625" s="313">
        <v>0</v>
      </c>
      <c r="G7625" s="313">
        <v>0</v>
      </c>
      <c r="H7625" s="303">
        <v>0</v>
      </c>
      <c r="I7625" s="301">
        <v>0</v>
      </c>
      <c r="J7625" s="301">
        <v>0</v>
      </c>
    </row>
    <row r="7626" spans="2:10" ht="26.25" customHeight="1" thickTop="1" thickBot="1">
      <c r="B7626" s="301">
        <v>417</v>
      </c>
      <c r="C7626" s="303">
        <f ca="1">+IF(D7626="","",SUBTOTAL(3,D$9:D7626))</f>
        <v>7618</v>
      </c>
      <c r="D7626" s="304">
        <v>0</v>
      </c>
      <c r="E7626" s="303">
        <v>0</v>
      </c>
      <c r="F7626" s="313">
        <v>0</v>
      </c>
      <c r="G7626" s="313">
        <v>0</v>
      </c>
      <c r="H7626" s="303">
        <v>0</v>
      </c>
      <c r="I7626" s="301">
        <v>0</v>
      </c>
      <c r="J7626" s="301">
        <v>0</v>
      </c>
    </row>
    <row r="7627" spans="2:10" ht="26.25" customHeight="1" thickTop="1" thickBot="1">
      <c r="B7627" s="301">
        <v>420</v>
      </c>
      <c r="C7627" s="303">
        <f ca="1">+IF(D7627="","",SUBTOTAL(3,D$9:D7627))</f>
        <v>7619</v>
      </c>
      <c r="D7627" s="304">
        <v>0</v>
      </c>
      <c r="E7627" s="303">
        <v>0</v>
      </c>
      <c r="F7627" s="313">
        <v>0</v>
      </c>
      <c r="G7627" s="313">
        <v>0</v>
      </c>
      <c r="H7627" s="303" t="s">
        <v>3580</v>
      </c>
      <c r="I7627" s="301">
        <v>0</v>
      </c>
      <c r="J7627" s="301">
        <v>0</v>
      </c>
    </row>
    <row r="7628" spans="2:10" ht="26.25" customHeight="1" thickTop="1" thickBot="1">
      <c r="B7628" s="301">
        <v>423</v>
      </c>
      <c r="C7628" s="303">
        <f ca="1">+IF(D7628="","",SUBTOTAL(3,D$9:D7628))</f>
        <v>7620</v>
      </c>
      <c r="D7628" s="304">
        <v>0</v>
      </c>
      <c r="E7628" s="303">
        <v>0</v>
      </c>
      <c r="F7628" s="313">
        <v>0</v>
      </c>
      <c r="G7628" s="313">
        <v>0</v>
      </c>
      <c r="H7628" s="303">
        <v>0</v>
      </c>
      <c r="I7628" s="301">
        <v>0</v>
      </c>
      <c r="J7628" s="301">
        <v>0</v>
      </c>
    </row>
    <row r="7629" spans="2:10" ht="26.25" customHeight="1" thickTop="1" thickBot="1">
      <c r="B7629" s="301">
        <v>426</v>
      </c>
      <c r="C7629" s="303">
        <f ca="1">+IF(D7629="","",SUBTOTAL(3,D$9:D7629))</f>
        <v>7621</v>
      </c>
      <c r="D7629" s="304">
        <v>0</v>
      </c>
      <c r="E7629" s="303">
        <v>0</v>
      </c>
      <c r="F7629" s="313">
        <v>0</v>
      </c>
      <c r="G7629" s="313">
        <v>0</v>
      </c>
      <c r="H7629" s="303">
        <v>0</v>
      </c>
      <c r="I7629" s="301">
        <v>0</v>
      </c>
      <c r="J7629" s="301">
        <v>0</v>
      </c>
    </row>
    <row r="7630" spans="2:10" ht="26.25" customHeight="1" thickTop="1" thickBot="1">
      <c r="B7630" s="301">
        <v>617</v>
      </c>
      <c r="C7630" s="303">
        <f ca="1">+IF(D7630="","",SUBTOTAL(3,D$9:D7630))</f>
        <v>7622</v>
      </c>
      <c r="D7630" s="304">
        <v>0</v>
      </c>
      <c r="E7630" s="303">
        <v>0</v>
      </c>
      <c r="F7630" s="313">
        <v>0</v>
      </c>
      <c r="G7630" s="313">
        <v>0</v>
      </c>
      <c r="H7630" s="303" t="s">
        <v>3581</v>
      </c>
      <c r="I7630" s="301">
        <v>0</v>
      </c>
      <c r="J7630" s="301">
        <v>0</v>
      </c>
    </row>
    <row r="7631" spans="2:10" ht="26.25" customHeight="1" thickTop="1" thickBot="1">
      <c r="B7631" s="301">
        <v>620</v>
      </c>
      <c r="C7631" s="303">
        <f ca="1">+IF(D7631="","",SUBTOTAL(3,D$9:D7631))</f>
        <v>7623</v>
      </c>
      <c r="D7631" s="304">
        <v>0</v>
      </c>
      <c r="E7631" s="303">
        <v>0</v>
      </c>
      <c r="F7631" s="313">
        <v>0</v>
      </c>
      <c r="G7631" s="313">
        <v>0</v>
      </c>
      <c r="H7631" s="303">
        <v>0</v>
      </c>
      <c r="I7631" s="301">
        <v>0</v>
      </c>
      <c r="J7631" s="301">
        <v>0</v>
      </c>
    </row>
    <row r="7632" spans="2:10" ht="26.25" customHeight="1" thickTop="1" thickBot="1">
      <c r="B7632" s="301">
        <v>623</v>
      </c>
      <c r="C7632" s="303">
        <f ca="1">+IF(D7632="","",SUBTOTAL(3,D$9:D7632))</f>
        <v>7624</v>
      </c>
      <c r="D7632" s="304">
        <v>0</v>
      </c>
      <c r="E7632" s="303">
        <v>0</v>
      </c>
      <c r="F7632" s="313">
        <v>0</v>
      </c>
      <c r="G7632" s="313">
        <v>0</v>
      </c>
      <c r="H7632" s="303">
        <v>0</v>
      </c>
      <c r="I7632" s="301">
        <v>0</v>
      </c>
      <c r="J7632" s="301">
        <v>0</v>
      </c>
    </row>
    <row r="7633" spans="2:10" ht="26.25" customHeight="1" thickTop="1" thickBot="1">
      <c r="B7633" s="301">
        <v>626</v>
      </c>
      <c r="C7633" s="303">
        <f ca="1">+IF(D7633="","",SUBTOTAL(3,D$9:D7633))</f>
        <v>7625</v>
      </c>
      <c r="D7633" s="304">
        <v>0</v>
      </c>
      <c r="E7633" s="303">
        <v>0</v>
      </c>
      <c r="F7633" s="313">
        <v>0</v>
      </c>
      <c r="G7633" s="313">
        <v>0</v>
      </c>
      <c r="H7633" s="303" t="s">
        <v>3582</v>
      </c>
      <c r="I7633" s="301">
        <v>0</v>
      </c>
      <c r="J7633" s="301">
        <v>0</v>
      </c>
    </row>
    <row r="7634" spans="2:10" ht="26.25" customHeight="1" thickTop="1" thickBot="1">
      <c r="B7634" s="301">
        <v>629</v>
      </c>
      <c r="C7634" s="303">
        <f ca="1">+IF(D7634="","",SUBTOTAL(3,D$9:D7634))</f>
        <v>7626</v>
      </c>
      <c r="D7634" s="304">
        <v>0</v>
      </c>
      <c r="E7634" s="303">
        <v>0</v>
      </c>
      <c r="F7634" s="313">
        <v>0</v>
      </c>
      <c r="G7634" s="313">
        <v>0</v>
      </c>
      <c r="H7634" s="303">
        <v>0</v>
      </c>
      <c r="I7634" s="301">
        <v>0</v>
      </c>
      <c r="J7634" s="301">
        <v>0</v>
      </c>
    </row>
    <row r="7635" spans="2:10" ht="26.25" customHeight="1" thickTop="1" thickBot="1">
      <c r="B7635" s="301">
        <v>632</v>
      </c>
      <c r="C7635" s="303">
        <f ca="1">+IF(D7635="","",SUBTOTAL(3,D$9:D7635))</f>
        <v>7627</v>
      </c>
      <c r="D7635" s="304">
        <v>0</v>
      </c>
      <c r="E7635" s="303">
        <v>0</v>
      </c>
      <c r="F7635" s="313">
        <v>0</v>
      </c>
      <c r="G7635" s="313">
        <v>0</v>
      </c>
      <c r="H7635" s="303">
        <v>0</v>
      </c>
      <c r="I7635" s="301">
        <v>0</v>
      </c>
      <c r="J7635" s="301">
        <v>0</v>
      </c>
    </row>
    <row r="7636" spans="2:10" ht="26.25" customHeight="1" thickTop="1" thickBot="1">
      <c r="B7636" s="301">
        <v>635</v>
      </c>
      <c r="C7636" s="303">
        <f ca="1">+IF(D7636="","",SUBTOTAL(3,D$9:D7636))</f>
        <v>7628</v>
      </c>
      <c r="D7636" s="304">
        <v>0</v>
      </c>
      <c r="E7636" s="303">
        <v>0</v>
      </c>
      <c r="F7636" s="313">
        <v>0</v>
      </c>
      <c r="G7636" s="313">
        <v>0</v>
      </c>
      <c r="H7636" s="303" t="s">
        <v>3583</v>
      </c>
      <c r="I7636" s="301">
        <v>0</v>
      </c>
      <c r="J7636" s="301">
        <v>0</v>
      </c>
    </row>
    <row r="7637" spans="2:10" ht="26.25" customHeight="1" thickTop="1" thickBot="1">
      <c r="B7637" s="301">
        <v>429</v>
      </c>
      <c r="C7637" s="303">
        <f ca="1">+IF(D7637="","",SUBTOTAL(3,D$9:D7637))</f>
        <v>7629</v>
      </c>
      <c r="D7637" s="304">
        <v>0</v>
      </c>
      <c r="E7637" s="303">
        <v>0</v>
      </c>
      <c r="F7637" s="313">
        <v>0</v>
      </c>
      <c r="G7637" s="313">
        <v>0</v>
      </c>
      <c r="H7637" s="303">
        <v>0</v>
      </c>
      <c r="I7637" s="301">
        <v>0</v>
      </c>
      <c r="J7637" s="301">
        <v>0</v>
      </c>
    </row>
    <row r="7638" spans="2:10" ht="26.25" customHeight="1" thickTop="1" thickBot="1">
      <c r="B7638" s="301">
        <v>432</v>
      </c>
      <c r="C7638" s="303">
        <f ca="1">+IF(D7638="","",SUBTOTAL(3,D$9:D7638))</f>
        <v>7630</v>
      </c>
      <c r="D7638" s="304">
        <v>0</v>
      </c>
      <c r="E7638" s="303">
        <v>0</v>
      </c>
      <c r="F7638" s="313">
        <v>0</v>
      </c>
      <c r="G7638" s="313">
        <v>0</v>
      </c>
      <c r="H7638" s="303">
        <v>0</v>
      </c>
      <c r="I7638" s="301">
        <v>0</v>
      </c>
      <c r="J7638" s="301">
        <v>0</v>
      </c>
    </row>
    <row r="7639" spans="2:10" ht="26.25" customHeight="1" thickTop="1" thickBot="1">
      <c r="B7639" s="301">
        <v>435</v>
      </c>
      <c r="C7639" s="303">
        <f ca="1">+IF(D7639="","",SUBTOTAL(3,D$9:D7639))</f>
        <v>7631</v>
      </c>
      <c r="D7639" s="304">
        <v>0</v>
      </c>
      <c r="E7639" s="303">
        <v>0</v>
      </c>
      <c r="F7639" s="313">
        <v>0</v>
      </c>
      <c r="G7639" s="313">
        <v>0</v>
      </c>
      <c r="H7639" s="303" t="s">
        <v>3584</v>
      </c>
      <c r="I7639" s="301">
        <v>0</v>
      </c>
      <c r="J7639" s="301">
        <v>0</v>
      </c>
    </row>
    <row r="7640" spans="2:10" ht="26.25" customHeight="1" thickTop="1" thickBot="1">
      <c r="B7640" s="301">
        <v>647</v>
      </c>
      <c r="C7640" s="303">
        <f ca="1">+IF(D7640="","",SUBTOTAL(3,D$9:D7640))</f>
        <v>7632</v>
      </c>
      <c r="D7640" s="304">
        <v>0</v>
      </c>
      <c r="E7640" s="303">
        <v>0</v>
      </c>
      <c r="F7640" s="313">
        <v>0</v>
      </c>
      <c r="G7640" s="313">
        <v>0</v>
      </c>
      <c r="H7640" s="303">
        <v>0</v>
      </c>
      <c r="I7640" s="301">
        <v>0</v>
      </c>
      <c r="J7640" s="301">
        <v>0</v>
      </c>
    </row>
    <row r="7641" spans="2:10" ht="26.25" customHeight="1" thickTop="1" thickBot="1">
      <c r="B7641" s="301">
        <v>650</v>
      </c>
      <c r="C7641" s="303">
        <f ca="1">+IF(D7641="","",SUBTOTAL(3,D$9:D7641))</f>
        <v>7633</v>
      </c>
      <c r="D7641" s="304">
        <v>0</v>
      </c>
      <c r="E7641" s="303">
        <v>0</v>
      </c>
      <c r="F7641" s="313">
        <v>0</v>
      </c>
      <c r="G7641" s="313">
        <v>0</v>
      </c>
      <c r="H7641" s="303">
        <v>0</v>
      </c>
      <c r="I7641" s="301">
        <v>0</v>
      </c>
      <c r="J7641" s="301">
        <v>0</v>
      </c>
    </row>
    <row r="7642" spans="2:10" ht="26.25" customHeight="1" thickTop="1" thickBot="1">
      <c r="B7642" s="301">
        <v>653</v>
      </c>
      <c r="C7642" s="303">
        <f ca="1">+IF(D7642="","",SUBTOTAL(3,D$9:D7642))</f>
        <v>7634</v>
      </c>
      <c r="D7642" s="304">
        <v>0</v>
      </c>
      <c r="E7642" s="303">
        <v>0</v>
      </c>
      <c r="F7642" s="313">
        <v>0</v>
      </c>
      <c r="G7642" s="313">
        <v>0</v>
      </c>
      <c r="H7642" s="303" t="s">
        <v>3585</v>
      </c>
      <c r="I7642" s="301">
        <v>0</v>
      </c>
      <c r="J7642" s="301">
        <v>0</v>
      </c>
    </row>
    <row r="7643" spans="2:10" ht="26.25" customHeight="1" thickTop="1" thickBot="1">
      <c r="B7643" s="301">
        <v>659</v>
      </c>
      <c r="C7643" s="303">
        <f ca="1">+IF(D7643="","",SUBTOTAL(3,D$9:D7643))</f>
        <v>7635</v>
      </c>
      <c r="D7643" s="304">
        <v>0</v>
      </c>
      <c r="E7643" s="303">
        <v>0</v>
      </c>
      <c r="F7643" s="313">
        <v>0</v>
      </c>
      <c r="G7643" s="313">
        <v>0</v>
      </c>
      <c r="H7643" s="303">
        <v>0</v>
      </c>
      <c r="I7643" s="301">
        <v>0</v>
      </c>
      <c r="J7643" s="301">
        <v>0</v>
      </c>
    </row>
    <row r="7644" spans="2:10" ht="26.25" customHeight="1" thickTop="1" thickBot="1">
      <c r="B7644" s="301">
        <v>438</v>
      </c>
      <c r="C7644" s="303">
        <f ca="1">+IF(D7644="","",SUBTOTAL(3,D$9:D7644))</f>
        <v>7636</v>
      </c>
      <c r="D7644" s="304">
        <v>0</v>
      </c>
      <c r="E7644" s="303">
        <v>0</v>
      </c>
      <c r="F7644" s="313">
        <v>0</v>
      </c>
      <c r="G7644" s="313">
        <v>0</v>
      </c>
      <c r="H7644" s="303">
        <v>0</v>
      </c>
      <c r="I7644" s="301">
        <v>0</v>
      </c>
      <c r="J7644" s="301">
        <v>0</v>
      </c>
    </row>
    <row r="7645" spans="2:10" ht="26.25" customHeight="1" thickTop="1" thickBot="1">
      <c r="B7645" s="301">
        <v>441</v>
      </c>
      <c r="C7645" s="303">
        <f ca="1">+IF(D7645="","",SUBTOTAL(3,D$9:D7645))</f>
        <v>7637</v>
      </c>
      <c r="D7645" s="304">
        <v>0</v>
      </c>
      <c r="E7645" s="303">
        <v>0</v>
      </c>
      <c r="F7645" s="313">
        <v>0</v>
      </c>
      <c r="G7645" s="313">
        <v>0</v>
      </c>
      <c r="H7645" s="303" t="s">
        <v>3586</v>
      </c>
      <c r="I7645" s="301">
        <v>0</v>
      </c>
      <c r="J7645" s="301">
        <v>0</v>
      </c>
    </row>
    <row r="7646" spans="2:10" ht="26.25" customHeight="1" thickTop="1" thickBot="1">
      <c r="B7646" s="301">
        <v>444</v>
      </c>
      <c r="C7646" s="303">
        <f ca="1">+IF(D7646="","",SUBTOTAL(3,D$9:D7646))</f>
        <v>7638</v>
      </c>
      <c r="D7646" s="304">
        <v>0</v>
      </c>
      <c r="E7646" s="303">
        <v>0</v>
      </c>
      <c r="F7646" s="313">
        <v>0</v>
      </c>
      <c r="G7646" s="313">
        <v>0</v>
      </c>
      <c r="H7646" s="303">
        <v>0</v>
      </c>
      <c r="I7646" s="301">
        <v>0</v>
      </c>
      <c r="J7646" s="301">
        <v>0</v>
      </c>
    </row>
    <row r="7647" spans="2:10" ht="26.25" customHeight="1" thickTop="1" thickBot="1">
      <c r="B7647" s="301">
        <v>447</v>
      </c>
      <c r="C7647" s="303">
        <f ca="1">+IF(D7647="","",SUBTOTAL(3,D$9:D7647))</f>
        <v>7639</v>
      </c>
      <c r="D7647" s="304">
        <v>0</v>
      </c>
      <c r="E7647" s="303">
        <v>0</v>
      </c>
      <c r="F7647" s="313">
        <v>0</v>
      </c>
      <c r="G7647" s="313">
        <v>0</v>
      </c>
      <c r="H7647" s="303">
        <v>0</v>
      </c>
      <c r="I7647" s="301">
        <v>0</v>
      </c>
      <c r="J7647" s="301">
        <v>0</v>
      </c>
    </row>
    <row r="7648" spans="2:10" ht="26.25" customHeight="1" thickTop="1" thickBot="1">
      <c r="B7648" s="301">
        <v>450</v>
      </c>
      <c r="C7648" s="303">
        <f ca="1">+IF(D7648="","",SUBTOTAL(3,D$9:D7648))</f>
        <v>7640</v>
      </c>
      <c r="D7648" s="304">
        <v>0</v>
      </c>
      <c r="E7648" s="303">
        <v>0</v>
      </c>
      <c r="F7648" s="313">
        <v>0</v>
      </c>
      <c r="G7648" s="313">
        <v>0</v>
      </c>
      <c r="H7648" s="303" t="s">
        <v>3587</v>
      </c>
      <c r="I7648" s="301">
        <v>0</v>
      </c>
      <c r="J7648" s="301">
        <v>0</v>
      </c>
    </row>
    <row r="7649" spans="2:10" ht="26.25" customHeight="1" thickTop="1" thickBot="1">
      <c r="B7649" s="301">
        <v>656</v>
      </c>
      <c r="C7649" s="303">
        <f ca="1">+IF(D7649="","",SUBTOTAL(3,D$9:D7649))</f>
        <v>7641</v>
      </c>
      <c r="D7649" s="304">
        <v>0</v>
      </c>
      <c r="E7649" s="303">
        <v>0</v>
      </c>
      <c r="F7649" s="313">
        <v>0</v>
      </c>
      <c r="G7649" s="313">
        <v>0</v>
      </c>
      <c r="H7649" s="303">
        <v>0</v>
      </c>
      <c r="I7649" s="301">
        <v>0</v>
      </c>
      <c r="J7649" s="301">
        <v>0</v>
      </c>
    </row>
    <row r="7650" spans="2:10" ht="26.25" customHeight="1" thickTop="1" thickBot="1">
      <c r="B7650" s="301">
        <v>662</v>
      </c>
      <c r="C7650" s="303">
        <f ca="1">+IF(D7650="","",SUBTOTAL(3,D$9:D7650))</f>
        <v>7642</v>
      </c>
      <c r="D7650" s="304">
        <v>0</v>
      </c>
      <c r="E7650" s="303">
        <v>0</v>
      </c>
      <c r="F7650" s="313">
        <v>0</v>
      </c>
      <c r="G7650" s="313">
        <v>0</v>
      </c>
      <c r="H7650" s="303">
        <v>0</v>
      </c>
      <c r="I7650" s="301">
        <v>0</v>
      </c>
      <c r="J7650" s="301">
        <v>0</v>
      </c>
    </row>
    <row r="7651" spans="2:10" ht="26.25" customHeight="1" thickTop="1" thickBot="1">
      <c r="B7651" s="301">
        <v>665</v>
      </c>
      <c r="C7651" s="303">
        <f ca="1">+IF(D7651="","",SUBTOTAL(3,D$9:D7651))</f>
        <v>7643</v>
      </c>
      <c r="D7651" s="304">
        <v>0</v>
      </c>
      <c r="E7651" s="303">
        <v>0</v>
      </c>
      <c r="F7651" s="313">
        <v>0</v>
      </c>
      <c r="G7651" s="313">
        <v>0</v>
      </c>
      <c r="H7651" s="303" t="s">
        <v>3588</v>
      </c>
      <c r="I7651" s="301">
        <v>0</v>
      </c>
      <c r="J7651" s="301">
        <v>0</v>
      </c>
    </row>
    <row r="7652" spans="2:10" ht="26.25" customHeight="1" thickTop="1" thickBot="1">
      <c r="B7652" s="301">
        <v>668</v>
      </c>
      <c r="C7652" s="303">
        <f ca="1">+IF(D7652="","",SUBTOTAL(3,D$9:D7652))</f>
        <v>7644</v>
      </c>
      <c r="D7652" s="304">
        <v>0</v>
      </c>
      <c r="E7652" s="303">
        <v>0</v>
      </c>
      <c r="F7652" s="313">
        <v>0</v>
      </c>
      <c r="G7652" s="313">
        <v>0</v>
      </c>
      <c r="H7652" s="303">
        <v>0</v>
      </c>
      <c r="I7652" s="301">
        <v>0</v>
      </c>
      <c r="J7652" s="301">
        <v>0</v>
      </c>
    </row>
    <row r="7653" spans="2:10" ht="26.25" customHeight="1" thickTop="1" thickBot="1">
      <c r="B7653" s="301">
        <v>671</v>
      </c>
      <c r="C7653" s="303">
        <f ca="1">+IF(D7653="","",SUBTOTAL(3,D$9:D7653))</f>
        <v>7645</v>
      </c>
      <c r="D7653" s="304">
        <v>0</v>
      </c>
      <c r="E7653" s="303">
        <v>0</v>
      </c>
      <c r="F7653" s="313">
        <v>0</v>
      </c>
      <c r="G7653" s="313">
        <v>0</v>
      </c>
      <c r="H7653" s="303">
        <v>0</v>
      </c>
      <c r="I7653" s="301">
        <v>0</v>
      </c>
      <c r="J7653" s="301">
        <v>0</v>
      </c>
    </row>
    <row r="7654" spans="2:10" ht="26.25" customHeight="1" thickTop="1" thickBot="1">
      <c r="B7654" s="301">
        <v>674</v>
      </c>
      <c r="C7654" s="303">
        <f ca="1">+IF(D7654="","",SUBTOTAL(3,D$9:D7654))</f>
        <v>7646</v>
      </c>
      <c r="D7654" s="304">
        <v>0</v>
      </c>
      <c r="E7654" s="303">
        <v>0</v>
      </c>
      <c r="F7654" s="313">
        <v>0</v>
      </c>
      <c r="G7654" s="313">
        <v>0</v>
      </c>
      <c r="H7654" s="303" t="s">
        <v>3589</v>
      </c>
      <c r="I7654" s="301">
        <v>0</v>
      </c>
      <c r="J7654" s="301">
        <v>0</v>
      </c>
    </row>
    <row r="7655" spans="2:10" ht="26.25" customHeight="1" thickTop="1" thickBot="1">
      <c r="B7655" s="301">
        <v>677</v>
      </c>
      <c r="C7655" s="303">
        <f ca="1">+IF(D7655="","",SUBTOTAL(3,D$9:D7655))</f>
        <v>7647</v>
      </c>
      <c r="D7655" s="304">
        <v>0</v>
      </c>
      <c r="E7655" s="303">
        <v>0</v>
      </c>
      <c r="F7655" s="313">
        <v>0</v>
      </c>
      <c r="G7655" s="313">
        <v>0</v>
      </c>
      <c r="H7655" s="303">
        <v>0</v>
      </c>
      <c r="I7655" s="301">
        <v>0</v>
      </c>
      <c r="J7655" s="301">
        <v>0</v>
      </c>
    </row>
    <row r="7656" spans="2:10" ht="26.25" customHeight="1" thickTop="1" thickBot="1">
      <c r="B7656" s="301">
        <v>680</v>
      </c>
      <c r="C7656" s="303">
        <f ca="1">+IF(D7656="","",SUBTOTAL(3,D$9:D7656))</f>
        <v>7648</v>
      </c>
      <c r="D7656" s="304">
        <v>0</v>
      </c>
      <c r="E7656" s="303">
        <v>0</v>
      </c>
      <c r="F7656" s="313">
        <v>0</v>
      </c>
      <c r="G7656" s="313">
        <v>0</v>
      </c>
      <c r="H7656" s="303">
        <v>0</v>
      </c>
      <c r="I7656" s="301">
        <v>0</v>
      </c>
      <c r="J7656" s="301">
        <v>0</v>
      </c>
    </row>
    <row r="7657" spans="2:10" ht="26.25" customHeight="1" thickTop="1" thickBot="1">
      <c r="B7657" s="301">
        <v>453</v>
      </c>
      <c r="C7657" s="303">
        <f ca="1">+IF(D7657="","",SUBTOTAL(3,D$9:D7657))</f>
        <v>7649</v>
      </c>
      <c r="D7657" s="304">
        <v>0</v>
      </c>
      <c r="E7657" s="303">
        <v>0</v>
      </c>
      <c r="F7657" s="313">
        <v>0</v>
      </c>
      <c r="G7657" s="313">
        <v>0</v>
      </c>
      <c r="H7657" s="303" t="s">
        <v>3590</v>
      </c>
      <c r="I7657" s="301">
        <v>0</v>
      </c>
      <c r="J7657" s="301">
        <v>0</v>
      </c>
    </row>
    <row r="7658" spans="2:10" ht="26.25" customHeight="1" thickTop="1" thickBot="1">
      <c r="B7658" s="301">
        <v>456</v>
      </c>
      <c r="C7658" s="303">
        <f ca="1">+IF(D7658="","",SUBTOTAL(3,D$9:D7658))</f>
        <v>7650</v>
      </c>
      <c r="D7658" s="304">
        <v>0</v>
      </c>
      <c r="E7658" s="303">
        <v>0</v>
      </c>
      <c r="F7658" s="313">
        <v>0</v>
      </c>
      <c r="G7658" s="313">
        <v>0</v>
      </c>
      <c r="H7658" s="303">
        <v>0</v>
      </c>
      <c r="I7658" s="301">
        <v>0</v>
      </c>
      <c r="J7658" s="301">
        <v>0</v>
      </c>
    </row>
    <row r="7659" spans="2:10" ht="26.25" customHeight="1" thickTop="1" thickBot="1">
      <c r="B7659" s="301">
        <v>683</v>
      </c>
      <c r="C7659" s="303">
        <f ca="1">+IF(D7659="","",SUBTOTAL(3,D$9:D7659))</f>
        <v>7651</v>
      </c>
      <c r="D7659" s="304">
        <v>0</v>
      </c>
      <c r="E7659" s="303">
        <v>0</v>
      </c>
      <c r="F7659" s="313">
        <v>0</v>
      </c>
      <c r="G7659" s="313">
        <v>0</v>
      </c>
      <c r="H7659" s="303">
        <v>0</v>
      </c>
      <c r="I7659" s="301">
        <v>0</v>
      </c>
      <c r="J7659" s="301">
        <v>0</v>
      </c>
    </row>
    <row r="7660" spans="2:10" ht="26.25" customHeight="1" thickTop="1" thickBot="1">
      <c r="B7660" s="301">
        <v>686</v>
      </c>
      <c r="C7660" s="303">
        <f ca="1">+IF(D7660="","",SUBTOTAL(3,D$9:D7660))</f>
        <v>7652</v>
      </c>
      <c r="D7660" s="304">
        <v>0</v>
      </c>
      <c r="E7660" s="303">
        <v>0</v>
      </c>
      <c r="F7660" s="313">
        <v>0</v>
      </c>
      <c r="G7660" s="313">
        <v>0</v>
      </c>
      <c r="H7660" s="303" t="s">
        <v>3591</v>
      </c>
      <c r="I7660" s="301">
        <v>0</v>
      </c>
      <c r="J7660" s="301">
        <v>0</v>
      </c>
    </row>
    <row r="7661" spans="2:10" ht="26.25" customHeight="1" thickTop="1" thickBot="1">
      <c r="B7661" s="301">
        <v>689</v>
      </c>
      <c r="C7661" s="303">
        <f ca="1">+IF(D7661="","",SUBTOTAL(3,D$9:D7661))</f>
        <v>7653</v>
      </c>
      <c r="D7661" s="304">
        <v>0</v>
      </c>
      <c r="E7661" s="303">
        <v>0</v>
      </c>
      <c r="F7661" s="313">
        <v>0</v>
      </c>
      <c r="G7661" s="313">
        <v>0</v>
      </c>
      <c r="H7661" s="303">
        <v>0</v>
      </c>
      <c r="I7661" s="301">
        <v>0</v>
      </c>
      <c r="J7661" s="301">
        <v>0</v>
      </c>
    </row>
    <row r="7662" spans="2:10" ht="26.25" customHeight="1" thickTop="1" thickBot="1">
      <c r="B7662" s="301">
        <v>692</v>
      </c>
      <c r="C7662" s="303">
        <f ca="1">+IF(D7662="","",SUBTOTAL(3,D$9:D7662))</f>
        <v>7654</v>
      </c>
      <c r="D7662" s="304">
        <v>0</v>
      </c>
      <c r="E7662" s="303">
        <v>0</v>
      </c>
      <c r="F7662" s="313">
        <v>0</v>
      </c>
      <c r="G7662" s="313">
        <v>0</v>
      </c>
      <c r="H7662" s="303">
        <v>0</v>
      </c>
      <c r="I7662" s="301">
        <v>0</v>
      </c>
      <c r="J7662" s="301">
        <v>0</v>
      </c>
    </row>
    <row r="7663" spans="2:10" ht="26.25" customHeight="1" thickTop="1" thickBot="1">
      <c r="B7663" s="301">
        <v>695</v>
      </c>
      <c r="C7663" s="303">
        <f ca="1">+IF(D7663="","",SUBTOTAL(3,D$9:D7663))</f>
        <v>7655</v>
      </c>
      <c r="D7663" s="304">
        <v>0</v>
      </c>
      <c r="E7663" s="303">
        <v>0</v>
      </c>
      <c r="F7663" s="313">
        <v>0</v>
      </c>
      <c r="G7663" s="313">
        <v>0</v>
      </c>
      <c r="H7663" s="303" t="s">
        <v>3592</v>
      </c>
      <c r="I7663" s="301">
        <v>0</v>
      </c>
      <c r="J7663" s="301">
        <v>0</v>
      </c>
    </row>
    <row r="7664" spans="2:10" ht="26.25" customHeight="1" thickTop="1" thickBot="1">
      <c r="B7664" s="301">
        <v>698</v>
      </c>
      <c r="C7664" s="303">
        <f ca="1">+IF(D7664="","",SUBTOTAL(3,D$9:D7664))</f>
        <v>7656</v>
      </c>
      <c r="D7664" s="304">
        <v>0</v>
      </c>
      <c r="E7664" s="303">
        <v>0</v>
      </c>
      <c r="F7664" s="313">
        <v>0</v>
      </c>
      <c r="G7664" s="313">
        <v>0</v>
      </c>
      <c r="H7664" s="303">
        <v>0</v>
      </c>
      <c r="I7664" s="301">
        <v>0</v>
      </c>
      <c r="J7664" s="301">
        <v>0</v>
      </c>
    </row>
    <row r="7665" spans="2:10" ht="26.25" customHeight="1" thickTop="1" thickBot="1">
      <c r="B7665" s="301">
        <v>701</v>
      </c>
      <c r="C7665" s="303">
        <f ca="1">+IF(D7665="","",SUBTOTAL(3,D$9:D7665))</f>
        <v>7657</v>
      </c>
      <c r="D7665" s="304">
        <v>0</v>
      </c>
      <c r="E7665" s="303">
        <v>0</v>
      </c>
      <c r="F7665" s="313">
        <v>0</v>
      </c>
      <c r="G7665" s="313">
        <v>0</v>
      </c>
      <c r="H7665" s="303">
        <v>0</v>
      </c>
      <c r="I7665" s="301">
        <v>0</v>
      </c>
      <c r="J7665" s="301">
        <v>0</v>
      </c>
    </row>
    <row r="7666" spans="2:10" ht="26.25" customHeight="1" thickTop="1" thickBot="1">
      <c r="B7666" s="301">
        <v>704</v>
      </c>
      <c r="C7666" s="303">
        <f ca="1">+IF(D7666="","",SUBTOTAL(3,D$9:D7666))</f>
        <v>7658</v>
      </c>
      <c r="D7666" s="304">
        <v>0</v>
      </c>
      <c r="E7666" s="303">
        <v>0</v>
      </c>
      <c r="F7666" s="313">
        <v>0</v>
      </c>
      <c r="G7666" s="313">
        <v>0</v>
      </c>
      <c r="H7666" s="303" t="s">
        <v>3593</v>
      </c>
      <c r="I7666" s="301">
        <v>0</v>
      </c>
      <c r="J7666" s="301">
        <v>0</v>
      </c>
    </row>
    <row r="7667" spans="2:10" ht="26.25" customHeight="1" thickTop="1" thickBot="1">
      <c r="B7667" s="301">
        <v>707</v>
      </c>
      <c r="C7667" s="303">
        <f ca="1">+IF(D7667="","",SUBTOTAL(3,D$9:D7667))</f>
        <v>7659</v>
      </c>
      <c r="D7667" s="304">
        <v>0</v>
      </c>
      <c r="E7667" s="303">
        <v>0</v>
      </c>
      <c r="F7667" s="313">
        <v>0</v>
      </c>
      <c r="G7667" s="313">
        <v>0</v>
      </c>
      <c r="H7667" s="303">
        <v>0</v>
      </c>
      <c r="I7667" s="301">
        <v>0</v>
      </c>
      <c r="J7667" s="301">
        <v>0</v>
      </c>
    </row>
    <row r="7668" spans="2:10" ht="26.25" customHeight="1" thickTop="1" thickBot="1">
      <c r="B7668" s="301">
        <v>459</v>
      </c>
      <c r="C7668" s="303">
        <f ca="1">+IF(D7668="","",SUBTOTAL(3,D$9:D7668))</f>
        <v>7660</v>
      </c>
      <c r="D7668" s="304">
        <v>0</v>
      </c>
      <c r="E7668" s="303">
        <v>0</v>
      </c>
      <c r="F7668" s="313">
        <v>0</v>
      </c>
      <c r="G7668" s="313">
        <v>0</v>
      </c>
      <c r="H7668" s="303">
        <v>0</v>
      </c>
      <c r="I7668" s="301">
        <v>0</v>
      </c>
      <c r="J7668" s="301">
        <v>0</v>
      </c>
    </row>
    <row r="7669" spans="2:10" ht="26.25" customHeight="1" thickTop="1" thickBot="1">
      <c r="B7669" s="301">
        <v>725</v>
      </c>
      <c r="C7669" s="303">
        <f ca="1">+IF(D7669="","",SUBTOTAL(3,D$9:D7669))</f>
        <v>7661</v>
      </c>
      <c r="D7669" s="304">
        <v>0</v>
      </c>
      <c r="E7669" s="303">
        <v>0</v>
      </c>
      <c r="F7669" s="313">
        <v>0</v>
      </c>
      <c r="G7669" s="313">
        <v>0</v>
      </c>
      <c r="H7669" s="303" t="s">
        <v>3594</v>
      </c>
      <c r="I7669" s="301">
        <v>0</v>
      </c>
      <c r="J7669" s="301">
        <v>0</v>
      </c>
    </row>
    <row r="7670" spans="2:10" ht="26.25" customHeight="1" thickTop="1" thickBot="1">
      <c r="B7670" s="301">
        <v>728</v>
      </c>
      <c r="C7670" s="303">
        <f ca="1">+IF(D7670="","",SUBTOTAL(3,D$9:D7670))</f>
        <v>7662</v>
      </c>
      <c r="D7670" s="304">
        <v>0</v>
      </c>
      <c r="E7670" s="303">
        <v>0</v>
      </c>
      <c r="F7670" s="313">
        <v>0</v>
      </c>
      <c r="G7670" s="313">
        <v>0</v>
      </c>
      <c r="H7670" s="303">
        <v>0</v>
      </c>
      <c r="I7670" s="301">
        <v>0</v>
      </c>
      <c r="J7670" s="301">
        <v>0</v>
      </c>
    </row>
    <row r="7671" spans="2:10" ht="26.25" customHeight="1" thickTop="1" thickBot="1">
      <c r="B7671" s="301">
        <v>731</v>
      </c>
      <c r="C7671" s="303">
        <f ca="1">+IF(D7671="","",SUBTOTAL(3,D$9:D7671))</f>
        <v>7663</v>
      </c>
      <c r="D7671" s="304">
        <v>0</v>
      </c>
      <c r="E7671" s="303">
        <v>0</v>
      </c>
      <c r="F7671" s="313">
        <v>0</v>
      </c>
      <c r="G7671" s="313">
        <v>0</v>
      </c>
      <c r="H7671" s="303">
        <v>0</v>
      </c>
      <c r="I7671" s="301">
        <v>0</v>
      </c>
      <c r="J7671" s="301">
        <v>0</v>
      </c>
    </row>
    <row r="7672" spans="2:10" ht="26.25" customHeight="1" thickTop="1" thickBot="1">
      <c r="B7672" s="301">
        <v>746</v>
      </c>
      <c r="C7672" s="303">
        <f ca="1">+IF(D7672="","",SUBTOTAL(3,D$9:D7672))</f>
        <v>7664</v>
      </c>
      <c r="D7672" s="304">
        <v>0</v>
      </c>
      <c r="E7672" s="303">
        <v>0</v>
      </c>
      <c r="F7672" s="313">
        <v>0</v>
      </c>
      <c r="G7672" s="313">
        <v>0</v>
      </c>
      <c r="H7672" s="303" t="s">
        <v>3595</v>
      </c>
      <c r="I7672" s="301">
        <v>0</v>
      </c>
      <c r="J7672" s="301">
        <v>0</v>
      </c>
    </row>
    <row r="7673" spans="2:10" ht="26.25" customHeight="1" thickTop="1" thickBot="1">
      <c r="B7673" s="301">
        <v>462</v>
      </c>
      <c r="C7673" s="303">
        <f ca="1">+IF(D7673="","",SUBTOTAL(3,D$9:D7673))</f>
        <v>7665</v>
      </c>
      <c r="D7673" s="304">
        <v>0</v>
      </c>
      <c r="E7673" s="303">
        <v>0</v>
      </c>
      <c r="F7673" s="313">
        <v>0</v>
      </c>
      <c r="G7673" s="313">
        <v>0</v>
      </c>
      <c r="H7673" s="303">
        <v>0</v>
      </c>
      <c r="I7673" s="301">
        <v>0</v>
      </c>
      <c r="J7673" s="301">
        <v>0</v>
      </c>
    </row>
    <row r="7674" spans="2:10" ht="26.25" customHeight="1" thickTop="1" thickBot="1">
      <c r="B7674" s="301">
        <v>710</v>
      </c>
      <c r="C7674" s="303">
        <f ca="1">+IF(D7674="","",SUBTOTAL(3,D$9:D7674))</f>
        <v>7666</v>
      </c>
      <c r="D7674" s="304">
        <v>0</v>
      </c>
      <c r="E7674" s="303">
        <v>0</v>
      </c>
      <c r="F7674" s="313">
        <v>0</v>
      </c>
      <c r="G7674" s="313">
        <v>0</v>
      </c>
      <c r="H7674" s="303">
        <v>0</v>
      </c>
      <c r="I7674" s="301">
        <v>0</v>
      </c>
      <c r="J7674" s="301">
        <v>0</v>
      </c>
    </row>
    <row r="7675" spans="2:10" ht="26.25" customHeight="1" thickTop="1" thickBot="1">
      <c r="B7675" s="301">
        <v>713</v>
      </c>
      <c r="C7675" s="303">
        <f ca="1">+IF(D7675="","",SUBTOTAL(3,D$9:D7675))</f>
        <v>7667</v>
      </c>
      <c r="D7675" s="304">
        <v>0</v>
      </c>
      <c r="E7675" s="303">
        <v>0</v>
      </c>
      <c r="F7675" s="313">
        <v>0</v>
      </c>
      <c r="G7675" s="313">
        <v>0</v>
      </c>
      <c r="H7675" s="303" t="s">
        <v>3596</v>
      </c>
      <c r="I7675" s="301">
        <v>0</v>
      </c>
      <c r="J7675" s="301">
        <v>0</v>
      </c>
    </row>
    <row r="7676" spans="2:10" ht="26.25" customHeight="1" thickTop="1" thickBot="1">
      <c r="B7676" s="301">
        <v>716</v>
      </c>
      <c r="C7676" s="303">
        <f ca="1">+IF(D7676="","",SUBTOTAL(3,D$9:D7676))</f>
        <v>7668</v>
      </c>
      <c r="D7676" s="304">
        <v>0</v>
      </c>
      <c r="E7676" s="303">
        <v>0</v>
      </c>
      <c r="F7676" s="313">
        <v>0</v>
      </c>
      <c r="G7676" s="313">
        <v>0</v>
      </c>
      <c r="H7676" s="303">
        <v>0</v>
      </c>
      <c r="I7676" s="301">
        <v>0</v>
      </c>
      <c r="J7676" s="301">
        <v>0</v>
      </c>
    </row>
    <row r="7677" spans="2:10" ht="26.25" customHeight="1" thickTop="1" thickBot="1">
      <c r="B7677" s="301">
        <v>465</v>
      </c>
      <c r="C7677" s="303">
        <f ca="1">+IF(D7677="","",SUBTOTAL(3,D$9:D7677))</f>
        <v>7669</v>
      </c>
      <c r="D7677" s="304">
        <v>0</v>
      </c>
      <c r="E7677" s="303">
        <v>0</v>
      </c>
      <c r="F7677" s="313">
        <v>0</v>
      </c>
      <c r="G7677" s="313">
        <v>0</v>
      </c>
      <c r="H7677" s="303">
        <v>0</v>
      </c>
      <c r="I7677" s="301">
        <v>0</v>
      </c>
      <c r="J7677" s="301">
        <v>0</v>
      </c>
    </row>
    <row r="7678" spans="2:10" ht="26.25" customHeight="1" thickTop="1" thickBot="1">
      <c r="B7678" s="301">
        <v>468</v>
      </c>
      <c r="C7678" s="303">
        <f ca="1">+IF(D7678="","",SUBTOTAL(3,D$9:D7678))</f>
        <v>7670</v>
      </c>
      <c r="D7678" s="304">
        <v>0</v>
      </c>
      <c r="E7678" s="303">
        <v>0</v>
      </c>
      <c r="F7678" s="313">
        <v>0</v>
      </c>
      <c r="G7678" s="313">
        <v>0</v>
      </c>
      <c r="H7678" s="303" t="s">
        <v>3597</v>
      </c>
      <c r="I7678" s="301">
        <v>0</v>
      </c>
      <c r="J7678" s="301">
        <v>0</v>
      </c>
    </row>
    <row r="7679" spans="2:10" ht="26.25" customHeight="1" thickTop="1" thickBot="1">
      <c r="B7679" s="301">
        <v>471</v>
      </c>
      <c r="C7679" s="303">
        <f ca="1">+IF(D7679="","",SUBTOTAL(3,D$9:D7679))</f>
        <v>7671</v>
      </c>
      <c r="D7679" s="304">
        <v>0</v>
      </c>
      <c r="E7679" s="303">
        <v>0</v>
      </c>
      <c r="F7679" s="313">
        <v>0</v>
      </c>
      <c r="G7679" s="313">
        <v>0</v>
      </c>
      <c r="H7679" s="303">
        <v>0</v>
      </c>
      <c r="I7679" s="301">
        <v>0</v>
      </c>
      <c r="J7679" s="301">
        <v>0</v>
      </c>
    </row>
    <row r="7680" spans="2:10" ht="26.25" customHeight="1" thickTop="1" thickBot="1">
      <c r="B7680" s="301">
        <v>474</v>
      </c>
      <c r="C7680" s="303">
        <f ca="1">+IF(D7680="","",SUBTOTAL(3,D$9:D7680))</f>
        <v>7672</v>
      </c>
      <c r="D7680" s="304">
        <v>0</v>
      </c>
      <c r="E7680" s="303">
        <v>0</v>
      </c>
      <c r="F7680" s="313">
        <v>0</v>
      </c>
      <c r="G7680" s="313">
        <v>0</v>
      </c>
      <c r="H7680" s="303">
        <v>0</v>
      </c>
      <c r="I7680" s="301">
        <v>0</v>
      </c>
      <c r="J7680" s="301">
        <v>0</v>
      </c>
    </row>
    <row r="7681" spans="2:10" ht="26.25" customHeight="1" thickTop="1" thickBot="1">
      <c r="B7681" s="301">
        <v>477</v>
      </c>
      <c r="C7681" s="303">
        <f ca="1">+IF(D7681="","",SUBTOTAL(3,D$9:D7681))</f>
        <v>7673</v>
      </c>
      <c r="D7681" s="304">
        <v>0</v>
      </c>
      <c r="E7681" s="303">
        <v>0</v>
      </c>
      <c r="F7681" s="313">
        <v>0</v>
      </c>
      <c r="G7681" s="313">
        <v>0</v>
      </c>
      <c r="H7681" s="303" t="s">
        <v>3598</v>
      </c>
      <c r="I7681" s="301">
        <v>0</v>
      </c>
      <c r="J7681" s="301">
        <v>0</v>
      </c>
    </row>
    <row r="7682" spans="2:10" ht="26.25" customHeight="1" thickTop="1" thickBot="1">
      <c r="B7682" s="301">
        <v>480</v>
      </c>
      <c r="C7682" s="303">
        <f ca="1">+IF(D7682="","",SUBTOTAL(3,D$9:D7682))</f>
        <v>7674</v>
      </c>
      <c r="D7682" s="304">
        <v>0</v>
      </c>
      <c r="E7682" s="303">
        <v>0</v>
      </c>
      <c r="F7682" s="313">
        <v>0</v>
      </c>
      <c r="G7682" s="313">
        <v>0</v>
      </c>
      <c r="H7682" s="303">
        <v>0</v>
      </c>
      <c r="I7682" s="301">
        <v>0</v>
      </c>
      <c r="J7682" s="301">
        <v>0</v>
      </c>
    </row>
    <row r="7683" spans="2:10" ht="26.25" customHeight="1" thickTop="1" thickBot="1">
      <c r="B7683" s="301">
        <v>483</v>
      </c>
      <c r="C7683" s="303">
        <f ca="1">+IF(D7683="","",SUBTOTAL(3,D$9:D7683))</f>
        <v>7675</v>
      </c>
      <c r="D7683" s="304">
        <v>0</v>
      </c>
      <c r="E7683" s="303">
        <v>0</v>
      </c>
      <c r="F7683" s="313">
        <v>0</v>
      </c>
      <c r="G7683" s="313">
        <v>0</v>
      </c>
      <c r="H7683" s="303">
        <v>0</v>
      </c>
      <c r="I7683" s="301">
        <v>0</v>
      </c>
      <c r="J7683" s="301">
        <v>0</v>
      </c>
    </row>
    <row r="7684" spans="2:10" ht="26.25" customHeight="1" thickTop="1" thickBot="1">
      <c r="B7684" s="301">
        <v>486</v>
      </c>
      <c r="C7684" s="303">
        <f ca="1">+IF(D7684="","",SUBTOTAL(3,D$9:D7684))</f>
        <v>7676</v>
      </c>
      <c r="D7684" s="304">
        <v>0</v>
      </c>
      <c r="E7684" s="303">
        <v>0</v>
      </c>
      <c r="F7684" s="313">
        <v>0</v>
      </c>
      <c r="G7684" s="313">
        <v>0</v>
      </c>
      <c r="H7684" s="303" t="s">
        <v>3599</v>
      </c>
      <c r="I7684" s="301">
        <v>0</v>
      </c>
      <c r="J7684" s="301">
        <v>0</v>
      </c>
    </row>
    <row r="7685" spans="2:10" ht="26.25" customHeight="1" thickTop="1" thickBot="1">
      <c r="B7685" s="301">
        <v>489</v>
      </c>
      <c r="C7685" s="303">
        <f ca="1">+IF(D7685="","",SUBTOTAL(3,D$9:D7685))</f>
        <v>7677</v>
      </c>
      <c r="D7685" s="304">
        <v>0</v>
      </c>
      <c r="E7685" s="303">
        <v>0</v>
      </c>
      <c r="F7685" s="313">
        <v>0</v>
      </c>
      <c r="G7685" s="313">
        <v>0</v>
      </c>
      <c r="H7685" s="303">
        <v>0</v>
      </c>
      <c r="I7685" s="301">
        <v>0</v>
      </c>
      <c r="J7685" s="301">
        <v>0</v>
      </c>
    </row>
    <row r="7686" spans="2:10" ht="26.25" customHeight="1" thickTop="1" thickBot="1">
      <c r="B7686" s="301">
        <v>492</v>
      </c>
      <c r="C7686" s="303">
        <f ca="1">+IF(D7686="","",SUBTOTAL(3,D$9:D7686))</f>
        <v>7678</v>
      </c>
      <c r="D7686" s="304">
        <v>0</v>
      </c>
      <c r="E7686" s="303">
        <v>0</v>
      </c>
      <c r="F7686" s="313">
        <v>0</v>
      </c>
      <c r="G7686" s="313">
        <v>0</v>
      </c>
      <c r="H7686" s="303">
        <v>0</v>
      </c>
      <c r="I7686" s="301">
        <v>0</v>
      </c>
      <c r="J7686" s="301">
        <v>0</v>
      </c>
    </row>
    <row r="7687" spans="2:10" ht="26.25" customHeight="1" thickTop="1" thickBot="1">
      <c r="B7687" s="301">
        <v>495</v>
      </c>
      <c r="C7687" s="303">
        <f ca="1">+IF(D7687="","",SUBTOTAL(3,D$9:D7687))</f>
        <v>7679</v>
      </c>
      <c r="D7687" s="304">
        <v>0</v>
      </c>
      <c r="E7687" s="303">
        <v>0</v>
      </c>
      <c r="F7687" s="313">
        <v>0</v>
      </c>
      <c r="G7687" s="313">
        <v>0</v>
      </c>
      <c r="H7687" s="303" t="s">
        <v>3600</v>
      </c>
      <c r="I7687" s="301">
        <v>0</v>
      </c>
      <c r="J7687" s="301">
        <v>0</v>
      </c>
    </row>
    <row r="7688" spans="2:10" ht="26.25" customHeight="1" thickTop="1" thickBot="1">
      <c r="B7688" s="301">
        <v>638</v>
      </c>
      <c r="C7688" s="303">
        <f ca="1">+IF(D7688="","",SUBTOTAL(3,D$9:D7688))</f>
        <v>7680</v>
      </c>
      <c r="D7688" s="304">
        <v>0</v>
      </c>
      <c r="E7688" s="303">
        <v>0</v>
      </c>
      <c r="F7688" s="313">
        <v>0</v>
      </c>
      <c r="G7688" s="313">
        <v>0</v>
      </c>
      <c r="H7688" s="303">
        <v>0</v>
      </c>
      <c r="I7688" s="301">
        <v>0</v>
      </c>
      <c r="J7688" s="301">
        <v>0</v>
      </c>
    </row>
    <row r="7689" spans="2:10" ht="26.25" customHeight="1" thickTop="1" thickBot="1">
      <c r="B7689" s="301">
        <v>641</v>
      </c>
      <c r="C7689" s="303">
        <f ca="1">+IF(D7689="","",SUBTOTAL(3,D$9:D7689))</f>
        <v>7681</v>
      </c>
      <c r="D7689" s="304">
        <v>0</v>
      </c>
      <c r="E7689" s="303">
        <v>0</v>
      </c>
      <c r="F7689" s="313">
        <v>0</v>
      </c>
      <c r="G7689" s="313">
        <v>0</v>
      </c>
      <c r="H7689" s="303">
        <v>0</v>
      </c>
      <c r="I7689" s="301">
        <v>0</v>
      </c>
      <c r="J7689" s="301">
        <v>0</v>
      </c>
    </row>
    <row r="7690" spans="2:10" ht="26.25" customHeight="1" thickTop="1" thickBot="1">
      <c r="B7690" s="301">
        <v>719</v>
      </c>
      <c r="C7690" s="303">
        <f ca="1">+IF(D7690="","",SUBTOTAL(3,D$9:D7690))</f>
        <v>7682</v>
      </c>
      <c r="D7690" s="304">
        <v>0</v>
      </c>
      <c r="E7690" s="303">
        <v>0</v>
      </c>
      <c r="F7690" s="313">
        <v>0</v>
      </c>
      <c r="G7690" s="313">
        <v>0</v>
      </c>
      <c r="H7690" s="303" t="s">
        <v>3601</v>
      </c>
      <c r="I7690" s="301">
        <v>0</v>
      </c>
      <c r="J7690" s="301">
        <v>0</v>
      </c>
    </row>
    <row r="7691" spans="2:10" ht="26.25" customHeight="1" thickTop="1" thickBot="1">
      <c r="B7691" s="301">
        <v>498</v>
      </c>
      <c r="C7691" s="303">
        <f ca="1">+IF(D7691="","",SUBTOTAL(3,D$9:D7691))</f>
        <v>7683</v>
      </c>
      <c r="D7691" s="304">
        <v>0</v>
      </c>
      <c r="E7691" s="303">
        <v>0</v>
      </c>
      <c r="F7691" s="313">
        <v>0</v>
      </c>
      <c r="G7691" s="313">
        <v>0</v>
      </c>
      <c r="H7691" s="303">
        <v>0</v>
      </c>
      <c r="I7691" s="301">
        <v>0</v>
      </c>
      <c r="J7691" s="301">
        <v>0</v>
      </c>
    </row>
    <row r="7692" spans="2:10" ht="26.25" customHeight="1" thickTop="1" thickBot="1">
      <c r="B7692" s="301">
        <v>722</v>
      </c>
      <c r="C7692" s="303">
        <f ca="1">+IF(D7692="","",SUBTOTAL(3,D$9:D7692))</f>
        <v>7684</v>
      </c>
      <c r="D7692" s="304">
        <v>0</v>
      </c>
      <c r="E7692" s="303">
        <v>0</v>
      </c>
      <c r="F7692" s="313">
        <v>0</v>
      </c>
      <c r="G7692" s="313">
        <v>0</v>
      </c>
      <c r="H7692" s="303">
        <v>0</v>
      </c>
      <c r="I7692" s="301">
        <v>0</v>
      </c>
      <c r="J7692" s="301">
        <v>0</v>
      </c>
    </row>
    <row r="7693" spans="2:10" ht="26.25" customHeight="1" thickTop="1" thickBot="1">
      <c r="B7693" s="301">
        <v>734</v>
      </c>
      <c r="C7693" s="303">
        <f ca="1">+IF(D7693="","",SUBTOTAL(3,D$9:D7693))</f>
        <v>7685</v>
      </c>
      <c r="D7693" s="304">
        <v>0</v>
      </c>
      <c r="E7693" s="303">
        <v>0</v>
      </c>
      <c r="F7693" s="313">
        <v>0</v>
      </c>
      <c r="G7693" s="313">
        <v>0</v>
      </c>
      <c r="H7693" s="303" t="s">
        <v>3602</v>
      </c>
      <c r="I7693" s="301">
        <v>0</v>
      </c>
      <c r="J7693" s="301">
        <v>0</v>
      </c>
    </row>
    <row r="7694" spans="2:10" ht="26.25" customHeight="1" thickTop="1" thickBot="1">
      <c r="B7694" s="301">
        <v>737</v>
      </c>
      <c r="C7694" s="303">
        <f ca="1">+IF(D7694="","",SUBTOTAL(3,D$9:D7694))</f>
        <v>7686</v>
      </c>
      <c r="D7694" s="304">
        <v>0</v>
      </c>
      <c r="E7694" s="303">
        <v>0</v>
      </c>
      <c r="F7694" s="313">
        <v>0</v>
      </c>
      <c r="G7694" s="313">
        <v>0</v>
      </c>
      <c r="H7694" s="303">
        <v>0</v>
      </c>
      <c r="I7694" s="301">
        <v>0</v>
      </c>
      <c r="J7694" s="301">
        <v>0</v>
      </c>
    </row>
    <row r="7695" spans="2:10" ht="26.25" customHeight="1" thickTop="1" thickBot="1">
      <c r="B7695" s="301">
        <v>740</v>
      </c>
      <c r="C7695" s="303">
        <f ca="1">+IF(D7695="","",SUBTOTAL(3,D$9:D7695))</f>
        <v>7687</v>
      </c>
      <c r="D7695" s="304">
        <v>0</v>
      </c>
      <c r="E7695" s="303">
        <v>0</v>
      </c>
      <c r="F7695" s="313">
        <v>0</v>
      </c>
      <c r="G7695" s="313">
        <v>0</v>
      </c>
      <c r="H7695" s="303">
        <v>0</v>
      </c>
      <c r="I7695" s="301">
        <v>0</v>
      </c>
      <c r="J7695" s="301">
        <v>0</v>
      </c>
    </row>
    <row r="7696" spans="2:10" ht="26.25" customHeight="1" thickTop="1" thickBot="1">
      <c r="B7696" s="301">
        <v>743</v>
      </c>
      <c r="C7696" s="303">
        <f ca="1">+IF(D7696="","",SUBTOTAL(3,D$9:D7696))</f>
        <v>7688</v>
      </c>
      <c r="D7696" s="304">
        <v>0</v>
      </c>
      <c r="E7696" s="303">
        <v>0</v>
      </c>
      <c r="F7696" s="313">
        <v>0</v>
      </c>
      <c r="G7696" s="313">
        <v>0</v>
      </c>
      <c r="H7696" s="303" t="s">
        <v>3603</v>
      </c>
      <c r="I7696" s="301">
        <v>0</v>
      </c>
      <c r="J7696" s="301">
        <v>0</v>
      </c>
    </row>
    <row r="7697" spans="2:10" ht="26.25" customHeight="1" thickTop="1" thickBot="1">
      <c r="B7697" s="301">
        <v>749</v>
      </c>
      <c r="C7697" s="303">
        <f ca="1">+IF(D7697="","",SUBTOTAL(3,D$9:D7697))</f>
        <v>7689</v>
      </c>
      <c r="D7697" s="304">
        <v>0</v>
      </c>
      <c r="E7697" s="303">
        <v>0</v>
      </c>
      <c r="F7697" s="313">
        <v>0</v>
      </c>
      <c r="G7697" s="313">
        <v>0</v>
      </c>
      <c r="H7697" s="303">
        <v>0</v>
      </c>
      <c r="I7697" s="301">
        <v>0</v>
      </c>
      <c r="J7697" s="301">
        <v>0</v>
      </c>
    </row>
    <row r="7698" spans="2:10" ht="26.25" customHeight="1" thickTop="1" thickBot="1">
      <c r="B7698" s="301">
        <v>501</v>
      </c>
      <c r="C7698" s="303">
        <f ca="1">+IF(D7698="","",SUBTOTAL(3,D$9:D7698))</f>
        <v>7690</v>
      </c>
      <c r="D7698" s="304">
        <v>0</v>
      </c>
      <c r="E7698" s="303">
        <v>0</v>
      </c>
      <c r="F7698" s="313">
        <v>0</v>
      </c>
      <c r="G7698" s="313">
        <v>0</v>
      </c>
      <c r="H7698" s="303">
        <v>0</v>
      </c>
      <c r="I7698" s="301">
        <v>0</v>
      </c>
      <c r="J7698" s="301">
        <v>0</v>
      </c>
    </row>
    <row r="7699" spans="2:10" ht="26.25" customHeight="1" thickTop="1" thickBot="1">
      <c r="B7699" s="301">
        <v>504</v>
      </c>
      <c r="C7699" s="303">
        <f ca="1">+IF(D7699="","",SUBTOTAL(3,D$9:D7699))</f>
        <v>7691</v>
      </c>
      <c r="D7699" s="304">
        <v>0</v>
      </c>
      <c r="E7699" s="303">
        <v>0</v>
      </c>
      <c r="F7699" s="313">
        <v>0</v>
      </c>
      <c r="G7699" s="313">
        <v>0</v>
      </c>
      <c r="H7699" s="303" t="s">
        <v>3604</v>
      </c>
      <c r="I7699" s="301">
        <v>0</v>
      </c>
      <c r="J7699" s="301">
        <v>0</v>
      </c>
    </row>
    <row r="7700" spans="2:10" ht="26.25" customHeight="1" thickTop="1" thickBot="1">
      <c r="B7700" s="301">
        <v>507</v>
      </c>
      <c r="C7700" s="303">
        <f ca="1">+IF(D7700="","",SUBTOTAL(3,D$9:D7700))</f>
        <v>7692</v>
      </c>
      <c r="D7700" s="304">
        <v>0</v>
      </c>
      <c r="E7700" s="303">
        <v>0</v>
      </c>
      <c r="F7700" s="313">
        <v>0</v>
      </c>
      <c r="G7700" s="313">
        <v>0</v>
      </c>
      <c r="H7700" s="303">
        <v>0</v>
      </c>
      <c r="I7700" s="301">
        <v>0</v>
      </c>
      <c r="J7700" s="301">
        <v>0</v>
      </c>
    </row>
    <row r="7701" spans="2:10" ht="26.25" customHeight="1" thickTop="1" thickBot="1">
      <c r="B7701" s="301">
        <v>510</v>
      </c>
      <c r="C7701" s="303">
        <f ca="1">+IF(D7701="","",SUBTOTAL(3,D$9:D7701))</f>
        <v>7693</v>
      </c>
      <c r="D7701" s="304">
        <v>0</v>
      </c>
      <c r="E7701" s="303">
        <v>0</v>
      </c>
      <c r="F7701" s="313">
        <v>0</v>
      </c>
      <c r="G7701" s="313">
        <v>0</v>
      </c>
      <c r="H7701" s="303">
        <v>0</v>
      </c>
      <c r="I7701" s="301">
        <v>0</v>
      </c>
      <c r="J7701" s="301">
        <v>0</v>
      </c>
    </row>
    <row r="7702" spans="2:10" ht="26.25" customHeight="1" thickTop="1" thickBot="1">
      <c r="B7702" s="301">
        <v>513</v>
      </c>
      <c r="C7702" s="303">
        <f ca="1">+IF(D7702="","",SUBTOTAL(3,D$9:D7702))</f>
        <v>7694</v>
      </c>
      <c r="D7702" s="304">
        <v>0</v>
      </c>
      <c r="E7702" s="303">
        <v>0</v>
      </c>
      <c r="F7702" s="313">
        <v>0</v>
      </c>
      <c r="G7702" s="313">
        <v>0</v>
      </c>
      <c r="H7702" s="303" t="s">
        <v>3605</v>
      </c>
      <c r="I7702" s="301">
        <v>0</v>
      </c>
      <c r="J7702" s="301">
        <v>0</v>
      </c>
    </row>
    <row r="7703" spans="2:10" ht="26.25" customHeight="1" thickTop="1" thickBot="1">
      <c r="B7703" s="301">
        <v>516</v>
      </c>
      <c r="C7703" s="303">
        <f ca="1">+IF(D7703="","",SUBTOTAL(3,D$9:D7703))</f>
        <v>7695</v>
      </c>
      <c r="D7703" s="304">
        <v>0</v>
      </c>
      <c r="E7703" s="303">
        <v>0</v>
      </c>
      <c r="F7703" s="313">
        <v>0</v>
      </c>
      <c r="G7703" s="313">
        <v>0</v>
      </c>
      <c r="H7703" s="303">
        <v>0</v>
      </c>
      <c r="I7703" s="301">
        <v>0</v>
      </c>
      <c r="J7703" s="301">
        <v>0</v>
      </c>
    </row>
    <row r="7704" spans="2:10" ht="26.25" customHeight="1" thickTop="1" thickBot="1">
      <c r="B7704" s="301">
        <v>519</v>
      </c>
      <c r="C7704" s="303">
        <f ca="1">+IF(D7704="","",SUBTOTAL(3,D$9:D7704))</f>
        <v>7696</v>
      </c>
      <c r="D7704" s="304">
        <v>0</v>
      </c>
      <c r="E7704" s="303">
        <v>0</v>
      </c>
      <c r="F7704" s="313">
        <v>0</v>
      </c>
      <c r="G7704" s="313">
        <v>0</v>
      </c>
      <c r="H7704" s="303">
        <v>0</v>
      </c>
      <c r="I7704" s="301">
        <v>0</v>
      </c>
      <c r="J7704" s="301">
        <v>0</v>
      </c>
    </row>
    <row r="7705" spans="2:10" ht="26.25" customHeight="1" thickTop="1" thickBot="1">
      <c r="B7705" s="301">
        <v>522</v>
      </c>
      <c r="C7705" s="303">
        <f ca="1">+IF(D7705="","",SUBTOTAL(3,D$9:D7705))</f>
        <v>7697</v>
      </c>
      <c r="D7705" s="304">
        <v>0</v>
      </c>
      <c r="E7705" s="303">
        <v>0</v>
      </c>
      <c r="F7705" s="313">
        <v>0</v>
      </c>
      <c r="G7705" s="313">
        <v>0</v>
      </c>
      <c r="H7705" s="303" t="s">
        <v>3606</v>
      </c>
      <c r="I7705" s="301">
        <v>0</v>
      </c>
      <c r="J7705" s="301">
        <v>0</v>
      </c>
    </row>
    <row r="7706" spans="2:10" ht="26.25" customHeight="1" thickTop="1" thickBot="1">
      <c r="B7706" s="301">
        <v>525</v>
      </c>
      <c r="C7706" s="303">
        <f ca="1">+IF(D7706="","",SUBTOTAL(3,D$9:D7706))</f>
        <v>7698</v>
      </c>
      <c r="D7706" s="304">
        <v>0</v>
      </c>
      <c r="E7706" s="303">
        <v>0</v>
      </c>
      <c r="F7706" s="313">
        <v>0</v>
      </c>
      <c r="G7706" s="313">
        <v>0</v>
      </c>
      <c r="H7706" s="303">
        <v>0</v>
      </c>
      <c r="I7706" s="301">
        <v>0</v>
      </c>
      <c r="J7706" s="301">
        <v>0</v>
      </c>
    </row>
    <row r="7707" spans="2:10" ht="26.25" customHeight="1" thickTop="1" thickBot="1">
      <c r="B7707" s="301">
        <v>752</v>
      </c>
      <c r="C7707" s="303">
        <f ca="1">+IF(D7707="","",SUBTOTAL(3,D$9:D7707))</f>
        <v>7699</v>
      </c>
      <c r="D7707" s="304">
        <v>0</v>
      </c>
      <c r="E7707" s="303">
        <v>0</v>
      </c>
      <c r="F7707" s="313">
        <v>0</v>
      </c>
      <c r="G7707" s="313">
        <v>0</v>
      </c>
      <c r="H7707" s="303">
        <v>0</v>
      </c>
      <c r="I7707" s="301">
        <v>0</v>
      </c>
      <c r="J7707" s="301">
        <v>0</v>
      </c>
    </row>
    <row r="7708" spans="2:10" ht="26.25" customHeight="1" thickTop="1" thickBot="1">
      <c r="B7708" s="301">
        <v>755</v>
      </c>
      <c r="C7708" s="303">
        <f ca="1">+IF(D7708="","",SUBTOTAL(3,D$9:D7708))</f>
        <v>7700</v>
      </c>
      <c r="D7708" s="304">
        <v>0</v>
      </c>
      <c r="E7708" s="303">
        <v>0</v>
      </c>
      <c r="F7708" s="313">
        <v>0</v>
      </c>
      <c r="G7708" s="313">
        <v>0</v>
      </c>
      <c r="H7708" s="303" t="s">
        <v>3607</v>
      </c>
      <c r="I7708" s="301">
        <v>0</v>
      </c>
      <c r="J7708" s="301">
        <v>0</v>
      </c>
    </row>
    <row r="7709" spans="2:10" ht="26.25" customHeight="1" thickTop="1" thickBot="1">
      <c r="B7709" s="301">
        <v>758</v>
      </c>
      <c r="C7709" s="303">
        <f ca="1">+IF(D7709="","",SUBTOTAL(3,D$9:D7709))</f>
        <v>7701</v>
      </c>
      <c r="D7709" s="304">
        <v>0</v>
      </c>
      <c r="E7709" s="303">
        <v>0</v>
      </c>
      <c r="F7709" s="313">
        <v>0</v>
      </c>
      <c r="G7709" s="313">
        <v>0</v>
      </c>
      <c r="H7709" s="303">
        <v>0</v>
      </c>
      <c r="I7709" s="301">
        <v>0</v>
      </c>
      <c r="J7709" s="301">
        <v>0</v>
      </c>
    </row>
    <row r="7710" spans="2:10" ht="26.25" customHeight="1" thickTop="1" thickBot="1">
      <c r="B7710" s="301">
        <v>761</v>
      </c>
      <c r="C7710" s="303">
        <f ca="1">+IF(D7710="","",SUBTOTAL(3,D$9:D7710))</f>
        <v>7702</v>
      </c>
      <c r="D7710" s="304">
        <v>0</v>
      </c>
      <c r="E7710" s="303">
        <v>0</v>
      </c>
      <c r="F7710" s="313">
        <v>0</v>
      </c>
      <c r="G7710" s="313">
        <v>0</v>
      </c>
      <c r="H7710" s="303">
        <v>0</v>
      </c>
      <c r="I7710" s="301">
        <v>0</v>
      </c>
      <c r="J7710" s="301">
        <v>0</v>
      </c>
    </row>
    <row r="7711" spans="2:10" ht="26.25" customHeight="1" thickTop="1" thickBot="1">
      <c r="B7711" s="301">
        <v>528</v>
      </c>
      <c r="C7711" s="303">
        <f ca="1">+IF(D7711="","",SUBTOTAL(3,D$9:D7711))</f>
        <v>7703</v>
      </c>
      <c r="D7711" s="304">
        <v>0</v>
      </c>
      <c r="E7711" s="303">
        <v>0</v>
      </c>
      <c r="F7711" s="313">
        <v>0</v>
      </c>
      <c r="G7711" s="313">
        <v>0</v>
      </c>
      <c r="H7711" s="303" t="s">
        <v>3608</v>
      </c>
      <c r="I7711" s="301">
        <v>0</v>
      </c>
      <c r="J7711" s="301">
        <v>0</v>
      </c>
    </row>
    <row r="7712" spans="2:10" ht="26.25" customHeight="1" thickTop="1" thickBot="1">
      <c r="B7712" s="301">
        <v>531</v>
      </c>
      <c r="C7712" s="303">
        <f ca="1">+IF(D7712="","",SUBTOTAL(3,D$9:D7712))</f>
        <v>7704</v>
      </c>
      <c r="D7712" s="304">
        <v>0</v>
      </c>
      <c r="E7712" s="303">
        <v>0</v>
      </c>
      <c r="F7712" s="313">
        <v>0</v>
      </c>
      <c r="G7712" s="313">
        <v>0</v>
      </c>
      <c r="H7712" s="303">
        <v>0</v>
      </c>
      <c r="I7712" s="301">
        <v>0</v>
      </c>
      <c r="J7712" s="301">
        <v>0</v>
      </c>
    </row>
    <row r="7713" spans="2:10" ht="26.25" customHeight="1" thickTop="1" thickBot="1">
      <c r="B7713" s="301">
        <v>534</v>
      </c>
      <c r="C7713" s="303">
        <f ca="1">+IF(D7713="","",SUBTOTAL(3,D$9:D7713))</f>
        <v>7705</v>
      </c>
      <c r="D7713" s="304">
        <v>0</v>
      </c>
      <c r="E7713" s="303">
        <v>0</v>
      </c>
      <c r="F7713" s="313">
        <v>0</v>
      </c>
      <c r="G7713" s="313">
        <v>0</v>
      </c>
      <c r="H7713" s="303">
        <v>0</v>
      </c>
      <c r="I7713" s="301">
        <v>0</v>
      </c>
      <c r="J7713" s="301">
        <v>0</v>
      </c>
    </row>
    <row r="7714" spans="2:10" ht="26.25" customHeight="1" thickTop="1" thickBot="1">
      <c r="B7714" s="301">
        <v>764</v>
      </c>
      <c r="C7714" s="303">
        <f ca="1">+IF(D7714="","",SUBTOTAL(3,D$9:D7714))</f>
        <v>7706</v>
      </c>
      <c r="D7714" s="304">
        <v>0</v>
      </c>
      <c r="E7714" s="303">
        <v>0</v>
      </c>
      <c r="F7714" s="313">
        <v>0</v>
      </c>
      <c r="G7714" s="313">
        <v>0</v>
      </c>
      <c r="H7714" s="303" t="s">
        <v>3609</v>
      </c>
      <c r="I7714" s="301">
        <v>0</v>
      </c>
      <c r="J7714" s="301">
        <v>0</v>
      </c>
    </row>
    <row r="7715" spans="2:10" ht="26.25" customHeight="1" thickTop="1" thickBot="1">
      <c r="B7715" s="301">
        <v>767</v>
      </c>
      <c r="C7715" s="303">
        <f ca="1">+IF(D7715="","",SUBTOTAL(3,D$9:D7715))</f>
        <v>7707</v>
      </c>
      <c r="D7715" s="304">
        <v>0</v>
      </c>
      <c r="E7715" s="303">
        <v>0</v>
      </c>
      <c r="F7715" s="313">
        <v>0</v>
      </c>
      <c r="G7715" s="313">
        <v>0</v>
      </c>
      <c r="H7715" s="303">
        <v>0</v>
      </c>
      <c r="I7715" s="301">
        <v>0</v>
      </c>
      <c r="J7715" s="301">
        <v>0</v>
      </c>
    </row>
    <row r="7716" spans="2:10" ht="26.25" customHeight="1" thickTop="1" thickBot="1">
      <c r="B7716" s="301">
        <v>770</v>
      </c>
      <c r="C7716" s="303">
        <f ca="1">+IF(D7716="","",SUBTOTAL(3,D$9:D7716))</f>
        <v>7708</v>
      </c>
      <c r="D7716" s="304">
        <v>0</v>
      </c>
      <c r="E7716" s="303">
        <v>0</v>
      </c>
      <c r="F7716" s="313">
        <v>0</v>
      </c>
      <c r="G7716" s="313">
        <v>0</v>
      </c>
      <c r="H7716" s="303">
        <v>0</v>
      </c>
      <c r="I7716" s="301">
        <v>0</v>
      </c>
      <c r="J7716" s="301">
        <v>0</v>
      </c>
    </row>
    <row r="7717" spans="2:10" ht="26.25" customHeight="1" thickTop="1" thickBot="1">
      <c r="B7717" s="301">
        <v>773</v>
      </c>
      <c r="C7717" s="303">
        <f ca="1">+IF(D7717="","",SUBTOTAL(3,D$9:D7717))</f>
        <v>7709</v>
      </c>
      <c r="D7717" s="304">
        <v>0</v>
      </c>
      <c r="E7717" s="303">
        <v>0</v>
      </c>
      <c r="F7717" s="313">
        <v>0</v>
      </c>
      <c r="G7717" s="313">
        <v>0</v>
      </c>
      <c r="H7717" s="303" t="s">
        <v>3610</v>
      </c>
      <c r="I7717" s="301">
        <v>0</v>
      </c>
      <c r="J7717" s="301">
        <v>0</v>
      </c>
    </row>
    <row r="7718" spans="2:10" ht="26.25" customHeight="1" thickTop="1" thickBot="1">
      <c r="B7718" s="301">
        <v>776</v>
      </c>
      <c r="C7718" s="303">
        <f ca="1">+IF(D7718="","",SUBTOTAL(3,D$9:D7718))</f>
        <v>7710</v>
      </c>
      <c r="D7718" s="304">
        <v>0</v>
      </c>
      <c r="E7718" s="303">
        <v>0</v>
      </c>
      <c r="F7718" s="313">
        <v>0</v>
      </c>
      <c r="G7718" s="313">
        <v>0</v>
      </c>
      <c r="H7718" s="303">
        <v>0</v>
      </c>
      <c r="I7718" s="301">
        <v>0</v>
      </c>
      <c r="J7718" s="301">
        <v>0</v>
      </c>
    </row>
    <row r="7719" spans="2:10" ht="26.25" customHeight="1" thickTop="1" thickBot="1">
      <c r="B7719" s="301">
        <v>779</v>
      </c>
      <c r="C7719" s="303">
        <f ca="1">+IF(D7719="","",SUBTOTAL(3,D$9:D7719))</f>
        <v>7711</v>
      </c>
      <c r="D7719" s="304">
        <v>0</v>
      </c>
      <c r="E7719" s="303">
        <v>0</v>
      </c>
      <c r="F7719" s="313">
        <v>0</v>
      </c>
      <c r="G7719" s="313">
        <v>0</v>
      </c>
      <c r="H7719" s="303">
        <v>0</v>
      </c>
      <c r="I7719" s="301">
        <v>0</v>
      </c>
      <c r="J7719" s="301">
        <v>0</v>
      </c>
    </row>
    <row r="7720" spans="2:10" ht="26.25" customHeight="1" thickTop="1" thickBot="1">
      <c r="B7720" s="301">
        <v>782</v>
      </c>
      <c r="C7720" s="303">
        <f ca="1">+IF(D7720="","",SUBTOTAL(3,D$9:D7720))</f>
        <v>7712</v>
      </c>
      <c r="D7720" s="304">
        <v>0</v>
      </c>
      <c r="E7720" s="303">
        <v>0</v>
      </c>
      <c r="F7720" s="313">
        <v>0</v>
      </c>
      <c r="G7720" s="313">
        <v>0</v>
      </c>
      <c r="H7720" s="303" t="s">
        <v>3611</v>
      </c>
      <c r="I7720" s="301">
        <v>0</v>
      </c>
      <c r="J7720" s="301">
        <v>0</v>
      </c>
    </row>
    <row r="7721" spans="2:10" ht="26.25" customHeight="1" thickTop="1" thickBot="1">
      <c r="B7721" s="301">
        <v>785</v>
      </c>
      <c r="C7721" s="303">
        <f ca="1">+IF(D7721="","",SUBTOTAL(3,D$9:D7721))</f>
        <v>7713</v>
      </c>
      <c r="D7721" s="304">
        <v>0</v>
      </c>
      <c r="E7721" s="303">
        <v>0</v>
      </c>
      <c r="F7721" s="313">
        <v>0</v>
      </c>
      <c r="G7721" s="313">
        <v>0</v>
      </c>
      <c r="H7721" s="303">
        <v>0</v>
      </c>
      <c r="I7721" s="301">
        <v>0</v>
      </c>
      <c r="J7721" s="301">
        <v>0</v>
      </c>
    </row>
    <row r="7722" spans="2:10" ht="26.25" customHeight="1" thickTop="1" thickBot="1">
      <c r="B7722" s="301">
        <v>537</v>
      </c>
      <c r="C7722" s="303">
        <f ca="1">+IF(D7722="","",SUBTOTAL(3,D$9:D7722))</f>
        <v>7714</v>
      </c>
      <c r="D7722" s="304">
        <v>0</v>
      </c>
      <c r="E7722" s="303">
        <v>0</v>
      </c>
      <c r="F7722" s="313">
        <v>0</v>
      </c>
      <c r="G7722" s="313">
        <v>0</v>
      </c>
      <c r="H7722" s="303">
        <v>0</v>
      </c>
      <c r="I7722" s="301">
        <v>0</v>
      </c>
      <c r="J7722" s="301">
        <v>0</v>
      </c>
    </row>
    <row r="7723" spans="2:10" ht="26.25" customHeight="1" thickTop="1" thickBot="1">
      <c r="B7723" s="301">
        <v>788</v>
      </c>
      <c r="C7723" s="303">
        <f ca="1">+IF(D7723="","",SUBTOTAL(3,D$9:D7723))</f>
        <v>7715</v>
      </c>
      <c r="D7723" s="304">
        <v>0</v>
      </c>
      <c r="E7723" s="303">
        <v>0</v>
      </c>
      <c r="F7723" s="313">
        <v>0</v>
      </c>
      <c r="G7723" s="313">
        <v>0</v>
      </c>
      <c r="H7723" s="303" t="s">
        <v>3612</v>
      </c>
      <c r="I7723" s="301">
        <v>0</v>
      </c>
      <c r="J7723" s="301">
        <v>0</v>
      </c>
    </row>
    <row r="7724" spans="2:10" ht="26.25" customHeight="1" thickTop="1" thickBot="1">
      <c r="B7724" s="301">
        <v>791</v>
      </c>
      <c r="C7724" s="303">
        <f ca="1">+IF(D7724="","",SUBTOTAL(3,D$9:D7724))</f>
        <v>7716</v>
      </c>
      <c r="D7724" s="304">
        <v>0</v>
      </c>
      <c r="E7724" s="303">
        <v>0</v>
      </c>
      <c r="F7724" s="313">
        <v>0</v>
      </c>
      <c r="G7724" s="313">
        <v>0</v>
      </c>
      <c r="H7724" s="303">
        <v>0</v>
      </c>
      <c r="I7724" s="301">
        <v>0</v>
      </c>
      <c r="J7724" s="301">
        <v>0</v>
      </c>
    </row>
    <row r="7725" spans="2:10" ht="26.25" customHeight="1" thickTop="1" thickBot="1">
      <c r="B7725" s="301">
        <v>540</v>
      </c>
      <c r="C7725" s="303">
        <f ca="1">+IF(D7725="","",SUBTOTAL(3,D$9:D7725))</f>
        <v>7717</v>
      </c>
      <c r="D7725" s="304">
        <v>0</v>
      </c>
      <c r="E7725" s="303">
        <v>0</v>
      </c>
      <c r="F7725" s="313">
        <v>0</v>
      </c>
      <c r="G7725" s="313">
        <v>0</v>
      </c>
      <c r="H7725" s="303">
        <v>0</v>
      </c>
      <c r="I7725" s="301">
        <v>0</v>
      </c>
      <c r="J7725" s="301">
        <v>0</v>
      </c>
    </row>
    <row r="7726" spans="2:10" ht="26.25" customHeight="1" thickTop="1" thickBot="1">
      <c r="B7726" s="301">
        <v>794</v>
      </c>
      <c r="C7726" s="303">
        <f ca="1">+IF(D7726="","",SUBTOTAL(3,D$9:D7726))</f>
        <v>7718</v>
      </c>
      <c r="D7726" s="304">
        <v>0</v>
      </c>
      <c r="E7726" s="303">
        <v>0</v>
      </c>
      <c r="F7726" s="313">
        <v>0</v>
      </c>
      <c r="G7726" s="313">
        <v>0</v>
      </c>
      <c r="H7726" s="303" t="s">
        <v>3613</v>
      </c>
      <c r="I7726" s="301">
        <v>0</v>
      </c>
      <c r="J7726" s="301">
        <v>0</v>
      </c>
    </row>
    <row r="7727" spans="2:10" ht="26.25" customHeight="1" thickTop="1" thickBot="1">
      <c r="B7727" s="301">
        <v>797</v>
      </c>
      <c r="C7727" s="303">
        <f ca="1">+IF(D7727="","",SUBTOTAL(3,D$9:D7727))</f>
        <v>7719</v>
      </c>
      <c r="D7727" s="304">
        <v>0</v>
      </c>
      <c r="E7727" s="303">
        <v>0</v>
      </c>
      <c r="F7727" s="313">
        <v>0</v>
      </c>
      <c r="G7727" s="313">
        <v>0</v>
      </c>
      <c r="H7727" s="303">
        <v>0</v>
      </c>
      <c r="I7727" s="301">
        <v>0</v>
      </c>
      <c r="J7727" s="301">
        <v>0</v>
      </c>
    </row>
    <row r="7728" spans="2:10" ht="26.25" customHeight="1" thickTop="1" thickBot="1">
      <c r="B7728" s="301">
        <v>543</v>
      </c>
      <c r="C7728" s="303">
        <f ca="1">+IF(D7728="","",SUBTOTAL(3,D$9:D7728))</f>
        <v>7720</v>
      </c>
      <c r="D7728" s="304">
        <v>0</v>
      </c>
      <c r="E7728" s="303">
        <v>0</v>
      </c>
      <c r="F7728" s="313">
        <v>0</v>
      </c>
      <c r="G7728" s="313">
        <v>0</v>
      </c>
      <c r="H7728" s="303">
        <v>0</v>
      </c>
      <c r="I7728" s="301">
        <v>0</v>
      </c>
      <c r="J7728" s="301">
        <v>0</v>
      </c>
    </row>
    <row r="7729" spans="2:10" ht="26.25" customHeight="1" thickTop="1" thickBot="1">
      <c r="B7729" s="301">
        <v>546</v>
      </c>
      <c r="C7729" s="303">
        <f ca="1">+IF(D7729="","",SUBTOTAL(3,D$9:D7729))</f>
        <v>7721</v>
      </c>
      <c r="D7729" s="304">
        <v>0</v>
      </c>
      <c r="E7729" s="303">
        <v>0</v>
      </c>
      <c r="F7729" s="313">
        <v>0</v>
      </c>
      <c r="G7729" s="313">
        <v>0</v>
      </c>
      <c r="H7729" s="303" t="s">
        <v>3614</v>
      </c>
      <c r="I7729" s="301">
        <v>0</v>
      </c>
      <c r="J7729" s="301">
        <v>0</v>
      </c>
    </row>
    <row r="7730" spans="2:10" ht="26.25" customHeight="1" thickTop="1" thickBot="1">
      <c r="B7730" s="301">
        <v>549</v>
      </c>
      <c r="C7730" s="303">
        <f ca="1">+IF(D7730="","",SUBTOTAL(3,D$9:D7730))</f>
        <v>7722</v>
      </c>
      <c r="D7730" s="304">
        <v>0</v>
      </c>
      <c r="E7730" s="303">
        <v>0</v>
      </c>
      <c r="F7730" s="313">
        <v>0</v>
      </c>
      <c r="G7730" s="313">
        <v>0</v>
      </c>
      <c r="H7730" s="303">
        <v>0</v>
      </c>
      <c r="I7730" s="301">
        <v>0</v>
      </c>
      <c r="J7730" s="301">
        <v>0</v>
      </c>
    </row>
    <row r="7731" spans="2:10" ht="26.25" customHeight="1" thickTop="1" thickBot="1">
      <c r="B7731" s="301">
        <v>800</v>
      </c>
      <c r="C7731" s="303">
        <f ca="1">+IF(D7731="","",SUBTOTAL(3,D$9:D7731))</f>
        <v>7723</v>
      </c>
      <c r="D7731" s="304">
        <v>0</v>
      </c>
      <c r="E7731" s="303">
        <v>0</v>
      </c>
      <c r="F7731" s="313">
        <v>0</v>
      </c>
      <c r="G7731" s="313">
        <v>0</v>
      </c>
      <c r="H7731" s="303">
        <v>0</v>
      </c>
      <c r="I7731" s="301">
        <v>0</v>
      </c>
      <c r="J7731" s="301">
        <v>0</v>
      </c>
    </row>
    <row r="7732" spans="2:10" ht="26.25" customHeight="1" thickTop="1" thickBot="1">
      <c r="B7732" s="301">
        <v>803</v>
      </c>
      <c r="C7732" s="303">
        <f ca="1">+IF(D7732="","",SUBTOTAL(3,D$9:D7732))</f>
        <v>7724</v>
      </c>
      <c r="D7732" s="304">
        <v>0</v>
      </c>
      <c r="E7732" s="303">
        <v>0</v>
      </c>
      <c r="F7732" s="313">
        <v>0</v>
      </c>
      <c r="G7732" s="313">
        <v>0</v>
      </c>
      <c r="H7732" s="303" t="s">
        <v>3615</v>
      </c>
      <c r="I7732" s="301">
        <v>0</v>
      </c>
      <c r="J7732" s="301">
        <v>0</v>
      </c>
    </row>
    <row r="7733" spans="2:10" ht="26.25" customHeight="1" thickTop="1" thickBot="1">
      <c r="B7733" s="301">
        <v>806</v>
      </c>
      <c r="C7733" s="303">
        <f ca="1">+IF(D7733="","",SUBTOTAL(3,D$9:D7733))</f>
        <v>7725</v>
      </c>
      <c r="D7733" s="304">
        <v>0</v>
      </c>
      <c r="E7733" s="303">
        <v>0</v>
      </c>
      <c r="F7733" s="313">
        <v>0</v>
      </c>
      <c r="G7733" s="313">
        <v>0</v>
      </c>
      <c r="H7733" s="303">
        <v>0</v>
      </c>
      <c r="I7733" s="301">
        <v>0</v>
      </c>
      <c r="J7733" s="301">
        <v>0</v>
      </c>
    </row>
    <row r="7734" spans="2:10" ht="26.25" customHeight="1" thickTop="1" thickBot="1">
      <c r="B7734" s="301">
        <v>809</v>
      </c>
      <c r="C7734" s="303">
        <f ca="1">+IF(D7734="","",SUBTOTAL(3,D$9:D7734))</f>
        <v>7726</v>
      </c>
      <c r="D7734" s="304">
        <v>0</v>
      </c>
      <c r="E7734" s="303">
        <v>0</v>
      </c>
      <c r="F7734" s="313">
        <v>0</v>
      </c>
      <c r="G7734" s="313">
        <v>0</v>
      </c>
      <c r="H7734" s="303">
        <v>0</v>
      </c>
      <c r="I7734" s="301">
        <v>0</v>
      </c>
      <c r="J7734" s="301">
        <v>0</v>
      </c>
    </row>
    <row r="7735" spans="2:10" ht="26.25" customHeight="1" thickTop="1" thickBot="1">
      <c r="B7735" s="301">
        <v>552</v>
      </c>
      <c r="C7735" s="303">
        <f ca="1">+IF(D7735="","",SUBTOTAL(3,D$9:D7735))</f>
        <v>7727</v>
      </c>
      <c r="D7735" s="304">
        <v>0</v>
      </c>
      <c r="E7735" s="303">
        <v>0</v>
      </c>
      <c r="F7735" s="313">
        <v>0</v>
      </c>
      <c r="G7735" s="313">
        <v>0</v>
      </c>
      <c r="H7735" s="303" t="s">
        <v>3616</v>
      </c>
      <c r="I7735" s="301">
        <v>0</v>
      </c>
      <c r="J7735" s="301">
        <v>0</v>
      </c>
    </row>
    <row r="7736" spans="2:10" ht="26.25" customHeight="1" thickTop="1" thickBot="1">
      <c r="B7736" s="301">
        <v>812</v>
      </c>
      <c r="C7736" s="303">
        <f ca="1">+IF(D7736="","",SUBTOTAL(3,D$9:D7736))</f>
        <v>7728</v>
      </c>
      <c r="D7736" s="304">
        <v>0</v>
      </c>
      <c r="E7736" s="303">
        <v>0</v>
      </c>
      <c r="F7736" s="313">
        <v>0</v>
      </c>
      <c r="G7736" s="313">
        <v>0</v>
      </c>
      <c r="H7736" s="303">
        <v>0</v>
      </c>
      <c r="I7736" s="301">
        <v>0</v>
      </c>
      <c r="J7736" s="301">
        <v>0</v>
      </c>
    </row>
    <row r="7737" spans="2:10" ht="26.25" customHeight="1" thickTop="1" thickBot="1">
      <c r="B7737" s="301">
        <v>815</v>
      </c>
      <c r="C7737" s="303">
        <f ca="1">+IF(D7737="","",SUBTOTAL(3,D$9:D7737))</f>
        <v>7729</v>
      </c>
      <c r="D7737" s="304">
        <v>0</v>
      </c>
      <c r="E7737" s="303">
        <v>0</v>
      </c>
      <c r="F7737" s="313">
        <v>0</v>
      </c>
      <c r="G7737" s="313">
        <v>0</v>
      </c>
      <c r="H7737" s="303">
        <v>0</v>
      </c>
      <c r="I7737" s="301">
        <v>0</v>
      </c>
      <c r="J7737" s="301">
        <v>0</v>
      </c>
    </row>
    <row r="7738" spans="2:10" ht="26.25" customHeight="1" thickTop="1" thickBot="1">
      <c r="B7738" s="301">
        <v>555</v>
      </c>
      <c r="C7738" s="303">
        <f ca="1">+IF(D7738="","",SUBTOTAL(3,D$9:D7738))</f>
        <v>7730</v>
      </c>
      <c r="D7738" s="304">
        <v>0</v>
      </c>
      <c r="E7738" s="303">
        <v>0</v>
      </c>
      <c r="F7738" s="313">
        <v>0</v>
      </c>
      <c r="G7738" s="313">
        <v>0</v>
      </c>
      <c r="H7738" s="303" t="s">
        <v>3617</v>
      </c>
      <c r="I7738" s="301">
        <v>0</v>
      </c>
      <c r="J7738" s="301">
        <v>0</v>
      </c>
    </row>
    <row r="7739" spans="2:10" ht="26.25" customHeight="1" thickTop="1" thickBot="1">
      <c r="B7739" s="301">
        <v>818</v>
      </c>
      <c r="C7739" s="303">
        <f ca="1">+IF(D7739="","",SUBTOTAL(3,D$9:D7739))</f>
        <v>7731</v>
      </c>
      <c r="D7739" s="304">
        <v>0</v>
      </c>
      <c r="E7739" s="303">
        <v>0</v>
      </c>
      <c r="F7739" s="313">
        <v>0</v>
      </c>
      <c r="G7739" s="313">
        <v>0</v>
      </c>
      <c r="H7739" s="303">
        <v>0</v>
      </c>
      <c r="I7739" s="301">
        <v>0</v>
      </c>
      <c r="J7739" s="301">
        <v>0</v>
      </c>
    </row>
    <row r="7740" spans="2:10" ht="26.25" customHeight="1" thickTop="1" thickBot="1">
      <c r="B7740" s="301">
        <v>821</v>
      </c>
      <c r="C7740" s="303">
        <f ca="1">+IF(D7740="","",SUBTOTAL(3,D$9:D7740))</f>
        <v>7732</v>
      </c>
      <c r="D7740" s="304">
        <v>0</v>
      </c>
      <c r="E7740" s="303">
        <v>0</v>
      </c>
      <c r="F7740" s="313">
        <v>0</v>
      </c>
      <c r="G7740" s="313">
        <v>0</v>
      </c>
      <c r="H7740" s="303">
        <v>0</v>
      </c>
      <c r="I7740" s="301">
        <v>0</v>
      </c>
      <c r="J7740" s="301">
        <v>0</v>
      </c>
    </row>
    <row r="7741" spans="2:10" ht="26.25" customHeight="1" thickTop="1" thickBot="1">
      <c r="B7741" s="301">
        <v>558</v>
      </c>
      <c r="C7741" s="303">
        <f ca="1">+IF(D7741="","",SUBTOTAL(3,D$9:D7741))</f>
        <v>7733</v>
      </c>
      <c r="D7741" s="304">
        <v>0</v>
      </c>
      <c r="E7741" s="303">
        <v>0</v>
      </c>
      <c r="F7741" s="313">
        <v>0</v>
      </c>
      <c r="G7741" s="313">
        <v>0</v>
      </c>
      <c r="H7741" s="303" t="s">
        <v>3618</v>
      </c>
      <c r="I7741" s="301">
        <v>0</v>
      </c>
      <c r="J7741" s="301">
        <v>0</v>
      </c>
    </row>
    <row r="7742" spans="2:10" ht="26.25" customHeight="1" thickTop="1" thickBot="1">
      <c r="B7742" s="301">
        <v>561</v>
      </c>
      <c r="C7742" s="303">
        <f ca="1">+IF(D7742="","",SUBTOTAL(3,D$9:D7742))</f>
        <v>7734</v>
      </c>
      <c r="D7742" s="304">
        <v>0</v>
      </c>
      <c r="E7742" s="303">
        <v>0</v>
      </c>
      <c r="F7742" s="313">
        <v>0</v>
      </c>
      <c r="G7742" s="313">
        <v>0</v>
      </c>
      <c r="H7742" s="303">
        <v>0</v>
      </c>
      <c r="I7742" s="301">
        <v>0</v>
      </c>
      <c r="J7742" s="301">
        <v>0</v>
      </c>
    </row>
    <row r="7743" spans="2:10" ht="26.25" customHeight="1" thickTop="1" thickBot="1">
      <c r="B7743" s="301">
        <v>564</v>
      </c>
      <c r="C7743" s="303">
        <f ca="1">+IF(D7743="","",SUBTOTAL(3,D$9:D7743))</f>
        <v>7735</v>
      </c>
      <c r="D7743" s="304">
        <v>0</v>
      </c>
      <c r="E7743" s="303">
        <v>0</v>
      </c>
      <c r="F7743" s="313">
        <v>0</v>
      </c>
      <c r="G7743" s="313">
        <v>0</v>
      </c>
      <c r="H7743" s="303">
        <v>0</v>
      </c>
      <c r="I7743" s="301">
        <v>0</v>
      </c>
      <c r="J7743" s="301">
        <v>0</v>
      </c>
    </row>
    <row r="7744" spans="2:10" ht="26.25" customHeight="1" thickTop="1" thickBot="1">
      <c r="B7744" s="301">
        <v>567</v>
      </c>
      <c r="C7744" s="303">
        <f ca="1">+IF(D7744="","",SUBTOTAL(3,D$9:D7744))</f>
        <v>7736</v>
      </c>
      <c r="D7744" s="304">
        <v>0</v>
      </c>
      <c r="E7744" s="303">
        <v>0</v>
      </c>
      <c r="F7744" s="313">
        <v>0</v>
      </c>
      <c r="G7744" s="313">
        <v>0</v>
      </c>
      <c r="H7744" s="303" t="s">
        <v>3619</v>
      </c>
      <c r="I7744" s="301">
        <v>0</v>
      </c>
      <c r="J7744" s="301">
        <v>0</v>
      </c>
    </row>
    <row r="7745" spans="2:10" ht="26.25" customHeight="1" thickTop="1" thickBot="1">
      <c r="B7745" s="301">
        <v>570</v>
      </c>
      <c r="C7745" s="303">
        <f ca="1">+IF(D7745="","",SUBTOTAL(3,D$9:D7745))</f>
        <v>7737</v>
      </c>
      <c r="D7745" s="304">
        <v>0</v>
      </c>
      <c r="E7745" s="303">
        <v>0</v>
      </c>
      <c r="F7745" s="313">
        <v>0</v>
      </c>
      <c r="G7745" s="313">
        <v>0</v>
      </c>
      <c r="H7745" s="303">
        <v>0</v>
      </c>
      <c r="I7745" s="301">
        <v>0</v>
      </c>
      <c r="J7745" s="301">
        <v>0</v>
      </c>
    </row>
    <row r="7746" spans="2:10" ht="26.25" customHeight="1" thickTop="1" thickBot="1">
      <c r="B7746" s="301">
        <v>573</v>
      </c>
      <c r="C7746" s="303">
        <f ca="1">+IF(D7746="","",SUBTOTAL(3,D$9:D7746))</f>
        <v>7738</v>
      </c>
      <c r="D7746" s="304">
        <v>0</v>
      </c>
      <c r="E7746" s="303">
        <v>0</v>
      </c>
      <c r="F7746" s="313">
        <v>0</v>
      </c>
      <c r="G7746" s="313">
        <v>0</v>
      </c>
      <c r="H7746" s="303">
        <v>0</v>
      </c>
      <c r="I7746" s="301">
        <v>0</v>
      </c>
      <c r="J7746" s="301">
        <v>0</v>
      </c>
    </row>
    <row r="7747" spans="2:10" ht="26.25" customHeight="1" thickTop="1" thickBot="1">
      <c r="B7747" s="301">
        <v>576</v>
      </c>
      <c r="C7747" s="303">
        <f ca="1">+IF(D7747="","",SUBTOTAL(3,D$9:D7747))</f>
        <v>7739</v>
      </c>
      <c r="D7747" s="304">
        <v>0</v>
      </c>
      <c r="E7747" s="303">
        <v>0</v>
      </c>
      <c r="F7747" s="313">
        <v>0</v>
      </c>
      <c r="G7747" s="313">
        <v>0</v>
      </c>
      <c r="H7747" s="303" t="s">
        <v>3620</v>
      </c>
      <c r="I7747" s="301">
        <v>0</v>
      </c>
      <c r="J7747" s="301">
        <v>0</v>
      </c>
    </row>
    <row r="7748" spans="2:10" ht="26.25" customHeight="1" thickTop="1" thickBot="1">
      <c r="B7748" s="301">
        <v>824</v>
      </c>
      <c r="C7748" s="303">
        <f ca="1">+IF(D7748="","",SUBTOTAL(3,D$9:D7748))</f>
        <v>7740</v>
      </c>
      <c r="D7748" s="304">
        <v>0</v>
      </c>
      <c r="E7748" s="303">
        <v>0</v>
      </c>
      <c r="F7748" s="313">
        <v>0</v>
      </c>
      <c r="G7748" s="313">
        <v>0</v>
      </c>
      <c r="H7748" s="303">
        <v>0</v>
      </c>
      <c r="I7748" s="301">
        <v>0</v>
      </c>
      <c r="J7748" s="301">
        <v>0</v>
      </c>
    </row>
    <row r="7749" spans="2:10" ht="26.25" customHeight="1" thickTop="1" thickBot="1">
      <c r="B7749" s="301">
        <v>827</v>
      </c>
      <c r="C7749" s="303">
        <f ca="1">+IF(D7749="","",SUBTOTAL(3,D$9:D7749))</f>
        <v>7741</v>
      </c>
      <c r="D7749" s="304">
        <v>0</v>
      </c>
      <c r="E7749" s="303">
        <v>0</v>
      </c>
      <c r="F7749" s="313">
        <v>0</v>
      </c>
      <c r="G7749" s="313">
        <v>0</v>
      </c>
      <c r="H7749" s="303">
        <v>0</v>
      </c>
      <c r="I7749" s="301">
        <v>0</v>
      </c>
      <c r="J7749" s="301">
        <v>0</v>
      </c>
    </row>
    <row r="7750" spans="2:10" ht="26.25" customHeight="1" thickTop="1" thickBot="1">
      <c r="B7750" s="301">
        <v>830</v>
      </c>
      <c r="C7750" s="303">
        <f ca="1">+IF(D7750="","",SUBTOTAL(3,D$9:D7750))</f>
        <v>7742</v>
      </c>
      <c r="D7750" s="304">
        <v>0</v>
      </c>
      <c r="E7750" s="303">
        <v>0</v>
      </c>
      <c r="F7750" s="313">
        <v>0</v>
      </c>
      <c r="G7750" s="313">
        <v>0</v>
      </c>
      <c r="H7750" s="303" t="s">
        <v>3621</v>
      </c>
      <c r="I7750" s="301">
        <v>0</v>
      </c>
      <c r="J7750" s="301">
        <v>0</v>
      </c>
    </row>
    <row r="7751" spans="2:10" ht="26.25" customHeight="1" thickTop="1" thickBot="1">
      <c r="B7751" s="301">
        <v>833</v>
      </c>
      <c r="C7751" s="303">
        <f ca="1">+IF(D7751="","",SUBTOTAL(3,D$9:D7751))</f>
        <v>7743</v>
      </c>
      <c r="D7751" s="304">
        <v>0</v>
      </c>
      <c r="E7751" s="303">
        <v>0</v>
      </c>
      <c r="F7751" s="313">
        <v>0</v>
      </c>
      <c r="G7751" s="313">
        <v>0</v>
      </c>
      <c r="H7751" s="303">
        <v>0</v>
      </c>
      <c r="I7751" s="301">
        <v>0</v>
      </c>
      <c r="J7751" s="301">
        <v>0</v>
      </c>
    </row>
    <row r="7752" spans="2:10" ht="26.25" customHeight="1" thickTop="1" thickBot="1">
      <c r="B7752" s="301">
        <v>579</v>
      </c>
      <c r="C7752" s="303">
        <f ca="1">+IF(D7752="","",SUBTOTAL(3,D$9:D7752))</f>
        <v>7744</v>
      </c>
      <c r="D7752" s="304">
        <v>0</v>
      </c>
      <c r="E7752" s="303">
        <v>0</v>
      </c>
      <c r="F7752" s="313">
        <v>0</v>
      </c>
      <c r="G7752" s="313">
        <v>0</v>
      </c>
      <c r="H7752" s="303">
        <v>0</v>
      </c>
      <c r="I7752" s="301">
        <v>0</v>
      </c>
      <c r="J7752" s="301">
        <v>0</v>
      </c>
    </row>
    <row r="7753" spans="2:10" ht="26.25" customHeight="1" thickTop="1" thickBot="1">
      <c r="B7753" s="301">
        <v>582</v>
      </c>
      <c r="C7753" s="303">
        <f ca="1">+IF(D7753="","",SUBTOTAL(3,D$9:D7753))</f>
        <v>7745</v>
      </c>
      <c r="D7753" s="304">
        <v>0</v>
      </c>
      <c r="E7753" s="303">
        <v>0</v>
      </c>
      <c r="F7753" s="313">
        <v>0</v>
      </c>
      <c r="G7753" s="313">
        <v>0</v>
      </c>
      <c r="H7753" s="303" t="s">
        <v>3622</v>
      </c>
      <c r="I7753" s="301">
        <v>0</v>
      </c>
      <c r="J7753" s="301">
        <v>0</v>
      </c>
    </row>
    <row r="7754" spans="2:10" ht="26.25" customHeight="1" thickTop="1" thickBot="1">
      <c r="B7754" s="301">
        <v>585</v>
      </c>
      <c r="C7754" s="303">
        <f ca="1">+IF(D7754="","",SUBTOTAL(3,D$9:D7754))</f>
        <v>7746</v>
      </c>
      <c r="D7754" s="304">
        <v>0</v>
      </c>
      <c r="E7754" s="303">
        <v>0</v>
      </c>
      <c r="F7754" s="313">
        <v>0</v>
      </c>
      <c r="G7754" s="313">
        <v>0</v>
      </c>
      <c r="H7754" s="303">
        <v>0</v>
      </c>
      <c r="I7754" s="301">
        <v>0</v>
      </c>
      <c r="J7754" s="301">
        <v>0</v>
      </c>
    </row>
    <row r="7755" spans="2:10" ht="26.25" customHeight="1" thickTop="1" thickBot="1">
      <c r="B7755" s="301">
        <v>836</v>
      </c>
      <c r="C7755" s="303">
        <f ca="1">+IF(D7755="","",SUBTOTAL(3,D$9:D7755))</f>
        <v>7747</v>
      </c>
      <c r="D7755" s="304">
        <v>0</v>
      </c>
      <c r="E7755" s="303">
        <v>0</v>
      </c>
      <c r="F7755" s="313">
        <v>0</v>
      </c>
      <c r="G7755" s="313">
        <v>0</v>
      </c>
      <c r="H7755" s="303">
        <v>0</v>
      </c>
      <c r="I7755" s="301">
        <v>0</v>
      </c>
      <c r="J7755" s="301">
        <v>0</v>
      </c>
    </row>
    <row r="7756" spans="2:10" ht="26.25" customHeight="1" thickTop="1" thickBot="1">
      <c r="B7756" s="301">
        <v>839</v>
      </c>
      <c r="C7756" s="303">
        <f ca="1">+IF(D7756="","",SUBTOTAL(3,D$9:D7756))</f>
        <v>7748</v>
      </c>
      <c r="D7756" s="304">
        <v>0</v>
      </c>
      <c r="E7756" s="303">
        <v>0</v>
      </c>
      <c r="F7756" s="313">
        <v>0</v>
      </c>
      <c r="G7756" s="313">
        <v>0</v>
      </c>
      <c r="H7756" s="303" t="s">
        <v>3623</v>
      </c>
      <c r="I7756" s="301">
        <v>0</v>
      </c>
      <c r="J7756" s="301">
        <v>0</v>
      </c>
    </row>
    <row r="7757" spans="2:10" ht="26.25" customHeight="1" thickTop="1" thickBot="1">
      <c r="B7757" s="301">
        <v>842</v>
      </c>
      <c r="C7757" s="303">
        <f ca="1">+IF(D7757="","",SUBTOTAL(3,D$9:D7757))</f>
        <v>7749</v>
      </c>
      <c r="D7757" s="304">
        <v>0</v>
      </c>
      <c r="E7757" s="303">
        <v>0</v>
      </c>
      <c r="F7757" s="313">
        <v>0</v>
      </c>
      <c r="G7757" s="313">
        <v>0</v>
      </c>
      <c r="H7757" s="303">
        <v>0</v>
      </c>
      <c r="I7757" s="301">
        <v>0</v>
      </c>
      <c r="J7757" s="301">
        <v>0</v>
      </c>
    </row>
    <row r="7758" spans="2:10" ht="26.25" customHeight="1" thickTop="1" thickBot="1">
      <c r="B7758" s="301">
        <v>845</v>
      </c>
      <c r="C7758" s="303">
        <f ca="1">+IF(D7758="","",SUBTOTAL(3,D$9:D7758))</f>
        <v>7750</v>
      </c>
      <c r="D7758" s="304">
        <v>0</v>
      </c>
      <c r="E7758" s="303">
        <v>0</v>
      </c>
      <c r="F7758" s="313">
        <v>0</v>
      </c>
      <c r="G7758" s="313">
        <v>0</v>
      </c>
      <c r="H7758" s="303">
        <v>0</v>
      </c>
      <c r="I7758" s="301">
        <v>0</v>
      </c>
      <c r="J7758" s="301">
        <v>0</v>
      </c>
    </row>
    <row r="7759" spans="2:10" ht="26.25" customHeight="1" thickTop="1" thickBot="1">
      <c r="B7759" s="301">
        <v>848</v>
      </c>
      <c r="C7759" s="303">
        <f ca="1">+IF(D7759="","",SUBTOTAL(3,D$9:D7759))</f>
        <v>7751</v>
      </c>
      <c r="D7759" s="304">
        <v>0</v>
      </c>
      <c r="E7759" s="303">
        <v>0</v>
      </c>
      <c r="F7759" s="313">
        <v>0</v>
      </c>
      <c r="G7759" s="313">
        <v>0</v>
      </c>
      <c r="H7759" s="303" t="s">
        <v>3624</v>
      </c>
      <c r="I7759" s="301">
        <v>0</v>
      </c>
      <c r="J7759" s="301">
        <v>0</v>
      </c>
    </row>
    <row r="7760" spans="2:10" ht="26.25" customHeight="1" thickTop="1" thickBot="1">
      <c r="B7760" s="301">
        <v>588</v>
      </c>
      <c r="C7760" s="303">
        <f ca="1">+IF(D7760="","",SUBTOTAL(3,D$9:D7760))</f>
        <v>7752</v>
      </c>
      <c r="D7760" s="304">
        <v>0</v>
      </c>
      <c r="E7760" s="303">
        <v>0</v>
      </c>
      <c r="F7760" s="313">
        <v>0</v>
      </c>
      <c r="G7760" s="313">
        <v>0</v>
      </c>
      <c r="H7760" s="303">
        <v>0</v>
      </c>
      <c r="I7760" s="301">
        <v>0</v>
      </c>
      <c r="J7760" s="301">
        <v>0</v>
      </c>
    </row>
    <row r="7761" spans="2:10" ht="26.25" customHeight="1" thickTop="1" thickBot="1">
      <c r="B7761" s="301">
        <v>591</v>
      </c>
      <c r="C7761" s="303">
        <f ca="1">+IF(D7761="","",SUBTOTAL(3,D$9:D7761))</f>
        <v>7753</v>
      </c>
      <c r="D7761" s="304">
        <v>0</v>
      </c>
      <c r="E7761" s="303">
        <v>0</v>
      </c>
      <c r="F7761" s="313">
        <v>0</v>
      </c>
      <c r="G7761" s="313">
        <v>0</v>
      </c>
      <c r="H7761" s="303">
        <v>0</v>
      </c>
      <c r="I7761" s="301">
        <v>0</v>
      </c>
      <c r="J7761" s="301">
        <v>0</v>
      </c>
    </row>
    <row r="7762" spans="2:10" ht="26.25" customHeight="1" thickTop="1" thickBot="1">
      <c r="B7762" s="301">
        <v>594</v>
      </c>
      <c r="C7762" s="303">
        <f ca="1">+IF(D7762="","",SUBTOTAL(3,D$9:D7762))</f>
        <v>7754</v>
      </c>
      <c r="D7762" s="304">
        <v>0</v>
      </c>
      <c r="E7762" s="303">
        <v>0</v>
      </c>
      <c r="F7762" s="313">
        <v>0</v>
      </c>
      <c r="G7762" s="313">
        <v>0</v>
      </c>
      <c r="H7762" s="303" t="s">
        <v>3625</v>
      </c>
      <c r="I7762" s="301">
        <v>0</v>
      </c>
      <c r="J7762" s="301">
        <v>0</v>
      </c>
    </row>
    <row r="7763" spans="2:10" ht="26.25" customHeight="1" thickTop="1" thickBot="1">
      <c r="B7763" s="301">
        <v>851</v>
      </c>
      <c r="C7763" s="303">
        <f ca="1">+IF(D7763="","",SUBTOTAL(3,D$9:D7763))</f>
        <v>7755</v>
      </c>
      <c r="D7763" s="304">
        <v>0</v>
      </c>
      <c r="E7763" s="303">
        <v>0</v>
      </c>
      <c r="F7763" s="313">
        <v>0</v>
      </c>
      <c r="G7763" s="313">
        <v>0</v>
      </c>
      <c r="H7763" s="303">
        <v>0</v>
      </c>
      <c r="I7763" s="301">
        <v>0</v>
      </c>
      <c r="J7763" s="301">
        <v>0</v>
      </c>
    </row>
    <row r="7764" spans="2:10" ht="26.25" customHeight="1" thickTop="1" thickBot="1">
      <c r="B7764" s="301">
        <v>854</v>
      </c>
      <c r="C7764" s="303">
        <f ca="1">+IF(D7764="","",SUBTOTAL(3,D$9:D7764))</f>
        <v>7756</v>
      </c>
      <c r="D7764" s="304">
        <v>0</v>
      </c>
      <c r="E7764" s="303">
        <v>0</v>
      </c>
      <c r="F7764" s="313">
        <v>0</v>
      </c>
      <c r="G7764" s="313">
        <v>0</v>
      </c>
      <c r="H7764" s="303">
        <v>0</v>
      </c>
      <c r="I7764" s="301">
        <v>0</v>
      </c>
      <c r="J7764" s="301">
        <v>0</v>
      </c>
    </row>
    <row r="7765" spans="2:10" ht="26.25" customHeight="1" thickTop="1" thickBot="1">
      <c r="B7765" s="301">
        <v>857</v>
      </c>
      <c r="C7765" s="303">
        <f ca="1">+IF(D7765="","",SUBTOTAL(3,D$9:D7765))</f>
        <v>7757</v>
      </c>
      <c r="D7765" s="304">
        <v>0</v>
      </c>
      <c r="E7765" s="303">
        <v>0</v>
      </c>
      <c r="F7765" s="313">
        <v>0</v>
      </c>
      <c r="G7765" s="313">
        <v>0</v>
      </c>
      <c r="H7765" s="303" t="s">
        <v>3626</v>
      </c>
      <c r="I7765" s="301">
        <v>0</v>
      </c>
      <c r="J7765" s="301">
        <v>0</v>
      </c>
    </row>
    <row r="7766" spans="2:10" ht="26.25" customHeight="1" thickTop="1" thickBot="1">
      <c r="B7766" s="301">
        <v>860</v>
      </c>
      <c r="C7766" s="303">
        <f ca="1">+IF(D7766="","",SUBTOTAL(3,D$9:D7766))</f>
        <v>7758</v>
      </c>
      <c r="D7766" s="304">
        <v>0</v>
      </c>
      <c r="E7766" s="303">
        <v>0</v>
      </c>
      <c r="F7766" s="313">
        <v>0</v>
      </c>
      <c r="G7766" s="313">
        <v>0</v>
      </c>
      <c r="H7766" s="303">
        <v>0</v>
      </c>
      <c r="I7766" s="301">
        <v>0</v>
      </c>
      <c r="J7766" s="301">
        <v>0</v>
      </c>
    </row>
    <row r="7767" spans="2:10" ht="26.25" customHeight="1" thickTop="1" thickBot="1">
      <c r="B7767" s="301">
        <v>863</v>
      </c>
      <c r="C7767" s="303">
        <f ca="1">+IF(D7767="","",SUBTOTAL(3,D$9:D7767))</f>
        <v>7759</v>
      </c>
      <c r="D7767" s="304">
        <v>0</v>
      </c>
      <c r="E7767" s="303">
        <v>0</v>
      </c>
      <c r="F7767" s="313">
        <v>0</v>
      </c>
      <c r="G7767" s="313">
        <v>0</v>
      </c>
      <c r="H7767" s="303">
        <v>0</v>
      </c>
      <c r="I7767" s="301">
        <v>0</v>
      </c>
      <c r="J7767" s="301">
        <v>0</v>
      </c>
    </row>
    <row r="7768" spans="2:10" ht="26.25" customHeight="1" thickTop="1" thickBot="1">
      <c r="B7768" s="301">
        <v>866</v>
      </c>
      <c r="C7768" s="303">
        <f ca="1">+IF(D7768="","",SUBTOTAL(3,D$9:D7768))</f>
        <v>7760</v>
      </c>
      <c r="D7768" s="304">
        <v>0</v>
      </c>
      <c r="E7768" s="303">
        <v>0</v>
      </c>
      <c r="F7768" s="313">
        <v>0</v>
      </c>
      <c r="G7768" s="313">
        <v>0</v>
      </c>
      <c r="H7768" s="303" t="s">
        <v>3627</v>
      </c>
      <c r="I7768" s="301">
        <v>0</v>
      </c>
      <c r="J7768" s="301">
        <v>0</v>
      </c>
    </row>
    <row r="7769" spans="2:10" ht="26.25" customHeight="1" thickTop="1" thickBot="1">
      <c r="B7769" s="301">
        <v>920</v>
      </c>
      <c r="C7769" s="303">
        <f ca="1">+IF(D7769="","",SUBTOTAL(3,D$9:D7769))</f>
        <v>7761</v>
      </c>
      <c r="D7769" s="304">
        <v>0</v>
      </c>
      <c r="E7769" s="303">
        <v>0</v>
      </c>
      <c r="F7769" s="313">
        <v>0</v>
      </c>
      <c r="G7769" s="313">
        <v>0</v>
      </c>
      <c r="H7769" s="303">
        <v>0</v>
      </c>
      <c r="I7769" s="301">
        <v>0</v>
      </c>
      <c r="J7769" s="301">
        <v>0</v>
      </c>
    </row>
    <row r="7770" spans="2:10" ht="26.25" customHeight="1" thickTop="1" thickBot="1">
      <c r="B7770" s="301">
        <v>597</v>
      </c>
      <c r="C7770" s="303">
        <f ca="1">+IF(D7770="","",SUBTOTAL(3,D$9:D7770))</f>
        <v>7762</v>
      </c>
      <c r="D7770" s="304">
        <v>0</v>
      </c>
      <c r="E7770" s="303">
        <v>0</v>
      </c>
      <c r="F7770" s="313">
        <v>0</v>
      </c>
      <c r="G7770" s="313">
        <v>0</v>
      </c>
      <c r="H7770" s="303">
        <v>0</v>
      </c>
      <c r="I7770" s="301">
        <v>0</v>
      </c>
      <c r="J7770" s="301">
        <v>0</v>
      </c>
    </row>
    <row r="7771" spans="2:10" ht="26.25" customHeight="1" thickTop="1" thickBot="1">
      <c r="B7771" s="301">
        <v>869</v>
      </c>
      <c r="C7771" s="303">
        <f ca="1">+IF(D7771="","",SUBTOTAL(3,D$9:D7771))</f>
        <v>7763</v>
      </c>
      <c r="D7771" s="304">
        <v>0</v>
      </c>
      <c r="E7771" s="303">
        <v>0</v>
      </c>
      <c r="F7771" s="313">
        <v>0</v>
      </c>
      <c r="G7771" s="313">
        <v>0</v>
      </c>
      <c r="H7771" s="303" t="s">
        <v>3628</v>
      </c>
      <c r="I7771" s="301">
        <v>0</v>
      </c>
      <c r="J7771" s="301">
        <v>0</v>
      </c>
    </row>
    <row r="7772" spans="2:10" ht="26.25" customHeight="1" thickTop="1" thickBot="1">
      <c r="B7772" s="301">
        <v>872</v>
      </c>
      <c r="C7772" s="303">
        <f ca="1">+IF(D7772="","",SUBTOTAL(3,D$9:D7772))</f>
        <v>7764</v>
      </c>
      <c r="D7772" s="304">
        <v>0</v>
      </c>
      <c r="E7772" s="303">
        <v>0</v>
      </c>
      <c r="F7772" s="313">
        <v>0</v>
      </c>
      <c r="G7772" s="313">
        <v>0</v>
      </c>
      <c r="H7772" s="303">
        <v>0</v>
      </c>
      <c r="I7772" s="301">
        <v>0</v>
      </c>
      <c r="J7772" s="301">
        <v>0</v>
      </c>
    </row>
    <row r="7773" spans="2:10" ht="26.25" customHeight="1" thickTop="1" thickBot="1">
      <c r="B7773" s="301">
        <v>600</v>
      </c>
      <c r="C7773" s="303">
        <f ca="1">+IF(D7773="","",SUBTOTAL(3,D$9:D7773))</f>
        <v>7765</v>
      </c>
      <c r="D7773" s="304">
        <v>0</v>
      </c>
      <c r="E7773" s="303">
        <v>0</v>
      </c>
      <c r="F7773" s="313">
        <v>0</v>
      </c>
      <c r="G7773" s="313">
        <v>0</v>
      </c>
      <c r="H7773" s="303">
        <v>0</v>
      </c>
      <c r="I7773" s="301">
        <v>0</v>
      </c>
      <c r="J7773" s="301">
        <v>0</v>
      </c>
    </row>
    <row r="7774" spans="2:10" ht="26.25" customHeight="1" thickTop="1" thickBot="1">
      <c r="B7774" s="301">
        <v>911</v>
      </c>
      <c r="C7774" s="303">
        <f ca="1">+IF(D7774="","",SUBTOTAL(3,D$9:D7774))</f>
        <v>7766</v>
      </c>
      <c r="D7774" s="304">
        <v>0</v>
      </c>
      <c r="E7774" s="303">
        <v>0</v>
      </c>
      <c r="F7774" s="313">
        <v>0</v>
      </c>
      <c r="G7774" s="313">
        <v>0</v>
      </c>
      <c r="H7774" s="303" t="s">
        <v>3629</v>
      </c>
      <c r="I7774" s="301">
        <v>0</v>
      </c>
      <c r="J7774" s="301">
        <v>0</v>
      </c>
    </row>
    <row r="7775" spans="2:10" ht="26.25" customHeight="1" thickTop="1" thickBot="1">
      <c r="B7775" s="301">
        <v>875</v>
      </c>
      <c r="C7775" s="303">
        <f ca="1">+IF(D7775="","",SUBTOTAL(3,D$9:D7775))</f>
        <v>7767</v>
      </c>
      <c r="D7775" s="304">
        <v>0</v>
      </c>
      <c r="E7775" s="303">
        <v>0</v>
      </c>
      <c r="F7775" s="313">
        <v>0</v>
      </c>
      <c r="G7775" s="313">
        <v>0</v>
      </c>
      <c r="H7775" s="303">
        <v>0</v>
      </c>
      <c r="I7775" s="301">
        <v>0</v>
      </c>
      <c r="J7775" s="301">
        <v>0</v>
      </c>
    </row>
    <row r="7776" spans="2:10" ht="26.25" customHeight="1" thickTop="1" thickBot="1">
      <c r="B7776" s="301">
        <v>878</v>
      </c>
      <c r="C7776" s="303">
        <f ca="1">+IF(D7776="","",SUBTOTAL(3,D$9:D7776))</f>
        <v>7768</v>
      </c>
      <c r="D7776" s="304">
        <v>0</v>
      </c>
      <c r="E7776" s="303">
        <v>0</v>
      </c>
      <c r="F7776" s="313">
        <v>0</v>
      </c>
      <c r="G7776" s="313">
        <v>0</v>
      </c>
      <c r="H7776" s="303">
        <v>0</v>
      </c>
      <c r="I7776" s="301">
        <v>0</v>
      </c>
      <c r="J7776" s="301">
        <v>0</v>
      </c>
    </row>
    <row r="7777" spans="2:10" ht="26.25" customHeight="1" thickTop="1" thickBot="1">
      <c r="B7777" s="301">
        <v>603</v>
      </c>
      <c r="C7777" s="303">
        <f ca="1">+IF(D7777="","",SUBTOTAL(3,D$9:D7777))</f>
        <v>7769</v>
      </c>
      <c r="D7777" s="304">
        <v>0</v>
      </c>
      <c r="E7777" s="303">
        <v>0</v>
      </c>
      <c r="F7777" s="313">
        <v>0</v>
      </c>
      <c r="G7777" s="313">
        <v>0</v>
      </c>
      <c r="H7777" s="303" t="s">
        <v>3630</v>
      </c>
      <c r="I7777" s="301">
        <v>0</v>
      </c>
      <c r="J7777" s="301">
        <v>0</v>
      </c>
    </row>
    <row r="7778" spans="2:10" ht="26.25" customHeight="1" thickTop="1" thickBot="1">
      <c r="B7778" s="301">
        <v>606</v>
      </c>
      <c r="C7778" s="303">
        <f ca="1">+IF(D7778="","",SUBTOTAL(3,D$9:D7778))</f>
        <v>7770</v>
      </c>
      <c r="D7778" s="304">
        <v>0</v>
      </c>
      <c r="E7778" s="303">
        <v>0</v>
      </c>
      <c r="F7778" s="313">
        <v>0</v>
      </c>
      <c r="G7778" s="313">
        <v>0</v>
      </c>
      <c r="H7778" s="303">
        <v>0</v>
      </c>
      <c r="I7778" s="301">
        <v>0</v>
      </c>
      <c r="J7778" s="301">
        <v>0</v>
      </c>
    </row>
    <row r="7779" spans="2:10" ht="26.25" customHeight="1" thickTop="1" thickBot="1">
      <c r="B7779" s="301">
        <v>609</v>
      </c>
      <c r="C7779" s="303">
        <f ca="1">+IF(D7779="","",SUBTOTAL(3,D$9:D7779))</f>
        <v>7771</v>
      </c>
      <c r="D7779" s="304">
        <v>0</v>
      </c>
      <c r="E7779" s="303">
        <v>0</v>
      </c>
      <c r="F7779" s="313">
        <v>0</v>
      </c>
      <c r="G7779" s="313">
        <v>0</v>
      </c>
      <c r="H7779" s="303">
        <v>0</v>
      </c>
      <c r="I7779" s="301">
        <v>0</v>
      </c>
      <c r="J7779" s="301">
        <v>0</v>
      </c>
    </row>
    <row r="7780" spans="2:10" ht="26.25" customHeight="1" thickTop="1" thickBot="1">
      <c r="B7780" s="301">
        <v>881</v>
      </c>
      <c r="C7780" s="303">
        <f ca="1">+IF(D7780="","",SUBTOTAL(3,D$9:D7780))</f>
        <v>7772</v>
      </c>
      <c r="D7780" s="304">
        <v>0</v>
      </c>
      <c r="E7780" s="303">
        <v>0</v>
      </c>
      <c r="F7780" s="313">
        <v>0</v>
      </c>
      <c r="G7780" s="313">
        <v>0</v>
      </c>
      <c r="H7780" s="303" t="s">
        <v>3631</v>
      </c>
      <c r="I7780" s="301">
        <v>0</v>
      </c>
      <c r="J7780" s="301">
        <v>0</v>
      </c>
    </row>
    <row r="7781" spans="2:10" ht="26.25" customHeight="1" thickTop="1" thickBot="1">
      <c r="B7781" s="301">
        <v>884</v>
      </c>
      <c r="C7781" s="303">
        <f ca="1">+IF(D7781="","",SUBTOTAL(3,D$9:D7781))</f>
        <v>7773</v>
      </c>
      <c r="D7781" s="304">
        <v>0</v>
      </c>
      <c r="E7781" s="303">
        <v>0</v>
      </c>
      <c r="F7781" s="313">
        <v>0</v>
      </c>
      <c r="G7781" s="313">
        <v>0</v>
      </c>
      <c r="H7781" s="303">
        <v>0</v>
      </c>
      <c r="I7781" s="301">
        <v>0</v>
      </c>
      <c r="J7781" s="301">
        <v>0</v>
      </c>
    </row>
    <row r="7782" spans="2:10" ht="26.25" customHeight="1" thickTop="1" thickBot="1">
      <c r="B7782" s="301">
        <v>887</v>
      </c>
      <c r="C7782" s="303">
        <f ca="1">+IF(D7782="","",SUBTOTAL(3,D$9:D7782))</f>
        <v>7774</v>
      </c>
      <c r="D7782" s="304">
        <v>0</v>
      </c>
      <c r="E7782" s="303">
        <v>0</v>
      </c>
      <c r="F7782" s="313">
        <v>0</v>
      </c>
      <c r="G7782" s="313">
        <v>0</v>
      </c>
      <c r="H7782" s="303">
        <v>0</v>
      </c>
      <c r="I7782" s="301">
        <v>0</v>
      </c>
      <c r="J7782" s="301">
        <v>0</v>
      </c>
    </row>
    <row r="7783" spans="2:10" ht="26.25" customHeight="1" thickTop="1" thickBot="1">
      <c r="B7783" s="301">
        <v>890</v>
      </c>
      <c r="C7783" s="303">
        <f ca="1">+IF(D7783="","",SUBTOTAL(3,D$9:D7783))</f>
        <v>7775</v>
      </c>
      <c r="D7783" s="304">
        <v>0</v>
      </c>
      <c r="E7783" s="303">
        <v>0</v>
      </c>
      <c r="F7783" s="313">
        <v>0</v>
      </c>
      <c r="G7783" s="313">
        <v>0</v>
      </c>
      <c r="H7783" s="303" t="s">
        <v>3632</v>
      </c>
      <c r="I7783" s="301">
        <v>0</v>
      </c>
      <c r="J7783" s="301">
        <v>0</v>
      </c>
    </row>
    <row r="7784" spans="2:10" ht="26.25" customHeight="1" thickTop="1" thickBot="1">
      <c r="B7784" s="301">
        <v>893</v>
      </c>
      <c r="C7784" s="303">
        <f ca="1">+IF(D7784="","",SUBTOTAL(3,D$9:D7784))</f>
        <v>7776</v>
      </c>
      <c r="D7784" s="304">
        <v>0</v>
      </c>
      <c r="E7784" s="303">
        <v>0</v>
      </c>
      <c r="F7784" s="313">
        <v>0</v>
      </c>
      <c r="G7784" s="313">
        <v>0</v>
      </c>
      <c r="H7784" s="303">
        <v>0</v>
      </c>
      <c r="I7784" s="301">
        <v>0</v>
      </c>
      <c r="J7784" s="301">
        <v>0</v>
      </c>
    </row>
    <row r="7785" spans="2:10" ht="26.25" customHeight="1" thickTop="1" thickBot="1">
      <c r="B7785" s="301">
        <v>896</v>
      </c>
      <c r="C7785" s="303">
        <f ca="1">+IF(D7785="","",SUBTOTAL(3,D$9:D7785))</f>
        <v>7777</v>
      </c>
      <c r="D7785" s="304">
        <v>0</v>
      </c>
      <c r="E7785" s="303">
        <v>0</v>
      </c>
      <c r="F7785" s="313">
        <v>0</v>
      </c>
      <c r="G7785" s="313">
        <v>0</v>
      </c>
      <c r="H7785" s="303">
        <v>0</v>
      </c>
      <c r="I7785" s="301">
        <v>0</v>
      </c>
      <c r="J7785" s="301">
        <v>0</v>
      </c>
    </row>
    <row r="7786" spans="2:10" ht="26.25" customHeight="1" thickTop="1" thickBot="1">
      <c r="B7786" s="301">
        <v>905</v>
      </c>
      <c r="C7786" s="303">
        <f ca="1">+IF(D7786="","",SUBTOTAL(3,D$9:D7786))</f>
        <v>7778</v>
      </c>
      <c r="D7786" s="304">
        <v>0</v>
      </c>
      <c r="E7786" s="303">
        <v>0</v>
      </c>
      <c r="F7786" s="313">
        <v>0</v>
      </c>
      <c r="G7786" s="313">
        <v>0</v>
      </c>
      <c r="H7786" s="303" t="s">
        <v>3633</v>
      </c>
      <c r="I7786" s="301">
        <v>0</v>
      </c>
      <c r="J7786" s="301">
        <v>0</v>
      </c>
    </row>
    <row r="7787" spans="2:10" ht="26.25" customHeight="1" thickTop="1" thickBot="1">
      <c r="B7787" s="301">
        <v>908</v>
      </c>
      <c r="C7787" s="303">
        <f ca="1">+IF(D7787="","",SUBTOTAL(3,D$9:D7787))</f>
        <v>7779</v>
      </c>
      <c r="D7787" s="304">
        <v>0</v>
      </c>
      <c r="E7787" s="303">
        <v>0</v>
      </c>
      <c r="F7787" s="313">
        <v>0</v>
      </c>
      <c r="G7787" s="313">
        <v>0</v>
      </c>
      <c r="H7787" s="303">
        <v>0</v>
      </c>
      <c r="I7787" s="301">
        <v>0</v>
      </c>
      <c r="J7787" s="301">
        <v>0</v>
      </c>
    </row>
    <row r="7788" spans="2:10" ht="26.25" customHeight="1" thickTop="1" thickBot="1">
      <c r="B7788" s="301">
        <v>612</v>
      </c>
      <c r="C7788" s="303">
        <f ca="1">+IF(D7788="","",SUBTOTAL(3,D$9:D7788))</f>
        <v>7780</v>
      </c>
      <c r="D7788" s="304">
        <v>0</v>
      </c>
      <c r="E7788" s="303">
        <v>0</v>
      </c>
      <c r="F7788" s="313">
        <v>0</v>
      </c>
      <c r="G7788" s="313">
        <v>0</v>
      </c>
      <c r="H7788" s="303">
        <v>0</v>
      </c>
      <c r="I7788" s="301">
        <v>0</v>
      </c>
      <c r="J7788" s="301">
        <v>0</v>
      </c>
    </row>
    <row r="7789" spans="2:10" ht="26.25" customHeight="1" thickTop="1" thickBot="1">
      <c r="B7789" s="301">
        <v>615</v>
      </c>
      <c r="C7789" s="303">
        <f ca="1">+IF(D7789="","",SUBTOTAL(3,D$9:D7789))</f>
        <v>7781</v>
      </c>
      <c r="D7789" s="304">
        <v>0</v>
      </c>
      <c r="E7789" s="303">
        <v>0</v>
      </c>
      <c r="F7789" s="313">
        <v>0</v>
      </c>
      <c r="G7789" s="313">
        <v>0</v>
      </c>
      <c r="H7789" s="303" t="s">
        <v>3634</v>
      </c>
      <c r="I7789" s="301">
        <v>0</v>
      </c>
      <c r="J7789" s="301">
        <v>0</v>
      </c>
    </row>
    <row r="7790" spans="2:10" ht="26.25" customHeight="1" thickTop="1" thickBot="1">
      <c r="B7790" s="301">
        <v>618</v>
      </c>
      <c r="C7790" s="303">
        <f ca="1">+IF(D7790="","",SUBTOTAL(3,D$9:D7790))</f>
        <v>7782</v>
      </c>
      <c r="D7790" s="304">
        <v>0</v>
      </c>
      <c r="E7790" s="303">
        <v>0</v>
      </c>
      <c r="F7790" s="313">
        <v>0</v>
      </c>
      <c r="G7790" s="313">
        <v>0</v>
      </c>
      <c r="H7790" s="303">
        <v>0</v>
      </c>
      <c r="I7790" s="301">
        <v>0</v>
      </c>
      <c r="J7790" s="301">
        <v>0</v>
      </c>
    </row>
    <row r="7791" spans="2:10" ht="26.25" customHeight="1" thickTop="1" thickBot="1">
      <c r="B7791" s="301">
        <v>621</v>
      </c>
      <c r="C7791" s="303">
        <f ca="1">+IF(D7791="","",SUBTOTAL(3,D$9:D7791))</f>
        <v>7783</v>
      </c>
      <c r="D7791" s="304">
        <v>0</v>
      </c>
      <c r="E7791" s="303">
        <v>0</v>
      </c>
      <c r="F7791" s="313">
        <v>0</v>
      </c>
      <c r="G7791" s="313">
        <v>0</v>
      </c>
      <c r="H7791" s="303">
        <v>0</v>
      </c>
      <c r="I7791" s="301">
        <v>0</v>
      </c>
      <c r="J7791" s="301">
        <v>0</v>
      </c>
    </row>
    <row r="7792" spans="2:10" ht="26.25" customHeight="1" thickTop="1" thickBot="1">
      <c r="B7792" s="301">
        <v>624</v>
      </c>
      <c r="C7792" s="303">
        <f ca="1">+IF(D7792="","",SUBTOTAL(3,D$9:D7792))</f>
        <v>7784</v>
      </c>
      <c r="D7792" s="304">
        <v>0</v>
      </c>
      <c r="E7792" s="303">
        <v>0</v>
      </c>
      <c r="F7792" s="313">
        <v>0</v>
      </c>
      <c r="G7792" s="313">
        <v>0</v>
      </c>
      <c r="H7792" s="303" t="s">
        <v>3635</v>
      </c>
      <c r="I7792" s="301">
        <v>0</v>
      </c>
      <c r="J7792" s="301">
        <v>0</v>
      </c>
    </row>
    <row r="7793" spans="2:10" ht="26.25" customHeight="1" thickTop="1" thickBot="1">
      <c r="B7793" s="301">
        <v>914</v>
      </c>
      <c r="C7793" s="303">
        <f ca="1">+IF(D7793="","",SUBTOTAL(3,D$9:D7793))</f>
        <v>7785</v>
      </c>
      <c r="D7793" s="304">
        <v>0</v>
      </c>
      <c r="E7793" s="303">
        <v>0</v>
      </c>
      <c r="F7793" s="313">
        <v>0</v>
      </c>
      <c r="G7793" s="313">
        <v>0</v>
      </c>
      <c r="H7793" s="303">
        <v>0</v>
      </c>
      <c r="I7793" s="301">
        <v>0</v>
      </c>
      <c r="J7793" s="301">
        <v>0</v>
      </c>
    </row>
    <row r="7794" spans="2:10" ht="26.25" customHeight="1" thickTop="1" thickBot="1">
      <c r="B7794" s="301">
        <v>917</v>
      </c>
      <c r="C7794" s="303">
        <f ca="1">+IF(D7794="","",SUBTOTAL(3,D$9:D7794))</f>
        <v>7786</v>
      </c>
      <c r="D7794" s="304">
        <v>0</v>
      </c>
      <c r="E7794" s="303">
        <v>0</v>
      </c>
      <c r="F7794" s="313">
        <v>0</v>
      </c>
      <c r="G7794" s="313">
        <v>0</v>
      </c>
      <c r="H7794" s="303">
        <v>0</v>
      </c>
      <c r="I7794" s="301">
        <v>0</v>
      </c>
      <c r="J7794" s="301">
        <v>0</v>
      </c>
    </row>
    <row r="7795" spans="2:10" ht="26.25" customHeight="1" thickTop="1" thickBot="1">
      <c r="B7795" s="301">
        <v>923</v>
      </c>
      <c r="C7795" s="303">
        <f ca="1">+IF(D7795="","",SUBTOTAL(3,D$9:D7795))</f>
        <v>7787</v>
      </c>
      <c r="D7795" s="304">
        <v>0</v>
      </c>
      <c r="E7795" s="303">
        <v>0</v>
      </c>
      <c r="F7795" s="313">
        <v>0</v>
      </c>
      <c r="G7795" s="313">
        <v>0</v>
      </c>
      <c r="H7795" s="303" t="s">
        <v>3636</v>
      </c>
      <c r="I7795" s="301">
        <v>0</v>
      </c>
      <c r="J7795" s="301">
        <v>0</v>
      </c>
    </row>
    <row r="7796" spans="2:10" ht="26.25" customHeight="1" thickTop="1" thickBot="1">
      <c r="B7796" s="301">
        <v>627</v>
      </c>
      <c r="C7796" s="303">
        <f ca="1">+IF(D7796="","",SUBTOTAL(3,D$9:D7796))</f>
        <v>7788</v>
      </c>
      <c r="D7796" s="304">
        <v>0</v>
      </c>
      <c r="E7796" s="303">
        <v>0</v>
      </c>
      <c r="F7796" s="313">
        <v>0</v>
      </c>
      <c r="G7796" s="313">
        <v>0</v>
      </c>
      <c r="H7796" s="303">
        <v>0</v>
      </c>
      <c r="I7796" s="301">
        <v>0</v>
      </c>
      <c r="J7796" s="301">
        <v>0</v>
      </c>
    </row>
    <row r="7797" spans="2:10" ht="26.25" customHeight="1" thickTop="1" thickBot="1">
      <c r="B7797" s="301">
        <v>899</v>
      </c>
      <c r="C7797" s="303">
        <f ca="1">+IF(D7797="","",SUBTOTAL(3,D$9:D7797))</f>
        <v>7789</v>
      </c>
      <c r="D7797" s="304">
        <v>0</v>
      </c>
      <c r="E7797" s="303">
        <v>0</v>
      </c>
      <c r="F7797" s="313">
        <v>0</v>
      </c>
      <c r="G7797" s="313">
        <v>0</v>
      </c>
      <c r="H7797" s="303">
        <v>0</v>
      </c>
      <c r="I7797" s="301">
        <v>0</v>
      </c>
      <c r="J7797" s="301">
        <v>0</v>
      </c>
    </row>
    <row r="7798" spans="2:10" ht="26.25" customHeight="1" thickTop="1" thickBot="1">
      <c r="B7798" s="301">
        <v>902</v>
      </c>
      <c r="C7798" s="303">
        <f ca="1">+IF(D7798="","",SUBTOTAL(3,D$9:D7798))</f>
        <v>7790</v>
      </c>
      <c r="D7798" s="304">
        <v>0</v>
      </c>
      <c r="E7798" s="303">
        <v>0</v>
      </c>
      <c r="F7798" s="313">
        <v>0</v>
      </c>
      <c r="G7798" s="313">
        <v>0</v>
      </c>
      <c r="H7798" s="303" t="s">
        <v>3637</v>
      </c>
      <c r="I7798" s="301">
        <v>0</v>
      </c>
      <c r="J7798" s="301">
        <v>0</v>
      </c>
    </row>
    <row r="7799" spans="2:10" ht="26.25" customHeight="1" thickTop="1" thickBot="1">
      <c r="B7799" s="301">
        <v>926</v>
      </c>
      <c r="C7799" s="303">
        <f ca="1">+IF(D7799="","",SUBTOTAL(3,D$9:D7799))</f>
        <v>7791</v>
      </c>
      <c r="D7799" s="304">
        <v>0</v>
      </c>
      <c r="E7799" s="303">
        <v>0</v>
      </c>
      <c r="F7799" s="313">
        <v>0</v>
      </c>
      <c r="G7799" s="313">
        <v>0</v>
      </c>
      <c r="H7799" s="303">
        <v>0</v>
      </c>
      <c r="I7799" s="301">
        <v>0</v>
      </c>
      <c r="J7799" s="301">
        <v>0</v>
      </c>
    </row>
    <row r="7800" spans="2:10" ht="26.25" customHeight="1" thickTop="1" thickBot="1">
      <c r="B7800" s="301">
        <v>929</v>
      </c>
      <c r="C7800" s="303">
        <f ca="1">+IF(D7800="","",SUBTOTAL(3,D$9:D7800))</f>
        <v>7792</v>
      </c>
      <c r="D7800" s="304">
        <v>0</v>
      </c>
      <c r="E7800" s="303">
        <v>0</v>
      </c>
      <c r="F7800" s="313">
        <v>0</v>
      </c>
      <c r="G7800" s="313">
        <v>0</v>
      </c>
      <c r="H7800" s="303">
        <v>0</v>
      </c>
      <c r="I7800" s="301">
        <v>0</v>
      </c>
      <c r="J7800" s="301">
        <v>0</v>
      </c>
    </row>
    <row r="7801" spans="2:10" ht="26.25" customHeight="1" thickTop="1" thickBot="1">
      <c r="B7801" s="301">
        <v>932</v>
      </c>
      <c r="C7801" s="303">
        <f ca="1">+IF(D7801="","",SUBTOTAL(3,D$9:D7801))</f>
        <v>7793</v>
      </c>
      <c r="D7801" s="304">
        <v>0</v>
      </c>
      <c r="E7801" s="303">
        <v>0</v>
      </c>
      <c r="F7801" s="313">
        <v>0</v>
      </c>
      <c r="G7801" s="313">
        <v>0</v>
      </c>
      <c r="H7801" s="303" t="s">
        <v>3638</v>
      </c>
      <c r="I7801" s="301">
        <v>0</v>
      </c>
      <c r="J7801" s="301">
        <v>0</v>
      </c>
    </row>
    <row r="7802" spans="2:10" ht="26.25" customHeight="1" thickTop="1" thickBot="1">
      <c r="B7802" s="301">
        <v>630</v>
      </c>
      <c r="C7802" s="303">
        <f ca="1">+IF(D7802="","",SUBTOTAL(3,D$9:D7802))</f>
        <v>7794</v>
      </c>
      <c r="D7802" s="304">
        <v>0</v>
      </c>
      <c r="E7802" s="303">
        <v>0</v>
      </c>
      <c r="F7802" s="313">
        <v>0</v>
      </c>
      <c r="G7802" s="313">
        <v>0</v>
      </c>
      <c r="H7802" s="303">
        <v>0</v>
      </c>
      <c r="I7802" s="301">
        <v>0</v>
      </c>
      <c r="J7802" s="301">
        <v>0</v>
      </c>
    </row>
    <row r="7803" spans="2:10" ht="26.25" customHeight="1" thickTop="1" thickBot="1">
      <c r="B7803" s="301">
        <v>935</v>
      </c>
      <c r="C7803" s="303">
        <f ca="1">+IF(D7803="","",SUBTOTAL(3,D$9:D7803))</f>
        <v>7795</v>
      </c>
      <c r="D7803" s="304">
        <v>0</v>
      </c>
      <c r="E7803" s="303">
        <v>0</v>
      </c>
      <c r="F7803" s="313">
        <v>0</v>
      </c>
      <c r="G7803" s="313">
        <v>0</v>
      </c>
      <c r="H7803" s="303">
        <v>0</v>
      </c>
      <c r="I7803" s="301">
        <v>0</v>
      </c>
      <c r="J7803" s="301">
        <v>0</v>
      </c>
    </row>
    <row r="7804" spans="2:10" ht="26.25" customHeight="1" thickTop="1" thickBot="1">
      <c r="B7804" s="301">
        <v>633</v>
      </c>
      <c r="C7804" s="303">
        <f ca="1">+IF(D7804="","",SUBTOTAL(3,D$9:D7804))</f>
        <v>7796</v>
      </c>
      <c r="D7804" s="304">
        <v>0</v>
      </c>
      <c r="E7804" s="303">
        <v>0</v>
      </c>
      <c r="F7804" s="313">
        <v>0</v>
      </c>
      <c r="G7804" s="313">
        <v>0</v>
      </c>
      <c r="H7804" s="303" t="s">
        <v>3639</v>
      </c>
      <c r="I7804" s="301">
        <v>0</v>
      </c>
      <c r="J7804" s="301">
        <v>0</v>
      </c>
    </row>
    <row r="7805" spans="2:10" ht="26.25" customHeight="1" thickTop="1" thickBot="1">
      <c r="B7805" s="301">
        <v>636</v>
      </c>
      <c r="C7805" s="303">
        <f ca="1">+IF(D7805="","",SUBTOTAL(3,D$9:D7805))</f>
        <v>7797</v>
      </c>
      <c r="D7805" s="304">
        <v>0</v>
      </c>
      <c r="E7805" s="303">
        <v>0</v>
      </c>
      <c r="F7805" s="313">
        <v>0</v>
      </c>
      <c r="G7805" s="313">
        <v>0</v>
      </c>
      <c r="H7805" s="303">
        <v>0</v>
      </c>
      <c r="I7805" s="301">
        <v>0</v>
      </c>
      <c r="J7805" s="301">
        <v>0</v>
      </c>
    </row>
    <row r="7806" spans="2:10" ht="26.25" customHeight="1" thickTop="1" thickBot="1">
      <c r="B7806" s="301">
        <v>639</v>
      </c>
      <c r="C7806" s="303">
        <f ca="1">+IF(D7806="","",SUBTOTAL(3,D$9:D7806))</f>
        <v>7798</v>
      </c>
      <c r="D7806" s="304">
        <v>0</v>
      </c>
      <c r="E7806" s="303">
        <v>0</v>
      </c>
      <c r="F7806" s="313">
        <v>0</v>
      </c>
      <c r="G7806" s="313">
        <v>0</v>
      </c>
      <c r="H7806" s="303">
        <v>0</v>
      </c>
      <c r="I7806" s="301">
        <v>0</v>
      </c>
      <c r="J7806" s="301">
        <v>0</v>
      </c>
    </row>
    <row r="7807" spans="2:10" ht="26.25" customHeight="1" thickTop="1" thickBot="1">
      <c r="B7807" s="301">
        <v>938</v>
      </c>
      <c r="C7807" s="303">
        <f ca="1">+IF(D7807="","",SUBTOTAL(3,D$9:D7807))</f>
        <v>7799</v>
      </c>
      <c r="D7807" s="304">
        <v>0</v>
      </c>
      <c r="E7807" s="303">
        <v>0</v>
      </c>
      <c r="F7807" s="313">
        <v>0</v>
      </c>
      <c r="G7807" s="313">
        <v>0</v>
      </c>
      <c r="H7807" s="303" t="s">
        <v>3640</v>
      </c>
      <c r="I7807" s="301">
        <v>0</v>
      </c>
      <c r="J7807" s="301">
        <v>0</v>
      </c>
    </row>
    <row r="7808" spans="2:10" ht="26.25" customHeight="1" thickTop="1" thickBot="1">
      <c r="B7808" s="301">
        <v>941</v>
      </c>
      <c r="C7808" s="303">
        <f ca="1">+IF(D7808="","",SUBTOTAL(3,D$9:D7808))</f>
        <v>7800</v>
      </c>
      <c r="D7808" s="304">
        <v>0</v>
      </c>
      <c r="E7808" s="303">
        <v>0</v>
      </c>
      <c r="F7808" s="313">
        <v>0</v>
      </c>
      <c r="G7808" s="313">
        <v>0</v>
      </c>
      <c r="H7808" s="303">
        <v>0</v>
      </c>
      <c r="I7808" s="301">
        <v>0</v>
      </c>
      <c r="J7808" s="301">
        <v>0</v>
      </c>
    </row>
    <row r="7809" spans="2:10" ht="26.25" customHeight="1" thickTop="1" thickBot="1">
      <c r="B7809" s="301">
        <v>944</v>
      </c>
      <c r="C7809" s="303">
        <f ca="1">+IF(D7809="","",SUBTOTAL(3,D$9:D7809))</f>
        <v>7801</v>
      </c>
      <c r="D7809" s="304">
        <v>0</v>
      </c>
      <c r="E7809" s="303">
        <v>0</v>
      </c>
      <c r="F7809" s="313">
        <v>0</v>
      </c>
      <c r="G7809" s="313">
        <v>0</v>
      </c>
      <c r="H7809" s="303">
        <v>0</v>
      </c>
      <c r="I7809" s="301">
        <v>0</v>
      </c>
      <c r="J7809" s="301">
        <v>0</v>
      </c>
    </row>
    <row r="7810" spans="2:10" ht="26.25" customHeight="1" thickTop="1" thickBot="1">
      <c r="B7810" s="301">
        <v>947</v>
      </c>
      <c r="C7810" s="303">
        <f ca="1">+IF(D7810="","",SUBTOTAL(3,D$9:D7810))</f>
        <v>7802</v>
      </c>
      <c r="D7810" s="304">
        <v>0</v>
      </c>
      <c r="E7810" s="303">
        <v>0</v>
      </c>
      <c r="F7810" s="313">
        <v>0</v>
      </c>
      <c r="G7810" s="313">
        <v>0</v>
      </c>
      <c r="H7810" s="303" t="s">
        <v>3641</v>
      </c>
      <c r="I7810" s="301">
        <v>0</v>
      </c>
      <c r="J7810" s="301">
        <v>0</v>
      </c>
    </row>
    <row r="7811" spans="2:10" ht="26.25" customHeight="1" thickTop="1" thickBot="1">
      <c r="B7811" s="301">
        <v>642</v>
      </c>
      <c r="C7811" s="303">
        <f ca="1">+IF(D7811="","",SUBTOTAL(3,D$9:D7811))</f>
        <v>7803</v>
      </c>
      <c r="D7811" s="304">
        <v>0</v>
      </c>
      <c r="E7811" s="303">
        <v>0</v>
      </c>
      <c r="F7811" s="313">
        <v>0</v>
      </c>
      <c r="G7811" s="313">
        <v>0</v>
      </c>
      <c r="H7811" s="303">
        <v>0</v>
      </c>
      <c r="I7811" s="301">
        <v>0</v>
      </c>
      <c r="J7811" s="301">
        <v>0</v>
      </c>
    </row>
    <row r="7812" spans="2:10" ht="26.25" customHeight="1" thickTop="1" thickBot="1">
      <c r="B7812" s="301">
        <v>968</v>
      </c>
      <c r="C7812" s="303">
        <f ca="1">+IF(D7812="","",SUBTOTAL(3,D$9:D7812))</f>
        <v>7804</v>
      </c>
      <c r="D7812" s="304">
        <v>0</v>
      </c>
      <c r="E7812" s="303">
        <v>0</v>
      </c>
      <c r="F7812" s="313">
        <v>0</v>
      </c>
      <c r="G7812" s="313">
        <v>0</v>
      </c>
      <c r="H7812" s="303">
        <v>0</v>
      </c>
      <c r="I7812" s="301">
        <v>0</v>
      </c>
      <c r="J7812" s="301">
        <v>0</v>
      </c>
    </row>
    <row r="7813" spans="2:10" ht="26.25" customHeight="1" thickTop="1" thickBot="1">
      <c r="B7813" s="301">
        <v>645</v>
      </c>
      <c r="C7813" s="303">
        <f ca="1">+IF(D7813="","",SUBTOTAL(3,D$9:D7813))</f>
        <v>7805</v>
      </c>
      <c r="D7813" s="304">
        <v>0</v>
      </c>
      <c r="E7813" s="303">
        <v>0</v>
      </c>
      <c r="F7813" s="313">
        <v>0</v>
      </c>
      <c r="G7813" s="313">
        <v>0</v>
      </c>
      <c r="H7813" s="303" t="s">
        <v>3642</v>
      </c>
      <c r="I7813" s="301">
        <v>0</v>
      </c>
      <c r="J7813" s="301">
        <v>0</v>
      </c>
    </row>
    <row r="7814" spans="2:10" ht="26.25" customHeight="1" thickTop="1" thickBot="1">
      <c r="B7814" s="301">
        <v>648</v>
      </c>
      <c r="C7814" s="303">
        <f ca="1">+IF(D7814="","",SUBTOTAL(3,D$9:D7814))</f>
        <v>7806</v>
      </c>
      <c r="D7814" s="304">
        <v>0</v>
      </c>
      <c r="E7814" s="303">
        <v>0</v>
      </c>
      <c r="F7814" s="313">
        <v>0</v>
      </c>
      <c r="G7814" s="313">
        <v>0</v>
      </c>
      <c r="H7814" s="303">
        <v>0</v>
      </c>
      <c r="I7814" s="301">
        <v>0</v>
      </c>
      <c r="J7814" s="301">
        <v>0</v>
      </c>
    </row>
    <row r="7815" spans="2:10" ht="26.25" customHeight="1" thickTop="1" thickBot="1">
      <c r="B7815" s="301">
        <v>651</v>
      </c>
      <c r="C7815" s="303">
        <f ca="1">+IF(D7815="","",SUBTOTAL(3,D$9:D7815))</f>
        <v>7807</v>
      </c>
      <c r="D7815" s="304">
        <v>0</v>
      </c>
      <c r="E7815" s="303">
        <v>0</v>
      </c>
      <c r="F7815" s="313">
        <v>0</v>
      </c>
      <c r="G7815" s="313">
        <v>0</v>
      </c>
      <c r="H7815" s="303">
        <v>0</v>
      </c>
      <c r="I7815" s="301">
        <v>0</v>
      </c>
      <c r="J7815" s="301">
        <v>0</v>
      </c>
    </row>
    <row r="7816" spans="2:10" ht="26.25" customHeight="1" thickTop="1" thickBot="1">
      <c r="B7816" s="301">
        <v>654</v>
      </c>
      <c r="C7816" s="303">
        <f ca="1">+IF(D7816="","",SUBTOTAL(3,D$9:D7816))</f>
        <v>7808</v>
      </c>
      <c r="D7816" s="304">
        <v>0</v>
      </c>
      <c r="E7816" s="303">
        <v>0</v>
      </c>
      <c r="F7816" s="313">
        <v>0</v>
      </c>
      <c r="G7816" s="313">
        <v>0</v>
      </c>
      <c r="H7816" s="303" t="s">
        <v>3643</v>
      </c>
      <c r="I7816" s="301">
        <v>0</v>
      </c>
      <c r="J7816" s="301">
        <v>0</v>
      </c>
    </row>
    <row r="7817" spans="2:10" ht="26.25" customHeight="1" thickTop="1" thickBot="1">
      <c r="B7817" s="301">
        <v>950</v>
      </c>
      <c r="C7817" s="303">
        <f ca="1">+IF(D7817="","",SUBTOTAL(3,D$9:D7817))</f>
        <v>7809</v>
      </c>
      <c r="D7817" s="304">
        <v>0</v>
      </c>
      <c r="E7817" s="303">
        <v>0</v>
      </c>
      <c r="F7817" s="313">
        <v>0</v>
      </c>
      <c r="G7817" s="313">
        <v>0</v>
      </c>
      <c r="H7817" s="303">
        <v>0</v>
      </c>
      <c r="I7817" s="301">
        <v>0</v>
      </c>
      <c r="J7817" s="301">
        <v>0</v>
      </c>
    </row>
    <row r="7818" spans="2:10" ht="26.25" customHeight="1" thickTop="1" thickBot="1">
      <c r="B7818" s="301">
        <v>953</v>
      </c>
      <c r="C7818" s="303">
        <f ca="1">+IF(D7818="","",SUBTOTAL(3,D$9:D7818))</f>
        <v>7810</v>
      </c>
      <c r="D7818" s="304">
        <v>0</v>
      </c>
      <c r="E7818" s="303">
        <v>0</v>
      </c>
      <c r="F7818" s="313">
        <v>0</v>
      </c>
      <c r="G7818" s="313">
        <v>0</v>
      </c>
      <c r="H7818" s="303">
        <v>0</v>
      </c>
      <c r="I7818" s="301">
        <v>0</v>
      </c>
      <c r="J7818" s="301">
        <v>0</v>
      </c>
    </row>
    <row r="7819" spans="2:10" ht="26.25" customHeight="1" thickTop="1" thickBot="1">
      <c r="B7819" s="301">
        <v>657</v>
      </c>
      <c r="C7819" s="303">
        <f ca="1">+IF(D7819="","",SUBTOTAL(3,D$9:D7819))</f>
        <v>7811</v>
      </c>
      <c r="D7819" s="304">
        <v>0</v>
      </c>
      <c r="E7819" s="303">
        <v>0</v>
      </c>
      <c r="F7819" s="313">
        <v>0</v>
      </c>
      <c r="G7819" s="313">
        <v>0</v>
      </c>
      <c r="H7819" s="303" t="s">
        <v>3644</v>
      </c>
      <c r="I7819" s="301">
        <v>0</v>
      </c>
      <c r="J7819" s="301">
        <v>0</v>
      </c>
    </row>
    <row r="7820" spans="2:10" ht="26.25" customHeight="1" thickTop="1" thickBot="1">
      <c r="B7820" s="301">
        <v>956</v>
      </c>
      <c r="C7820" s="303">
        <f ca="1">+IF(D7820="","",SUBTOTAL(3,D$9:D7820))</f>
        <v>7812</v>
      </c>
      <c r="D7820" s="304">
        <v>0</v>
      </c>
      <c r="E7820" s="303">
        <v>0</v>
      </c>
      <c r="F7820" s="313">
        <v>0</v>
      </c>
      <c r="G7820" s="313">
        <v>0</v>
      </c>
      <c r="H7820" s="303">
        <v>0</v>
      </c>
      <c r="I7820" s="301">
        <v>0</v>
      </c>
      <c r="J7820" s="301">
        <v>0</v>
      </c>
    </row>
    <row r="7821" spans="2:10" ht="26.25" customHeight="1" thickTop="1" thickBot="1">
      <c r="B7821" s="301">
        <v>962</v>
      </c>
      <c r="C7821" s="303">
        <f ca="1">+IF(D7821="","",SUBTOTAL(3,D$9:D7821))</f>
        <v>7813</v>
      </c>
      <c r="D7821" s="304">
        <v>0</v>
      </c>
      <c r="E7821" s="303">
        <v>0</v>
      </c>
      <c r="F7821" s="313">
        <v>0</v>
      </c>
      <c r="G7821" s="313">
        <v>0</v>
      </c>
      <c r="H7821" s="303">
        <v>0</v>
      </c>
      <c r="I7821" s="301">
        <v>0</v>
      </c>
      <c r="J7821" s="301">
        <v>0</v>
      </c>
    </row>
    <row r="7822" spans="2:10" ht="26.25" customHeight="1" thickTop="1" thickBot="1">
      <c r="B7822" s="301">
        <v>965</v>
      </c>
      <c r="C7822" s="303">
        <f ca="1">+IF(D7822="","",SUBTOTAL(3,D$9:D7822))</f>
        <v>7814</v>
      </c>
      <c r="D7822" s="304">
        <v>0</v>
      </c>
      <c r="E7822" s="303">
        <v>0</v>
      </c>
      <c r="F7822" s="313">
        <v>0</v>
      </c>
      <c r="G7822" s="313">
        <v>0</v>
      </c>
      <c r="H7822" s="303" t="s">
        <v>3645</v>
      </c>
      <c r="I7822" s="301">
        <v>0</v>
      </c>
      <c r="J7822" s="301">
        <v>0</v>
      </c>
    </row>
    <row r="7823" spans="2:10" ht="26.25" customHeight="1" thickTop="1" thickBot="1">
      <c r="B7823" s="301">
        <v>971</v>
      </c>
      <c r="C7823" s="303">
        <f ca="1">+IF(D7823="","",SUBTOTAL(3,D$9:D7823))</f>
        <v>7815</v>
      </c>
      <c r="D7823" s="304">
        <v>0</v>
      </c>
      <c r="E7823" s="303">
        <v>0</v>
      </c>
      <c r="F7823" s="313">
        <v>0</v>
      </c>
      <c r="G7823" s="313">
        <v>0</v>
      </c>
      <c r="H7823" s="303">
        <v>0</v>
      </c>
      <c r="I7823" s="301">
        <v>0</v>
      </c>
      <c r="J7823" s="301">
        <v>0</v>
      </c>
    </row>
    <row r="7824" spans="2:10" ht="26.25" customHeight="1" thickTop="1" thickBot="1">
      <c r="B7824" s="301">
        <v>974</v>
      </c>
      <c r="C7824" s="303">
        <f ca="1">+IF(D7824="","",SUBTOTAL(3,D$9:D7824))</f>
        <v>7816</v>
      </c>
      <c r="D7824" s="304">
        <v>0</v>
      </c>
      <c r="E7824" s="303">
        <v>0</v>
      </c>
      <c r="F7824" s="313">
        <v>0</v>
      </c>
      <c r="G7824" s="313">
        <v>0</v>
      </c>
      <c r="H7824" s="303">
        <v>0</v>
      </c>
      <c r="I7824" s="301">
        <v>0</v>
      </c>
      <c r="J7824" s="301">
        <v>0</v>
      </c>
    </row>
    <row r="7825" spans="2:10" ht="26.25" customHeight="1" thickTop="1" thickBot="1">
      <c r="B7825" s="301">
        <v>977</v>
      </c>
      <c r="C7825" s="303">
        <f ca="1">+IF(D7825="","",SUBTOTAL(3,D$9:D7825))</f>
        <v>7817</v>
      </c>
      <c r="D7825" s="304">
        <v>0</v>
      </c>
      <c r="E7825" s="303">
        <v>0</v>
      </c>
      <c r="F7825" s="313">
        <v>0</v>
      </c>
      <c r="G7825" s="313">
        <v>0</v>
      </c>
      <c r="H7825" s="303" t="s">
        <v>3646</v>
      </c>
      <c r="I7825" s="301">
        <v>0</v>
      </c>
      <c r="J7825" s="301">
        <v>0</v>
      </c>
    </row>
    <row r="7826" spans="2:10" ht="26.25" customHeight="1" thickTop="1" thickBot="1">
      <c r="B7826" s="301">
        <v>980</v>
      </c>
      <c r="C7826" s="303">
        <f ca="1">+IF(D7826="","",SUBTOTAL(3,D$9:D7826))</f>
        <v>7818</v>
      </c>
      <c r="D7826" s="304">
        <v>0</v>
      </c>
      <c r="E7826" s="303">
        <v>0</v>
      </c>
      <c r="F7826" s="313">
        <v>0</v>
      </c>
      <c r="G7826" s="313">
        <v>0</v>
      </c>
      <c r="H7826" s="303">
        <v>0</v>
      </c>
      <c r="I7826" s="301">
        <v>0</v>
      </c>
      <c r="J7826" s="301">
        <v>0</v>
      </c>
    </row>
    <row r="7827" spans="2:10" ht="26.25" customHeight="1" thickTop="1" thickBot="1">
      <c r="B7827" s="301">
        <v>983</v>
      </c>
      <c r="C7827" s="303">
        <f ca="1">+IF(D7827="","",SUBTOTAL(3,D$9:D7827))</f>
        <v>7819</v>
      </c>
      <c r="D7827" s="304">
        <v>0</v>
      </c>
      <c r="E7827" s="303">
        <v>0</v>
      </c>
      <c r="F7827" s="313">
        <v>0</v>
      </c>
      <c r="G7827" s="313">
        <v>0</v>
      </c>
      <c r="H7827" s="303">
        <v>0</v>
      </c>
      <c r="I7827" s="301">
        <v>0</v>
      </c>
      <c r="J7827" s="301">
        <v>0</v>
      </c>
    </row>
    <row r="7828" spans="2:10" ht="26.25" customHeight="1" thickTop="1" thickBot="1">
      <c r="B7828" s="301">
        <v>986</v>
      </c>
      <c r="C7828" s="303">
        <f ca="1">+IF(D7828="","",SUBTOTAL(3,D$9:D7828))</f>
        <v>7820</v>
      </c>
      <c r="D7828" s="304">
        <v>0</v>
      </c>
      <c r="E7828" s="303">
        <v>0</v>
      </c>
      <c r="F7828" s="313">
        <v>0</v>
      </c>
      <c r="G7828" s="313">
        <v>0</v>
      </c>
      <c r="H7828" s="303" t="s">
        <v>3647</v>
      </c>
      <c r="I7828" s="301">
        <v>0</v>
      </c>
      <c r="J7828" s="301">
        <v>0</v>
      </c>
    </row>
    <row r="7829" spans="2:10" ht="26.25" customHeight="1" thickTop="1" thickBot="1">
      <c r="B7829" s="301">
        <v>660</v>
      </c>
      <c r="C7829" s="303">
        <f ca="1">+IF(D7829="","",SUBTOTAL(3,D$9:D7829))</f>
        <v>7821</v>
      </c>
      <c r="D7829" s="304">
        <v>0</v>
      </c>
      <c r="E7829" s="303">
        <v>0</v>
      </c>
      <c r="F7829" s="313">
        <v>0</v>
      </c>
      <c r="G7829" s="313">
        <v>0</v>
      </c>
      <c r="H7829" s="303">
        <v>0</v>
      </c>
      <c r="I7829" s="301">
        <v>0</v>
      </c>
      <c r="J7829" s="301">
        <v>0</v>
      </c>
    </row>
    <row r="7830" spans="2:10" ht="26.25" customHeight="1" thickTop="1" thickBot="1">
      <c r="B7830" s="301">
        <v>663</v>
      </c>
      <c r="C7830" s="303">
        <f ca="1">+IF(D7830="","",SUBTOTAL(3,D$9:D7830))</f>
        <v>7822</v>
      </c>
      <c r="D7830" s="304">
        <v>0</v>
      </c>
      <c r="E7830" s="303">
        <v>0</v>
      </c>
      <c r="F7830" s="313">
        <v>0</v>
      </c>
      <c r="G7830" s="313">
        <v>0</v>
      </c>
      <c r="H7830" s="303">
        <v>0</v>
      </c>
      <c r="I7830" s="301">
        <v>0</v>
      </c>
      <c r="J7830" s="301">
        <v>0</v>
      </c>
    </row>
    <row r="7831" spans="2:10" ht="26.25" customHeight="1" thickTop="1" thickBot="1">
      <c r="B7831" s="301">
        <v>666</v>
      </c>
      <c r="C7831" s="303">
        <f ca="1">+IF(D7831="","",SUBTOTAL(3,D$9:D7831))</f>
        <v>7823</v>
      </c>
      <c r="D7831" s="304">
        <v>0</v>
      </c>
      <c r="E7831" s="303">
        <v>0</v>
      </c>
      <c r="F7831" s="313">
        <v>0</v>
      </c>
      <c r="G7831" s="313">
        <v>0</v>
      </c>
      <c r="H7831" s="303" t="s">
        <v>3648</v>
      </c>
      <c r="I7831" s="301">
        <v>0</v>
      </c>
      <c r="J7831" s="301">
        <v>0</v>
      </c>
    </row>
    <row r="7832" spans="2:10" ht="26.25" customHeight="1" thickTop="1" thickBot="1">
      <c r="B7832" s="301">
        <v>989</v>
      </c>
      <c r="C7832" s="303">
        <f ca="1">+IF(D7832="","",SUBTOTAL(3,D$9:D7832))</f>
        <v>7824</v>
      </c>
      <c r="D7832" s="304">
        <v>0</v>
      </c>
      <c r="E7832" s="303">
        <v>0</v>
      </c>
      <c r="F7832" s="313">
        <v>0</v>
      </c>
      <c r="G7832" s="313">
        <v>0</v>
      </c>
      <c r="H7832" s="303">
        <v>0</v>
      </c>
      <c r="I7832" s="301">
        <v>0</v>
      </c>
      <c r="J7832" s="301">
        <v>0</v>
      </c>
    </row>
    <row r="7833" spans="2:10" ht="26.25" customHeight="1" thickTop="1" thickBot="1">
      <c r="B7833" s="301">
        <v>992</v>
      </c>
      <c r="C7833" s="303">
        <f ca="1">+IF(D7833="","",SUBTOTAL(3,D$9:D7833))</f>
        <v>7825</v>
      </c>
      <c r="D7833" s="304">
        <v>0</v>
      </c>
      <c r="E7833" s="303">
        <v>0</v>
      </c>
      <c r="F7833" s="313">
        <v>0</v>
      </c>
      <c r="G7833" s="313">
        <v>0</v>
      </c>
      <c r="H7833" s="303">
        <v>0</v>
      </c>
      <c r="I7833" s="301">
        <v>0</v>
      </c>
      <c r="J7833" s="301">
        <v>0</v>
      </c>
    </row>
    <row r="7834" spans="2:10" ht="26.25" customHeight="1" thickTop="1" thickBot="1">
      <c r="B7834" s="301">
        <v>995</v>
      </c>
      <c r="C7834" s="303">
        <f ca="1">+IF(D7834="","",SUBTOTAL(3,D$9:D7834))</f>
        <v>7826</v>
      </c>
      <c r="D7834" s="304">
        <v>0</v>
      </c>
      <c r="E7834" s="303">
        <v>0</v>
      </c>
      <c r="F7834" s="313">
        <v>0</v>
      </c>
      <c r="G7834" s="313">
        <v>0</v>
      </c>
      <c r="H7834" s="303" t="s">
        <v>3649</v>
      </c>
      <c r="I7834" s="301">
        <v>0</v>
      </c>
      <c r="J7834" s="301">
        <v>0</v>
      </c>
    </row>
    <row r="7835" spans="2:10" ht="26.25" customHeight="1" thickTop="1" thickBot="1">
      <c r="B7835" s="301">
        <v>998</v>
      </c>
      <c r="C7835" s="303">
        <f ca="1">+IF(D7835="","",SUBTOTAL(3,D$9:D7835))</f>
        <v>7827</v>
      </c>
      <c r="D7835" s="304">
        <v>0</v>
      </c>
      <c r="E7835" s="303">
        <v>0</v>
      </c>
      <c r="F7835" s="313">
        <v>0</v>
      </c>
      <c r="G7835" s="313">
        <v>0</v>
      </c>
      <c r="H7835" s="303">
        <v>0</v>
      </c>
      <c r="I7835" s="301">
        <v>0</v>
      </c>
      <c r="J7835" s="301">
        <v>0</v>
      </c>
    </row>
    <row r="7836" spans="2:10" ht="26.25" customHeight="1" thickTop="1" thickBot="1">
      <c r="B7836" s="301">
        <v>669</v>
      </c>
      <c r="C7836" s="303">
        <f ca="1">+IF(D7836="","",SUBTOTAL(3,D$9:D7836))</f>
        <v>7828</v>
      </c>
      <c r="D7836" s="304">
        <v>0</v>
      </c>
      <c r="E7836" s="303">
        <v>0</v>
      </c>
      <c r="F7836" s="313">
        <v>0</v>
      </c>
      <c r="G7836" s="313">
        <v>0</v>
      </c>
      <c r="H7836" s="303">
        <v>0</v>
      </c>
      <c r="I7836" s="301">
        <v>0</v>
      </c>
      <c r="J7836" s="301">
        <v>0</v>
      </c>
    </row>
    <row r="7837" spans="2:10" ht="26.25" customHeight="1" thickTop="1" thickBot="1">
      <c r="B7837" s="301">
        <v>672</v>
      </c>
      <c r="C7837" s="303">
        <f ca="1">+IF(D7837="","",SUBTOTAL(3,D$9:D7837))</f>
        <v>7829</v>
      </c>
      <c r="D7837" s="304">
        <v>0</v>
      </c>
      <c r="E7837" s="303">
        <v>0</v>
      </c>
      <c r="F7837" s="313">
        <v>0</v>
      </c>
      <c r="G7837" s="313">
        <v>0</v>
      </c>
      <c r="H7837" s="303" t="s">
        <v>3650</v>
      </c>
      <c r="I7837" s="301">
        <v>0</v>
      </c>
      <c r="J7837" s="301">
        <v>0</v>
      </c>
    </row>
    <row r="7838" spans="2:10" ht="26.25" customHeight="1" thickTop="1" thickBot="1">
      <c r="B7838" s="301">
        <v>675</v>
      </c>
      <c r="C7838" s="303">
        <f ca="1">+IF(D7838="","",SUBTOTAL(3,D$9:D7838))</f>
        <v>7830</v>
      </c>
      <c r="D7838" s="304">
        <v>0</v>
      </c>
      <c r="E7838" s="303">
        <v>0</v>
      </c>
      <c r="F7838" s="313">
        <v>0</v>
      </c>
      <c r="G7838" s="313">
        <v>0</v>
      </c>
      <c r="H7838" s="303">
        <v>0</v>
      </c>
      <c r="I7838" s="301">
        <v>0</v>
      </c>
      <c r="J7838" s="301">
        <v>0</v>
      </c>
    </row>
    <row r="7839" spans="2:10" ht="26.25" customHeight="1" thickTop="1" thickBot="1">
      <c r="B7839" s="301">
        <v>959</v>
      </c>
      <c r="C7839" s="303">
        <f ca="1">+IF(D7839="","",SUBTOTAL(3,D$9:D7839))</f>
        <v>7831</v>
      </c>
      <c r="D7839" s="304">
        <v>0</v>
      </c>
      <c r="E7839" s="303">
        <v>0</v>
      </c>
      <c r="F7839" s="313">
        <v>0</v>
      </c>
      <c r="G7839" s="313">
        <v>0</v>
      </c>
      <c r="H7839" s="303">
        <v>0</v>
      </c>
      <c r="I7839" s="301">
        <v>0</v>
      </c>
      <c r="J7839" s="301">
        <v>0</v>
      </c>
    </row>
    <row r="7840" spans="2:10" ht="26.25" customHeight="1" thickTop="1" thickBot="1">
      <c r="B7840" s="301">
        <v>1001</v>
      </c>
      <c r="C7840" s="303">
        <f ca="1">+IF(D7840="","",SUBTOTAL(3,D$9:D7840))</f>
        <v>7832</v>
      </c>
      <c r="D7840" s="304">
        <v>0</v>
      </c>
      <c r="E7840" s="303">
        <v>0</v>
      </c>
      <c r="F7840" s="313">
        <v>0</v>
      </c>
      <c r="G7840" s="313">
        <v>0</v>
      </c>
      <c r="H7840" s="303" t="s">
        <v>3651</v>
      </c>
      <c r="I7840" s="301">
        <v>0</v>
      </c>
      <c r="J7840" s="301">
        <v>0</v>
      </c>
    </row>
    <row r="7841" spans="2:10" ht="26.25" customHeight="1" thickTop="1" thickBot="1">
      <c r="B7841" s="301">
        <v>1004</v>
      </c>
      <c r="C7841" s="303">
        <f ca="1">+IF(D7841="","",SUBTOTAL(3,D$9:D7841))</f>
        <v>7833</v>
      </c>
      <c r="D7841" s="304">
        <v>0</v>
      </c>
      <c r="E7841" s="303">
        <v>0</v>
      </c>
      <c r="F7841" s="313">
        <v>0</v>
      </c>
      <c r="G7841" s="313">
        <v>0</v>
      </c>
      <c r="H7841" s="303">
        <v>0</v>
      </c>
      <c r="I7841" s="301">
        <v>0</v>
      </c>
      <c r="J7841" s="301">
        <v>0</v>
      </c>
    </row>
    <row r="7842" spans="2:10" ht="26.25" customHeight="1" thickTop="1" thickBot="1">
      <c r="B7842" s="301">
        <v>1007</v>
      </c>
      <c r="C7842" s="303">
        <f ca="1">+IF(D7842="","",SUBTOTAL(3,D$9:D7842))</f>
        <v>7834</v>
      </c>
      <c r="D7842" s="304">
        <v>0</v>
      </c>
      <c r="E7842" s="303">
        <v>0</v>
      </c>
      <c r="F7842" s="313">
        <v>0</v>
      </c>
      <c r="G7842" s="313">
        <v>0</v>
      </c>
      <c r="H7842" s="303">
        <v>0</v>
      </c>
      <c r="I7842" s="301">
        <v>0</v>
      </c>
      <c r="J7842" s="301">
        <v>0</v>
      </c>
    </row>
    <row r="7843" spans="2:10" ht="26.25" customHeight="1" thickTop="1" thickBot="1">
      <c r="B7843" s="301">
        <v>1010</v>
      </c>
      <c r="C7843" s="303">
        <f ca="1">+IF(D7843="","",SUBTOTAL(3,D$9:D7843))</f>
        <v>7835</v>
      </c>
      <c r="D7843" s="304">
        <v>0</v>
      </c>
      <c r="E7843" s="303">
        <v>0</v>
      </c>
      <c r="F7843" s="313">
        <v>0</v>
      </c>
      <c r="G7843" s="313">
        <v>0</v>
      </c>
      <c r="H7843" s="303" t="s">
        <v>3652</v>
      </c>
      <c r="I7843" s="301">
        <v>0</v>
      </c>
      <c r="J7843" s="301">
        <v>0</v>
      </c>
    </row>
    <row r="7844" spans="2:10" ht="26.25" customHeight="1" thickTop="1" thickBot="1">
      <c r="B7844" s="301">
        <v>1013</v>
      </c>
      <c r="C7844" s="303">
        <f ca="1">+IF(D7844="","",SUBTOTAL(3,D$9:D7844))</f>
        <v>7836</v>
      </c>
      <c r="D7844" s="304">
        <v>0</v>
      </c>
      <c r="E7844" s="303">
        <v>0</v>
      </c>
      <c r="F7844" s="313">
        <v>0</v>
      </c>
      <c r="G7844" s="313">
        <v>0</v>
      </c>
      <c r="H7844" s="303">
        <v>0</v>
      </c>
      <c r="I7844" s="301">
        <v>0</v>
      </c>
      <c r="J7844" s="301">
        <v>0</v>
      </c>
    </row>
    <row r="7845" spans="2:10" ht="26.25" customHeight="1" thickTop="1" thickBot="1">
      <c r="B7845" s="301">
        <v>1016</v>
      </c>
      <c r="C7845" s="303">
        <f ca="1">+IF(D7845="","",SUBTOTAL(3,D$9:D7845))</f>
        <v>7837</v>
      </c>
      <c r="D7845" s="304">
        <v>0</v>
      </c>
      <c r="E7845" s="303">
        <v>0</v>
      </c>
      <c r="F7845" s="313">
        <v>0</v>
      </c>
      <c r="G7845" s="313">
        <v>0</v>
      </c>
      <c r="H7845" s="303">
        <v>0</v>
      </c>
      <c r="I7845" s="301">
        <v>0</v>
      </c>
      <c r="J7845" s="301">
        <v>0</v>
      </c>
    </row>
    <row r="7846" spans="2:10" ht="26.25" customHeight="1" thickTop="1" thickBot="1">
      <c r="B7846" s="301">
        <v>1019</v>
      </c>
      <c r="C7846" s="303">
        <f ca="1">+IF(D7846="","",SUBTOTAL(3,D$9:D7846))</f>
        <v>7838</v>
      </c>
      <c r="D7846" s="304">
        <v>0</v>
      </c>
      <c r="E7846" s="303">
        <v>0</v>
      </c>
      <c r="F7846" s="313">
        <v>0</v>
      </c>
      <c r="G7846" s="313">
        <v>0</v>
      </c>
      <c r="H7846" s="303" t="s">
        <v>3653</v>
      </c>
      <c r="I7846" s="301">
        <v>0</v>
      </c>
      <c r="J7846" s="301">
        <v>0</v>
      </c>
    </row>
    <row r="7847" spans="2:10" ht="26.25" customHeight="1" thickTop="1" thickBot="1">
      <c r="B7847" s="301">
        <v>1022</v>
      </c>
      <c r="C7847" s="303">
        <f ca="1">+IF(D7847="","",SUBTOTAL(3,D$9:D7847))</f>
        <v>7839</v>
      </c>
      <c r="D7847" s="304">
        <v>0</v>
      </c>
      <c r="E7847" s="303">
        <v>0</v>
      </c>
      <c r="F7847" s="313">
        <v>0</v>
      </c>
      <c r="G7847" s="313">
        <v>0</v>
      </c>
      <c r="H7847" s="303">
        <v>0</v>
      </c>
      <c r="I7847" s="301">
        <v>0</v>
      </c>
      <c r="J7847" s="301">
        <v>0</v>
      </c>
    </row>
    <row r="7848" spans="2:10" ht="26.25" customHeight="1" thickTop="1" thickBot="1">
      <c r="B7848" s="301">
        <v>1025</v>
      </c>
      <c r="C7848" s="303">
        <f ca="1">+IF(D7848="","",SUBTOTAL(3,D$9:D7848))</f>
        <v>7840</v>
      </c>
      <c r="D7848" s="304">
        <v>0</v>
      </c>
      <c r="E7848" s="303">
        <v>0</v>
      </c>
      <c r="F7848" s="313">
        <v>0</v>
      </c>
      <c r="G7848" s="313">
        <v>0</v>
      </c>
      <c r="H7848" s="303">
        <v>0</v>
      </c>
      <c r="I7848" s="301">
        <v>0</v>
      </c>
      <c r="J7848" s="301">
        <v>0</v>
      </c>
    </row>
    <row r="7849" spans="2:10" ht="26.25" customHeight="1" thickTop="1" thickBot="1">
      <c r="B7849" s="301">
        <v>1028</v>
      </c>
      <c r="C7849" s="303">
        <f ca="1">+IF(D7849="","",SUBTOTAL(3,D$9:D7849))</f>
        <v>7841</v>
      </c>
      <c r="D7849" s="304">
        <v>0</v>
      </c>
      <c r="E7849" s="303">
        <v>0</v>
      </c>
      <c r="F7849" s="313">
        <v>0</v>
      </c>
      <c r="G7849" s="313">
        <v>0</v>
      </c>
      <c r="H7849" s="303" t="s">
        <v>3654</v>
      </c>
      <c r="I7849" s="301">
        <v>0</v>
      </c>
      <c r="J7849" s="301">
        <v>0</v>
      </c>
    </row>
    <row r="7850" spans="2:10" ht="26.25" customHeight="1" thickTop="1" thickBot="1">
      <c r="B7850" s="301">
        <v>1031</v>
      </c>
      <c r="C7850" s="303">
        <f ca="1">+IF(D7850="","",SUBTOTAL(3,D$9:D7850))</f>
        <v>7842</v>
      </c>
      <c r="D7850" s="304">
        <v>0</v>
      </c>
      <c r="E7850" s="303">
        <v>0</v>
      </c>
      <c r="F7850" s="313">
        <v>0</v>
      </c>
      <c r="G7850" s="313">
        <v>0</v>
      </c>
      <c r="H7850" s="303">
        <v>0</v>
      </c>
      <c r="I7850" s="301">
        <v>0</v>
      </c>
      <c r="J7850" s="301">
        <v>0</v>
      </c>
    </row>
    <row r="7851" spans="2:10" ht="26.25" customHeight="1" thickTop="1" thickBot="1">
      <c r="B7851" s="301">
        <v>1034</v>
      </c>
      <c r="C7851" s="303">
        <f ca="1">+IF(D7851="","",SUBTOTAL(3,D$9:D7851))</f>
        <v>7843</v>
      </c>
      <c r="D7851" s="304">
        <v>0</v>
      </c>
      <c r="E7851" s="303">
        <v>0</v>
      </c>
      <c r="F7851" s="313">
        <v>0</v>
      </c>
      <c r="G7851" s="313">
        <v>0</v>
      </c>
      <c r="H7851" s="303">
        <v>0</v>
      </c>
      <c r="I7851" s="301">
        <v>0</v>
      </c>
      <c r="J7851" s="301">
        <v>0</v>
      </c>
    </row>
    <row r="7852" spans="2:10" ht="26.25" customHeight="1" thickTop="1" thickBot="1">
      <c r="B7852" s="301">
        <v>1037</v>
      </c>
      <c r="C7852" s="303">
        <f ca="1">+IF(D7852="","",SUBTOTAL(3,D$9:D7852))</f>
        <v>7844</v>
      </c>
      <c r="D7852" s="304">
        <v>0</v>
      </c>
      <c r="E7852" s="303">
        <v>0</v>
      </c>
      <c r="F7852" s="313">
        <v>0</v>
      </c>
      <c r="G7852" s="313">
        <v>0</v>
      </c>
      <c r="H7852" s="303" t="s">
        <v>3655</v>
      </c>
      <c r="I7852" s="301">
        <v>0</v>
      </c>
      <c r="J7852" s="301">
        <v>0</v>
      </c>
    </row>
    <row r="7853" spans="2:10" ht="26.25" customHeight="1" thickTop="1" thickBot="1">
      <c r="B7853" s="301">
        <v>1040</v>
      </c>
      <c r="C7853" s="303">
        <f ca="1">+IF(D7853="","",SUBTOTAL(3,D$9:D7853))</f>
        <v>7845</v>
      </c>
      <c r="D7853" s="304">
        <v>0</v>
      </c>
      <c r="E7853" s="303">
        <v>0</v>
      </c>
      <c r="F7853" s="313">
        <v>0</v>
      </c>
      <c r="G7853" s="313">
        <v>0</v>
      </c>
      <c r="H7853" s="303">
        <v>0</v>
      </c>
      <c r="I7853" s="301">
        <v>0</v>
      </c>
      <c r="J7853" s="301">
        <v>0</v>
      </c>
    </row>
    <row r="7854" spans="2:10" ht="26.25" customHeight="1" thickTop="1" thickBot="1">
      <c r="B7854" s="301">
        <v>678</v>
      </c>
      <c r="C7854" s="303">
        <f ca="1">+IF(D7854="","",SUBTOTAL(3,D$9:D7854))</f>
        <v>7846</v>
      </c>
      <c r="D7854" s="304">
        <v>0</v>
      </c>
      <c r="E7854" s="303">
        <v>0</v>
      </c>
      <c r="F7854" s="313">
        <v>0</v>
      </c>
      <c r="G7854" s="313">
        <v>0</v>
      </c>
      <c r="H7854" s="303">
        <v>0</v>
      </c>
      <c r="I7854" s="301">
        <v>0</v>
      </c>
      <c r="J7854" s="301">
        <v>0</v>
      </c>
    </row>
    <row r="7855" spans="2:10" ht="26.25" customHeight="1" thickTop="1" thickBot="1">
      <c r="B7855" s="301">
        <v>681</v>
      </c>
      <c r="C7855" s="303">
        <f ca="1">+IF(D7855="","",SUBTOTAL(3,D$9:D7855))</f>
        <v>7847</v>
      </c>
      <c r="D7855" s="304">
        <v>0</v>
      </c>
      <c r="E7855" s="303">
        <v>0</v>
      </c>
      <c r="F7855" s="313">
        <v>0</v>
      </c>
      <c r="G7855" s="313">
        <v>0</v>
      </c>
      <c r="H7855" s="303" t="s">
        <v>3656</v>
      </c>
      <c r="I7855" s="301">
        <v>0</v>
      </c>
      <c r="J7855" s="301">
        <v>0</v>
      </c>
    </row>
    <row r="7856" spans="2:10" ht="26.25" customHeight="1" thickTop="1" thickBot="1">
      <c r="B7856" s="301">
        <v>684</v>
      </c>
      <c r="C7856" s="303">
        <f ca="1">+IF(D7856="","",SUBTOTAL(3,D$9:D7856))</f>
        <v>7848</v>
      </c>
      <c r="D7856" s="304">
        <v>0</v>
      </c>
      <c r="E7856" s="303">
        <v>0</v>
      </c>
      <c r="F7856" s="313">
        <v>0</v>
      </c>
      <c r="G7856" s="313">
        <v>0</v>
      </c>
      <c r="H7856" s="303">
        <v>0</v>
      </c>
      <c r="I7856" s="301">
        <v>0</v>
      </c>
      <c r="J7856" s="301">
        <v>0</v>
      </c>
    </row>
    <row r="7857" spans="2:10" ht="26.25" customHeight="1" thickTop="1" thickBot="1">
      <c r="B7857" s="301">
        <v>687</v>
      </c>
      <c r="C7857" s="303">
        <f ca="1">+IF(D7857="","",SUBTOTAL(3,D$9:D7857))</f>
        <v>7849</v>
      </c>
      <c r="D7857" s="304">
        <v>0</v>
      </c>
      <c r="E7857" s="303">
        <v>0</v>
      </c>
      <c r="F7857" s="313">
        <v>0</v>
      </c>
      <c r="G7857" s="313">
        <v>0</v>
      </c>
      <c r="H7857" s="303">
        <v>0</v>
      </c>
      <c r="I7857" s="301">
        <v>0</v>
      </c>
      <c r="J7857" s="301">
        <v>0</v>
      </c>
    </row>
    <row r="7858" spans="2:10" ht="26.25" customHeight="1" thickTop="1" thickBot="1">
      <c r="B7858" s="301">
        <v>690</v>
      </c>
      <c r="C7858" s="303">
        <f ca="1">+IF(D7858="","",SUBTOTAL(3,D$9:D7858))</f>
        <v>7850</v>
      </c>
      <c r="D7858" s="304">
        <v>0</v>
      </c>
      <c r="E7858" s="303">
        <v>0</v>
      </c>
      <c r="F7858" s="313">
        <v>0</v>
      </c>
      <c r="G7858" s="313">
        <v>0</v>
      </c>
      <c r="H7858" s="303" t="s">
        <v>3657</v>
      </c>
      <c r="I7858" s="301">
        <v>0</v>
      </c>
      <c r="J7858" s="301">
        <v>0</v>
      </c>
    </row>
    <row r="7859" spans="2:10" ht="26.25" customHeight="1" thickTop="1" thickBot="1">
      <c r="B7859" s="301">
        <v>1043</v>
      </c>
      <c r="C7859" s="303">
        <f ca="1">+IF(D7859="","",SUBTOTAL(3,D$9:D7859))</f>
        <v>7851</v>
      </c>
      <c r="D7859" s="304">
        <v>0</v>
      </c>
      <c r="E7859" s="303">
        <v>0</v>
      </c>
      <c r="F7859" s="313">
        <v>0</v>
      </c>
      <c r="G7859" s="313">
        <v>0</v>
      </c>
      <c r="H7859" s="303">
        <v>0</v>
      </c>
      <c r="I7859" s="301">
        <v>0</v>
      </c>
      <c r="J7859" s="301">
        <v>0</v>
      </c>
    </row>
    <row r="7860" spans="2:10" ht="26.25" customHeight="1" thickTop="1" thickBot="1">
      <c r="B7860" s="301">
        <v>1046</v>
      </c>
      <c r="C7860" s="303">
        <f ca="1">+IF(D7860="","",SUBTOTAL(3,D$9:D7860))</f>
        <v>7852</v>
      </c>
      <c r="D7860" s="304">
        <v>0</v>
      </c>
      <c r="E7860" s="303">
        <v>0</v>
      </c>
      <c r="F7860" s="313">
        <v>0</v>
      </c>
      <c r="G7860" s="313">
        <v>0</v>
      </c>
      <c r="H7860" s="303">
        <v>0</v>
      </c>
      <c r="I7860" s="301">
        <v>0</v>
      </c>
      <c r="J7860" s="301">
        <v>0</v>
      </c>
    </row>
    <row r="7861" spans="2:10" ht="26.25" customHeight="1" thickTop="1" thickBot="1">
      <c r="B7861" s="301">
        <v>693</v>
      </c>
      <c r="C7861" s="303">
        <f ca="1">+IF(D7861="","",SUBTOTAL(3,D$9:D7861))</f>
        <v>7853</v>
      </c>
      <c r="D7861" s="304">
        <v>0</v>
      </c>
      <c r="E7861" s="303">
        <v>0</v>
      </c>
      <c r="F7861" s="313">
        <v>0</v>
      </c>
      <c r="G7861" s="313">
        <v>0</v>
      </c>
      <c r="H7861" s="303" t="s">
        <v>3658</v>
      </c>
      <c r="I7861" s="301">
        <v>0</v>
      </c>
      <c r="J7861" s="301">
        <v>0</v>
      </c>
    </row>
    <row r="7862" spans="2:10" ht="26.25" customHeight="1" thickTop="1" thickBot="1">
      <c r="B7862" s="301">
        <v>696</v>
      </c>
      <c r="C7862" s="303">
        <f ca="1">+IF(D7862="","",SUBTOTAL(3,D$9:D7862))</f>
        <v>7854</v>
      </c>
      <c r="D7862" s="304">
        <v>0</v>
      </c>
      <c r="E7862" s="303">
        <v>0</v>
      </c>
      <c r="F7862" s="313">
        <v>0</v>
      </c>
      <c r="G7862" s="313">
        <v>0</v>
      </c>
      <c r="H7862" s="303">
        <v>0</v>
      </c>
      <c r="I7862" s="301">
        <v>0</v>
      </c>
      <c r="J7862" s="301">
        <v>0</v>
      </c>
    </row>
    <row r="7863" spans="2:10" ht="26.25" customHeight="1" thickTop="1" thickBot="1">
      <c r="B7863" s="301">
        <v>1049</v>
      </c>
      <c r="C7863" s="303">
        <f ca="1">+IF(D7863="","",SUBTOTAL(3,D$9:D7863))</f>
        <v>7855</v>
      </c>
      <c r="D7863" s="304">
        <v>0</v>
      </c>
      <c r="E7863" s="303">
        <v>0</v>
      </c>
      <c r="F7863" s="313">
        <v>0</v>
      </c>
      <c r="G7863" s="313">
        <v>0</v>
      </c>
      <c r="H7863" s="303">
        <v>0</v>
      </c>
      <c r="I7863" s="301">
        <v>0</v>
      </c>
      <c r="J7863" s="301">
        <v>0</v>
      </c>
    </row>
    <row r="7864" spans="2:10" ht="26.25" customHeight="1" thickTop="1" thickBot="1">
      <c r="B7864" s="301">
        <v>1052</v>
      </c>
      <c r="C7864" s="303">
        <f ca="1">+IF(D7864="","",SUBTOTAL(3,D$9:D7864))</f>
        <v>7856</v>
      </c>
      <c r="D7864" s="304">
        <v>0</v>
      </c>
      <c r="E7864" s="303">
        <v>0</v>
      </c>
      <c r="F7864" s="313">
        <v>0</v>
      </c>
      <c r="G7864" s="313">
        <v>0</v>
      </c>
      <c r="H7864" s="303" t="s">
        <v>3659</v>
      </c>
      <c r="I7864" s="301">
        <v>0</v>
      </c>
      <c r="J7864" s="301">
        <v>0</v>
      </c>
    </row>
    <row r="7865" spans="2:10" ht="26.25" customHeight="1" thickTop="1" thickBot="1">
      <c r="B7865" s="301">
        <v>1055</v>
      </c>
      <c r="C7865" s="303">
        <f ca="1">+IF(D7865="","",SUBTOTAL(3,D$9:D7865))</f>
        <v>7857</v>
      </c>
      <c r="D7865" s="304">
        <v>0</v>
      </c>
      <c r="E7865" s="303">
        <v>0</v>
      </c>
      <c r="F7865" s="313">
        <v>0</v>
      </c>
      <c r="G7865" s="313">
        <v>0</v>
      </c>
      <c r="H7865" s="303">
        <v>0</v>
      </c>
      <c r="I7865" s="301">
        <v>0</v>
      </c>
      <c r="J7865" s="301">
        <v>0</v>
      </c>
    </row>
    <row r="7866" spans="2:10" ht="26.25" customHeight="1" thickTop="1" thickBot="1">
      <c r="B7866" s="301">
        <v>699</v>
      </c>
      <c r="C7866" s="303">
        <f ca="1">+IF(D7866="","",SUBTOTAL(3,D$9:D7866))</f>
        <v>7858</v>
      </c>
      <c r="D7866" s="304">
        <v>0</v>
      </c>
      <c r="E7866" s="303">
        <v>0</v>
      </c>
      <c r="F7866" s="313">
        <v>0</v>
      </c>
      <c r="G7866" s="313">
        <v>0</v>
      </c>
      <c r="H7866" s="303">
        <v>0</v>
      </c>
      <c r="I7866" s="301">
        <v>0</v>
      </c>
      <c r="J7866" s="301">
        <v>0</v>
      </c>
    </row>
    <row r="7867" spans="2:10" ht="26.25" customHeight="1" thickTop="1" thickBot="1">
      <c r="B7867" s="301">
        <v>702</v>
      </c>
      <c r="C7867" s="303">
        <f ca="1">+IF(D7867="","",SUBTOTAL(3,D$9:D7867))</f>
        <v>7859</v>
      </c>
      <c r="D7867" s="304">
        <v>0</v>
      </c>
      <c r="E7867" s="303">
        <v>0</v>
      </c>
      <c r="F7867" s="313">
        <v>0</v>
      </c>
      <c r="G7867" s="313">
        <v>0</v>
      </c>
      <c r="H7867" s="303" t="s">
        <v>3660</v>
      </c>
      <c r="I7867" s="301">
        <v>0</v>
      </c>
      <c r="J7867" s="301">
        <v>0</v>
      </c>
    </row>
    <row r="7868" spans="2:10" ht="26.25" customHeight="1" thickTop="1" thickBot="1">
      <c r="B7868" s="301">
        <v>705</v>
      </c>
      <c r="C7868" s="303">
        <f ca="1">+IF(D7868="","",SUBTOTAL(3,D$9:D7868))</f>
        <v>7860</v>
      </c>
      <c r="D7868" s="304">
        <v>0</v>
      </c>
      <c r="E7868" s="303">
        <v>0</v>
      </c>
      <c r="F7868" s="313">
        <v>0</v>
      </c>
      <c r="G7868" s="313">
        <v>0</v>
      </c>
      <c r="H7868" s="303">
        <v>0</v>
      </c>
      <c r="I7868" s="301">
        <v>0</v>
      </c>
      <c r="J7868" s="301">
        <v>0</v>
      </c>
    </row>
    <row r="7869" spans="2:10" ht="26.25" customHeight="1" thickTop="1" thickBot="1">
      <c r="B7869" s="301">
        <v>708</v>
      </c>
      <c r="C7869" s="303">
        <f ca="1">+IF(D7869="","",SUBTOTAL(3,D$9:D7869))</f>
        <v>7861</v>
      </c>
      <c r="D7869" s="304">
        <v>0</v>
      </c>
      <c r="E7869" s="303">
        <v>0</v>
      </c>
      <c r="F7869" s="313">
        <v>0</v>
      </c>
      <c r="G7869" s="313">
        <v>0</v>
      </c>
      <c r="H7869" s="303">
        <v>0</v>
      </c>
      <c r="I7869" s="301">
        <v>0</v>
      </c>
      <c r="J7869" s="301">
        <v>0</v>
      </c>
    </row>
    <row r="7870" spans="2:10" ht="26.25" customHeight="1" thickTop="1" thickBot="1">
      <c r="B7870" s="301">
        <v>711</v>
      </c>
      <c r="C7870" s="303">
        <f ca="1">+IF(D7870="","",SUBTOTAL(3,D$9:D7870))</f>
        <v>7862</v>
      </c>
      <c r="D7870" s="304">
        <v>0</v>
      </c>
      <c r="E7870" s="303">
        <v>0</v>
      </c>
      <c r="F7870" s="313">
        <v>0</v>
      </c>
      <c r="G7870" s="313">
        <v>0</v>
      </c>
      <c r="H7870" s="303" t="s">
        <v>3661</v>
      </c>
      <c r="I7870" s="301">
        <v>0</v>
      </c>
      <c r="J7870" s="301">
        <v>0</v>
      </c>
    </row>
    <row r="7871" spans="2:10" ht="26.25" customHeight="1" thickTop="1" thickBot="1">
      <c r="B7871" s="301">
        <v>714</v>
      </c>
      <c r="C7871" s="303">
        <f ca="1">+IF(D7871="","",SUBTOTAL(3,D$9:D7871))</f>
        <v>7863</v>
      </c>
      <c r="D7871" s="304">
        <v>0</v>
      </c>
      <c r="E7871" s="303">
        <v>0</v>
      </c>
      <c r="F7871" s="313">
        <v>0</v>
      </c>
      <c r="G7871" s="313">
        <v>0</v>
      </c>
      <c r="H7871" s="303">
        <v>0</v>
      </c>
      <c r="I7871" s="301">
        <v>0</v>
      </c>
      <c r="J7871" s="301">
        <v>0</v>
      </c>
    </row>
    <row r="7872" spans="2:10" ht="26.25" customHeight="1" thickTop="1" thickBot="1">
      <c r="B7872" s="301">
        <v>1058</v>
      </c>
      <c r="C7872" s="303">
        <f ca="1">+IF(D7872="","",SUBTOTAL(3,D$9:D7872))</f>
        <v>7864</v>
      </c>
      <c r="D7872" s="304">
        <v>0</v>
      </c>
      <c r="E7872" s="303">
        <v>0</v>
      </c>
      <c r="F7872" s="313">
        <v>0</v>
      </c>
      <c r="G7872" s="313">
        <v>0</v>
      </c>
      <c r="H7872" s="303">
        <v>0</v>
      </c>
      <c r="I7872" s="301">
        <v>0</v>
      </c>
      <c r="J7872" s="301">
        <v>0</v>
      </c>
    </row>
    <row r="7873" spans="2:10" ht="26.25" customHeight="1" thickTop="1" thickBot="1">
      <c r="B7873" s="301">
        <v>717</v>
      </c>
      <c r="C7873" s="303">
        <f ca="1">+IF(D7873="","",SUBTOTAL(3,D$9:D7873))</f>
        <v>7865</v>
      </c>
      <c r="D7873" s="304">
        <v>0</v>
      </c>
      <c r="E7873" s="303">
        <v>0</v>
      </c>
      <c r="F7873" s="313">
        <v>0</v>
      </c>
      <c r="G7873" s="313">
        <v>0</v>
      </c>
      <c r="H7873" s="303" t="s">
        <v>3662</v>
      </c>
      <c r="I7873" s="301">
        <v>0</v>
      </c>
      <c r="J7873" s="301">
        <v>0</v>
      </c>
    </row>
    <row r="7874" spans="2:10" ht="26.25" customHeight="1" thickTop="1" thickBot="1">
      <c r="B7874" s="301">
        <v>1061</v>
      </c>
      <c r="C7874" s="303">
        <f ca="1">+IF(D7874="","",SUBTOTAL(3,D$9:D7874))</f>
        <v>7866</v>
      </c>
      <c r="D7874" s="304">
        <v>0</v>
      </c>
      <c r="E7874" s="303">
        <v>0</v>
      </c>
      <c r="F7874" s="313">
        <v>0</v>
      </c>
      <c r="G7874" s="313">
        <v>0</v>
      </c>
      <c r="H7874" s="303">
        <v>0</v>
      </c>
      <c r="I7874" s="301">
        <v>0</v>
      </c>
      <c r="J7874" s="301">
        <v>0</v>
      </c>
    </row>
    <row r="7875" spans="2:10" ht="26.25" customHeight="1" thickTop="1" thickBot="1">
      <c r="B7875" s="301">
        <v>720</v>
      </c>
      <c r="C7875" s="303">
        <f ca="1">+IF(D7875="","",SUBTOTAL(3,D$9:D7875))</f>
        <v>7867</v>
      </c>
      <c r="D7875" s="304">
        <v>0</v>
      </c>
      <c r="E7875" s="303">
        <v>0</v>
      </c>
      <c r="F7875" s="313">
        <v>0</v>
      </c>
      <c r="G7875" s="313">
        <v>0</v>
      </c>
      <c r="H7875" s="303">
        <v>0</v>
      </c>
      <c r="I7875" s="301">
        <v>0</v>
      </c>
      <c r="J7875" s="301">
        <v>0</v>
      </c>
    </row>
    <row r="7876" spans="2:10" ht="26.25" customHeight="1" thickTop="1" thickBot="1">
      <c r="B7876" s="301">
        <v>723</v>
      </c>
      <c r="C7876" s="303">
        <f ca="1">+IF(D7876="","",SUBTOTAL(3,D$9:D7876))</f>
        <v>7868</v>
      </c>
      <c r="D7876" s="304">
        <v>0</v>
      </c>
      <c r="E7876" s="303">
        <v>0</v>
      </c>
      <c r="F7876" s="313">
        <v>0</v>
      </c>
      <c r="G7876" s="313">
        <v>0</v>
      </c>
      <c r="H7876" s="303" t="s">
        <v>3663</v>
      </c>
      <c r="I7876" s="301">
        <v>0</v>
      </c>
      <c r="J7876" s="301">
        <v>0</v>
      </c>
    </row>
    <row r="7877" spans="2:10" ht="26.25" customHeight="1" thickTop="1" thickBot="1">
      <c r="B7877" s="301">
        <v>726</v>
      </c>
      <c r="C7877" s="303">
        <f ca="1">+IF(D7877="","",SUBTOTAL(3,D$9:D7877))</f>
        <v>7869</v>
      </c>
      <c r="D7877" s="304">
        <v>0</v>
      </c>
      <c r="E7877" s="303">
        <v>0</v>
      </c>
      <c r="F7877" s="313">
        <v>0</v>
      </c>
      <c r="G7877" s="313">
        <v>0</v>
      </c>
      <c r="H7877" s="303">
        <v>0</v>
      </c>
      <c r="I7877" s="301">
        <v>0</v>
      </c>
      <c r="J7877" s="301">
        <v>0</v>
      </c>
    </row>
    <row r="7878" spans="2:10" ht="26.25" customHeight="1" thickTop="1" thickBot="1">
      <c r="B7878" s="301">
        <v>729</v>
      </c>
      <c r="C7878" s="303">
        <f ca="1">+IF(D7878="","",SUBTOTAL(3,D$9:D7878))</f>
        <v>7870</v>
      </c>
      <c r="D7878" s="304">
        <v>0</v>
      </c>
      <c r="E7878" s="303">
        <v>0</v>
      </c>
      <c r="F7878" s="313">
        <v>0</v>
      </c>
      <c r="G7878" s="313">
        <v>0</v>
      </c>
      <c r="H7878" s="303">
        <v>0</v>
      </c>
      <c r="I7878" s="301">
        <v>0</v>
      </c>
      <c r="J7878" s="301">
        <v>0</v>
      </c>
    </row>
    <row r="7879" spans="2:10" ht="26.25" customHeight="1" thickTop="1" thickBot="1">
      <c r="B7879" s="301">
        <v>732</v>
      </c>
      <c r="C7879" s="303">
        <f ca="1">+IF(D7879="","",SUBTOTAL(3,D$9:D7879))</f>
        <v>7871</v>
      </c>
      <c r="D7879" s="304">
        <v>0</v>
      </c>
      <c r="E7879" s="303">
        <v>0</v>
      </c>
      <c r="F7879" s="313">
        <v>0</v>
      </c>
      <c r="G7879" s="313">
        <v>0</v>
      </c>
      <c r="H7879" s="303" t="s">
        <v>3664</v>
      </c>
      <c r="I7879" s="301">
        <v>0</v>
      </c>
      <c r="J7879" s="301">
        <v>0</v>
      </c>
    </row>
    <row r="7880" spans="2:10" ht="26.25" customHeight="1" thickTop="1" thickBot="1">
      <c r="B7880" s="301">
        <v>735</v>
      </c>
      <c r="C7880" s="303">
        <f ca="1">+IF(D7880="","",SUBTOTAL(3,D$9:D7880))</f>
        <v>7872</v>
      </c>
      <c r="D7880" s="304">
        <v>0</v>
      </c>
      <c r="E7880" s="303">
        <v>0</v>
      </c>
      <c r="F7880" s="313">
        <v>0</v>
      </c>
      <c r="G7880" s="313">
        <v>0</v>
      </c>
      <c r="H7880" s="303">
        <v>0</v>
      </c>
      <c r="I7880" s="301">
        <v>0</v>
      </c>
      <c r="J7880" s="301">
        <v>0</v>
      </c>
    </row>
    <row r="7881" spans="2:10" ht="26.25" customHeight="1" thickTop="1" thickBot="1">
      <c r="B7881" s="301">
        <v>738</v>
      </c>
      <c r="C7881" s="303">
        <f ca="1">+IF(D7881="","",SUBTOTAL(3,D$9:D7881))</f>
        <v>7873</v>
      </c>
      <c r="D7881" s="304">
        <v>0</v>
      </c>
      <c r="E7881" s="303">
        <v>0</v>
      </c>
      <c r="F7881" s="313">
        <v>0</v>
      </c>
      <c r="G7881" s="313">
        <v>0</v>
      </c>
      <c r="H7881" s="303">
        <v>0</v>
      </c>
      <c r="I7881" s="301">
        <v>0</v>
      </c>
      <c r="J7881" s="301">
        <v>0</v>
      </c>
    </row>
    <row r="7882" spans="2:10" ht="26.25" customHeight="1" thickTop="1" thickBot="1">
      <c r="B7882" s="301">
        <v>741</v>
      </c>
      <c r="C7882" s="303">
        <f ca="1">+IF(D7882="","",SUBTOTAL(3,D$9:D7882))</f>
        <v>7874</v>
      </c>
      <c r="D7882" s="304">
        <v>0</v>
      </c>
      <c r="E7882" s="303">
        <v>0</v>
      </c>
      <c r="F7882" s="313">
        <v>0</v>
      </c>
      <c r="G7882" s="313">
        <v>0</v>
      </c>
      <c r="H7882" s="303" t="s">
        <v>3665</v>
      </c>
      <c r="I7882" s="301">
        <v>0</v>
      </c>
      <c r="J7882" s="301">
        <v>0</v>
      </c>
    </row>
    <row r="7883" spans="2:10" ht="26.25" customHeight="1" thickTop="1" thickBot="1">
      <c r="B7883" s="301">
        <v>744</v>
      </c>
      <c r="C7883" s="303">
        <f ca="1">+IF(D7883="","",SUBTOTAL(3,D$9:D7883))</f>
        <v>7875</v>
      </c>
      <c r="D7883" s="304">
        <v>0</v>
      </c>
      <c r="E7883" s="303">
        <v>0</v>
      </c>
      <c r="F7883" s="313">
        <v>0</v>
      </c>
      <c r="G7883" s="313">
        <v>0</v>
      </c>
      <c r="H7883" s="303">
        <v>0</v>
      </c>
      <c r="I7883" s="301">
        <v>0</v>
      </c>
      <c r="J7883" s="301">
        <v>0</v>
      </c>
    </row>
    <row r="7884" spans="2:10" ht="26.25" customHeight="1" thickTop="1" thickBot="1">
      <c r="B7884" s="301">
        <v>747</v>
      </c>
      <c r="C7884" s="303">
        <f ca="1">+IF(D7884="","",SUBTOTAL(3,D$9:D7884))</f>
        <v>7876</v>
      </c>
      <c r="D7884" s="304">
        <v>0</v>
      </c>
      <c r="E7884" s="303">
        <v>0</v>
      </c>
      <c r="F7884" s="313">
        <v>0</v>
      </c>
      <c r="G7884" s="313">
        <v>0</v>
      </c>
      <c r="H7884" s="303">
        <v>0</v>
      </c>
      <c r="I7884" s="301">
        <v>0</v>
      </c>
      <c r="J7884" s="301">
        <v>0</v>
      </c>
    </row>
    <row r="7885" spans="2:10" ht="26.25" customHeight="1" thickTop="1" thickBot="1">
      <c r="B7885" s="301">
        <v>750</v>
      </c>
      <c r="C7885" s="303">
        <f ca="1">+IF(D7885="","",SUBTOTAL(3,D$9:D7885))</f>
        <v>7877</v>
      </c>
      <c r="D7885" s="304">
        <v>0</v>
      </c>
      <c r="E7885" s="303">
        <v>0</v>
      </c>
      <c r="F7885" s="313">
        <v>0</v>
      </c>
      <c r="G7885" s="313">
        <v>0</v>
      </c>
      <c r="H7885" s="303" t="s">
        <v>3666</v>
      </c>
      <c r="I7885" s="301">
        <v>0</v>
      </c>
      <c r="J7885" s="301">
        <v>0</v>
      </c>
    </row>
    <row r="7886" spans="2:10" ht="26.25" customHeight="1" thickTop="1" thickBot="1">
      <c r="B7886" s="301">
        <v>753</v>
      </c>
      <c r="C7886" s="303">
        <f ca="1">+IF(D7886="","",SUBTOTAL(3,D$9:D7886))</f>
        <v>7878</v>
      </c>
      <c r="D7886" s="304">
        <v>0</v>
      </c>
      <c r="E7886" s="303">
        <v>0</v>
      </c>
      <c r="F7886" s="313">
        <v>0</v>
      </c>
      <c r="G7886" s="313">
        <v>0</v>
      </c>
      <c r="H7886" s="303">
        <v>0</v>
      </c>
      <c r="I7886" s="301">
        <v>0</v>
      </c>
      <c r="J7886" s="301">
        <v>0</v>
      </c>
    </row>
    <row r="7887" spans="2:10" ht="26.25" customHeight="1" thickTop="1" thickBot="1">
      <c r="B7887" s="301">
        <v>756</v>
      </c>
      <c r="C7887" s="303">
        <f ca="1">+IF(D7887="","",SUBTOTAL(3,D$9:D7887))</f>
        <v>7879</v>
      </c>
      <c r="D7887" s="304">
        <v>0</v>
      </c>
      <c r="E7887" s="303">
        <v>0</v>
      </c>
      <c r="F7887" s="313">
        <v>0</v>
      </c>
      <c r="G7887" s="313">
        <v>0</v>
      </c>
      <c r="H7887" s="303">
        <v>0</v>
      </c>
      <c r="I7887" s="301">
        <v>0</v>
      </c>
      <c r="J7887" s="301">
        <v>0</v>
      </c>
    </row>
    <row r="7888" spans="2:10" ht="26.25" customHeight="1" thickTop="1" thickBot="1">
      <c r="B7888" s="301">
        <v>1064</v>
      </c>
      <c r="C7888" s="303">
        <f ca="1">+IF(D7888="","",SUBTOTAL(3,D$9:D7888))</f>
        <v>7880</v>
      </c>
      <c r="D7888" s="304">
        <v>0</v>
      </c>
      <c r="E7888" s="303">
        <v>0</v>
      </c>
      <c r="F7888" s="313">
        <v>0</v>
      </c>
      <c r="G7888" s="313">
        <v>0</v>
      </c>
      <c r="H7888" s="303" t="s">
        <v>3667</v>
      </c>
      <c r="I7888" s="301">
        <v>0</v>
      </c>
      <c r="J7888" s="301">
        <v>0</v>
      </c>
    </row>
    <row r="7889" spans="2:10" ht="26.25" customHeight="1" thickTop="1" thickBot="1">
      <c r="B7889" s="301">
        <v>1103</v>
      </c>
      <c r="C7889" s="303">
        <f ca="1">+IF(D7889="","",SUBTOTAL(3,D$9:D7889))</f>
        <v>7881</v>
      </c>
      <c r="D7889" s="304">
        <v>0</v>
      </c>
      <c r="E7889" s="303">
        <v>0</v>
      </c>
      <c r="F7889" s="313">
        <v>0</v>
      </c>
      <c r="G7889" s="313">
        <v>0</v>
      </c>
      <c r="H7889" s="303">
        <v>0</v>
      </c>
      <c r="I7889" s="301">
        <v>0</v>
      </c>
      <c r="J7889" s="301">
        <v>0</v>
      </c>
    </row>
    <row r="7890" spans="2:10" ht="26.25" customHeight="1" thickTop="1" thickBot="1">
      <c r="B7890" s="301">
        <v>1067</v>
      </c>
      <c r="C7890" s="303">
        <f ca="1">+IF(D7890="","",SUBTOTAL(3,D$9:D7890))</f>
        <v>7882</v>
      </c>
      <c r="D7890" s="304">
        <v>0</v>
      </c>
      <c r="E7890" s="303">
        <v>0</v>
      </c>
      <c r="F7890" s="313">
        <v>0</v>
      </c>
      <c r="G7890" s="313">
        <v>0</v>
      </c>
      <c r="H7890" s="303">
        <v>0</v>
      </c>
      <c r="I7890" s="301">
        <v>0</v>
      </c>
      <c r="J7890" s="301">
        <v>0</v>
      </c>
    </row>
    <row r="7891" spans="2:10" ht="26.25" customHeight="1" thickTop="1" thickBot="1">
      <c r="B7891" s="301">
        <v>1070</v>
      </c>
      <c r="C7891" s="303">
        <f ca="1">+IF(D7891="","",SUBTOTAL(3,D$9:D7891))</f>
        <v>7883</v>
      </c>
      <c r="D7891" s="304">
        <v>0</v>
      </c>
      <c r="E7891" s="303">
        <v>0</v>
      </c>
      <c r="F7891" s="313">
        <v>0</v>
      </c>
      <c r="G7891" s="313">
        <v>0</v>
      </c>
      <c r="H7891" s="303" t="s">
        <v>3668</v>
      </c>
      <c r="I7891" s="301">
        <v>0</v>
      </c>
      <c r="J7891" s="301">
        <v>0</v>
      </c>
    </row>
    <row r="7892" spans="2:10" ht="26.25" customHeight="1" thickTop="1" thickBot="1">
      <c r="B7892" s="301">
        <v>1073</v>
      </c>
      <c r="C7892" s="303">
        <f ca="1">+IF(D7892="","",SUBTOTAL(3,D$9:D7892))</f>
        <v>7884</v>
      </c>
      <c r="D7892" s="304">
        <v>0</v>
      </c>
      <c r="E7892" s="303">
        <v>0</v>
      </c>
      <c r="F7892" s="313">
        <v>0</v>
      </c>
      <c r="G7892" s="313">
        <v>0</v>
      </c>
      <c r="H7892" s="303">
        <v>0</v>
      </c>
      <c r="I7892" s="301">
        <v>0</v>
      </c>
      <c r="J7892" s="301">
        <v>0</v>
      </c>
    </row>
    <row r="7893" spans="2:10" ht="26.25" customHeight="1" thickTop="1" thickBot="1">
      <c r="B7893" s="301">
        <v>1076</v>
      </c>
      <c r="C7893" s="303">
        <f ca="1">+IF(D7893="","",SUBTOTAL(3,D$9:D7893))</f>
        <v>7885</v>
      </c>
      <c r="D7893" s="304">
        <v>0</v>
      </c>
      <c r="E7893" s="303">
        <v>0</v>
      </c>
      <c r="F7893" s="313">
        <v>0</v>
      </c>
      <c r="G7893" s="313">
        <v>0</v>
      </c>
      <c r="H7893" s="303">
        <v>0</v>
      </c>
      <c r="I7893" s="301">
        <v>0</v>
      </c>
      <c r="J7893" s="301">
        <v>0</v>
      </c>
    </row>
    <row r="7894" spans="2:10" ht="26.25" customHeight="1" thickTop="1" thickBot="1">
      <c r="B7894" s="301">
        <v>1079</v>
      </c>
      <c r="C7894" s="303">
        <f ca="1">+IF(D7894="","",SUBTOTAL(3,D$9:D7894))</f>
        <v>7886</v>
      </c>
      <c r="D7894" s="304">
        <v>0</v>
      </c>
      <c r="E7894" s="303">
        <v>0</v>
      </c>
      <c r="F7894" s="313">
        <v>0</v>
      </c>
      <c r="G7894" s="313">
        <v>0</v>
      </c>
      <c r="H7894" s="303" t="s">
        <v>3669</v>
      </c>
      <c r="I7894" s="301">
        <v>0</v>
      </c>
      <c r="J7894" s="301">
        <v>0</v>
      </c>
    </row>
    <row r="7895" spans="2:10" ht="26.25" customHeight="1" thickTop="1" thickBot="1">
      <c r="B7895" s="301">
        <v>1082</v>
      </c>
      <c r="C7895" s="303">
        <f ca="1">+IF(D7895="","",SUBTOTAL(3,D$9:D7895))</f>
        <v>7887</v>
      </c>
      <c r="D7895" s="304">
        <v>0</v>
      </c>
      <c r="E7895" s="303">
        <v>0</v>
      </c>
      <c r="F7895" s="313">
        <v>0</v>
      </c>
      <c r="G7895" s="313">
        <v>0</v>
      </c>
      <c r="H7895" s="303">
        <v>0</v>
      </c>
      <c r="I7895" s="301">
        <v>0</v>
      </c>
      <c r="J7895" s="301">
        <v>0</v>
      </c>
    </row>
    <row r="7896" spans="2:10" ht="26.25" customHeight="1" thickTop="1" thickBot="1">
      <c r="B7896" s="301">
        <v>1085</v>
      </c>
      <c r="C7896" s="303">
        <f ca="1">+IF(D7896="","",SUBTOTAL(3,D$9:D7896))</f>
        <v>7888</v>
      </c>
      <c r="D7896" s="304">
        <v>0</v>
      </c>
      <c r="E7896" s="303">
        <v>0</v>
      </c>
      <c r="F7896" s="313">
        <v>0</v>
      </c>
      <c r="G7896" s="313">
        <v>0</v>
      </c>
      <c r="H7896" s="303">
        <v>0</v>
      </c>
      <c r="I7896" s="301">
        <v>0</v>
      </c>
      <c r="J7896" s="301">
        <v>0</v>
      </c>
    </row>
    <row r="7897" spans="2:10" ht="26.25" customHeight="1" thickTop="1" thickBot="1">
      <c r="B7897" s="301">
        <v>1088</v>
      </c>
      <c r="C7897" s="303">
        <f ca="1">+IF(D7897="","",SUBTOTAL(3,D$9:D7897))</f>
        <v>7889</v>
      </c>
      <c r="D7897" s="304">
        <v>0</v>
      </c>
      <c r="E7897" s="303">
        <v>0</v>
      </c>
      <c r="F7897" s="313">
        <v>0</v>
      </c>
      <c r="G7897" s="313">
        <v>0</v>
      </c>
      <c r="H7897" s="303" t="s">
        <v>3670</v>
      </c>
      <c r="I7897" s="301">
        <v>0</v>
      </c>
      <c r="J7897" s="301">
        <v>0</v>
      </c>
    </row>
    <row r="7898" spans="2:10" ht="26.25" customHeight="1" thickTop="1" thickBot="1">
      <c r="B7898" s="301">
        <v>1091</v>
      </c>
      <c r="C7898" s="303">
        <f ca="1">+IF(D7898="","",SUBTOTAL(3,D$9:D7898))</f>
        <v>7890</v>
      </c>
      <c r="D7898" s="304">
        <v>0</v>
      </c>
      <c r="E7898" s="303">
        <v>0</v>
      </c>
      <c r="F7898" s="313">
        <v>0</v>
      </c>
      <c r="G7898" s="313">
        <v>0</v>
      </c>
      <c r="H7898" s="303">
        <v>0</v>
      </c>
      <c r="I7898" s="301">
        <v>0</v>
      </c>
      <c r="J7898" s="301">
        <v>0</v>
      </c>
    </row>
    <row r="7899" spans="2:10" ht="26.25" customHeight="1" thickTop="1" thickBot="1">
      <c r="B7899" s="301">
        <v>1094</v>
      </c>
      <c r="C7899" s="303">
        <f ca="1">+IF(D7899="","",SUBTOTAL(3,D$9:D7899))</f>
        <v>7891</v>
      </c>
      <c r="D7899" s="304">
        <v>0</v>
      </c>
      <c r="E7899" s="303">
        <v>0</v>
      </c>
      <c r="F7899" s="313">
        <v>0</v>
      </c>
      <c r="G7899" s="313">
        <v>0</v>
      </c>
      <c r="H7899" s="303">
        <v>0</v>
      </c>
      <c r="I7899" s="301">
        <v>0</v>
      </c>
      <c r="J7899" s="301">
        <v>0</v>
      </c>
    </row>
    <row r="7900" spans="2:10" ht="26.25" customHeight="1" thickTop="1" thickBot="1">
      <c r="B7900" s="301">
        <v>1097</v>
      </c>
      <c r="C7900" s="303">
        <f ca="1">+IF(D7900="","",SUBTOTAL(3,D$9:D7900))</f>
        <v>7892</v>
      </c>
      <c r="D7900" s="304">
        <v>0</v>
      </c>
      <c r="E7900" s="303">
        <v>0</v>
      </c>
      <c r="F7900" s="313">
        <v>0</v>
      </c>
      <c r="G7900" s="313">
        <v>0</v>
      </c>
      <c r="H7900" s="303" t="s">
        <v>3671</v>
      </c>
      <c r="I7900" s="301">
        <v>0</v>
      </c>
      <c r="J7900" s="301">
        <v>0</v>
      </c>
    </row>
    <row r="7901" spans="2:10" ht="26.25" customHeight="1" thickTop="1" thickBot="1">
      <c r="B7901" s="301">
        <v>759</v>
      </c>
      <c r="C7901" s="303">
        <f ca="1">+IF(D7901="","",SUBTOTAL(3,D$9:D7901))</f>
        <v>7893</v>
      </c>
      <c r="D7901" s="304">
        <v>0</v>
      </c>
      <c r="E7901" s="303">
        <v>0</v>
      </c>
      <c r="F7901" s="313">
        <v>0</v>
      </c>
      <c r="G7901" s="313">
        <v>0</v>
      </c>
      <c r="H7901" s="303">
        <v>0</v>
      </c>
      <c r="I7901" s="301">
        <v>0</v>
      </c>
      <c r="J7901" s="301">
        <v>0</v>
      </c>
    </row>
    <row r="7902" spans="2:10" ht="26.25" customHeight="1" thickTop="1" thickBot="1">
      <c r="B7902" s="301">
        <v>762</v>
      </c>
      <c r="C7902" s="303">
        <f ca="1">+IF(D7902="","",SUBTOTAL(3,D$9:D7902))</f>
        <v>7894</v>
      </c>
      <c r="D7902" s="304">
        <v>0</v>
      </c>
      <c r="E7902" s="303">
        <v>0</v>
      </c>
      <c r="F7902" s="313">
        <v>0</v>
      </c>
      <c r="G7902" s="313">
        <v>0</v>
      </c>
      <c r="H7902" s="303">
        <v>0</v>
      </c>
      <c r="I7902" s="301">
        <v>0</v>
      </c>
      <c r="J7902" s="301">
        <v>0</v>
      </c>
    </row>
    <row r="7903" spans="2:10" ht="26.25" customHeight="1" thickTop="1" thickBot="1">
      <c r="B7903" s="301">
        <v>765</v>
      </c>
      <c r="C7903" s="303">
        <f ca="1">+IF(D7903="","",SUBTOTAL(3,D$9:D7903))</f>
        <v>7895</v>
      </c>
      <c r="D7903" s="304">
        <v>0</v>
      </c>
      <c r="E7903" s="303">
        <v>0</v>
      </c>
      <c r="F7903" s="313">
        <v>0</v>
      </c>
      <c r="G7903" s="313">
        <v>0</v>
      </c>
      <c r="H7903" s="303" t="s">
        <v>3672</v>
      </c>
      <c r="I7903" s="301">
        <v>0</v>
      </c>
      <c r="J7903" s="301">
        <v>0</v>
      </c>
    </row>
    <row r="7904" spans="2:10" ht="26.25" customHeight="1" thickTop="1" thickBot="1">
      <c r="B7904" s="301">
        <v>1100</v>
      </c>
      <c r="C7904" s="303">
        <f ca="1">+IF(D7904="","",SUBTOTAL(3,D$9:D7904))</f>
        <v>7896</v>
      </c>
      <c r="D7904" s="304">
        <v>0</v>
      </c>
      <c r="E7904" s="303">
        <v>0</v>
      </c>
      <c r="F7904" s="313">
        <v>0</v>
      </c>
      <c r="G7904" s="313">
        <v>0</v>
      </c>
      <c r="H7904" s="303">
        <v>0</v>
      </c>
      <c r="I7904" s="301">
        <v>0</v>
      </c>
      <c r="J7904" s="301">
        <v>0</v>
      </c>
    </row>
    <row r="7905" spans="2:10" ht="26.25" customHeight="1" thickTop="1" thickBot="1">
      <c r="B7905" s="301">
        <v>1106</v>
      </c>
      <c r="C7905" s="303">
        <f ca="1">+IF(D7905="","",SUBTOTAL(3,D$9:D7905))</f>
        <v>7897</v>
      </c>
      <c r="D7905" s="304">
        <v>0</v>
      </c>
      <c r="E7905" s="303">
        <v>0</v>
      </c>
      <c r="F7905" s="313">
        <v>0</v>
      </c>
      <c r="G7905" s="313">
        <v>0</v>
      </c>
      <c r="H7905" s="303">
        <v>0</v>
      </c>
      <c r="I7905" s="301">
        <v>0</v>
      </c>
      <c r="J7905" s="301">
        <v>0</v>
      </c>
    </row>
    <row r="7906" spans="2:10" ht="26.25" customHeight="1" thickTop="1" thickBot="1">
      <c r="B7906" s="301">
        <v>1109</v>
      </c>
      <c r="C7906" s="303">
        <f ca="1">+IF(D7906="","",SUBTOTAL(3,D$9:D7906))</f>
        <v>7898</v>
      </c>
      <c r="D7906" s="304">
        <v>0</v>
      </c>
      <c r="E7906" s="303">
        <v>0</v>
      </c>
      <c r="F7906" s="313">
        <v>0</v>
      </c>
      <c r="G7906" s="313">
        <v>0</v>
      </c>
      <c r="H7906" s="303" t="s">
        <v>3673</v>
      </c>
      <c r="I7906" s="301">
        <v>0</v>
      </c>
      <c r="J7906" s="301">
        <v>0</v>
      </c>
    </row>
    <row r="7907" spans="2:10" ht="26.25" customHeight="1" thickTop="1" thickBot="1">
      <c r="B7907" s="301">
        <v>1112</v>
      </c>
      <c r="C7907" s="303">
        <f ca="1">+IF(D7907="","",SUBTOTAL(3,D$9:D7907))</f>
        <v>7899</v>
      </c>
      <c r="D7907" s="304">
        <v>0</v>
      </c>
      <c r="E7907" s="303">
        <v>0</v>
      </c>
      <c r="F7907" s="313">
        <v>0</v>
      </c>
      <c r="G7907" s="313">
        <v>0</v>
      </c>
      <c r="H7907" s="303">
        <v>0</v>
      </c>
      <c r="I7907" s="301">
        <v>0</v>
      </c>
      <c r="J7907" s="301">
        <v>0</v>
      </c>
    </row>
    <row r="7908" spans="2:10" ht="26.25" customHeight="1" thickTop="1" thickBot="1">
      <c r="B7908" s="301">
        <v>1115</v>
      </c>
      <c r="C7908" s="303">
        <f ca="1">+IF(D7908="","",SUBTOTAL(3,D$9:D7908))</f>
        <v>7900</v>
      </c>
      <c r="D7908" s="304">
        <v>0</v>
      </c>
      <c r="E7908" s="303">
        <v>0</v>
      </c>
      <c r="F7908" s="313">
        <v>0</v>
      </c>
      <c r="G7908" s="313">
        <v>0</v>
      </c>
      <c r="H7908" s="303">
        <v>0</v>
      </c>
      <c r="I7908" s="301">
        <v>0</v>
      </c>
      <c r="J7908" s="301">
        <v>0</v>
      </c>
    </row>
    <row r="7909" spans="2:10" ht="26.25" customHeight="1" thickTop="1" thickBot="1">
      <c r="B7909" s="301">
        <v>1118</v>
      </c>
      <c r="C7909" s="303">
        <f ca="1">+IF(D7909="","",SUBTOTAL(3,D$9:D7909))</f>
        <v>7901</v>
      </c>
      <c r="D7909" s="304">
        <v>0</v>
      </c>
      <c r="E7909" s="303">
        <v>0</v>
      </c>
      <c r="F7909" s="313">
        <v>0</v>
      </c>
      <c r="G7909" s="313">
        <v>0</v>
      </c>
      <c r="H7909" s="303" t="s">
        <v>3674</v>
      </c>
      <c r="I7909" s="301">
        <v>0</v>
      </c>
      <c r="J7909" s="301">
        <v>0</v>
      </c>
    </row>
    <row r="7910" spans="2:10" ht="26.25" customHeight="1" thickTop="1" thickBot="1">
      <c r="B7910" s="301">
        <v>1121</v>
      </c>
      <c r="C7910" s="303">
        <f ca="1">+IF(D7910="","",SUBTOTAL(3,D$9:D7910))</f>
        <v>7902</v>
      </c>
      <c r="D7910" s="304">
        <v>0</v>
      </c>
      <c r="E7910" s="303">
        <v>0</v>
      </c>
      <c r="F7910" s="313">
        <v>0</v>
      </c>
      <c r="G7910" s="313">
        <v>0</v>
      </c>
      <c r="H7910" s="303">
        <v>0</v>
      </c>
      <c r="I7910" s="301">
        <v>0</v>
      </c>
      <c r="J7910" s="301">
        <v>0</v>
      </c>
    </row>
    <row r="7911" spans="2:10" ht="26.25" customHeight="1" thickTop="1" thickBot="1">
      <c r="B7911" s="301">
        <v>1124</v>
      </c>
      <c r="C7911" s="303">
        <f ca="1">+IF(D7911="","",SUBTOTAL(3,D$9:D7911))</f>
        <v>7903</v>
      </c>
      <c r="D7911" s="304">
        <v>0</v>
      </c>
      <c r="E7911" s="303">
        <v>0</v>
      </c>
      <c r="F7911" s="313">
        <v>0</v>
      </c>
      <c r="G7911" s="313">
        <v>0</v>
      </c>
      <c r="H7911" s="303">
        <v>0</v>
      </c>
      <c r="I7911" s="301">
        <v>0</v>
      </c>
      <c r="J7911" s="301">
        <v>0</v>
      </c>
    </row>
    <row r="7912" spans="2:10" ht="26.25" customHeight="1" thickTop="1" thickBot="1">
      <c r="B7912" s="301">
        <v>1127</v>
      </c>
      <c r="C7912" s="303">
        <f ca="1">+IF(D7912="","",SUBTOTAL(3,D$9:D7912))</f>
        <v>7904</v>
      </c>
      <c r="D7912" s="304">
        <v>0</v>
      </c>
      <c r="E7912" s="303">
        <v>0</v>
      </c>
      <c r="F7912" s="313">
        <v>0</v>
      </c>
      <c r="G7912" s="313">
        <v>0</v>
      </c>
      <c r="H7912" s="303" t="s">
        <v>3675</v>
      </c>
      <c r="I7912" s="301">
        <v>0</v>
      </c>
      <c r="J7912" s="301">
        <v>0</v>
      </c>
    </row>
    <row r="7913" spans="2:10" ht="26.25" customHeight="1" thickTop="1" thickBot="1">
      <c r="B7913" s="301">
        <v>1130</v>
      </c>
      <c r="C7913" s="303">
        <f ca="1">+IF(D7913="","",SUBTOTAL(3,D$9:D7913))</f>
        <v>7905</v>
      </c>
      <c r="D7913" s="304">
        <v>0</v>
      </c>
      <c r="E7913" s="303">
        <v>0</v>
      </c>
      <c r="F7913" s="313">
        <v>0</v>
      </c>
      <c r="G7913" s="313">
        <v>0</v>
      </c>
      <c r="H7913" s="303">
        <v>0</v>
      </c>
      <c r="I7913" s="301">
        <v>0</v>
      </c>
      <c r="J7913" s="301">
        <v>0</v>
      </c>
    </row>
    <row r="7914" spans="2:10" ht="26.25" customHeight="1" thickTop="1" thickBot="1">
      <c r="B7914" s="301">
        <v>1133</v>
      </c>
      <c r="C7914" s="303">
        <f ca="1">+IF(D7914="","",SUBTOTAL(3,D$9:D7914))</f>
        <v>7906</v>
      </c>
      <c r="D7914" s="304">
        <v>0</v>
      </c>
      <c r="E7914" s="303">
        <v>0</v>
      </c>
      <c r="F7914" s="313">
        <v>0</v>
      </c>
      <c r="G7914" s="313">
        <v>0</v>
      </c>
      <c r="H7914" s="303">
        <v>0</v>
      </c>
      <c r="I7914" s="301">
        <v>0</v>
      </c>
      <c r="J7914" s="301">
        <v>0</v>
      </c>
    </row>
    <row r="7915" spans="2:10" ht="26.25" customHeight="1" thickTop="1" thickBot="1">
      <c r="B7915" s="301">
        <v>1136</v>
      </c>
      <c r="C7915" s="303">
        <f ca="1">+IF(D7915="","",SUBTOTAL(3,D$9:D7915))</f>
        <v>7907</v>
      </c>
      <c r="D7915" s="304">
        <v>0</v>
      </c>
      <c r="E7915" s="303">
        <v>0</v>
      </c>
      <c r="F7915" s="313">
        <v>0</v>
      </c>
      <c r="G7915" s="313">
        <v>0</v>
      </c>
      <c r="H7915" s="303" t="s">
        <v>3676</v>
      </c>
      <c r="I7915" s="301">
        <v>0</v>
      </c>
      <c r="J7915" s="301">
        <v>0</v>
      </c>
    </row>
    <row r="7916" spans="2:10" ht="26.25" customHeight="1" thickTop="1" thickBot="1">
      <c r="B7916" s="301">
        <v>1139</v>
      </c>
      <c r="C7916" s="303">
        <f ca="1">+IF(D7916="","",SUBTOTAL(3,D$9:D7916))</f>
        <v>7908</v>
      </c>
      <c r="D7916" s="304">
        <v>0</v>
      </c>
      <c r="E7916" s="303">
        <v>0</v>
      </c>
      <c r="F7916" s="313">
        <v>0</v>
      </c>
      <c r="G7916" s="313">
        <v>0</v>
      </c>
      <c r="H7916" s="303">
        <v>0</v>
      </c>
      <c r="I7916" s="301">
        <v>0</v>
      </c>
      <c r="J7916" s="301">
        <v>0</v>
      </c>
    </row>
    <row r="7917" spans="2:10" ht="26.25" customHeight="1" thickTop="1" thickBot="1">
      <c r="B7917" s="301">
        <v>1148</v>
      </c>
      <c r="C7917" s="303">
        <f ca="1">+IF(D7917="","",SUBTOTAL(3,D$9:D7917))</f>
        <v>7909</v>
      </c>
      <c r="D7917" s="304">
        <v>0</v>
      </c>
      <c r="E7917" s="303">
        <v>0</v>
      </c>
      <c r="F7917" s="313">
        <v>0</v>
      </c>
      <c r="G7917" s="313">
        <v>0</v>
      </c>
      <c r="H7917" s="303">
        <v>0</v>
      </c>
      <c r="I7917" s="301">
        <v>0</v>
      </c>
      <c r="J7917" s="301">
        <v>0</v>
      </c>
    </row>
    <row r="7918" spans="2:10" ht="26.25" customHeight="1" thickTop="1" thickBot="1">
      <c r="B7918" s="301">
        <v>768</v>
      </c>
      <c r="C7918" s="303">
        <f ca="1">+IF(D7918="","",SUBTOTAL(3,D$9:D7918))</f>
        <v>7910</v>
      </c>
      <c r="D7918" s="304">
        <v>0</v>
      </c>
      <c r="E7918" s="303">
        <v>0</v>
      </c>
      <c r="F7918" s="313">
        <v>0</v>
      </c>
      <c r="G7918" s="313">
        <v>0</v>
      </c>
      <c r="H7918" s="303" t="s">
        <v>3677</v>
      </c>
      <c r="I7918" s="301">
        <v>0</v>
      </c>
      <c r="J7918" s="301">
        <v>0</v>
      </c>
    </row>
    <row r="7919" spans="2:10" ht="26.25" customHeight="1" thickTop="1" thickBot="1">
      <c r="B7919" s="301">
        <v>771</v>
      </c>
      <c r="C7919" s="303">
        <f ca="1">+IF(D7919="","",SUBTOTAL(3,D$9:D7919))</f>
        <v>7911</v>
      </c>
      <c r="D7919" s="304">
        <v>0</v>
      </c>
      <c r="E7919" s="303">
        <v>0</v>
      </c>
      <c r="F7919" s="313">
        <v>0</v>
      </c>
      <c r="G7919" s="313">
        <v>0</v>
      </c>
      <c r="H7919" s="303">
        <v>0</v>
      </c>
      <c r="I7919" s="301">
        <v>0</v>
      </c>
      <c r="J7919" s="301">
        <v>0</v>
      </c>
    </row>
    <row r="7920" spans="2:10" ht="26.25" customHeight="1" thickTop="1" thickBot="1">
      <c r="B7920" s="301">
        <v>774</v>
      </c>
      <c r="C7920" s="303">
        <f ca="1">+IF(D7920="","",SUBTOTAL(3,D$9:D7920))</f>
        <v>7912</v>
      </c>
      <c r="D7920" s="304">
        <v>0</v>
      </c>
      <c r="E7920" s="303">
        <v>0</v>
      </c>
      <c r="F7920" s="313">
        <v>0</v>
      </c>
      <c r="G7920" s="313">
        <v>0</v>
      </c>
      <c r="H7920" s="303">
        <v>0</v>
      </c>
      <c r="I7920" s="301">
        <v>0</v>
      </c>
      <c r="J7920" s="301">
        <v>0</v>
      </c>
    </row>
    <row r="7921" spans="2:10" ht="26.25" customHeight="1" thickTop="1" thickBot="1">
      <c r="B7921" s="301">
        <v>1142</v>
      </c>
      <c r="C7921" s="303">
        <f ca="1">+IF(D7921="","",SUBTOTAL(3,D$9:D7921))</f>
        <v>7913</v>
      </c>
      <c r="D7921" s="304">
        <v>0</v>
      </c>
      <c r="E7921" s="303">
        <v>0</v>
      </c>
      <c r="F7921" s="313">
        <v>0</v>
      </c>
      <c r="G7921" s="313">
        <v>0</v>
      </c>
      <c r="H7921" s="303" t="s">
        <v>3678</v>
      </c>
      <c r="I7921" s="301">
        <v>0</v>
      </c>
      <c r="J7921" s="301">
        <v>0</v>
      </c>
    </row>
    <row r="7922" spans="2:10" ht="26.25" customHeight="1" thickTop="1" thickBot="1">
      <c r="B7922" s="301">
        <v>1145</v>
      </c>
      <c r="C7922" s="303">
        <f ca="1">+IF(D7922="","",SUBTOTAL(3,D$9:D7922))</f>
        <v>7914</v>
      </c>
      <c r="D7922" s="304">
        <v>0</v>
      </c>
      <c r="E7922" s="303">
        <v>0</v>
      </c>
      <c r="F7922" s="313">
        <v>0</v>
      </c>
      <c r="G7922" s="313">
        <v>0</v>
      </c>
      <c r="H7922" s="303">
        <v>0</v>
      </c>
      <c r="I7922" s="301">
        <v>0</v>
      </c>
      <c r="J7922" s="301">
        <v>0</v>
      </c>
    </row>
    <row r="7923" spans="2:10" ht="26.25" customHeight="1" thickTop="1" thickBot="1">
      <c r="B7923" s="301">
        <v>777</v>
      </c>
      <c r="C7923" s="303">
        <f ca="1">+IF(D7923="","",SUBTOTAL(3,D$9:D7923))</f>
        <v>7915</v>
      </c>
      <c r="D7923" s="304">
        <v>0</v>
      </c>
      <c r="E7923" s="303">
        <v>0</v>
      </c>
      <c r="F7923" s="313">
        <v>0</v>
      </c>
      <c r="G7923" s="313">
        <v>0</v>
      </c>
      <c r="H7923" s="303">
        <v>0</v>
      </c>
      <c r="I7923" s="301">
        <v>0</v>
      </c>
      <c r="J7923" s="301">
        <v>0</v>
      </c>
    </row>
    <row r="7924" spans="2:10" ht="26.25" customHeight="1" thickTop="1" thickBot="1">
      <c r="B7924" s="301">
        <v>1151</v>
      </c>
      <c r="C7924" s="303">
        <f ca="1">+IF(D7924="","",SUBTOTAL(3,D$9:D7924))</f>
        <v>7916</v>
      </c>
      <c r="D7924" s="304">
        <v>0</v>
      </c>
      <c r="E7924" s="303">
        <v>0</v>
      </c>
      <c r="F7924" s="313">
        <v>0</v>
      </c>
      <c r="G7924" s="313">
        <v>0</v>
      </c>
      <c r="H7924" s="303" t="s">
        <v>3679</v>
      </c>
      <c r="I7924" s="301">
        <v>0</v>
      </c>
      <c r="J7924" s="301">
        <v>0</v>
      </c>
    </row>
    <row r="7925" spans="2:10" ht="26.25" customHeight="1" thickTop="1" thickBot="1">
      <c r="B7925" s="301">
        <v>1193</v>
      </c>
      <c r="C7925" s="303">
        <f ca="1">+IF(D7925="","",SUBTOTAL(3,D$9:D7925))</f>
        <v>7917</v>
      </c>
      <c r="D7925" s="304">
        <v>0</v>
      </c>
      <c r="E7925" s="303">
        <v>0</v>
      </c>
      <c r="F7925" s="313">
        <v>0</v>
      </c>
      <c r="G7925" s="313">
        <v>0</v>
      </c>
      <c r="H7925" s="303">
        <v>0</v>
      </c>
      <c r="I7925" s="301">
        <v>0</v>
      </c>
      <c r="J7925" s="301">
        <v>0</v>
      </c>
    </row>
    <row r="7926" spans="2:10" ht="26.25" customHeight="1" thickTop="1" thickBot="1">
      <c r="B7926" s="301">
        <v>1196</v>
      </c>
      <c r="C7926" s="303">
        <f ca="1">+IF(D7926="","",SUBTOTAL(3,D$9:D7926))</f>
        <v>7918</v>
      </c>
      <c r="D7926" s="304">
        <v>0</v>
      </c>
      <c r="E7926" s="303">
        <v>0</v>
      </c>
      <c r="F7926" s="313">
        <v>0</v>
      </c>
      <c r="G7926" s="313">
        <v>0</v>
      </c>
      <c r="H7926" s="303">
        <v>0</v>
      </c>
      <c r="I7926" s="301">
        <v>0</v>
      </c>
      <c r="J7926" s="301">
        <v>0</v>
      </c>
    </row>
    <row r="7927" spans="2:10" ht="26.25" customHeight="1" thickTop="1" thickBot="1">
      <c r="B7927" s="301">
        <v>1199</v>
      </c>
      <c r="C7927" s="303">
        <f ca="1">+IF(D7927="","",SUBTOTAL(3,D$9:D7927))</f>
        <v>7919</v>
      </c>
      <c r="D7927" s="304">
        <v>0</v>
      </c>
      <c r="E7927" s="303">
        <v>0</v>
      </c>
      <c r="F7927" s="313">
        <v>0</v>
      </c>
      <c r="G7927" s="313">
        <v>0</v>
      </c>
      <c r="H7927" s="303" t="s">
        <v>3680</v>
      </c>
      <c r="I7927" s="301">
        <v>0</v>
      </c>
      <c r="J7927" s="301">
        <v>0</v>
      </c>
    </row>
    <row r="7928" spans="2:10" ht="26.25" customHeight="1" thickTop="1" thickBot="1">
      <c r="B7928" s="301">
        <v>1202</v>
      </c>
      <c r="C7928" s="303">
        <f ca="1">+IF(D7928="","",SUBTOTAL(3,D$9:D7928))</f>
        <v>7920</v>
      </c>
      <c r="D7928" s="304">
        <v>0</v>
      </c>
      <c r="E7928" s="303">
        <v>0</v>
      </c>
      <c r="F7928" s="313">
        <v>0</v>
      </c>
      <c r="G7928" s="313">
        <v>0</v>
      </c>
      <c r="H7928" s="303">
        <v>0</v>
      </c>
      <c r="I7928" s="301">
        <v>0</v>
      </c>
      <c r="J7928" s="301">
        <v>0</v>
      </c>
    </row>
    <row r="7929" spans="2:10" ht="26.25" customHeight="1" thickTop="1" thickBot="1">
      <c r="B7929" s="301">
        <v>780</v>
      </c>
      <c r="C7929" s="303">
        <f ca="1">+IF(D7929="","",SUBTOTAL(3,D$9:D7929))</f>
        <v>7921</v>
      </c>
      <c r="D7929" s="304">
        <v>0</v>
      </c>
      <c r="E7929" s="303">
        <v>0</v>
      </c>
      <c r="F7929" s="313">
        <v>0</v>
      </c>
      <c r="G7929" s="313">
        <v>0</v>
      </c>
      <c r="H7929" s="303">
        <v>0</v>
      </c>
      <c r="I7929" s="301">
        <v>0</v>
      </c>
      <c r="J7929" s="301">
        <v>0</v>
      </c>
    </row>
    <row r="7930" spans="2:10" ht="26.25" customHeight="1" thickTop="1" thickBot="1">
      <c r="B7930" s="301">
        <v>783</v>
      </c>
      <c r="C7930" s="303">
        <f ca="1">+IF(D7930="","",SUBTOTAL(3,D$9:D7930))</f>
        <v>7922</v>
      </c>
      <c r="D7930" s="304">
        <v>0</v>
      </c>
      <c r="E7930" s="303">
        <v>0</v>
      </c>
      <c r="F7930" s="313">
        <v>0</v>
      </c>
      <c r="G7930" s="313">
        <v>0</v>
      </c>
      <c r="H7930" s="303" t="s">
        <v>3681</v>
      </c>
      <c r="I7930" s="301">
        <v>0</v>
      </c>
      <c r="J7930" s="301">
        <v>0</v>
      </c>
    </row>
    <row r="7931" spans="2:10" ht="26.25" customHeight="1" thickTop="1" thickBot="1">
      <c r="B7931" s="301">
        <v>1154</v>
      </c>
      <c r="C7931" s="303">
        <f ca="1">+IF(D7931="","",SUBTOTAL(3,D$9:D7931))</f>
        <v>7923</v>
      </c>
      <c r="D7931" s="304">
        <v>0</v>
      </c>
      <c r="E7931" s="303">
        <v>0</v>
      </c>
      <c r="F7931" s="313">
        <v>0</v>
      </c>
      <c r="G7931" s="313">
        <v>0</v>
      </c>
      <c r="H7931" s="303">
        <v>0</v>
      </c>
      <c r="I7931" s="301">
        <v>0</v>
      </c>
      <c r="J7931" s="301">
        <v>0</v>
      </c>
    </row>
    <row r="7932" spans="2:10" ht="26.25" customHeight="1" thickTop="1" thickBot="1">
      <c r="B7932" s="301">
        <v>1157</v>
      </c>
      <c r="C7932" s="303">
        <f ca="1">+IF(D7932="","",SUBTOTAL(3,D$9:D7932))</f>
        <v>7924</v>
      </c>
      <c r="D7932" s="304">
        <v>0</v>
      </c>
      <c r="E7932" s="303">
        <v>0</v>
      </c>
      <c r="F7932" s="313">
        <v>0</v>
      </c>
      <c r="G7932" s="313">
        <v>0</v>
      </c>
      <c r="H7932" s="303">
        <v>0</v>
      </c>
      <c r="I7932" s="301">
        <v>0</v>
      </c>
      <c r="J7932" s="301">
        <v>0</v>
      </c>
    </row>
    <row r="7933" spans="2:10" ht="26.25" customHeight="1" thickTop="1" thickBot="1">
      <c r="B7933" s="301">
        <v>1160</v>
      </c>
      <c r="C7933" s="303">
        <f ca="1">+IF(D7933="","",SUBTOTAL(3,D$9:D7933))</f>
        <v>7925</v>
      </c>
      <c r="D7933" s="304">
        <v>0</v>
      </c>
      <c r="E7933" s="303">
        <v>0</v>
      </c>
      <c r="F7933" s="313">
        <v>0</v>
      </c>
      <c r="G7933" s="313">
        <v>0</v>
      </c>
      <c r="H7933" s="303" t="s">
        <v>3682</v>
      </c>
      <c r="I7933" s="301">
        <v>0</v>
      </c>
      <c r="J7933" s="301">
        <v>0</v>
      </c>
    </row>
    <row r="7934" spans="2:10" ht="26.25" customHeight="1" thickTop="1" thickBot="1">
      <c r="B7934" s="301">
        <v>1163</v>
      </c>
      <c r="C7934" s="303">
        <f ca="1">+IF(D7934="","",SUBTOTAL(3,D$9:D7934))</f>
        <v>7926</v>
      </c>
      <c r="D7934" s="304">
        <v>0</v>
      </c>
      <c r="E7934" s="303">
        <v>0</v>
      </c>
      <c r="F7934" s="313">
        <v>0</v>
      </c>
      <c r="G7934" s="313">
        <v>0</v>
      </c>
      <c r="H7934" s="303">
        <v>0</v>
      </c>
      <c r="I7934" s="301">
        <v>0</v>
      </c>
      <c r="J7934" s="301">
        <v>0</v>
      </c>
    </row>
    <row r="7935" spans="2:10" ht="26.25" customHeight="1" thickTop="1" thickBot="1">
      <c r="B7935" s="301">
        <v>1166</v>
      </c>
      <c r="C7935" s="303">
        <f ca="1">+IF(D7935="","",SUBTOTAL(3,D$9:D7935))</f>
        <v>7927</v>
      </c>
      <c r="D7935" s="304">
        <v>0</v>
      </c>
      <c r="E7935" s="303">
        <v>0</v>
      </c>
      <c r="F7935" s="313">
        <v>0</v>
      </c>
      <c r="G7935" s="313">
        <v>0</v>
      </c>
      <c r="H7935" s="303">
        <v>0</v>
      </c>
      <c r="I7935" s="301">
        <v>0</v>
      </c>
      <c r="J7935" s="301">
        <v>0</v>
      </c>
    </row>
    <row r="7936" spans="2:10" ht="26.25" customHeight="1" thickTop="1" thickBot="1">
      <c r="B7936" s="301">
        <v>1169</v>
      </c>
      <c r="C7936" s="303">
        <f ca="1">+IF(D7936="","",SUBTOTAL(3,D$9:D7936))</f>
        <v>7928</v>
      </c>
      <c r="D7936" s="304">
        <v>0</v>
      </c>
      <c r="E7936" s="303">
        <v>0</v>
      </c>
      <c r="F7936" s="313">
        <v>0</v>
      </c>
      <c r="G7936" s="313">
        <v>0</v>
      </c>
      <c r="H7936" s="303" t="s">
        <v>3683</v>
      </c>
      <c r="I7936" s="301">
        <v>0</v>
      </c>
      <c r="J7936" s="301">
        <v>0</v>
      </c>
    </row>
    <row r="7937" spans="2:10" ht="26.25" customHeight="1" thickTop="1" thickBot="1">
      <c r="B7937" s="301">
        <v>1172</v>
      </c>
      <c r="C7937" s="303">
        <f ca="1">+IF(D7937="","",SUBTOTAL(3,D$9:D7937))</f>
        <v>7929</v>
      </c>
      <c r="D7937" s="304">
        <v>0</v>
      </c>
      <c r="E7937" s="303">
        <v>0</v>
      </c>
      <c r="F7937" s="313">
        <v>0</v>
      </c>
      <c r="G7937" s="313">
        <v>0</v>
      </c>
      <c r="H7937" s="303">
        <v>0</v>
      </c>
      <c r="I7937" s="301">
        <v>0</v>
      </c>
      <c r="J7937" s="301">
        <v>0</v>
      </c>
    </row>
    <row r="7938" spans="2:10" ht="26.25" customHeight="1" thickTop="1" thickBot="1">
      <c r="B7938" s="301">
        <v>1175</v>
      </c>
      <c r="C7938" s="303">
        <f ca="1">+IF(D7938="","",SUBTOTAL(3,D$9:D7938))</f>
        <v>7930</v>
      </c>
      <c r="D7938" s="304">
        <v>0</v>
      </c>
      <c r="E7938" s="303">
        <v>0</v>
      </c>
      <c r="F7938" s="313">
        <v>0</v>
      </c>
      <c r="G7938" s="313">
        <v>0</v>
      </c>
      <c r="H7938" s="303">
        <v>0</v>
      </c>
      <c r="I7938" s="301">
        <v>0</v>
      </c>
      <c r="J7938" s="301">
        <v>0</v>
      </c>
    </row>
    <row r="7939" spans="2:10" ht="26.25" customHeight="1" thickTop="1" thickBot="1">
      <c r="B7939" s="301">
        <v>1178</v>
      </c>
      <c r="C7939" s="303">
        <f ca="1">+IF(D7939="","",SUBTOTAL(3,D$9:D7939))</f>
        <v>7931</v>
      </c>
      <c r="D7939" s="304">
        <v>0</v>
      </c>
      <c r="E7939" s="303">
        <v>0</v>
      </c>
      <c r="F7939" s="313">
        <v>0</v>
      </c>
      <c r="G7939" s="313">
        <v>0</v>
      </c>
      <c r="H7939" s="303" t="s">
        <v>3684</v>
      </c>
      <c r="I7939" s="301">
        <v>0</v>
      </c>
      <c r="J7939" s="301">
        <v>0</v>
      </c>
    </row>
    <row r="7940" spans="2:10" ht="26.25" customHeight="1" thickTop="1" thickBot="1">
      <c r="B7940" s="301">
        <v>1181</v>
      </c>
      <c r="C7940" s="303">
        <f ca="1">+IF(D7940="","",SUBTOTAL(3,D$9:D7940))</f>
        <v>7932</v>
      </c>
      <c r="D7940" s="304">
        <v>0</v>
      </c>
      <c r="E7940" s="303">
        <v>0</v>
      </c>
      <c r="F7940" s="313">
        <v>0</v>
      </c>
      <c r="G7940" s="313">
        <v>0</v>
      </c>
      <c r="H7940" s="303">
        <v>0</v>
      </c>
      <c r="I7940" s="301">
        <v>0</v>
      </c>
      <c r="J7940" s="301">
        <v>0</v>
      </c>
    </row>
    <row r="7941" spans="2:10" ht="26.25" customHeight="1" thickTop="1" thickBot="1">
      <c r="B7941" s="301">
        <v>1184</v>
      </c>
      <c r="C7941" s="303">
        <f ca="1">+IF(D7941="","",SUBTOTAL(3,D$9:D7941))</f>
        <v>7933</v>
      </c>
      <c r="D7941" s="304">
        <v>0</v>
      </c>
      <c r="E7941" s="303">
        <v>0</v>
      </c>
      <c r="F7941" s="313">
        <v>0</v>
      </c>
      <c r="G7941" s="313">
        <v>0</v>
      </c>
      <c r="H7941" s="303">
        <v>0</v>
      </c>
      <c r="I7941" s="301">
        <v>0</v>
      </c>
      <c r="J7941" s="301">
        <v>0</v>
      </c>
    </row>
    <row r="7942" spans="2:10" ht="26.25" customHeight="1" thickTop="1" thickBot="1">
      <c r="B7942" s="301">
        <v>1187</v>
      </c>
      <c r="C7942" s="303">
        <f ca="1">+IF(D7942="","",SUBTOTAL(3,D$9:D7942))</f>
        <v>7934</v>
      </c>
      <c r="D7942" s="304">
        <v>0</v>
      </c>
      <c r="E7942" s="303">
        <v>0</v>
      </c>
      <c r="F7942" s="313">
        <v>0</v>
      </c>
      <c r="G7942" s="313">
        <v>0</v>
      </c>
      <c r="H7942" s="303" t="s">
        <v>3685</v>
      </c>
      <c r="I7942" s="301">
        <v>0</v>
      </c>
      <c r="J7942" s="301">
        <v>0</v>
      </c>
    </row>
    <row r="7943" spans="2:10" ht="26.25" customHeight="1" thickTop="1" thickBot="1">
      <c r="B7943" s="301">
        <v>1205</v>
      </c>
      <c r="C7943" s="303">
        <f ca="1">+IF(D7943="","",SUBTOTAL(3,D$9:D7943))</f>
        <v>7935</v>
      </c>
      <c r="D7943" s="304">
        <v>0</v>
      </c>
      <c r="E7943" s="303">
        <v>0</v>
      </c>
      <c r="F7943" s="313">
        <v>0</v>
      </c>
      <c r="G7943" s="313">
        <v>0</v>
      </c>
      <c r="H7943" s="303">
        <v>0</v>
      </c>
      <c r="I7943" s="301">
        <v>0</v>
      </c>
      <c r="J7943" s="301">
        <v>0</v>
      </c>
    </row>
    <row r="7944" spans="2:10" ht="26.25" customHeight="1" thickTop="1" thickBot="1">
      <c r="B7944" s="301">
        <v>1208</v>
      </c>
      <c r="C7944" s="303">
        <f ca="1">+IF(D7944="","",SUBTOTAL(3,D$9:D7944))</f>
        <v>7936</v>
      </c>
      <c r="D7944" s="304">
        <v>0</v>
      </c>
      <c r="E7944" s="303">
        <v>0</v>
      </c>
      <c r="F7944" s="313">
        <v>0</v>
      </c>
      <c r="G7944" s="313">
        <v>0</v>
      </c>
      <c r="H7944" s="303">
        <v>0</v>
      </c>
      <c r="I7944" s="301">
        <v>0</v>
      </c>
      <c r="J7944" s="301">
        <v>0</v>
      </c>
    </row>
    <row r="7945" spans="2:10" ht="26.25" customHeight="1" thickTop="1" thickBot="1">
      <c r="B7945" s="301">
        <v>1211</v>
      </c>
      <c r="C7945" s="303">
        <f ca="1">+IF(D7945="","",SUBTOTAL(3,D$9:D7945))</f>
        <v>7937</v>
      </c>
      <c r="D7945" s="304">
        <v>0</v>
      </c>
      <c r="E7945" s="303">
        <v>0</v>
      </c>
      <c r="F7945" s="313">
        <v>0</v>
      </c>
      <c r="G7945" s="313">
        <v>0</v>
      </c>
      <c r="H7945" s="303" t="s">
        <v>3686</v>
      </c>
      <c r="I7945" s="301">
        <v>0</v>
      </c>
      <c r="J7945" s="301">
        <v>0</v>
      </c>
    </row>
    <row r="7946" spans="2:10" ht="26.25" customHeight="1" thickTop="1" thickBot="1">
      <c r="B7946" s="301">
        <v>786</v>
      </c>
      <c r="C7946" s="303">
        <f ca="1">+IF(D7946="","",SUBTOTAL(3,D$9:D7946))</f>
        <v>7938</v>
      </c>
      <c r="D7946" s="304">
        <v>0</v>
      </c>
      <c r="E7946" s="303">
        <v>0</v>
      </c>
      <c r="F7946" s="313">
        <v>0</v>
      </c>
      <c r="G7946" s="313">
        <v>0</v>
      </c>
      <c r="H7946" s="303">
        <v>0</v>
      </c>
      <c r="I7946" s="301">
        <v>0</v>
      </c>
      <c r="J7946" s="301">
        <v>0</v>
      </c>
    </row>
    <row r="7947" spans="2:10" ht="26.25" customHeight="1" thickTop="1" thickBot="1">
      <c r="B7947" s="301">
        <v>789</v>
      </c>
      <c r="C7947" s="303">
        <f ca="1">+IF(D7947="","",SUBTOTAL(3,D$9:D7947))</f>
        <v>7939</v>
      </c>
      <c r="D7947" s="304">
        <v>0</v>
      </c>
      <c r="E7947" s="303">
        <v>0</v>
      </c>
      <c r="F7947" s="313">
        <v>0</v>
      </c>
      <c r="G7947" s="313">
        <v>0</v>
      </c>
      <c r="H7947" s="303">
        <v>0</v>
      </c>
      <c r="I7947" s="301">
        <v>0</v>
      </c>
      <c r="J7947" s="301">
        <v>0</v>
      </c>
    </row>
    <row r="7948" spans="2:10" ht="26.25" customHeight="1" thickTop="1" thickBot="1">
      <c r="B7948" s="301">
        <v>1190</v>
      </c>
      <c r="C7948" s="303">
        <f ca="1">+IF(D7948="","",SUBTOTAL(3,D$9:D7948))</f>
        <v>7940</v>
      </c>
      <c r="D7948" s="304">
        <v>0</v>
      </c>
      <c r="E7948" s="303">
        <v>0</v>
      </c>
      <c r="F7948" s="313">
        <v>0</v>
      </c>
      <c r="G7948" s="313">
        <v>0</v>
      </c>
      <c r="H7948" s="303" t="s">
        <v>3687</v>
      </c>
      <c r="I7948" s="301">
        <v>0</v>
      </c>
      <c r="J7948" s="301">
        <v>0</v>
      </c>
    </row>
    <row r="7949" spans="2:10" ht="26.25" customHeight="1" thickTop="1" thickBot="1">
      <c r="B7949" s="301">
        <v>1214</v>
      </c>
      <c r="C7949" s="303">
        <f ca="1">+IF(D7949="","",SUBTOTAL(3,D$9:D7949))</f>
        <v>7941</v>
      </c>
      <c r="D7949" s="304">
        <v>0</v>
      </c>
      <c r="E7949" s="303">
        <v>0</v>
      </c>
      <c r="F7949" s="313">
        <v>0</v>
      </c>
      <c r="G7949" s="313">
        <v>0</v>
      </c>
      <c r="H7949" s="303">
        <v>0</v>
      </c>
      <c r="I7949" s="301">
        <v>0</v>
      </c>
      <c r="J7949" s="301">
        <v>0</v>
      </c>
    </row>
    <row r="7950" spans="2:10" ht="26.25" customHeight="1" thickTop="1" thickBot="1">
      <c r="B7950" s="301">
        <v>1217</v>
      </c>
      <c r="C7950" s="303">
        <f ca="1">+IF(D7950="","",SUBTOTAL(3,D$9:D7950))</f>
        <v>7942</v>
      </c>
      <c r="D7950" s="304">
        <v>0</v>
      </c>
      <c r="E7950" s="303">
        <v>0</v>
      </c>
      <c r="F7950" s="313">
        <v>0</v>
      </c>
      <c r="G7950" s="313">
        <v>0</v>
      </c>
      <c r="H7950" s="303">
        <v>0</v>
      </c>
      <c r="I7950" s="301">
        <v>0</v>
      </c>
      <c r="J7950" s="301">
        <v>0</v>
      </c>
    </row>
    <row r="7951" spans="2:10" ht="26.25" customHeight="1" thickTop="1" thickBot="1">
      <c r="B7951" s="301">
        <v>1220</v>
      </c>
      <c r="C7951" s="303">
        <f ca="1">+IF(D7951="","",SUBTOTAL(3,D$9:D7951))</f>
        <v>7943</v>
      </c>
      <c r="D7951" s="304">
        <v>0</v>
      </c>
      <c r="E7951" s="303">
        <v>0</v>
      </c>
      <c r="F7951" s="313">
        <v>0</v>
      </c>
      <c r="G7951" s="313">
        <v>0</v>
      </c>
      <c r="H7951" s="303" t="s">
        <v>3688</v>
      </c>
      <c r="I7951" s="301">
        <v>0</v>
      </c>
      <c r="J7951" s="301">
        <v>0</v>
      </c>
    </row>
    <row r="7952" spans="2:10" ht="26.25" customHeight="1" thickTop="1" thickBot="1">
      <c r="B7952" s="301">
        <v>1223</v>
      </c>
      <c r="C7952" s="303">
        <f ca="1">+IF(D7952="","",SUBTOTAL(3,D$9:D7952))</f>
        <v>7944</v>
      </c>
      <c r="D7952" s="304">
        <v>0</v>
      </c>
      <c r="E7952" s="303">
        <v>0</v>
      </c>
      <c r="F7952" s="313">
        <v>0</v>
      </c>
      <c r="G7952" s="313">
        <v>0</v>
      </c>
      <c r="H7952" s="303">
        <v>0</v>
      </c>
      <c r="I7952" s="301">
        <v>0</v>
      </c>
      <c r="J7952" s="301">
        <v>0</v>
      </c>
    </row>
    <row r="7953" spans="2:10" ht="26.25" customHeight="1" thickTop="1" thickBot="1">
      <c r="B7953" s="301">
        <v>1226</v>
      </c>
      <c r="C7953" s="303">
        <f ca="1">+IF(D7953="","",SUBTOTAL(3,D$9:D7953))</f>
        <v>7945</v>
      </c>
      <c r="D7953" s="304">
        <v>0</v>
      </c>
      <c r="E7953" s="303">
        <v>0</v>
      </c>
      <c r="F7953" s="313">
        <v>0</v>
      </c>
      <c r="G7953" s="313">
        <v>0</v>
      </c>
      <c r="H7953" s="303">
        <v>0</v>
      </c>
      <c r="I7953" s="301">
        <v>0</v>
      </c>
      <c r="J7953" s="301">
        <v>0</v>
      </c>
    </row>
    <row r="7954" spans="2:10" ht="26.25" customHeight="1" thickTop="1" thickBot="1">
      <c r="B7954" s="301">
        <v>1229</v>
      </c>
      <c r="C7954" s="303">
        <f ca="1">+IF(D7954="","",SUBTOTAL(3,D$9:D7954))</f>
        <v>7946</v>
      </c>
      <c r="D7954" s="304">
        <v>0</v>
      </c>
      <c r="E7954" s="303">
        <v>0</v>
      </c>
      <c r="F7954" s="313">
        <v>0</v>
      </c>
      <c r="G7954" s="313">
        <v>0</v>
      </c>
      <c r="H7954" s="303" t="s">
        <v>3689</v>
      </c>
      <c r="I7954" s="301">
        <v>0</v>
      </c>
      <c r="J7954" s="301">
        <v>0</v>
      </c>
    </row>
    <row r="7955" spans="2:10" ht="26.25" customHeight="1" thickTop="1" thickBot="1">
      <c r="B7955" s="301">
        <v>1232</v>
      </c>
      <c r="C7955" s="303">
        <f ca="1">+IF(D7955="","",SUBTOTAL(3,D$9:D7955))</f>
        <v>7947</v>
      </c>
      <c r="D7955" s="304">
        <v>0</v>
      </c>
      <c r="E7955" s="303">
        <v>0</v>
      </c>
      <c r="F7955" s="313">
        <v>0</v>
      </c>
      <c r="G7955" s="313">
        <v>0</v>
      </c>
      <c r="H7955" s="303">
        <v>0</v>
      </c>
      <c r="I7955" s="301">
        <v>0</v>
      </c>
      <c r="J7955" s="301">
        <v>0</v>
      </c>
    </row>
    <row r="7956" spans="2:10" ht="26.25" customHeight="1" thickTop="1" thickBot="1">
      <c r="B7956" s="301">
        <v>792</v>
      </c>
      <c r="C7956" s="303">
        <f ca="1">+IF(D7956="","",SUBTOTAL(3,D$9:D7956))</f>
        <v>7948</v>
      </c>
      <c r="D7956" s="304">
        <v>0</v>
      </c>
      <c r="E7956" s="303">
        <v>0</v>
      </c>
      <c r="F7956" s="313">
        <v>0</v>
      </c>
      <c r="G7956" s="313">
        <v>0</v>
      </c>
      <c r="H7956" s="303">
        <v>0</v>
      </c>
      <c r="I7956" s="301">
        <v>0</v>
      </c>
      <c r="J7956" s="301">
        <v>0</v>
      </c>
    </row>
    <row r="7957" spans="2:10" ht="26.25" customHeight="1" thickTop="1" thickBot="1">
      <c r="B7957" s="301">
        <v>795</v>
      </c>
      <c r="C7957" s="303">
        <f ca="1">+IF(D7957="","",SUBTOTAL(3,D$9:D7957))</f>
        <v>7949</v>
      </c>
      <c r="D7957" s="304">
        <v>0</v>
      </c>
      <c r="E7957" s="303">
        <v>0</v>
      </c>
      <c r="F7957" s="313">
        <v>0</v>
      </c>
      <c r="G7957" s="313">
        <v>0</v>
      </c>
      <c r="H7957" s="303" t="s">
        <v>3690</v>
      </c>
      <c r="I7957" s="301">
        <v>0</v>
      </c>
      <c r="J7957" s="301">
        <v>0</v>
      </c>
    </row>
    <row r="7958" spans="2:10" ht="26.25" customHeight="1" thickTop="1" thickBot="1">
      <c r="B7958" s="301">
        <v>798</v>
      </c>
      <c r="C7958" s="303">
        <f ca="1">+IF(D7958="","",SUBTOTAL(3,D$9:D7958))</f>
        <v>7950</v>
      </c>
      <c r="D7958" s="304">
        <v>0</v>
      </c>
      <c r="E7958" s="303">
        <v>0</v>
      </c>
      <c r="F7958" s="313">
        <v>0</v>
      </c>
      <c r="G7958" s="313">
        <v>0</v>
      </c>
      <c r="H7958" s="303">
        <v>0</v>
      </c>
      <c r="I7958" s="301">
        <v>0</v>
      </c>
      <c r="J7958" s="301">
        <v>0</v>
      </c>
    </row>
    <row r="7959" spans="2:10" ht="26.25" customHeight="1" thickTop="1" thickBot="1">
      <c r="B7959" s="301">
        <v>1265</v>
      </c>
      <c r="C7959" s="303">
        <f ca="1">+IF(D7959="","",SUBTOTAL(3,D$9:D7959))</f>
        <v>7951</v>
      </c>
      <c r="D7959" s="304">
        <v>0</v>
      </c>
      <c r="E7959" s="303">
        <v>0</v>
      </c>
      <c r="F7959" s="313">
        <v>0</v>
      </c>
      <c r="G7959" s="313">
        <v>0</v>
      </c>
      <c r="H7959" s="303">
        <v>0</v>
      </c>
      <c r="I7959" s="301">
        <v>0</v>
      </c>
      <c r="J7959" s="301">
        <v>0</v>
      </c>
    </row>
    <row r="7960" spans="2:10" ht="26.25" customHeight="1" thickTop="1" thickBot="1">
      <c r="B7960" s="301">
        <v>1268</v>
      </c>
      <c r="C7960" s="303">
        <f ca="1">+IF(D7960="","",SUBTOTAL(3,D$9:D7960))</f>
        <v>7952</v>
      </c>
      <c r="D7960" s="304">
        <v>0</v>
      </c>
      <c r="E7960" s="303">
        <v>0</v>
      </c>
      <c r="F7960" s="313">
        <v>0</v>
      </c>
      <c r="G7960" s="313">
        <v>0</v>
      </c>
      <c r="H7960" s="303" t="s">
        <v>3691</v>
      </c>
      <c r="I7960" s="301">
        <v>0</v>
      </c>
      <c r="J7960" s="301">
        <v>0</v>
      </c>
    </row>
    <row r="7961" spans="2:10" ht="26.25" customHeight="1" thickTop="1" thickBot="1">
      <c r="B7961" s="301">
        <v>801</v>
      </c>
      <c r="C7961" s="303">
        <f ca="1">+IF(D7961="","",SUBTOTAL(3,D$9:D7961))</f>
        <v>7953</v>
      </c>
      <c r="D7961" s="304">
        <v>0</v>
      </c>
      <c r="E7961" s="303">
        <v>0</v>
      </c>
      <c r="F7961" s="313">
        <v>0</v>
      </c>
      <c r="G7961" s="313">
        <v>0</v>
      </c>
      <c r="H7961" s="303">
        <v>0</v>
      </c>
      <c r="I7961" s="301">
        <v>0</v>
      </c>
      <c r="J7961" s="301">
        <v>0</v>
      </c>
    </row>
    <row r="7962" spans="2:10" ht="26.25" customHeight="1" thickTop="1" thickBot="1">
      <c r="B7962" s="301">
        <v>804</v>
      </c>
      <c r="C7962" s="303">
        <f ca="1">+IF(D7962="","",SUBTOTAL(3,D$9:D7962))</f>
        <v>7954</v>
      </c>
      <c r="D7962" s="304">
        <v>0</v>
      </c>
      <c r="E7962" s="303">
        <v>0</v>
      </c>
      <c r="F7962" s="313">
        <v>0</v>
      </c>
      <c r="G7962" s="313">
        <v>0</v>
      </c>
      <c r="H7962" s="303">
        <v>0</v>
      </c>
      <c r="I7962" s="301">
        <v>0</v>
      </c>
      <c r="J7962" s="301">
        <v>0</v>
      </c>
    </row>
    <row r="7963" spans="2:10" ht="26.25" customHeight="1" thickTop="1" thickBot="1">
      <c r="B7963" s="301">
        <v>807</v>
      </c>
      <c r="C7963" s="303">
        <f ca="1">+IF(D7963="","",SUBTOTAL(3,D$9:D7963))</f>
        <v>7955</v>
      </c>
      <c r="D7963" s="304">
        <v>0</v>
      </c>
      <c r="E7963" s="303">
        <v>0</v>
      </c>
      <c r="F7963" s="313">
        <v>0</v>
      </c>
      <c r="G7963" s="313">
        <v>0</v>
      </c>
      <c r="H7963" s="303" t="s">
        <v>3692</v>
      </c>
      <c r="I7963" s="301">
        <v>0</v>
      </c>
      <c r="J7963" s="301">
        <v>0</v>
      </c>
    </row>
    <row r="7964" spans="2:10" ht="26.25" customHeight="1" thickTop="1" thickBot="1">
      <c r="B7964" s="301">
        <v>1241</v>
      </c>
      <c r="C7964" s="303">
        <f ca="1">+IF(D7964="","",SUBTOTAL(3,D$9:D7964))</f>
        <v>7956</v>
      </c>
      <c r="D7964" s="304">
        <v>0</v>
      </c>
      <c r="E7964" s="303">
        <v>0</v>
      </c>
      <c r="F7964" s="313">
        <v>0</v>
      </c>
      <c r="G7964" s="313">
        <v>0</v>
      </c>
      <c r="H7964" s="303">
        <v>0</v>
      </c>
      <c r="I7964" s="301">
        <v>0</v>
      </c>
      <c r="J7964" s="301">
        <v>0</v>
      </c>
    </row>
    <row r="7965" spans="2:10" ht="26.25" customHeight="1" thickTop="1" thickBot="1">
      <c r="B7965" s="301">
        <v>810</v>
      </c>
      <c r="C7965" s="303">
        <f ca="1">+IF(D7965="","",SUBTOTAL(3,D$9:D7965))</f>
        <v>7957</v>
      </c>
      <c r="D7965" s="304">
        <v>0</v>
      </c>
      <c r="E7965" s="303">
        <v>0</v>
      </c>
      <c r="F7965" s="313">
        <v>0</v>
      </c>
      <c r="G7965" s="313">
        <v>0</v>
      </c>
      <c r="H7965" s="303">
        <v>0</v>
      </c>
      <c r="I7965" s="301">
        <v>0</v>
      </c>
      <c r="J7965" s="301">
        <v>0</v>
      </c>
    </row>
    <row r="7966" spans="2:10" ht="26.25" customHeight="1" thickTop="1" thickBot="1">
      <c r="B7966" s="301">
        <v>813</v>
      </c>
      <c r="C7966" s="303">
        <f ca="1">+IF(D7966="","",SUBTOTAL(3,D$9:D7966))</f>
        <v>7958</v>
      </c>
      <c r="D7966" s="304">
        <v>0</v>
      </c>
      <c r="E7966" s="303">
        <v>0</v>
      </c>
      <c r="F7966" s="313">
        <v>0</v>
      </c>
      <c r="G7966" s="313">
        <v>0</v>
      </c>
      <c r="H7966" s="303" t="s">
        <v>3693</v>
      </c>
      <c r="I7966" s="301">
        <v>0</v>
      </c>
      <c r="J7966" s="301">
        <v>0</v>
      </c>
    </row>
    <row r="7967" spans="2:10" ht="26.25" customHeight="1" thickTop="1" thickBot="1">
      <c r="B7967" s="301">
        <v>816</v>
      </c>
      <c r="C7967" s="303">
        <f ca="1">+IF(D7967="","",SUBTOTAL(3,D$9:D7967))</f>
        <v>7959</v>
      </c>
      <c r="D7967" s="304">
        <v>0</v>
      </c>
      <c r="E7967" s="303">
        <v>0</v>
      </c>
      <c r="F7967" s="313">
        <v>0</v>
      </c>
      <c r="G7967" s="313">
        <v>0</v>
      </c>
      <c r="H7967" s="303">
        <v>0</v>
      </c>
      <c r="I7967" s="301">
        <v>0</v>
      </c>
      <c r="J7967" s="301">
        <v>0</v>
      </c>
    </row>
    <row r="7968" spans="2:10" ht="26.25" customHeight="1" thickTop="1" thickBot="1">
      <c r="B7968" s="301">
        <v>1235</v>
      </c>
      <c r="C7968" s="303">
        <f ca="1">+IF(D7968="","",SUBTOTAL(3,D$9:D7968))</f>
        <v>7960</v>
      </c>
      <c r="D7968" s="304">
        <v>0</v>
      </c>
      <c r="E7968" s="303">
        <v>0</v>
      </c>
      <c r="F7968" s="313">
        <v>0</v>
      </c>
      <c r="G7968" s="313">
        <v>0</v>
      </c>
      <c r="H7968" s="303">
        <v>0</v>
      </c>
      <c r="I7968" s="301">
        <v>0</v>
      </c>
      <c r="J7968" s="301">
        <v>0</v>
      </c>
    </row>
    <row r="7969" spans="2:10" ht="26.25" customHeight="1" thickTop="1" thickBot="1">
      <c r="B7969" s="301">
        <v>1238</v>
      </c>
      <c r="C7969" s="303">
        <f ca="1">+IF(D7969="","",SUBTOTAL(3,D$9:D7969))</f>
        <v>7961</v>
      </c>
      <c r="D7969" s="304">
        <v>0</v>
      </c>
      <c r="E7969" s="303">
        <v>0</v>
      </c>
      <c r="F7969" s="313">
        <v>0</v>
      </c>
      <c r="G7969" s="313">
        <v>0</v>
      </c>
      <c r="H7969" s="303" t="s">
        <v>3694</v>
      </c>
      <c r="I7969" s="301">
        <v>0</v>
      </c>
      <c r="J7969" s="301">
        <v>0</v>
      </c>
    </row>
    <row r="7970" spans="2:10" ht="26.25" customHeight="1" thickTop="1" thickBot="1">
      <c r="B7970" s="301">
        <v>1244</v>
      </c>
      <c r="C7970" s="303">
        <f ca="1">+IF(D7970="","",SUBTOTAL(3,D$9:D7970))</f>
        <v>7962</v>
      </c>
      <c r="D7970" s="304">
        <v>0</v>
      </c>
      <c r="E7970" s="303">
        <v>0</v>
      </c>
      <c r="F7970" s="313">
        <v>0</v>
      </c>
      <c r="G7970" s="313">
        <v>0</v>
      </c>
      <c r="H7970" s="303">
        <v>0</v>
      </c>
      <c r="I7970" s="301">
        <v>0</v>
      </c>
      <c r="J7970" s="301">
        <v>0</v>
      </c>
    </row>
    <row r="7971" spans="2:10" ht="26.25" customHeight="1" thickTop="1" thickBot="1">
      <c r="B7971" s="301">
        <v>1247</v>
      </c>
      <c r="C7971" s="303">
        <f ca="1">+IF(D7971="","",SUBTOTAL(3,D$9:D7971))</f>
        <v>7963</v>
      </c>
      <c r="D7971" s="304">
        <v>0</v>
      </c>
      <c r="E7971" s="303">
        <v>0</v>
      </c>
      <c r="F7971" s="313">
        <v>0</v>
      </c>
      <c r="G7971" s="313">
        <v>0</v>
      </c>
      <c r="H7971" s="303">
        <v>0</v>
      </c>
      <c r="I7971" s="301">
        <v>0</v>
      </c>
      <c r="J7971" s="301">
        <v>0</v>
      </c>
    </row>
    <row r="7972" spans="2:10" ht="26.25" customHeight="1" thickTop="1" thickBot="1">
      <c r="B7972" s="301">
        <v>1250</v>
      </c>
      <c r="C7972" s="303">
        <f ca="1">+IF(D7972="","",SUBTOTAL(3,D$9:D7972))</f>
        <v>7964</v>
      </c>
      <c r="D7972" s="304">
        <v>0</v>
      </c>
      <c r="E7972" s="303">
        <v>0</v>
      </c>
      <c r="F7972" s="313">
        <v>0</v>
      </c>
      <c r="G7972" s="313">
        <v>0</v>
      </c>
      <c r="H7972" s="303" t="s">
        <v>3695</v>
      </c>
      <c r="I7972" s="301">
        <v>0</v>
      </c>
      <c r="J7972" s="301">
        <v>0</v>
      </c>
    </row>
    <row r="7973" spans="2:10" ht="26.25" customHeight="1" thickTop="1" thickBot="1">
      <c r="B7973" s="301">
        <v>1253</v>
      </c>
      <c r="C7973" s="303">
        <f ca="1">+IF(D7973="","",SUBTOTAL(3,D$9:D7973))</f>
        <v>7965</v>
      </c>
      <c r="D7973" s="304">
        <v>0</v>
      </c>
      <c r="E7973" s="303">
        <v>0</v>
      </c>
      <c r="F7973" s="313">
        <v>0</v>
      </c>
      <c r="G7973" s="313">
        <v>0</v>
      </c>
      <c r="H7973" s="303">
        <v>0</v>
      </c>
      <c r="I7973" s="301">
        <v>0</v>
      </c>
      <c r="J7973" s="301">
        <v>0</v>
      </c>
    </row>
    <row r="7974" spans="2:10" ht="26.25" customHeight="1" thickTop="1" thickBot="1">
      <c r="B7974" s="301">
        <v>1256</v>
      </c>
      <c r="C7974" s="303">
        <f ca="1">+IF(D7974="","",SUBTOTAL(3,D$9:D7974))</f>
        <v>7966</v>
      </c>
      <c r="D7974" s="304">
        <v>0</v>
      </c>
      <c r="E7974" s="303">
        <v>0</v>
      </c>
      <c r="F7974" s="313">
        <v>0</v>
      </c>
      <c r="G7974" s="313">
        <v>0</v>
      </c>
      <c r="H7974" s="303">
        <v>0</v>
      </c>
      <c r="I7974" s="301">
        <v>0</v>
      </c>
      <c r="J7974" s="301">
        <v>0</v>
      </c>
    </row>
    <row r="7975" spans="2:10" ht="26.25" customHeight="1" thickTop="1" thickBot="1">
      <c r="B7975" s="301">
        <v>1259</v>
      </c>
      <c r="C7975" s="303">
        <f ca="1">+IF(D7975="","",SUBTOTAL(3,D$9:D7975))</f>
        <v>7967</v>
      </c>
      <c r="D7975" s="304">
        <v>0</v>
      </c>
      <c r="E7975" s="303">
        <v>0</v>
      </c>
      <c r="F7975" s="313">
        <v>0</v>
      </c>
      <c r="G7975" s="313">
        <v>0</v>
      </c>
      <c r="H7975" s="303" t="s">
        <v>3696</v>
      </c>
      <c r="I7975" s="301">
        <v>0</v>
      </c>
      <c r="J7975" s="301">
        <v>0</v>
      </c>
    </row>
    <row r="7976" spans="2:10" ht="26.25" customHeight="1" thickTop="1" thickBot="1">
      <c r="B7976" s="301">
        <v>1262</v>
      </c>
      <c r="C7976" s="303">
        <f ca="1">+IF(D7976="","",SUBTOTAL(3,D$9:D7976))</f>
        <v>7968</v>
      </c>
      <c r="D7976" s="304">
        <v>0</v>
      </c>
      <c r="E7976" s="303">
        <v>0</v>
      </c>
      <c r="F7976" s="313">
        <v>0</v>
      </c>
      <c r="G7976" s="313">
        <v>0</v>
      </c>
      <c r="H7976" s="303">
        <v>0</v>
      </c>
      <c r="I7976" s="301">
        <v>0</v>
      </c>
      <c r="J7976" s="301">
        <v>0</v>
      </c>
    </row>
    <row r="7977" spans="2:10" ht="26.25" customHeight="1" thickTop="1" thickBot="1">
      <c r="B7977" s="301">
        <v>1271</v>
      </c>
      <c r="C7977" s="303">
        <f ca="1">+IF(D7977="","",SUBTOTAL(3,D$9:D7977))</f>
        <v>7969</v>
      </c>
      <c r="D7977" s="304">
        <v>0</v>
      </c>
      <c r="E7977" s="303">
        <v>0</v>
      </c>
      <c r="F7977" s="313">
        <v>0</v>
      </c>
      <c r="G7977" s="313">
        <v>0</v>
      </c>
      <c r="H7977" s="303">
        <v>0</v>
      </c>
      <c r="I7977" s="301">
        <v>0</v>
      </c>
      <c r="J7977" s="301">
        <v>0</v>
      </c>
    </row>
    <row r="7978" spans="2:10" ht="26.25" customHeight="1" thickTop="1" thickBot="1">
      <c r="B7978" s="301">
        <v>819</v>
      </c>
      <c r="C7978" s="303">
        <f ca="1">+IF(D7978="","",SUBTOTAL(3,D$9:D7978))</f>
        <v>7970</v>
      </c>
      <c r="D7978" s="304">
        <v>0</v>
      </c>
      <c r="E7978" s="303">
        <v>0</v>
      </c>
      <c r="F7978" s="313">
        <v>0</v>
      </c>
      <c r="G7978" s="313">
        <v>0</v>
      </c>
      <c r="H7978" s="303" t="s">
        <v>3697</v>
      </c>
      <c r="I7978" s="301">
        <v>0</v>
      </c>
      <c r="J7978" s="301">
        <v>0</v>
      </c>
    </row>
    <row r="7979" spans="2:10" ht="26.25" customHeight="1" thickTop="1" thickBot="1">
      <c r="B7979" s="301">
        <v>822</v>
      </c>
      <c r="C7979" s="303">
        <f ca="1">+IF(D7979="","",SUBTOTAL(3,D$9:D7979))</f>
        <v>7971</v>
      </c>
      <c r="D7979" s="304">
        <v>0</v>
      </c>
      <c r="E7979" s="303">
        <v>0</v>
      </c>
      <c r="F7979" s="313">
        <v>0</v>
      </c>
      <c r="G7979" s="313">
        <v>0</v>
      </c>
      <c r="H7979" s="303">
        <v>0</v>
      </c>
      <c r="I7979" s="301">
        <v>0</v>
      </c>
      <c r="J7979" s="301">
        <v>0</v>
      </c>
    </row>
    <row r="7980" spans="2:10" ht="26.25" customHeight="1" thickTop="1" thickBot="1">
      <c r="B7980" s="301">
        <v>825</v>
      </c>
      <c r="C7980" s="303">
        <f ca="1">+IF(D7980="","",SUBTOTAL(3,D$9:D7980))</f>
        <v>7972</v>
      </c>
      <c r="D7980" s="304">
        <v>0</v>
      </c>
      <c r="E7980" s="303">
        <v>0</v>
      </c>
      <c r="F7980" s="313">
        <v>0</v>
      </c>
      <c r="G7980" s="313">
        <v>0</v>
      </c>
      <c r="H7980" s="303">
        <v>0</v>
      </c>
      <c r="I7980" s="301">
        <v>0</v>
      </c>
      <c r="J7980" s="301">
        <v>0</v>
      </c>
    </row>
    <row r="7981" spans="2:10" ht="26.25" customHeight="1" thickTop="1" thickBot="1">
      <c r="B7981" s="301">
        <v>828</v>
      </c>
      <c r="C7981" s="303">
        <f ca="1">+IF(D7981="","",SUBTOTAL(3,D$9:D7981))</f>
        <v>7973</v>
      </c>
      <c r="D7981" s="304">
        <v>0</v>
      </c>
      <c r="E7981" s="303">
        <v>0</v>
      </c>
      <c r="F7981" s="313">
        <v>0</v>
      </c>
      <c r="G7981" s="313">
        <v>0</v>
      </c>
      <c r="H7981" s="303" t="s">
        <v>3698</v>
      </c>
      <c r="I7981" s="301">
        <v>0</v>
      </c>
      <c r="J7981" s="301">
        <v>0</v>
      </c>
    </row>
    <row r="7982" spans="2:10" ht="26.25" customHeight="1" thickTop="1" thickBot="1">
      <c r="B7982" s="301">
        <v>831</v>
      </c>
      <c r="C7982" s="303">
        <f ca="1">+IF(D7982="","",SUBTOTAL(3,D$9:D7982))</f>
        <v>7974</v>
      </c>
      <c r="D7982" s="304">
        <v>0</v>
      </c>
      <c r="E7982" s="303">
        <v>0</v>
      </c>
      <c r="F7982" s="313">
        <v>0</v>
      </c>
      <c r="G7982" s="313">
        <v>0</v>
      </c>
      <c r="H7982" s="303">
        <v>0</v>
      </c>
      <c r="I7982" s="301">
        <v>0</v>
      </c>
      <c r="J7982" s="301">
        <v>0</v>
      </c>
    </row>
    <row r="7983" spans="2:10" ht="26.25" customHeight="1" thickTop="1" thickBot="1">
      <c r="B7983" s="301">
        <v>834</v>
      </c>
      <c r="C7983" s="303">
        <f ca="1">+IF(D7983="","",SUBTOTAL(3,D$9:D7983))</f>
        <v>7975</v>
      </c>
      <c r="D7983" s="304">
        <v>0</v>
      </c>
      <c r="E7983" s="303">
        <v>0</v>
      </c>
      <c r="F7983" s="313">
        <v>0</v>
      </c>
      <c r="G7983" s="313">
        <v>0</v>
      </c>
      <c r="H7983" s="303">
        <v>0</v>
      </c>
      <c r="I7983" s="301">
        <v>0</v>
      </c>
      <c r="J7983" s="301">
        <v>0</v>
      </c>
    </row>
    <row r="7984" spans="2:10" ht="26.25" customHeight="1" thickTop="1" thickBot="1">
      <c r="B7984" s="301">
        <v>1274</v>
      </c>
      <c r="C7984" s="303">
        <f ca="1">+IF(D7984="","",SUBTOTAL(3,D$9:D7984))</f>
        <v>7976</v>
      </c>
      <c r="D7984" s="304">
        <v>0</v>
      </c>
      <c r="E7984" s="303">
        <v>0</v>
      </c>
      <c r="F7984" s="313">
        <v>0</v>
      </c>
      <c r="G7984" s="313">
        <v>0</v>
      </c>
      <c r="H7984" s="303" t="s">
        <v>3699</v>
      </c>
      <c r="I7984" s="301">
        <v>0</v>
      </c>
      <c r="J7984" s="301">
        <v>0</v>
      </c>
    </row>
    <row r="7985" spans="2:10" ht="26.25" customHeight="1" thickTop="1" thickBot="1">
      <c r="B7985" s="301">
        <v>1277</v>
      </c>
      <c r="C7985" s="303">
        <f ca="1">+IF(D7985="","",SUBTOTAL(3,D$9:D7985))</f>
        <v>7977</v>
      </c>
      <c r="D7985" s="304">
        <v>0</v>
      </c>
      <c r="E7985" s="303">
        <v>0</v>
      </c>
      <c r="F7985" s="313">
        <v>0</v>
      </c>
      <c r="G7985" s="313">
        <v>0</v>
      </c>
      <c r="H7985" s="303">
        <v>0</v>
      </c>
      <c r="I7985" s="301">
        <v>0</v>
      </c>
      <c r="J7985" s="301">
        <v>0</v>
      </c>
    </row>
    <row r="7986" spans="2:10" ht="26.25" customHeight="1" thickTop="1" thickBot="1">
      <c r="B7986" s="301">
        <v>1280</v>
      </c>
      <c r="C7986" s="303">
        <f ca="1">+IF(D7986="","",SUBTOTAL(3,D$9:D7986))</f>
        <v>7978</v>
      </c>
      <c r="D7986" s="304">
        <v>0</v>
      </c>
      <c r="E7986" s="303">
        <v>0</v>
      </c>
      <c r="F7986" s="313">
        <v>0</v>
      </c>
      <c r="G7986" s="313">
        <v>0</v>
      </c>
      <c r="H7986" s="303">
        <v>0</v>
      </c>
      <c r="I7986" s="301">
        <v>0</v>
      </c>
      <c r="J7986" s="301">
        <v>0</v>
      </c>
    </row>
    <row r="7987" spans="2:10" ht="26.25" customHeight="1" thickTop="1" thickBot="1">
      <c r="B7987" s="301">
        <v>1283</v>
      </c>
      <c r="C7987" s="303">
        <f ca="1">+IF(D7987="","",SUBTOTAL(3,D$9:D7987))</f>
        <v>7979</v>
      </c>
      <c r="D7987" s="304">
        <v>0</v>
      </c>
      <c r="E7987" s="303">
        <v>0</v>
      </c>
      <c r="F7987" s="313">
        <v>0</v>
      </c>
      <c r="G7987" s="313">
        <v>0</v>
      </c>
      <c r="H7987" s="303" t="s">
        <v>3700</v>
      </c>
      <c r="I7987" s="301">
        <v>0</v>
      </c>
      <c r="J7987" s="301">
        <v>0</v>
      </c>
    </row>
    <row r="7988" spans="2:10" ht="26.25" customHeight="1" thickTop="1" thickBot="1">
      <c r="B7988" s="301">
        <v>837</v>
      </c>
      <c r="C7988" s="303">
        <f ca="1">+IF(D7988="","",SUBTOTAL(3,D$9:D7988))</f>
        <v>7980</v>
      </c>
      <c r="D7988" s="304">
        <v>0</v>
      </c>
      <c r="E7988" s="303">
        <v>0</v>
      </c>
      <c r="F7988" s="313">
        <v>0</v>
      </c>
      <c r="G7988" s="313">
        <v>0</v>
      </c>
      <c r="H7988" s="303">
        <v>0</v>
      </c>
      <c r="I7988" s="301">
        <v>0</v>
      </c>
      <c r="J7988" s="301">
        <v>0</v>
      </c>
    </row>
    <row r="7989" spans="2:10" ht="26.25" customHeight="1" thickTop="1" thickBot="1">
      <c r="B7989" s="301">
        <v>1286</v>
      </c>
      <c r="C7989" s="303">
        <f ca="1">+IF(D7989="","",SUBTOTAL(3,D$9:D7989))</f>
        <v>7981</v>
      </c>
      <c r="D7989" s="304">
        <v>0</v>
      </c>
      <c r="E7989" s="303">
        <v>0</v>
      </c>
      <c r="F7989" s="313">
        <v>0</v>
      </c>
      <c r="G7989" s="313">
        <v>0</v>
      </c>
      <c r="H7989" s="303">
        <v>0</v>
      </c>
      <c r="I7989" s="301">
        <v>0</v>
      </c>
      <c r="J7989" s="301">
        <v>0</v>
      </c>
    </row>
    <row r="7990" spans="2:10" ht="26.25" customHeight="1" thickTop="1" thickBot="1">
      <c r="B7990" s="301">
        <v>1289</v>
      </c>
      <c r="C7990" s="303">
        <f ca="1">+IF(D7990="","",SUBTOTAL(3,D$9:D7990))</f>
        <v>7982</v>
      </c>
      <c r="D7990" s="304">
        <v>0</v>
      </c>
      <c r="E7990" s="303">
        <v>0</v>
      </c>
      <c r="F7990" s="313">
        <v>0</v>
      </c>
      <c r="G7990" s="313">
        <v>0</v>
      </c>
      <c r="H7990" s="303" t="s">
        <v>3701</v>
      </c>
      <c r="I7990" s="301">
        <v>0</v>
      </c>
      <c r="J7990" s="301">
        <v>0</v>
      </c>
    </row>
    <row r="7991" spans="2:10" ht="26.25" customHeight="1" thickTop="1" thickBot="1">
      <c r="B7991" s="301">
        <v>1292</v>
      </c>
      <c r="C7991" s="303">
        <f ca="1">+IF(D7991="","",SUBTOTAL(3,D$9:D7991))</f>
        <v>7983</v>
      </c>
      <c r="D7991" s="304">
        <v>0</v>
      </c>
      <c r="E7991" s="303">
        <v>0</v>
      </c>
      <c r="F7991" s="313">
        <v>0</v>
      </c>
      <c r="G7991" s="313">
        <v>0</v>
      </c>
      <c r="H7991" s="303">
        <v>0</v>
      </c>
      <c r="I7991" s="301">
        <v>0</v>
      </c>
      <c r="J7991" s="301">
        <v>0</v>
      </c>
    </row>
    <row r="7992" spans="2:10" ht="26.25" customHeight="1" thickTop="1" thickBot="1">
      <c r="B7992" s="301">
        <v>1295</v>
      </c>
      <c r="C7992" s="303">
        <f ca="1">+IF(D7992="","",SUBTOTAL(3,D$9:D7992))</f>
        <v>7984</v>
      </c>
      <c r="D7992" s="304">
        <v>0</v>
      </c>
      <c r="E7992" s="303">
        <v>0</v>
      </c>
      <c r="F7992" s="313">
        <v>0</v>
      </c>
      <c r="G7992" s="313">
        <v>0</v>
      </c>
      <c r="H7992" s="303">
        <v>0</v>
      </c>
      <c r="I7992" s="301">
        <v>0</v>
      </c>
      <c r="J7992" s="301">
        <v>0</v>
      </c>
    </row>
    <row r="7993" spans="2:10" ht="26.25" customHeight="1" thickTop="1" thickBot="1">
      <c r="B7993" s="301">
        <v>840</v>
      </c>
      <c r="C7993" s="303">
        <f ca="1">+IF(D7993="","",SUBTOTAL(3,D$9:D7993))</f>
        <v>7985</v>
      </c>
      <c r="D7993" s="304">
        <v>0</v>
      </c>
      <c r="E7993" s="303">
        <v>0</v>
      </c>
      <c r="F7993" s="313">
        <v>0</v>
      </c>
      <c r="G7993" s="313">
        <v>0</v>
      </c>
      <c r="H7993" s="303" t="s">
        <v>3702</v>
      </c>
      <c r="I7993" s="301">
        <v>0</v>
      </c>
      <c r="J7993" s="301">
        <v>0</v>
      </c>
    </row>
    <row r="7994" spans="2:10" ht="26.25" customHeight="1" thickTop="1" thickBot="1">
      <c r="B7994" s="301">
        <v>843</v>
      </c>
      <c r="C7994" s="303">
        <f ca="1">+IF(D7994="","",SUBTOTAL(3,D$9:D7994))</f>
        <v>7986</v>
      </c>
      <c r="D7994" s="304">
        <v>0</v>
      </c>
      <c r="E7994" s="303">
        <v>0</v>
      </c>
      <c r="F7994" s="313">
        <v>0</v>
      </c>
      <c r="G7994" s="313">
        <v>0</v>
      </c>
      <c r="H7994" s="303">
        <v>0</v>
      </c>
      <c r="I7994" s="301">
        <v>0</v>
      </c>
      <c r="J7994" s="301">
        <v>0</v>
      </c>
    </row>
    <row r="7995" spans="2:10" ht="26.25" customHeight="1" thickTop="1" thickBot="1">
      <c r="B7995" s="301">
        <v>846</v>
      </c>
      <c r="C7995" s="303">
        <f ca="1">+IF(D7995="","",SUBTOTAL(3,D$9:D7995))</f>
        <v>7987</v>
      </c>
      <c r="D7995" s="304">
        <v>0</v>
      </c>
      <c r="E7995" s="303">
        <v>0</v>
      </c>
      <c r="F7995" s="313">
        <v>0</v>
      </c>
      <c r="G7995" s="313">
        <v>0</v>
      </c>
      <c r="H7995" s="303">
        <v>0</v>
      </c>
      <c r="I7995" s="301">
        <v>0</v>
      </c>
      <c r="J7995" s="301">
        <v>0</v>
      </c>
    </row>
    <row r="7996" spans="2:10" ht="26.25" customHeight="1" thickTop="1" thickBot="1">
      <c r="B7996" s="301">
        <v>1298</v>
      </c>
      <c r="C7996" s="303">
        <f ca="1">+IF(D7996="","",SUBTOTAL(3,D$9:D7996))</f>
        <v>7988</v>
      </c>
      <c r="D7996" s="304">
        <v>0</v>
      </c>
      <c r="E7996" s="303">
        <v>0</v>
      </c>
      <c r="F7996" s="313">
        <v>0</v>
      </c>
      <c r="G7996" s="313">
        <v>0</v>
      </c>
      <c r="H7996" s="303" t="s">
        <v>3703</v>
      </c>
      <c r="I7996" s="301">
        <v>0</v>
      </c>
      <c r="J7996" s="301">
        <v>0</v>
      </c>
    </row>
    <row r="7997" spans="2:10" ht="26.25" customHeight="1" thickTop="1" thickBot="1">
      <c r="B7997" s="301">
        <v>1301</v>
      </c>
      <c r="C7997" s="303">
        <f ca="1">+IF(D7997="","",SUBTOTAL(3,D$9:D7997))</f>
        <v>7989</v>
      </c>
      <c r="D7997" s="304">
        <v>0</v>
      </c>
      <c r="E7997" s="303">
        <v>0</v>
      </c>
      <c r="F7997" s="313">
        <v>0</v>
      </c>
      <c r="G7997" s="313">
        <v>0</v>
      </c>
      <c r="H7997" s="303">
        <v>0</v>
      </c>
      <c r="I7997" s="301">
        <v>0</v>
      </c>
      <c r="J7997" s="301">
        <v>0</v>
      </c>
    </row>
    <row r="7998" spans="2:10" ht="26.25" customHeight="1" thickTop="1" thickBot="1">
      <c r="B7998" s="301">
        <v>1304</v>
      </c>
      <c r="C7998" s="303">
        <f ca="1">+IF(D7998="","",SUBTOTAL(3,D$9:D7998))</f>
        <v>7990</v>
      </c>
      <c r="D7998" s="304">
        <v>0</v>
      </c>
      <c r="E7998" s="303">
        <v>0</v>
      </c>
      <c r="F7998" s="313">
        <v>0</v>
      </c>
      <c r="G7998" s="313">
        <v>0</v>
      </c>
      <c r="H7998" s="303">
        <v>0</v>
      </c>
      <c r="I7998" s="301">
        <v>0</v>
      </c>
      <c r="J7998" s="301">
        <v>0</v>
      </c>
    </row>
    <row r="7999" spans="2:10" ht="26.25" customHeight="1" thickTop="1" thickBot="1">
      <c r="B7999" s="301">
        <v>1307</v>
      </c>
      <c r="C7999" s="303">
        <f ca="1">+IF(D7999="","",SUBTOTAL(3,D$9:D7999))</f>
        <v>7991</v>
      </c>
      <c r="D7999" s="304">
        <v>0</v>
      </c>
      <c r="E7999" s="303">
        <v>0</v>
      </c>
      <c r="F7999" s="313">
        <v>0</v>
      </c>
      <c r="G7999" s="313">
        <v>0</v>
      </c>
      <c r="H7999" s="303" t="s">
        <v>3704</v>
      </c>
      <c r="I7999" s="301">
        <v>0</v>
      </c>
      <c r="J7999" s="301">
        <v>0</v>
      </c>
    </row>
    <row r="8000" spans="2:10" ht="26.25" customHeight="1" thickTop="1" thickBot="1">
      <c r="B8000" s="301">
        <v>1310</v>
      </c>
      <c r="C8000" s="303">
        <f ca="1">+IF(D8000="","",SUBTOTAL(3,D$9:D8000))</f>
        <v>7992</v>
      </c>
      <c r="D8000" s="304">
        <v>0</v>
      </c>
      <c r="E8000" s="303">
        <v>0</v>
      </c>
      <c r="F8000" s="313">
        <v>0</v>
      </c>
      <c r="G8000" s="313">
        <v>0</v>
      </c>
      <c r="H8000" s="303">
        <v>0</v>
      </c>
      <c r="I8000" s="301">
        <v>0</v>
      </c>
      <c r="J8000" s="301">
        <v>0</v>
      </c>
    </row>
    <row r="8001" spans="2:10" ht="26.25" customHeight="1" thickTop="1" thickBot="1">
      <c r="B8001" s="301">
        <v>1313</v>
      </c>
      <c r="C8001" s="303">
        <f ca="1">+IF(D8001="","",SUBTOTAL(3,D$9:D8001))</f>
        <v>7993</v>
      </c>
      <c r="D8001" s="304">
        <v>0</v>
      </c>
      <c r="E8001" s="303">
        <v>0</v>
      </c>
      <c r="F8001" s="313">
        <v>0</v>
      </c>
      <c r="G8001" s="313">
        <v>0</v>
      </c>
      <c r="H8001" s="303">
        <v>0</v>
      </c>
      <c r="I8001" s="301">
        <v>0</v>
      </c>
      <c r="J8001" s="301">
        <v>0</v>
      </c>
    </row>
    <row r="8002" spans="2:10" ht="26.25" customHeight="1" thickTop="1" thickBot="1">
      <c r="B8002" s="301">
        <v>849</v>
      </c>
      <c r="C8002" s="303">
        <f ca="1">+IF(D8002="","",SUBTOTAL(3,D$9:D8002))</f>
        <v>7994</v>
      </c>
      <c r="D8002" s="304">
        <v>0</v>
      </c>
      <c r="E8002" s="303">
        <v>0</v>
      </c>
      <c r="F8002" s="313">
        <v>0</v>
      </c>
      <c r="G8002" s="313">
        <v>0</v>
      </c>
      <c r="H8002" s="303" t="s">
        <v>3705</v>
      </c>
      <c r="I8002" s="301">
        <v>0</v>
      </c>
      <c r="J8002" s="301">
        <v>0</v>
      </c>
    </row>
    <row r="8003" spans="2:10" ht="26.25" customHeight="1" thickTop="1" thickBot="1">
      <c r="B8003" s="301">
        <v>1316</v>
      </c>
      <c r="C8003" s="303">
        <f ca="1">+IF(D8003="","",SUBTOTAL(3,D$9:D8003))</f>
        <v>7995</v>
      </c>
      <c r="D8003" s="304">
        <v>0</v>
      </c>
      <c r="E8003" s="303">
        <v>0</v>
      </c>
      <c r="F8003" s="313">
        <v>0</v>
      </c>
      <c r="G8003" s="313">
        <v>0</v>
      </c>
      <c r="H8003" s="303">
        <v>0</v>
      </c>
      <c r="I8003" s="301">
        <v>0</v>
      </c>
      <c r="J8003" s="301">
        <v>0</v>
      </c>
    </row>
    <row r="8004" spans="2:10" ht="26.25" customHeight="1" thickTop="1" thickBot="1">
      <c r="B8004" s="301">
        <v>1319</v>
      </c>
      <c r="C8004" s="303">
        <f ca="1">+IF(D8004="","",SUBTOTAL(3,D$9:D8004))</f>
        <v>7996</v>
      </c>
      <c r="D8004" s="304">
        <v>0</v>
      </c>
      <c r="E8004" s="303">
        <v>0</v>
      </c>
      <c r="F8004" s="313">
        <v>0</v>
      </c>
      <c r="G8004" s="313">
        <v>0</v>
      </c>
      <c r="H8004" s="303">
        <v>0</v>
      </c>
      <c r="I8004" s="301">
        <v>0</v>
      </c>
      <c r="J8004" s="301">
        <v>0</v>
      </c>
    </row>
    <row r="8005" spans="2:10" ht="26.25" customHeight="1" thickTop="1" thickBot="1">
      <c r="B8005" s="301">
        <v>1322</v>
      </c>
      <c r="C8005" s="303">
        <f ca="1">+IF(D8005="","",SUBTOTAL(3,D$9:D8005))</f>
        <v>7997</v>
      </c>
      <c r="D8005" s="304">
        <v>0</v>
      </c>
      <c r="E8005" s="303">
        <v>0</v>
      </c>
      <c r="F8005" s="313">
        <v>0</v>
      </c>
      <c r="G8005" s="313">
        <v>0</v>
      </c>
      <c r="H8005" s="303" t="s">
        <v>3706</v>
      </c>
      <c r="I8005" s="301">
        <v>0</v>
      </c>
      <c r="J8005" s="301">
        <v>0</v>
      </c>
    </row>
    <row r="8006" spans="2:10" ht="26.25" customHeight="1" thickTop="1" thickBot="1">
      <c r="B8006" s="301">
        <v>1325</v>
      </c>
      <c r="C8006" s="303">
        <f ca="1">+IF(D8006="","",SUBTOTAL(3,D$9:D8006))</f>
        <v>7998</v>
      </c>
      <c r="D8006" s="304">
        <v>0</v>
      </c>
      <c r="E8006" s="303">
        <v>0</v>
      </c>
      <c r="F8006" s="313">
        <v>0</v>
      </c>
      <c r="G8006" s="313">
        <v>0</v>
      </c>
      <c r="H8006" s="303">
        <v>0</v>
      </c>
      <c r="I8006" s="301">
        <v>0</v>
      </c>
      <c r="J8006" s="301">
        <v>0</v>
      </c>
    </row>
    <row r="8007" spans="2:10" ht="26.25" customHeight="1" thickTop="1" thickBot="1">
      <c r="B8007" s="301">
        <v>1328</v>
      </c>
      <c r="C8007" s="303">
        <f ca="1">+IF(D8007="","",SUBTOTAL(3,D$9:D8007))</f>
        <v>7999</v>
      </c>
      <c r="D8007" s="304">
        <v>0</v>
      </c>
      <c r="E8007" s="303">
        <v>0</v>
      </c>
      <c r="F8007" s="313">
        <v>0</v>
      </c>
      <c r="G8007" s="313">
        <v>0</v>
      </c>
      <c r="H8007" s="303">
        <v>0</v>
      </c>
      <c r="I8007" s="301">
        <v>0</v>
      </c>
      <c r="J8007" s="301">
        <v>0</v>
      </c>
    </row>
    <row r="8008" spans="2:10" ht="26.25" customHeight="1" thickTop="1" thickBot="1">
      <c r="B8008" s="301">
        <v>1331</v>
      </c>
      <c r="C8008" s="303">
        <f ca="1">+IF(D8008="","",SUBTOTAL(3,D$9:D8008))</f>
        <v>8000</v>
      </c>
      <c r="D8008" s="304">
        <v>0</v>
      </c>
      <c r="E8008" s="303">
        <v>0</v>
      </c>
      <c r="F8008" s="313">
        <v>0</v>
      </c>
      <c r="G8008" s="313">
        <v>0</v>
      </c>
      <c r="H8008" s="303" t="s">
        <v>3707</v>
      </c>
      <c r="I8008" s="301">
        <v>0</v>
      </c>
      <c r="J8008" s="301">
        <v>0</v>
      </c>
    </row>
    <row r="8009" spans="2:10" ht="26.25" customHeight="1" thickTop="1" thickBot="1">
      <c r="B8009" s="301">
        <v>1334</v>
      </c>
      <c r="C8009" s="303">
        <f ca="1">+IF(D8009="","",SUBTOTAL(3,D$9:D8009))</f>
        <v>8001</v>
      </c>
      <c r="D8009" s="304">
        <v>0</v>
      </c>
      <c r="E8009" s="303">
        <v>0</v>
      </c>
      <c r="F8009" s="313">
        <v>0</v>
      </c>
      <c r="G8009" s="313">
        <v>0</v>
      </c>
      <c r="H8009" s="303">
        <v>0</v>
      </c>
      <c r="I8009" s="301">
        <v>0</v>
      </c>
      <c r="J8009" s="301">
        <v>0</v>
      </c>
    </row>
    <row r="8010" spans="2:10" ht="26.25" customHeight="1" thickTop="1" thickBot="1">
      <c r="B8010" s="301">
        <v>1337</v>
      </c>
      <c r="C8010" s="303">
        <f ca="1">+IF(D8010="","",SUBTOTAL(3,D$9:D8010))</f>
        <v>8002</v>
      </c>
      <c r="D8010" s="304">
        <v>0</v>
      </c>
      <c r="E8010" s="303">
        <v>0</v>
      </c>
      <c r="F8010" s="313">
        <v>0</v>
      </c>
      <c r="G8010" s="313">
        <v>0</v>
      </c>
      <c r="H8010" s="303">
        <v>0</v>
      </c>
      <c r="I8010" s="301">
        <v>0</v>
      </c>
      <c r="J8010" s="301">
        <v>0</v>
      </c>
    </row>
    <row r="8011" spans="2:10" ht="26.25" customHeight="1" thickTop="1" thickBot="1">
      <c r="B8011" s="301">
        <v>1340</v>
      </c>
      <c r="C8011" s="303">
        <f ca="1">+IF(D8011="","",SUBTOTAL(3,D$9:D8011))</f>
        <v>8003</v>
      </c>
      <c r="D8011" s="304">
        <v>0</v>
      </c>
      <c r="E8011" s="303">
        <v>0</v>
      </c>
      <c r="F8011" s="313">
        <v>0</v>
      </c>
      <c r="G8011" s="313">
        <v>0</v>
      </c>
      <c r="H8011" s="303" t="s">
        <v>3708</v>
      </c>
      <c r="I8011" s="301">
        <v>0</v>
      </c>
      <c r="J8011" s="301">
        <v>0</v>
      </c>
    </row>
    <row r="8012" spans="2:10" ht="26.25" customHeight="1" thickTop="1" thickBot="1">
      <c r="B8012" s="301">
        <v>1343</v>
      </c>
      <c r="C8012" s="303">
        <f ca="1">+IF(D8012="","",SUBTOTAL(3,D$9:D8012))</f>
        <v>8004</v>
      </c>
      <c r="D8012" s="304">
        <v>0</v>
      </c>
      <c r="E8012" s="303">
        <v>0</v>
      </c>
      <c r="F8012" s="313">
        <v>0</v>
      </c>
      <c r="G8012" s="313">
        <v>0</v>
      </c>
      <c r="H8012" s="303">
        <v>0</v>
      </c>
      <c r="I8012" s="301">
        <v>0</v>
      </c>
      <c r="J8012" s="301">
        <v>0</v>
      </c>
    </row>
    <row r="8013" spans="2:10" ht="26.25" customHeight="1" thickTop="1" thickBot="1">
      <c r="B8013" s="301">
        <v>1346</v>
      </c>
      <c r="C8013" s="303">
        <f ca="1">+IF(D8013="","",SUBTOTAL(3,D$9:D8013))</f>
        <v>8005</v>
      </c>
      <c r="D8013" s="304">
        <v>0</v>
      </c>
      <c r="E8013" s="303">
        <v>0</v>
      </c>
      <c r="F8013" s="313">
        <v>0</v>
      </c>
      <c r="G8013" s="313">
        <v>0</v>
      </c>
      <c r="H8013" s="303">
        <v>0</v>
      </c>
      <c r="I8013" s="301">
        <v>0</v>
      </c>
      <c r="J8013" s="301">
        <v>0</v>
      </c>
    </row>
    <row r="8014" spans="2:10" ht="26.25" customHeight="1" thickTop="1" thickBot="1">
      <c r="B8014" s="301">
        <v>1349</v>
      </c>
      <c r="C8014" s="303">
        <f ca="1">+IF(D8014="","",SUBTOTAL(3,D$9:D8014))</f>
        <v>8006</v>
      </c>
      <c r="D8014" s="304">
        <v>0</v>
      </c>
      <c r="E8014" s="303">
        <v>0</v>
      </c>
      <c r="F8014" s="313">
        <v>0</v>
      </c>
      <c r="G8014" s="313">
        <v>0</v>
      </c>
      <c r="H8014" s="303" t="s">
        <v>3709</v>
      </c>
      <c r="I8014" s="301">
        <v>0</v>
      </c>
      <c r="J8014" s="301">
        <v>0</v>
      </c>
    </row>
    <row r="8015" spans="2:10" ht="26.25" customHeight="1" thickTop="1" thickBot="1">
      <c r="B8015" s="301">
        <v>852</v>
      </c>
      <c r="C8015" s="303">
        <f ca="1">+IF(D8015="","",SUBTOTAL(3,D$9:D8015))</f>
        <v>8007</v>
      </c>
      <c r="D8015" s="304">
        <v>0</v>
      </c>
      <c r="E8015" s="303">
        <v>0</v>
      </c>
      <c r="F8015" s="313">
        <v>0</v>
      </c>
      <c r="G8015" s="313">
        <v>0</v>
      </c>
      <c r="H8015" s="303">
        <v>0</v>
      </c>
      <c r="I8015" s="301">
        <v>0</v>
      </c>
      <c r="J8015" s="301">
        <v>0</v>
      </c>
    </row>
    <row r="8016" spans="2:10" ht="26.25" customHeight="1" thickTop="1" thickBot="1">
      <c r="B8016" s="301">
        <v>855</v>
      </c>
      <c r="C8016" s="303">
        <f ca="1">+IF(D8016="","",SUBTOTAL(3,D$9:D8016))</f>
        <v>8008</v>
      </c>
      <c r="D8016" s="304">
        <v>0</v>
      </c>
      <c r="E8016" s="303">
        <v>0</v>
      </c>
      <c r="F8016" s="313">
        <v>0</v>
      </c>
      <c r="G8016" s="313">
        <v>0</v>
      </c>
      <c r="H8016" s="303">
        <v>0</v>
      </c>
      <c r="I8016" s="301">
        <v>0</v>
      </c>
      <c r="J8016" s="301">
        <v>0</v>
      </c>
    </row>
    <row r="8017" spans="2:10" ht="26.25" customHeight="1" thickTop="1" thickBot="1">
      <c r="B8017" s="301">
        <v>858</v>
      </c>
      <c r="C8017" s="303">
        <f ca="1">+IF(D8017="","",SUBTOTAL(3,D$9:D8017))</f>
        <v>8009</v>
      </c>
      <c r="D8017" s="304">
        <v>0</v>
      </c>
      <c r="E8017" s="303">
        <v>0</v>
      </c>
      <c r="F8017" s="313">
        <v>0</v>
      </c>
      <c r="G8017" s="313">
        <v>0</v>
      </c>
      <c r="H8017" s="303" t="s">
        <v>3710</v>
      </c>
      <c r="I8017" s="301">
        <v>0</v>
      </c>
      <c r="J8017" s="301">
        <v>0</v>
      </c>
    </row>
    <row r="8018" spans="2:10" ht="26.25" customHeight="1" thickTop="1" thickBot="1">
      <c r="B8018" s="301">
        <v>861</v>
      </c>
      <c r="C8018" s="303">
        <f ca="1">+IF(D8018="","",SUBTOTAL(3,D$9:D8018))</f>
        <v>8010</v>
      </c>
      <c r="D8018" s="304">
        <v>0</v>
      </c>
      <c r="E8018" s="303">
        <v>0</v>
      </c>
      <c r="F8018" s="313">
        <v>0</v>
      </c>
      <c r="G8018" s="313">
        <v>0</v>
      </c>
      <c r="H8018" s="303">
        <v>0</v>
      </c>
      <c r="I8018" s="301">
        <v>0</v>
      </c>
      <c r="J8018" s="301">
        <v>0</v>
      </c>
    </row>
    <row r="8019" spans="2:10" ht="26.25" customHeight="1" thickTop="1" thickBot="1">
      <c r="B8019" s="301">
        <v>864</v>
      </c>
      <c r="C8019" s="303">
        <f ca="1">+IF(D8019="","",SUBTOTAL(3,D$9:D8019))</f>
        <v>8011</v>
      </c>
      <c r="D8019" s="304">
        <v>0</v>
      </c>
      <c r="E8019" s="303">
        <v>0</v>
      </c>
      <c r="F8019" s="313">
        <v>0</v>
      </c>
      <c r="G8019" s="313">
        <v>0</v>
      </c>
      <c r="H8019" s="303">
        <v>0</v>
      </c>
      <c r="I8019" s="301">
        <v>0</v>
      </c>
      <c r="J8019" s="301">
        <v>0</v>
      </c>
    </row>
    <row r="8020" spans="2:10" ht="26.25" customHeight="1" thickTop="1" thickBot="1">
      <c r="B8020" s="301">
        <v>867</v>
      </c>
      <c r="C8020" s="303">
        <f ca="1">+IF(D8020="","",SUBTOTAL(3,D$9:D8020))</f>
        <v>8012</v>
      </c>
      <c r="D8020" s="304">
        <v>0</v>
      </c>
      <c r="E8020" s="303">
        <v>0</v>
      </c>
      <c r="F8020" s="313">
        <v>0</v>
      </c>
      <c r="G8020" s="313">
        <v>0</v>
      </c>
      <c r="H8020" s="303" t="s">
        <v>3711</v>
      </c>
      <c r="I8020" s="301">
        <v>0</v>
      </c>
      <c r="J8020" s="301">
        <v>0</v>
      </c>
    </row>
    <row r="8021" spans="2:10" ht="26.25" customHeight="1" thickTop="1" thickBot="1">
      <c r="B8021" s="301">
        <v>1352</v>
      </c>
      <c r="C8021" s="303">
        <f ca="1">+IF(D8021="","",SUBTOTAL(3,D$9:D8021))</f>
        <v>8013</v>
      </c>
      <c r="D8021" s="304">
        <v>0</v>
      </c>
      <c r="E8021" s="303">
        <v>0</v>
      </c>
      <c r="F8021" s="313">
        <v>0</v>
      </c>
      <c r="G8021" s="313">
        <v>0</v>
      </c>
      <c r="H8021" s="303">
        <v>0</v>
      </c>
      <c r="I8021" s="301">
        <v>0</v>
      </c>
      <c r="J8021" s="301">
        <v>0</v>
      </c>
    </row>
    <row r="8022" spans="2:10" ht="26.25" customHeight="1" thickTop="1" thickBot="1">
      <c r="B8022" s="301">
        <v>1355</v>
      </c>
      <c r="C8022" s="303">
        <f ca="1">+IF(D8022="","",SUBTOTAL(3,D$9:D8022))</f>
        <v>8014</v>
      </c>
      <c r="D8022" s="304">
        <v>0</v>
      </c>
      <c r="E8022" s="303">
        <v>0</v>
      </c>
      <c r="F8022" s="313">
        <v>0</v>
      </c>
      <c r="G8022" s="313">
        <v>0</v>
      </c>
      <c r="H8022" s="303">
        <v>0</v>
      </c>
      <c r="I8022" s="301">
        <v>0</v>
      </c>
      <c r="J8022" s="301">
        <v>0</v>
      </c>
    </row>
    <row r="8023" spans="2:10" ht="26.25" customHeight="1" thickTop="1" thickBot="1">
      <c r="B8023" s="301">
        <v>870</v>
      </c>
      <c r="C8023" s="303">
        <f ca="1">+IF(D8023="","",SUBTOTAL(3,D$9:D8023))</f>
        <v>8015</v>
      </c>
      <c r="D8023" s="304">
        <v>0</v>
      </c>
      <c r="E8023" s="303">
        <v>0</v>
      </c>
      <c r="F8023" s="313">
        <v>0</v>
      </c>
      <c r="G8023" s="313">
        <v>0</v>
      </c>
      <c r="H8023" s="303" t="s">
        <v>3712</v>
      </c>
      <c r="I8023" s="301">
        <v>0</v>
      </c>
      <c r="J8023" s="301">
        <v>0</v>
      </c>
    </row>
    <row r="8024" spans="2:10" ht="26.25" customHeight="1" thickTop="1" thickBot="1">
      <c r="B8024" s="301">
        <v>873</v>
      </c>
      <c r="C8024" s="303">
        <f ca="1">+IF(D8024="","",SUBTOTAL(3,D$9:D8024))</f>
        <v>8016</v>
      </c>
      <c r="D8024" s="304">
        <v>0</v>
      </c>
      <c r="E8024" s="303">
        <v>0</v>
      </c>
      <c r="F8024" s="313">
        <v>0</v>
      </c>
      <c r="G8024" s="313">
        <v>0</v>
      </c>
      <c r="H8024" s="303">
        <v>0</v>
      </c>
      <c r="I8024" s="301">
        <v>0</v>
      </c>
      <c r="J8024" s="301">
        <v>0</v>
      </c>
    </row>
    <row r="8025" spans="2:10" ht="26.25" customHeight="1" thickTop="1" thickBot="1">
      <c r="B8025" s="301">
        <v>876</v>
      </c>
      <c r="C8025" s="303">
        <f ca="1">+IF(D8025="","",SUBTOTAL(3,D$9:D8025))</f>
        <v>8017</v>
      </c>
      <c r="D8025" s="304">
        <v>0</v>
      </c>
      <c r="E8025" s="303">
        <v>0</v>
      </c>
      <c r="F8025" s="313">
        <v>0</v>
      </c>
      <c r="G8025" s="313">
        <v>0</v>
      </c>
      <c r="H8025" s="303">
        <v>0</v>
      </c>
      <c r="I8025" s="301">
        <v>0</v>
      </c>
      <c r="J8025" s="301">
        <v>0</v>
      </c>
    </row>
    <row r="8026" spans="2:10" ht="26.25" customHeight="1" thickTop="1" thickBot="1">
      <c r="B8026" s="301">
        <v>879</v>
      </c>
      <c r="C8026" s="303">
        <f ca="1">+IF(D8026="","",SUBTOTAL(3,D$9:D8026))</f>
        <v>8018</v>
      </c>
      <c r="D8026" s="304">
        <v>0</v>
      </c>
      <c r="E8026" s="303">
        <v>0</v>
      </c>
      <c r="F8026" s="313">
        <v>0</v>
      </c>
      <c r="G8026" s="313">
        <v>0</v>
      </c>
      <c r="H8026" s="303" t="s">
        <v>3713</v>
      </c>
      <c r="I8026" s="301">
        <v>0</v>
      </c>
      <c r="J8026" s="301">
        <v>0</v>
      </c>
    </row>
    <row r="8027" spans="2:10" ht="26.25" customHeight="1" thickTop="1" thickBot="1">
      <c r="B8027" s="301">
        <v>882</v>
      </c>
      <c r="C8027" s="303">
        <f ca="1">+IF(D8027="","",SUBTOTAL(3,D$9:D8027))</f>
        <v>8019</v>
      </c>
      <c r="D8027" s="304">
        <v>0</v>
      </c>
      <c r="E8027" s="303">
        <v>0</v>
      </c>
      <c r="F8027" s="313">
        <v>0</v>
      </c>
      <c r="G8027" s="313">
        <v>0</v>
      </c>
      <c r="H8027" s="303">
        <v>0</v>
      </c>
      <c r="I8027" s="301">
        <v>0</v>
      </c>
      <c r="J8027" s="301">
        <v>0</v>
      </c>
    </row>
    <row r="8028" spans="2:10" ht="26.25" customHeight="1" thickTop="1" thickBot="1">
      <c r="B8028" s="301">
        <v>885</v>
      </c>
      <c r="C8028" s="303">
        <f ca="1">+IF(D8028="","",SUBTOTAL(3,D$9:D8028))</f>
        <v>8020</v>
      </c>
      <c r="D8028" s="304">
        <v>0</v>
      </c>
      <c r="E8028" s="303">
        <v>0</v>
      </c>
      <c r="F8028" s="313">
        <v>0</v>
      </c>
      <c r="G8028" s="313">
        <v>0</v>
      </c>
      <c r="H8028" s="303">
        <v>0</v>
      </c>
      <c r="I8028" s="301">
        <v>0</v>
      </c>
      <c r="J8028" s="301">
        <v>0</v>
      </c>
    </row>
    <row r="8029" spans="2:10" ht="26.25" customHeight="1" thickTop="1" thickBot="1">
      <c r="B8029" s="301">
        <v>906</v>
      </c>
      <c r="C8029" s="303">
        <f ca="1">+IF(D8029="","",SUBTOTAL(3,D$9:D8029))</f>
        <v>8021</v>
      </c>
      <c r="D8029" s="304">
        <v>0</v>
      </c>
      <c r="E8029" s="303">
        <v>0</v>
      </c>
      <c r="F8029" s="313">
        <v>0</v>
      </c>
      <c r="G8029" s="313">
        <v>0</v>
      </c>
      <c r="H8029" s="303" t="s">
        <v>3714</v>
      </c>
      <c r="I8029" s="301">
        <v>0</v>
      </c>
      <c r="J8029" s="301">
        <v>0</v>
      </c>
    </row>
    <row r="8030" spans="2:10" ht="26.25" customHeight="1" thickTop="1" thickBot="1">
      <c r="B8030" s="301">
        <v>909</v>
      </c>
      <c r="C8030" s="303">
        <f ca="1">+IF(D8030="","",SUBTOTAL(3,D$9:D8030))</f>
        <v>8022</v>
      </c>
      <c r="D8030" s="304">
        <v>0</v>
      </c>
      <c r="E8030" s="303">
        <v>0</v>
      </c>
      <c r="F8030" s="313">
        <v>0</v>
      </c>
      <c r="G8030" s="313">
        <v>0</v>
      </c>
      <c r="H8030" s="303">
        <v>0</v>
      </c>
      <c r="I8030" s="301">
        <v>0</v>
      </c>
      <c r="J8030" s="301">
        <v>0</v>
      </c>
    </row>
    <row r="8031" spans="2:10" ht="26.25" customHeight="1" thickTop="1" thickBot="1">
      <c r="B8031" s="301">
        <v>912</v>
      </c>
      <c r="C8031" s="303">
        <f ca="1">+IF(D8031="","",SUBTOTAL(3,D$9:D8031))</f>
        <v>8023</v>
      </c>
      <c r="D8031" s="304">
        <v>0</v>
      </c>
      <c r="E8031" s="303">
        <v>0</v>
      </c>
      <c r="F8031" s="313">
        <v>0</v>
      </c>
      <c r="G8031" s="313">
        <v>0</v>
      </c>
      <c r="H8031" s="303">
        <v>0</v>
      </c>
      <c r="I8031" s="301">
        <v>0</v>
      </c>
      <c r="J8031" s="301">
        <v>0</v>
      </c>
    </row>
    <row r="8032" spans="2:10" ht="26.25" customHeight="1" thickTop="1" thickBot="1">
      <c r="B8032" s="301">
        <v>1358</v>
      </c>
      <c r="C8032" s="303">
        <f ca="1">+IF(D8032="","",SUBTOTAL(3,D$9:D8032))</f>
        <v>8024</v>
      </c>
      <c r="D8032" s="304">
        <v>0</v>
      </c>
      <c r="E8032" s="303">
        <v>0</v>
      </c>
      <c r="F8032" s="313">
        <v>0</v>
      </c>
      <c r="G8032" s="313">
        <v>0</v>
      </c>
      <c r="H8032" s="303" t="s">
        <v>3715</v>
      </c>
      <c r="I8032" s="301">
        <v>0</v>
      </c>
      <c r="J8032" s="301">
        <v>0</v>
      </c>
    </row>
    <row r="8033" spans="2:10" ht="26.25" customHeight="1" thickTop="1" thickBot="1">
      <c r="B8033" s="301">
        <v>1361</v>
      </c>
      <c r="C8033" s="303">
        <f ca="1">+IF(D8033="","",SUBTOTAL(3,D$9:D8033))</f>
        <v>8025</v>
      </c>
      <c r="D8033" s="304">
        <v>0</v>
      </c>
      <c r="E8033" s="303">
        <v>0</v>
      </c>
      <c r="F8033" s="313">
        <v>0</v>
      </c>
      <c r="G8033" s="313">
        <v>0</v>
      </c>
      <c r="H8033" s="303">
        <v>0</v>
      </c>
      <c r="I8033" s="301">
        <v>0</v>
      </c>
      <c r="J8033" s="301">
        <v>0</v>
      </c>
    </row>
    <row r="8034" spans="2:10" ht="26.25" customHeight="1" thickTop="1" thickBot="1">
      <c r="B8034" s="301">
        <v>1430</v>
      </c>
      <c r="C8034" s="303">
        <f ca="1">+IF(D8034="","",SUBTOTAL(3,D$9:D8034))</f>
        <v>8026</v>
      </c>
      <c r="D8034" s="304">
        <v>0</v>
      </c>
      <c r="E8034" s="303">
        <v>0</v>
      </c>
      <c r="F8034" s="313">
        <v>0</v>
      </c>
      <c r="G8034" s="313">
        <v>0</v>
      </c>
      <c r="H8034" s="303">
        <v>0</v>
      </c>
      <c r="I8034" s="301">
        <v>0</v>
      </c>
      <c r="J8034" s="301">
        <v>0</v>
      </c>
    </row>
    <row r="8035" spans="2:10" ht="26.25" customHeight="1" thickTop="1" thickBot="1">
      <c r="B8035" s="301">
        <v>1433</v>
      </c>
      <c r="C8035" s="303">
        <f ca="1">+IF(D8035="","",SUBTOTAL(3,D$9:D8035))</f>
        <v>8027</v>
      </c>
      <c r="D8035" s="304">
        <v>0</v>
      </c>
      <c r="E8035" s="303">
        <v>0</v>
      </c>
      <c r="F8035" s="313">
        <v>0</v>
      </c>
      <c r="G8035" s="313">
        <v>0</v>
      </c>
      <c r="H8035" s="303" t="s">
        <v>3716</v>
      </c>
      <c r="I8035" s="301">
        <v>0</v>
      </c>
      <c r="J8035" s="301">
        <v>0</v>
      </c>
    </row>
    <row r="8036" spans="2:10" ht="26.25" customHeight="1" thickTop="1" thickBot="1">
      <c r="B8036" s="301">
        <v>915</v>
      </c>
      <c r="C8036" s="303">
        <f ca="1">+IF(D8036="","",SUBTOTAL(3,D$9:D8036))</f>
        <v>8028</v>
      </c>
      <c r="D8036" s="304">
        <v>0</v>
      </c>
      <c r="E8036" s="303">
        <v>0</v>
      </c>
      <c r="F8036" s="313">
        <v>0</v>
      </c>
      <c r="G8036" s="313">
        <v>0</v>
      </c>
      <c r="H8036" s="303">
        <v>0</v>
      </c>
      <c r="I8036" s="301">
        <v>0</v>
      </c>
      <c r="J8036" s="301">
        <v>0</v>
      </c>
    </row>
    <row r="8037" spans="2:10" ht="26.25" customHeight="1" thickTop="1" thickBot="1">
      <c r="B8037" s="301">
        <v>1364</v>
      </c>
      <c r="C8037" s="303">
        <f ca="1">+IF(D8037="","",SUBTOTAL(3,D$9:D8037))</f>
        <v>8029</v>
      </c>
      <c r="D8037" s="304">
        <v>0</v>
      </c>
      <c r="E8037" s="303">
        <v>0</v>
      </c>
      <c r="F8037" s="313">
        <v>0</v>
      </c>
      <c r="G8037" s="313">
        <v>0</v>
      </c>
      <c r="H8037" s="303">
        <v>0</v>
      </c>
      <c r="I8037" s="301">
        <v>0</v>
      </c>
      <c r="J8037" s="301">
        <v>0</v>
      </c>
    </row>
    <row r="8038" spans="2:10" ht="26.25" customHeight="1" thickTop="1" thickBot="1">
      <c r="B8038" s="301">
        <v>1367</v>
      </c>
      <c r="C8038" s="303">
        <f ca="1">+IF(D8038="","",SUBTOTAL(3,D$9:D8038))</f>
        <v>8030</v>
      </c>
      <c r="D8038" s="304">
        <v>0</v>
      </c>
      <c r="E8038" s="303">
        <v>0</v>
      </c>
      <c r="F8038" s="313">
        <v>0</v>
      </c>
      <c r="G8038" s="313">
        <v>0</v>
      </c>
      <c r="H8038" s="303" t="s">
        <v>3717</v>
      </c>
      <c r="I8038" s="301">
        <v>0</v>
      </c>
      <c r="J8038" s="301">
        <v>0</v>
      </c>
    </row>
    <row r="8039" spans="2:10" ht="26.25" customHeight="1" thickTop="1" thickBot="1">
      <c r="B8039" s="301">
        <v>1370</v>
      </c>
      <c r="C8039" s="303">
        <f ca="1">+IF(D8039="","",SUBTOTAL(3,D$9:D8039))</f>
        <v>8031</v>
      </c>
      <c r="D8039" s="304">
        <v>0</v>
      </c>
      <c r="E8039" s="303">
        <v>0</v>
      </c>
      <c r="F8039" s="313">
        <v>0</v>
      </c>
      <c r="G8039" s="313">
        <v>0</v>
      </c>
      <c r="H8039" s="303">
        <v>0</v>
      </c>
      <c r="I8039" s="301">
        <v>0</v>
      </c>
      <c r="J8039" s="301">
        <v>0</v>
      </c>
    </row>
    <row r="8040" spans="2:10" ht="26.25" customHeight="1" thickTop="1" thickBot="1">
      <c r="B8040" s="301">
        <v>1373</v>
      </c>
      <c r="C8040" s="303">
        <f ca="1">+IF(D8040="","",SUBTOTAL(3,D$9:D8040))</f>
        <v>8032</v>
      </c>
      <c r="D8040" s="304">
        <v>0</v>
      </c>
      <c r="E8040" s="303">
        <v>0</v>
      </c>
      <c r="F8040" s="313">
        <v>0</v>
      </c>
      <c r="G8040" s="313">
        <v>0</v>
      </c>
      <c r="H8040" s="303">
        <v>0</v>
      </c>
      <c r="I8040" s="301">
        <v>0</v>
      </c>
      <c r="J8040" s="301">
        <v>0</v>
      </c>
    </row>
    <row r="8041" spans="2:10" ht="26.25" customHeight="1" thickTop="1" thickBot="1">
      <c r="B8041" s="301">
        <v>1376</v>
      </c>
      <c r="C8041" s="303">
        <f ca="1">+IF(D8041="","",SUBTOTAL(3,D$9:D8041))</f>
        <v>8033</v>
      </c>
      <c r="D8041" s="304">
        <v>0</v>
      </c>
      <c r="E8041" s="303">
        <v>0</v>
      </c>
      <c r="F8041" s="313">
        <v>0</v>
      </c>
      <c r="G8041" s="313">
        <v>0</v>
      </c>
      <c r="H8041" s="303" t="s">
        <v>3718</v>
      </c>
      <c r="I8041" s="301">
        <v>0</v>
      </c>
      <c r="J8041" s="301">
        <v>0</v>
      </c>
    </row>
    <row r="8042" spans="2:10" ht="26.25" customHeight="1" thickTop="1" thickBot="1">
      <c r="B8042" s="301">
        <v>1379</v>
      </c>
      <c r="C8042" s="303">
        <f ca="1">+IF(D8042="","",SUBTOTAL(3,D$9:D8042))</f>
        <v>8034</v>
      </c>
      <c r="D8042" s="304">
        <v>0</v>
      </c>
      <c r="E8042" s="303">
        <v>0</v>
      </c>
      <c r="F8042" s="313">
        <v>0</v>
      </c>
      <c r="G8042" s="313">
        <v>0</v>
      </c>
      <c r="H8042" s="303">
        <v>0</v>
      </c>
      <c r="I8042" s="301">
        <v>0</v>
      </c>
      <c r="J8042" s="301">
        <v>0</v>
      </c>
    </row>
    <row r="8043" spans="2:10" ht="26.25" customHeight="1" thickTop="1" thickBot="1">
      <c r="B8043" s="301">
        <v>1409</v>
      </c>
      <c r="C8043" s="303">
        <f ca="1">+IF(D8043="","",SUBTOTAL(3,D$9:D8043))</f>
        <v>8035</v>
      </c>
      <c r="D8043" s="304">
        <v>0</v>
      </c>
      <c r="E8043" s="303">
        <v>0</v>
      </c>
      <c r="F8043" s="313">
        <v>0</v>
      </c>
      <c r="G8043" s="313">
        <v>0</v>
      </c>
      <c r="H8043" s="303">
        <v>0</v>
      </c>
      <c r="I8043" s="301">
        <v>0</v>
      </c>
      <c r="J8043" s="301">
        <v>0</v>
      </c>
    </row>
    <row r="8044" spans="2:10" ht="26.25" customHeight="1" thickTop="1" thickBot="1">
      <c r="B8044" s="301">
        <v>918</v>
      </c>
      <c r="C8044" s="303">
        <f ca="1">+IF(D8044="","",SUBTOTAL(3,D$9:D8044))</f>
        <v>8036</v>
      </c>
      <c r="D8044" s="304">
        <v>0</v>
      </c>
      <c r="E8044" s="303">
        <v>0</v>
      </c>
      <c r="F8044" s="313">
        <v>0</v>
      </c>
      <c r="G8044" s="313">
        <v>0</v>
      </c>
      <c r="H8044" s="303" t="s">
        <v>3719</v>
      </c>
      <c r="I8044" s="301">
        <v>0</v>
      </c>
      <c r="J8044" s="301">
        <v>0</v>
      </c>
    </row>
    <row r="8045" spans="2:10" ht="26.25" customHeight="1" thickTop="1" thickBot="1">
      <c r="B8045" s="301">
        <v>1382</v>
      </c>
      <c r="C8045" s="303">
        <f ca="1">+IF(D8045="","",SUBTOTAL(3,D$9:D8045))</f>
        <v>8037</v>
      </c>
      <c r="D8045" s="304">
        <v>0</v>
      </c>
      <c r="E8045" s="303">
        <v>0</v>
      </c>
      <c r="F8045" s="313">
        <v>0</v>
      </c>
      <c r="G8045" s="313">
        <v>0</v>
      </c>
      <c r="H8045" s="303">
        <v>0</v>
      </c>
      <c r="I8045" s="301">
        <v>0</v>
      </c>
      <c r="J8045" s="301">
        <v>0</v>
      </c>
    </row>
    <row r="8046" spans="2:10" ht="26.25" customHeight="1" thickTop="1" thickBot="1">
      <c r="B8046" s="301">
        <v>1385</v>
      </c>
      <c r="C8046" s="303">
        <f ca="1">+IF(D8046="","",SUBTOTAL(3,D$9:D8046))</f>
        <v>8038</v>
      </c>
      <c r="D8046" s="304">
        <v>0</v>
      </c>
      <c r="E8046" s="303">
        <v>0</v>
      </c>
      <c r="F8046" s="313">
        <v>0</v>
      </c>
      <c r="G8046" s="313">
        <v>0</v>
      </c>
      <c r="H8046" s="303">
        <v>0</v>
      </c>
      <c r="I8046" s="301">
        <v>0</v>
      </c>
      <c r="J8046" s="301">
        <v>0</v>
      </c>
    </row>
    <row r="8047" spans="2:10" ht="26.25" customHeight="1" thickTop="1" thickBot="1">
      <c r="B8047" s="301">
        <v>1388</v>
      </c>
      <c r="C8047" s="303">
        <f ca="1">+IF(D8047="","",SUBTOTAL(3,D$9:D8047))</f>
        <v>8039</v>
      </c>
      <c r="D8047" s="304">
        <v>0</v>
      </c>
      <c r="E8047" s="303">
        <v>0</v>
      </c>
      <c r="F8047" s="313">
        <v>0</v>
      </c>
      <c r="G8047" s="313">
        <v>0</v>
      </c>
      <c r="H8047" s="303" t="s">
        <v>3720</v>
      </c>
      <c r="I8047" s="301">
        <v>0</v>
      </c>
      <c r="J8047" s="301">
        <v>0</v>
      </c>
    </row>
    <row r="8048" spans="2:10" ht="26.25" customHeight="1" thickTop="1" thickBot="1">
      <c r="B8048" s="301">
        <v>1391</v>
      </c>
      <c r="C8048" s="303">
        <f ca="1">+IF(D8048="","",SUBTOTAL(3,D$9:D8048))</f>
        <v>8040</v>
      </c>
      <c r="D8048" s="304">
        <v>0</v>
      </c>
      <c r="E8048" s="303">
        <v>0</v>
      </c>
      <c r="F8048" s="313">
        <v>0</v>
      </c>
      <c r="G8048" s="313">
        <v>0</v>
      </c>
      <c r="H8048" s="303">
        <v>0</v>
      </c>
      <c r="I8048" s="301">
        <v>0</v>
      </c>
      <c r="J8048" s="301">
        <v>0</v>
      </c>
    </row>
    <row r="8049" spans="2:10" ht="26.25" customHeight="1" thickTop="1" thickBot="1">
      <c r="B8049" s="301">
        <v>1394</v>
      </c>
      <c r="C8049" s="303">
        <f ca="1">+IF(D8049="","",SUBTOTAL(3,D$9:D8049))</f>
        <v>8041</v>
      </c>
      <c r="D8049" s="304">
        <v>0</v>
      </c>
      <c r="E8049" s="303">
        <v>0</v>
      </c>
      <c r="F8049" s="313">
        <v>0</v>
      </c>
      <c r="G8049" s="313">
        <v>0</v>
      </c>
      <c r="H8049" s="303">
        <v>0</v>
      </c>
      <c r="I8049" s="301">
        <v>0</v>
      </c>
      <c r="J8049" s="301">
        <v>0</v>
      </c>
    </row>
    <row r="8050" spans="2:10" ht="26.25" customHeight="1" thickTop="1" thickBot="1">
      <c r="B8050" s="301">
        <v>1397</v>
      </c>
      <c r="C8050" s="303">
        <f ca="1">+IF(D8050="","",SUBTOTAL(3,D$9:D8050))</f>
        <v>8042</v>
      </c>
      <c r="D8050" s="304">
        <v>0</v>
      </c>
      <c r="E8050" s="303">
        <v>0</v>
      </c>
      <c r="F8050" s="313">
        <v>0</v>
      </c>
      <c r="G8050" s="313">
        <v>0</v>
      </c>
      <c r="H8050" s="303" t="s">
        <v>3721</v>
      </c>
      <c r="I8050" s="301">
        <v>0</v>
      </c>
      <c r="J8050" s="301">
        <v>0</v>
      </c>
    </row>
    <row r="8051" spans="2:10" ht="26.25" customHeight="1" thickTop="1" thickBot="1">
      <c r="B8051" s="301">
        <v>1400</v>
      </c>
      <c r="C8051" s="303">
        <f ca="1">+IF(D8051="","",SUBTOTAL(3,D$9:D8051))</f>
        <v>8043</v>
      </c>
      <c r="D8051" s="304">
        <v>0</v>
      </c>
      <c r="E8051" s="303">
        <v>0</v>
      </c>
      <c r="F8051" s="313">
        <v>0</v>
      </c>
      <c r="G8051" s="313">
        <v>0</v>
      </c>
      <c r="H8051" s="303">
        <v>0</v>
      </c>
      <c r="I8051" s="301">
        <v>0</v>
      </c>
      <c r="J8051" s="301">
        <v>0</v>
      </c>
    </row>
    <row r="8052" spans="2:10" ht="26.25" customHeight="1" thickTop="1" thickBot="1">
      <c r="B8052" s="301">
        <v>1403</v>
      </c>
      <c r="C8052" s="303">
        <f ca="1">+IF(D8052="","",SUBTOTAL(3,D$9:D8052))</f>
        <v>8044</v>
      </c>
      <c r="D8052" s="304">
        <v>0</v>
      </c>
      <c r="E8052" s="303">
        <v>0</v>
      </c>
      <c r="F8052" s="313">
        <v>0</v>
      </c>
      <c r="G8052" s="313">
        <v>0</v>
      </c>
      <c r="H8052" s="303">
        <v>0</v>
      </c>
      <c r="I8052" s="301">
        <v>0</v>
      </c>
      <c r="J8052" s="301">
        <v>0</v>
      </c>
    </row>
    <row r="8053" spans="2:10" ht="26.25" customHeight="1" thickTop="1" thickBot="1">
      <c r="B8053" s="301">
        <v>1406</v>
      </c>
      <c r="C8053" s="303">
        <f ca="1">+IF(D8053="","",SUBTOTAL(3,D$9:D8053))</f>
        <v>8045</v>
      </c>
      <c r="D8053" s="304">
        <v>0</v>
      </c>
      <c r="E8053" s="303">
        <v>0</v>
      </c>
      <c r="F8053" s="313">
        <v>0</v>
      </c>
      <c r="G8053" s="313">
        <v>0</v>
      </c>
      <c r="H8053" s="303" t="s">
        <v>3722</v>
      </c>
      <c r="I8053" s="301">
        <v>0</v>
      </c>
      <c r="J8053" s="301">
        <v>0</v>
      </c>
    </row>
    <row r="8054" spans="2:10" ht="26.25" customHeight="1" thickTop="1" thickBot="1">
      <c r="B8054" s="301">
        <v>1412</v>
      </c>
      <c r="C8054" s="303">
        <f ca="1">+IF(D8054="","",SUBTOTAL(3,D$9:D8054))</f>
        <v>8046</v>
      </c>
      <c r="D8054" s="304">
        <v>0</v>
      </c>
      <c r="E8054" s="303">
        <v>0</v>
      </c>
      <c r="F8054" s="313">
        <v>0</v>
      </c>
      <c r="G8054" s="313">
        <v>0</v>
      </c>
      <c r="H8054" s="303">
        <v>0</v>
      </c>
      <c r="I8054" s="301">
        <v>0</v>
      </c>
      <c r="J8054" s="301">
        <v>0</v>
      </c>
    </row>
    <row r="8055" spans="2:10" ht="26.25" customHeight="1" thickTop="1" thickBot="1">
      <c r="B8055" s="301">
        <v>1415</v>
      </c>
      <c r="C8055" s="303">
        <f ca="1">+IF(D8055="","",SUBTOTAL(3,D$9:D8055))</f>
        <v>8047</v>
      </c>
      <c r="D8055" s="304">
        <v>0</v>
      </c>
      <c r="E8055" s="303">
        <v>0</v>
      </c>
      <c r="F8055" s="313">
        <v>0</v>
      </c>
      <c r="G8055" s="313">
        <v>0</v>
      </c>
      <c r="H8055" s="303">
        <v>0</v>
      </c>
      <c r="I8055" s="301">
        <v>0</v>
      </c>
      <c r="J8055" s="301">
        <v>0</v>
      </c>
    </row>
    <row r="8056" spans="2:10" ht="26.25" customHeight="1" thickTop="1" thickBot="1">
      <c r="B8056" s="301">
        <v>1424</v>
      </c>
      <c r="C8056" s="303">
        <f ca="1">+IF(D8056="","",SUBTOTAL(3,D$9:D8056))</f>
        <v>8048</v>
      </c>
      <c r="D8056" s="304">
        <v>0</v>
      </c>
      <c r="E8056" s="303">
        <v>0</v>
      </c>
      <c r="F8056" s="313">
        <v>0</v>
      </c>
      <c r="G8056" s="313">
        <v>0</v>
      </c>
      <c r="H8056" s="303" t="s">
        <v>3723</v>
      </c>
      <c r="I8056" s="301">
        <v>0</v>
      </c>
      <c r="J8056" s="301">
        <v>0</v>
      </c>
    </row>
    <row r="8057" spans="2:10" ht="26.25" customHeight="1" thickTop="1" thickBot="1">
      <c r="B8057" s="301">
        <v>1427</v>
      </c>
      <c r="C8057" s="303">
        <f ca="1">+IF(D8057="","",SUBTOTAL(3,D$9:D8057))</f>
        <v>8049</v>
      </c>
      <c r="D8057" s="304">
        <v>0</v>
      </c>
      <c r="E8057" s="303">
        <v>0</v>
      </c>
      <c r="F8057" s="313">
        <v>0</v>
      </c>
      <c r="G8057" s="313">
        <v>0</v>
      </c>
      <c r="H8057" s="303">
        <v>0</v>
      </c>
      <c r="I8057" s="301">
        <v>0</v>
      </c>
      <c r="J8057" s="301">
        <v>0</v>
      </c>
    </row>
    <row r="8058" spans="2:10" ht="26.25" customHeight="1" thickTop="1" thickBot="1">
      <c r="B8058" s="301">
        <v>921</v>
      </c>
      <c r="C8058" s="303">
        <f ca="1">+IF(D8058="","",SUBTOTAL(3,D$9:D8058))</f>
        <v>8050</v>
      </c>
      <c r="D8058" s="304">
        <v>0</v>
      </c>
      <c r="E8058" s="303">
        <v>0</v>
      </c>
      <c r="F8058" s="313">
        <v>0</v>
      </c>
      <c r="G8058" s="313">
        <v>0</v>
      </c>
      <c r="H8058" s="303">
        <v>0</v>
      </c>
      <c r="I8058" s="301">
        <v>0</v>
      </c>
      <c r="J8058" s="301">
        <v>0</v>
      </c>
    </row>
    <row r="8059" spans="2:10" ht="26.25" customHeight="1" thickTop="1" thickBot="1">
      <c r="B8059" s="301">
        <v>924</v>
      </c>
      <c r="C8059" s="303">
        <f ca="1">+IF(D8059="","",SUBTOTAL(3,D$9:D8059))</f>
        <v>8051</v>
      </c>
      <c r="D8059" s="304">
        <v>0</v>
      </c>
      <c r="E8059" s="303">
        <v>0</v>
      </c>
      <c r="F8059" s="313">
        <v>0</v>
      </c>
      <c r="G8059" s="313">
        <v>0</v>
      </c>
      <c r="H8059" s="303" t="s">
        <v>3724</v>
      </c>
      <c r="I8059" s="301">
        <v>0</v>
      </c>
      <c r="J8059" s="301">
        <v>0</v>
      </c>
    </row>
    <row r="8060" spans="2:10" ht="26.25" customHeight="1" thickTop="1" thickBot="1">
      <c r="B8060" s="301">
        <v>1418</v>
      </c>
      <c r="C8060" s="303">
        <f ca="1">+IF(D8060="","",SUBTOTAL(3,D$9:D8060))</f>
        <v>8052</v>
      </c>
      <c r="D8060" s="304">
        <v>0</v>
      </c>
      <c r="E8060" s="303">
        <v>0</v>
      </c>
      <c r="F8060" s="313">
        <v>0</v>
      </c>
      <c r="G8060" s="313">
        <v>0</v>
      </c>
      <c r="H8060" s="303">
        <v>0</v>
      </c>
      <c r="I8060" s="301">
        <v>0</v>
      </c>
      <c r="J8060" s="301">
        <v>0</v>
      </c>
    </row>
    <row r="8061" spans="2:10" ht="26.25" customHeight="1" thickTop="1" thickBot="1">
      <c r="B8061" s="301">
        <v>1421</v>
      </c>
      <c r="C8061" s="303">
        <f ca="1">+IF(D8061="","",SUBTOTAL(3,D$9:D8061))</f>
        <v>8053</v>
      </c>
      <c r="D8061" s="304">
        <v>0</v>
      </c>
      <c r="E8061" s="303">
        <v>0</v>
      </c>
      <c r="F8061" s="313">
        <v>0</v>
      </c>
      <c r="G8061" s="313">
        <v>0</v>
      </c>
      <c r="H8061" s="303">
        <v>0</v>
      </c>
      <c r="I8061" s="301">
        <v>0</v>
      </c>
      <c r="J8061" s="301">
        <v>0</v>
      </c>
    </row>
    <row r="8062" spans="2:10" ht="26.25" customHeight="1" thickTop="1" thickBot="1">
      <c r="B8062" s="301">
        <v>1436</v>
      </c>
      <c r="C8062" s="303">
        <f ca="1">+IF(D8062="","",SUBTOTAL(3,D$9:D8062))</f>
        <v>8054</v>
      </c>
      <c r="D8062" s="304">
        <v>0</v>
      </c>
      <c r="E8062" s="303">
        <v>0</v>
      </c>
      <c r="F8062" s="313">
        <v>0</v>
      </c>
      <c r="G8062" s="313">
        <v>0</v>
      </c>
      <c r="H8062" s="303" t="s">
        <v>3725</v>
      </c>
      <c r="I8062" s="301">
        <v>0</v>
      </c>
      <c r="J8062" s="301">
        <v>0</v>
      </c>
    </row>
    <row r="8063" spans="2:10" ht="26.25" customHeight="1" thickTop="1" thickBot="1">
      <c r="B8063" s="301">
        <v>1439</v>
      </c>
      <c r="C8063" s="303">
        <f ca="1">+IF(D8063="","",SUBTOTAL(3,D$9:D8063))</f>
        <v>8055</v>
      </c>
      <c r="D8063" s="304">
        <v>0</v>
      </c>
      <c r="E8063" s="303">
        <v>0</v>
      </c>
      <c r="F8063" s="313">
        <v>0</v>
      </c>
      <c r="G8063" s="313">
        <v>0</v>
      </c>
      <c r="H8063" s="303">
        <v>0</v>
      </c>
      <c r="I8063" s="301">
        <v>0</v>
      </c>
      <c r="J8063" s="301">
        <v>0</v>
      </c>
    </row>
    <row r="8064" spans="2:10" ht="26.25" customHeight="1" thickTop="1" thickBot="1">
      <c r="B8064" s="301">
        <v>1442</v>
      </c>
      <c r="C8064" s="303">
        <f ca="1">+IF(D8064="","",SUBTOTAL(3,D$9:D8064))</f>
        <v>8056</v>
      </c>
      <c r="D8064" s="304">
        <v>0</v>
      </c>
      <c r="E8064" s="303">
        <v>0</v>
      </c>
      <c r="F8064" s="313">
        <v>0</v>
      </c>
      <c r="G8064" s="313">
        <v>0</v>
      </c>
      <c r="H8064" s="303">
        <v>0</v>
      </c>
      <c r="I8064" s="301">
        <v>0</v>
      </c>
      <c r="J8064" s="301">
        <v>0</v>
      </c>
    </row>
    <row r="8065" spans="2:10" ht="26.25" customHeight="1" thickTop="1" thickBot="1">
      <c r="B8065" s="301">
        <v>1445</v>
      </c>
      <c r="C8065" s="303">
        <f ca="1">+IF(D8065="","",SUBTOTAL(3,D$9:D8065))</f>
        <v>8057</v>
      </c>
      <c r="D8065" s="304">
        <v>0</v>
      </c>
      <c r="E8065" s="303">
        <v>0</v>
      </c>
      <c r="F8065" s="313">
        <v>0</v>
      </c>
      <c r="G8065" s="313">
        <v>0</v>
      </c>
      <c r="H8065" s="303" t="s">
        <v>3726</v>
      </c>
      <c r="I8065" s="301">
        <v>0</v>
      </c>
      <c r="J8065" s="301">
        <v>0</v>
      </c>
    </row>
    <row r="8066" spans="2:10" ht="26.25" customHeight="1" thickTop="1" thickBot="1">
      <c r="B8066" s="301">
        <v>1448</v>
      </c>
      <c r="C8066" s="303">
        <f ca="1">+IF(D8066="","",SUBTOTAL(3,D$9:D8066))</f>
        <v>8058</v>
      </c>
      <c r="D8066" s="304">
        <v>0</v>
      </c>
      <c r="E8066" s="303">
        <v>0</v>
      </c>
      <c r="F8066" s="313">
        <v>0</v>
      </c>
      <c r="G8066" s="313">
        <v>0</v>
      </c>
      <c r="H8066" s="303">
        <v>0</v>
      </c>
      <c r="I8066" s="301">
        <v>0</v>
      </c>
      <c r="J8066" s="301">
        <v>0</v>
      </c>
    </row>
    <row r="8067" spans="2:10" ht="26.25" customHeight="1" thickTop="1" thickBot="1">
      <c r="B8067" s="301">
        <v>1451</v>
      </c>
      <c r="C8067" s="303">
        <f ca="1">+IF(D8067="","",SUBTOTAL(3,D$9:D8067))</f>
        <v>8059</v>
      </c>
      <c r="D8067" s="304">
        <v>0</v>
      </c>
      <c r="E8067" s="303">
        <v>0</v>
      </c>
      <c r="F8067" s="313">
        <v>0</v>
      </c>
      <c r="G8067" s="313">
        <v>0</v>
      </c>
      <c r="H8067" s="303">
        <v>0</v>
      </c>
      <c r="I8067" s="301">
        <v>0</v>
      </c>
      <c r="J8067" s="301">
        <v>0</v>
      </c>
    </row>
    <row r="8068" spans="2:10" ht="26.25" customHeight="1" thickTop="1" thickBot="1">
      <c r="B8068" s="301">
        <v>1454</v>
      </c>
      <c r="C8068" s="303">
        <f ca="1">+IF(D8068="","",SUBTOTAL(3,D$9:D8068))</f>
        <v>8060</v>
      </c>
      <c r="D8068" s="304">
        <v>0</v>
      </c>
      <c r="E8068" s="303">
        <v>0</v>
      </c>
      <c r="F8068" s="313">
        <v>0</v>
      </c>
      <c r="G8068" s="313">
        <v>0</v>
      </c>
      <c r="H8068" s="303" t="s">
        <v>3727</v>
      </c>
      <c r="I8068" s="301">
        <v>0</v>
      </c>
      <c r="J8068" s="301">
        <v>0</v>
      </c>
    </row>
    <row r="8069" spans="2:10" ht="26.25" customHeight="1" thickTop="1" thickBot="1">
      <c r="B8069" s="301">
        <v>927</v>
      </c>
      <c r="C8069" s="303">
        <f ca="1">+IF(D8069="","",SUBTOTAL(3,D$9:D8069))</f>
        <v>8061</v>
      </c>
      <c r="D8069" s="304">
        <v>0</v>
      </c>
      <c r="E8069" s="303">
        <v>0</v>
      </c>
      <c r="F8069" s="313">
        <v>0</v>
      </c>
      <c r="G8069" s="313">
        <v>0</v>
      </c>
      <c r="H8069" s="303">
        <v>0</v>
      </c>
      <c r="I8069" s="301">
        <v>0</v>
      </c>
      <c r="J8069" s="301">
        <v>0</v>
      </c>
    </row>
    <row r="8070" spans="2:10" ht="26.25" customHeight="1" thickTop="1" thickBot="1">
      <c r="B8070" s="301">
        <v>930</v>
      </c>
      <c r="C8070" s="303">
        <f ca="1">+IF(D8070="","",SUBTOTAL(3,D$9:D8070))</f>
        <v>8062</v>
      </c>
      <c r="D8070" s="304">
        <v>0</v>
      </c>
      <c r="E8070" s="303">
        <v>0</v>
      </c>
      <c r="F8070" s="313">
        <v>0</v>
      </c>
      <c r="G8070" s="313">
        <v>0</v>
      </c>
      <c r="H8070" s="303">
        <v>0</v>
      </c>
      <c r="I8070" s="301">
        <v>0</v>
      </c>
      <c r="J8070" s="301">
        <v>0</v>
      </c>
    </row>
    <row r="8071" spans="2:10" ht="26.25" customHeight="1" thickTop="1" thickBot="1">
      <c r="B8071" s="301">
        <v>933</v>
      </c>
      <c r="C8071" s="303">
        <f ca="1">+IF(D8071="","",SUBTOTAL(3,D$9:D8071))</f>
        <v>8063</v>
      </c>
      <c r="D8071" s="304">
        <v>0</v>
      </c>
      <c r="E8071" s="303">
        <v>0</v>
      </c>
      <c r="F8071" s="313">
        <v>0</v>
      </c>
      <c r="G8071" s="313">
        <v>0</v>
      </c>
      <c r="H8071" s="303" t="s">
        <v>3728</v>
      </c>
      <c r="I8071" s="301">
        <v>0</v>
      </c>
      <c r="J8071" s="301">
        <v>0</v>
      </c>
    </row>
    <row r="8072" spans="2:10" ht="26.25" customHeight="1" thickTop="1" thickBot="1">
      <c r="B8072" s="301">
        <v>936</v>
      </c>
      <c r="C8072" s="303">
        <f ca="1">+IF(D8072="","",SUBTOTAL(3,D$9:D8072))</f>
        <v>8064</v>
      </c>
      <c r="D8072" s="304">
        <v>0</v>
      </c>
      <c r="E8072" s="303">
        <v>0</v>
      </c>
      <c r="F8072" s="313">
        <v>0</v>
      </c>
      <c r="G8072" s="313">
        <v>0</v>
      </c>
      <c r="H8072" s="303">
        <v>0</v>
      </c>
      <c r="I8072" s="301">
        <v>0</v>
      </c>
      <c r="J8072" s="301">
        <v>0</v>
      </c>
    </row>
    <row r="8073" spans="2:10" ht="26.25" customHeight="1" thickTop="1" thickBot="1">
      <c r="B8073" s="301">
        <v>939</v>
      </c>
      <c r="C8073" s="303">
        <f ca="1">+IF(D8073="","",SUBTOTAL(3,D$9:D8073))</f>
        <v>8065</v>
      </c>
      <c r="D8073" s="304">
        <v>0</v>
      </c>
      <c r="E8073" s="303">
        <v>0</v>
      </c>
      <c r="F8073" s="313">
        <v>0</v>
      </c>
      <c r="G8073" s="313">
        <v>0</v>
      </c>
      <c r="H8073" s="303">
        <v>0</v>
      </c>
      <c r="I8073" s="301">
        <v>0</v>
      </c>
      <c r="J8073" s="301">
        <v>0</v>
      </c>
    </row>
    <row r="8074" spans="2:10" ht="26.25" customHeight="1" thickTop="1" thickBot="1">
      <c r="B8074" s="301">
        <v>942</v>
      </c>
      <c r="C8074" s="303">
        <f ca="1">+IF(D8074="","",SUBTOTAL(3,D$9:D8074))</f>
        <v>8066</v>
      </c>
      <c r="D8074" s="304">
        <v>0</v>
      </c>
      <c r="E8074" s="303">
        <v>0</v>
      </c>
      <c r="F8074" s="313">
        <v>0</v>
      </c>
      <c r="G8074" s="313">
        <v>0</v>
      </c>
      <c r="H8074" s="303" t="s">
        <v>3729</v>
      </c>
      <c r="I8074" s="301">
        <v>0</v>
      </c>
      <c r="J8074" s="301">
        <v>0</v>
      </c>
    </row>
    <row r="8075" spans="2:10" ht="26.25" customHeight="1" thickTop="1" thickBot="1">
      <c r="B8075" s="301">
        <v>1547</v>
      </c>
      <c r="C8075" s="303">
        <f ca="1">+IF(D8075="","",SUBTOTAL(3,D$9:D8075))</f>
        <v>8067</v>
      </c>
      <c r="D8075" s="304">
        <v>0</v>
      </c>
      <c r="E8075" s="303">
        <v>0</v>
      </c>
      <c r="F8075" s="313">
        <v>0</v>
      </c>
      <c r="G8075" s="313">
        <v>0</v>
      </c>
      <c r="H8075" s="303">
        <v>0</v>
      </c>
      <c r="I8075" s="301">
        <v>0</v>
      </c>
      <c r="J8075" s="301">
        <v>0</v>
      </c>
    </row>
    <row r="8076" spans="2:10" ht="26.25" customHeight="1" thickTop="1" thickBot="1">
      <c r="B8076" s="301">
        <v>1550</v>
      </c>
      <c r="C8076" s="303">
        <f ca="1">+IF(D8076="","",SUBTOTAL(3,D$9:D8076))</f>
        <v>8068</v>
      </c>
      <c r="D8076" s="304">
        <v>0</v>
      </c>
      <c r="E8076" s="303">
        <v>0</v>
      </c>
      <c r="F8076" s="313">
        <v>0</v>
      </c>
      <c r="G8076" s="313">
        <v>0</v>
      </c>
      <c r="H8076" s="303">
        <v>0</v>
      </c>
      <c r="I8076" s="301">
        <v>0</v>
      </c>
      <c r="J8076" s="301">
        <v>0</v>
      </c>
    </row>
    <row r="8077" spans="2:10" ht="26.25" customHeight="1" thickTop="1" thickBot="1">
      <c r="B8077" s="301">
        <v>945</v>
      </c>
      <c r="C8077" s="303">
        <f ca="1">+IF(D8077="","",SUBTOTAL(3,D$9:D8077))</f>
        <v>8069</v>
      </c>
      <c r="D8077" s="304">
        <v>0</v>
      </c>
      <c r="E8077" s="303">
        <v>0</v>
      </c>
      <c r="F8077" s="313">
        <v>0</v>
      </c>
      <c r="G8077" s="313">
        <v>0</v>
      </c>
      <c r="H8077" s="303" t="s">
        <v>3730</v>
      </c>
      <c r="I8077" s="301">
        <v>0</v>
      </c>
      <c r="J8077" s="301">
        <v>0</v>
      </c>
    </row>
    <row r="8078" spans="2:10" ht="26.25" customHeight="1" thickTop="1" thickBot="1">
      <c r="B8078" s="301">
        <v>1457</v>
      </c>
      <c r="C8078" s="303">
        <f ca="1">+IF(D8078="","",SUBTOTAL(3,D$9:D8078))</f>
        <v>8070</v>
      </c>
      <c r="D8078" s="304">
        <v>0</v>
      </c>
      <c r="E8078" s="303">
        <v>0</v>
      </c>
      <c r="F8078" s="313">
        <v>0</v>
      </c>
      <c r="G8078" s="313">
        <v>0</v>
      </c>
      <c r="H8078" s="303">
        <v>0</v>
      </c>
      <c r="I8078" s="301">
        <v>0</v>
      </c>
      <c r="J8078" s="301">
        <v>0</v>
      </c>
    </row>
    <row r="8079" spans="2:10" ht="26.25" customHeight="1" thickTop="1" thickBot="1">
      <c r="B8079" s="301">
        <v>1460</v>
      </c>
      <c r="C8079" s="303">
        <f ca="1">+IF(D8079="","",SUBTOTAL(3,D$9:D8079))</f>
        <v>8071</v>
      </c>
      <c r="D8079" s="304">
        <v>0</v>
      </c>
      <c r="E8079" s="303">
        <v>0</v>
      </c>
      <c r="F8079" s="313">
        <v>0</v>
      </c>
      <c r="G8079" s="313">
        <v>0</v>
      </c>
      <c r="H8079" s="303">
        <v>0</v>
      </c>
      <c r="I8079" s="301">
        <v>0</v>
      </c>
      <c r="J8079" s="301">
        <v>0</v>
      </c>
    </row>
    <row r="8080" spans="2:10" ht="26.25" customHeight="1" thickTop="1" thickBot="1">
      <c r="B8080" s="301">
        <v>1463</v>
      </c>
      <c r="C8080" s="303">
        <f ca="1">+IF(D8080="","",SUBTOTAL(3,D$9:D8080))</f>
        <v>8072</v>
      </c>
      <c r="D8080" s="304">
        <v>0</v>
      </c>
      <c r="E8080" s="303">
        <v>0</v>
      </c>
      <c r="F8080" s="313">
        <v>0</v>
      </c>
      <c r="G8080" s="313">
        <v>0</v>
      </c>
      <c r="H8080" s="303" t="s">
        <v>3731</v>
      </c>
      <c r="I8080" s="301">
        <v>0</v>
      </c>
      <c r="J8080" s="301">
        <v>0</v>
      </c>
    </row>
    <row r="8081" spans="2:10" ht="26.25" customHeight="1" thickTop="1" thickBot="1">
      <c r="B8081" s="301">
        <v>1466</v>
      </c>
      <c r="C8081" s="303">
        <f ca="1">+IF(D8081="","",SUBTOTAL(3,D$9:D8081))</f>
        <v>8073</v>
      </c>
      <c r="D8081" s="304">
        <v>0</v>
      </c>
      <c r="E8081" s="303">
        <v>0</v>
      </c>
      <c r="F8081" s="313">
        <v>0</v>
      </c>
      <c r="G8081" s="313">
        <v>0</v>
      </c>
      <c r="H8081" s="303">
        <v>0</v>
      </c>
      <c r="I8081" s="301">
        <v>0</v>
      </c>
      <c r="J8081" s="301">
        <v>0</v>
      </c>
    </row>
    <row r="8082" spans="2:10" ht="26.25" customHeight="1" thickTop="1" thickBot="1">
      <c r="B8082" s="301">
        <v>1469</v>
      </c>
      <c r="C8082" s="303">
        <f ca="1">+IF(D8082="","",SUBTOTAL(3,D$9:D8082))</f>
        <v>8074</v>
      </c>
      <c r="D8082" s="304">
        <v>0</v>
      </c>
      <c r="E8082" s="303">
        <v>0</v>
      </c>
      <c r="F8082" s="313">
        <v>0</v>
      </c>
      <c r="G8082" s="313">
        <v>0</v>
      </c>
      <c r="H8082" s="303">
        <v>0</v>
      </c>
      <c r="I8082" s="301">
        <v>0</v>
      </c>
      <c r="J8082" s="301">
        <v>0</v>
      </c>
    </row>
    <row r="8083" spans="2:10" ht="26.25" customHeight="1" thickTop="1" thickBot="1">
      <c r="B8083" s="301">
        <v>1472</v>
      </c>
      <c r="C8083" s="303">
        <f ca="1">+IF(D8083="","",SUBTOTAL(3,D$9:D8083))</f>
        <v>8075</v>
      </c>
      <c r="D8083" s="304">
        <v>0</v>
      </c>
      <c r="E8083" s="303">
        <v>0</v>
      </c>
      <c r="F8083" s="313">
        <v>0</v>
      </c>
      <c r="G8083" s="313">
        <v>0</v>
      </c>
      <c r="H8083" s="303" t="s">
        <v>3732</v>
      </c>
      <c r="I8083" s="301">
        <v>0</v>
      </c>
      <c r="J8083" s="301">
        <v>0</v>
      </c>
    </row>
    <row r="8084" spans="2:10" ht="26.25" customHeight="1" thickTop="1" thickBot="1">
      <c r="B8084" s="301">
        <v>1475</v>
      </c>
      <c r="C8084" s="303">
        <f ca="1">+IF(D8084="","",SUBTOTAL(3,D$9:D8084))</f>
        <v>8076</v>
      </c>
      <c r="D8084" s="304">
        <v>0</v>
      </c>
      <c r="E8084" s="303">
        <v>0</v>
      </c>
      <c r="F8084" s="313">
        <v>0</v>
      </c>
      <c r="G8084" s="313">
        <v>0</v>
      </c>
      <c r="H8084" s="303">
        <v>0</v>
      </c>
      <c r="I8084" s="301">
        <v>0</v>
      </c>
      <c r="J8084" s="301">
        <v>0</v>
      </c>
    </row>
    <row r="8085" spans="2:10" ht="26.25" customHeight="1" thickTop="1" thickBot="1">
      <c r="B8085" s="301">
        <v>948</v>
      </c>
      <c r="C8085" s="303">
        <f ca="1">+IF(D8085="","",SUBTOTAL(3,D$9:D8085))</f>
        <v>8077</v>
      </c>
      <c r="D8085" s="304">
        <v>0</v>
      </c>
      <c r="E8085" s="303">
        <v>0</v>
      </c>
      <c r="F8085" s="313">
        <v>0</v>
      </c>
      <c r="G8085" s="313">
        <v>0</v>
      </c>
      <c r="H8085" s="303">
        <v>0</v>
      </c>
      <c r="I8085" s="301">
        <v>0</v>
      </c>
      <c r="J8085" s="301">
        <v>0</v>
      </c>
    </row>
    <row r="8086" spans="2:10" ht="26.25" customHeight="1" thickTop="1" thickBot="1">
      <c r="B8086" s="301">
        <v>951</v>
      </c>
      <c r="C8086" s="303">
        <f ca="1">+IF(D8086="","",SUBTOTAL(3,D$9:D8086))</f>
        <v>8078</v>
      </c>
      <c r="D8086" s="304">
        <v>0</v>
      </c>
      <c r="E8086" s="303">
        <v>0</v>
      </c>
      <c r="F8086" s="313">
        <v>0</v>
      </c>
      <c r="G8086" s="313">
        <v>0</v>
      </c>
      <c r="H8086" s="303" t="s">
        <v>3733</v>
      </c>
      <c r="I8086" s="301">
        <v>0</v>
      </c>
      <c r="J8086" s="301">
        <v>0</v>
      </c>
    </row>
    <row r="8087" spans="2:10" ht="26.25" customHeight="1" thickTop="1" thickBot="1">
      <c r="B8087" s="301">
        <v>954</v>
      </c>
      <c r="C8087" s="303">
        <f ca="1">+IF(D8087="","",SUBTOTAL(3,D$9:D8087))</f>
        <v>8079</v>
      </c>
      <c r="D8087" s="304">
        <v>0</v>
      </c>
      <c r="E8087" s="303">
        <v>0</v>
      </c>
      <c r="F8087" s="313">
        <v>0</v>
      </c>
      <c r="G8087" s="313">
        <v>0</v>
      </c>
      <c r="H8087" s="303">
        <v>0</v>
      </c>
      <c r="I8087" s="301">
        <v>0</v>
      </c>
      <c r="J8087" s="301">
        <v>0</v>
      </c>
    </row>
    <row r="8088" spans="2:10" ht="26.25" customHeight="1" thickTop="1" thickBot="1">
      <c r="B8088" s="301">
        <v>1490</v>
      </c>
      <c r="C8088" s="303">
        <f ca="1">+IF(D8088="","",SUBTOTAL(3,D$9:D8088))</f>
        <v>8080</v>
      </c>
      <c r="D8088" s="304">
        <v>0</v>
      </c>
      <c r="E8088" s="303">
        <v>0</v>
      </c>
      <c r="F8088" s="313">
        <v>0</v>
      </c>
      <c r="G8088" s="313">
        <v>0</v>
      </c>
      <c r="H8088" s="303">
        <v>0</v>
      </c>
      <c r="I8088" s="301">
        <v>0</v>
      </c>
      <c r="J8088" s="301">
        <v>0</v>
      </c>
    </row>
    <row r="8089" spans="2:10" ht="26.25" customHeight="1" thickTop="1" thickBot="1">
      <c r="B8089" s="301">
        <v>1493</v>
      </c>
      <c r="C8089" s="303">
        <f ca="1">+IF(D8089="","",SUBTOTAL(3,D$9:D8089))</f>
        <v>8081</v>
      </c>
      <c r="D8089" s="304">
        <v>0</v>
      </c>
      <c r="E8089" s="303">
        <v>0</v>
      </c>
      <c r="F8089" s="313">
        <v>0</v>
      </c>
      <c r="G8089" s="313">
        <v>0</v>
      </c>
      <c r="H8089" s="303" t="s">
        <v>3734</v>
      </c>
      <c r="I8089" s="301">
        <v>0</v>
      </c>
      <c r="J8089" s="301">
        <v>0</v>
      </c>
    </row>
    <row r="8090" spans="2:10" ht="26.25" customHeight="1" thickTop="1" thickBot="1">
      <c r="B8090" s="301">
        <v>957</v>
      </c>
      <c r="C8090" s="303">
        <f ca="1">+IF(D8090="","",SUBTOTAL(3,D$9:D8090))</f>
        <v>8082</v>
      </c>
      <c r="D8090" s="304">
        <v>0</v>
      </c>
      <c r="E8090" s="303">
        <v>0</v>
      </c>
      <c r="F8090" s="313">
        <v>0</v>
      </c>
      <c r="G8090" s="313">
        <v>0</v>
      </c>
      <c r="H8090" s="303">
        <v>0</v>
      </c>
      <c r="I8090" s="301">
        <v>0</v>
      </c>
      <c r="J8090" s="301">
        <v>0</v>
      </c>
    </row>
    <row r="8091" spans="2:10" ht="26.25" customHeight="1" thickTop="1" thickBot="1">
      <c r="B8091" s="301">
        <v>1478</v>
      </c>
      <c r="C8091" s="303">
        <f ca="1">+IF(D8091="","",SUBTOTAL(3,D$9:D8091))</f>
        <v>8083</v>
      </c>
      <c r="D8091" s="304">
        <v>0</v>
      </c>
      <c r="E8091" s="303">
        <v>0</v>
      </c>
      <c r="F8091" s="313">
        <v>0</v>
      </c>
      <c r="G8091" s="313">
        <v>0</v>
      </c>
      <c r="H8091" s="303">
        <v>0</v>
      </c>
      <c r="I8091" s="301">
        <v>0</v>
      </c>
      <c r="J8091" s="301">
        <v>0</v>
      </c>
    </row>
    <row r="8092" spans="2:10" ht="26.25" customHeight="1" thickTop="1" thickBot="1">
      <c r="B8092" s="301">
        <v>1481</v>
      </c>
      <c r="C8092" s="303">
        <f ca="1">+IF(D8092="","",SUBTOTAL(3,D$9:D8092))</f>
        <v>8084</v>
      </c>
      <c r="D8092" s="304">
        <v>0</v>
      </c>
      <c r="E8092" s="303">
        <v>0</v>
      </c>
      <c r="F8092" s="313">
        <v>0</v>
      </c>
      <c r="G8092" s="313">
        <v>0</v>
      </c>
      <c r="H8092" s="303" t="s">
        <v>3735</v>
      </c>
      <c r="I8092" s="301">
        <v>0</v>
      </c>
      <c r="J8092" s="301">
        <v>0</v>
      </c>
    </row>
    <row r="8093" spans="2:10" ht="26.25" customHeight="1" thickTop="1" thickBot="1">
      <c r="B8093" s="301">
        <v>1484</v>
      </c>
      <c r="C8093" s="303">
        <f ca="1">+IF(D8093="","",SUBTOTAL(3,D$9:D8093))</f>
        <v>8085</v>
      </c>
      <c r="D8093" s="304">
        <v>0</v>
      </c>
      <c r="E8093" s="303">
        <v>0</v>
      </c>
      <c r="F8093" s="313">
        <v>0</v>
      </c>
      <c r="G8093" s="313">
        <v>0</v>
      </c>
      <c r="H8093" s="303">
        <v>0</v>
      </c>
      <c r="I8093" s="301">
        <v>0</v>
      </c>
      <c r="J8093" s="301">
        <v>0</v>
      </c>
    </row>
    <row r="8094" spans="2:10" ht="26.25" customHeight="1" thickTop="1" thickBot="1">
      <c r="B8094" s="301">
        <v>1487</v>
      </c>
      <c r="C8094" s="303">
        <f ca="1">+IF(D8094="","",SUBTOTAL(3,D$9:D8094))</f>
        <v>8086</v>
      </c>
      <c r="D8094" s="304">
        <v>0</v>
      </c>
      <c r="E8094" s="303">
        <v>0</v>
      </c>
      <c r="F8094" s="313">
        <v>0</v>
      </c>
      <c r="G8094" s="313">
        <v>0</v>
      </c>
      <c r="H8094" s="303">
        <v>0</v>
      </c>
      <c r="I8094" s="301">
        <v>0</v>
      </c>
      <c r="J8094" s="301">
        <v>0</v>
      </c>
    </row>
    <row r="8095" spans="2:10" ht="26.25" customHeight="1" thickTop="1" thickBot="1">
      <c r="B8095" s="301">
        <v>1553</v>
      </c>
      <c r="C8095" s="303">
        <f ca="1">+IF(D8095="","",SUBTOTAL(3,D$9:D8095))</f>
        <v>8087</v>
      </c>
      <c r="D8095" s="304">
        <v>0</v>
      </c>
      <c r="E8095" s="303">
        <v>0</v>
      </c>
      <c r="F8095" s="313">
        <v>0</v>
      </c>
      <c r="G8095" s="313">
        <v>0</v>
      </c>
      <c r="H8095" s="303" t="s">
        <v>3736</v>
      </c>
      <c r="I8095" s="301">
        <v>0</v>
      </c>
      <c r="J8095" s="301">
        <v>0</v>
      </c>
    </row>
    <row r="8096" spans="2:10" ht="26.25" customHeight="1" thickTop="1" thickBot="1">
      <c r="B8096" s="301">
        <v>1571</v>
      </c>
      <c r="C8096" s="303">
        <f ca="1">+IF(D8096="","",SUBTOTAL(3,D$9:D8096))</f>
        <v>8088</v>
      </c>
      <c r="D8096" s="304">
        <v>0</v>
      </c>
      <c r="E8096" s="303">
        <v>0</v>
      </c>
      <c r="F8096" s="313">
        <v>0</v>
      </c>
      <c r="G8096" s="313">
        <v>0</v>
      </c>
      <c r="H8096" s="303">
        <v>0</v>
      </c>
      <c r="I8096" s="301">
        <v>0</v>
      </c>
      <c r="J8096" s="301">
        <v>0</v>
      </c>
    </row>
    <row r="8097" spans="2:10" ht="26.25" customHeight="1" thickTop="1" thickBot="1">
      <c r="B8097" s="301">
        <v>960</v>
      </c>
      <c r="C8097" s="303">
        <f ca="1">+IF(D8097="","",SUBTOTAL(3,D$9:D8097))</f>
        <v>8089</v>
      </c>
      <c r="D8097" s="304">
        <v>0</v>
      </c>
      <c r="E8097" s="303">
        <v>0</v>
      </c>
      <c r="F8097" s="313">
        <v>0</v>
      </c>
      <c r="G8097" s="313">
        <v>0</v>
      </c>
      <c r="H8097" s="303">
        <v>0</v>
      </c>
      <c r="I8097" s="301">
        <v>0</v>
      </c>
      <c r="J8097" s="301">
        <v>0</v>
      </c>
    </row>
    <row r="8098" spans="2:10" ht="26.25" customHeight="1" thickTop="1" thickBot="1">
      <c r="B8098" s="301">
        <v>963</v>
      </c>
      <c r="C8098" s="303">
        <f ca="1">+IF(D8098="","",SUBTOTAL(3,D$9:D8098))</f>
        <v>8090</v>
      </c>
      <c r="D8098" s="304">
        <v>0</v>
      </c>
      <c r="E8098" s="303">
        <v>0</v>
      </c>
      <c r="F8098" s="313">
        <v>0</v>
      </c>
      <c r="G8098" s="313">
        <v>0</v>
      </c>
      <c r="H8098" s="303" t="s">
        <v>3737</v>
      </c>
      <c r="I8098" s="301">
        <v>0</v>
      </c>
      <c r="J8098" s="301">
        <v>0</v>
      </c>
    </row>
    <row r="8099" spans="2:10" ht="26.25" customHeight="1" thickTop="1" thickBot="1">
      <c r="B8099" s="301">
        <v>966</v>
      </c>
      <c r="C8099" s="303">
        <f ca="1">+IF(D8099="","",SUBTOTAL(3,D$9:D8099))</f>
        <v>8091</v>
      </c>
      <c r="D8099" s="304">
        <v>0</v>
      </c>
      <c r="E8099" s="303">
        <v>0</v>
      </c>
      <c r="F8099" s="313">
        <v>0</v>
      </c>
      <c r="G8099" s="313">
        <v>0</v>
      </c>
      <c r="H8099" s="303">
        <v>0</v>
      </c>
      <c r="I8099" s="301">
        <v>0</v>
      </c>
      <c r="J8099" s="301">
        <v>0</v>
      </c>
    </row>
    <row r="8100" spans="2:10" ht="26.25" customHeight="1" thickTop="1" thickBot="1">
      <c r="B8100" s="301">
        <v>969</v>
      </c>
      <c r="C8100" s="303">
        <f ca="1">+IF(D8100="","",SUBTOTAL(3,D$9:D8100))</f>
        <v>8092</v>
      </c>
      <c r="D8100" s="304">
        <v>0</v>
      </c>
      <c r="E8100" s="303">
        <v>0</v>
      </c>
      <c r="F8100" s="313">
        <v>0</v>
      </c>
      <c r="G8100" s="313">
        <v>0</v>
      </c>
      <c r="H8100" s="303">
        <v>0</v>
      </c>
      <c r="I8100" s="301">
        <v>0</v>
      </c>
      <c r="J8100" s="301">
        <v>0</v>
      </c>
    </row>
    <row r="8101" spans="2:10" ht="26.25" customHeight="1" thickTop="1" thickBot="1">
      <c r="B8101" s="301">
        <v>972</v>
      </c>
      <c r="C8101" s="303">
        <f ca="1">+IF(D8101="","",SUBTOTAL(3,D$9:D8101))</f>
        <v>8093</v>
      </c>
      <c r="D8101" s="304">
        <v>0</v>
      </c>
      <c r="E8101" s="303">
        <v>0</v>
      </c>
      <c r="F8101" s="313">
        <v>0</v>
      </c>
      <c r="G8101" s="313">
        <v>0</v>
      </c>
      <c r="H8101" s="303" t="s">
        <v>3738</v>
      </c>
      <c r="I8101" s="301">
        <v>0</v>
      </c>
      <c r="J8101" s="301">
        <v>0</v>
      </c>
    </row>
    <row r="8102" spans="2:10" ht="26.25" customHeight="1" thickTop="1" thickBot="1">
      <c r="B8102" s="301">
        <v>1496</v>
      </c>
      <c r="C8102" s="303">
        <f ca="1">+IF(D8102="","",SUBTOTAL(3,D$9:D8102))</f>
        <v>8094</v>
      </c>
      <c r="D8102" s="304">
        <v>0</v>
      </c>
      <c r="E8102" s="303">
        <v>0</v>
      </c>
      <c r="F8102" s="313">
        <v>0</v>
      </c>
      <c r="G8102" s="313">
        <v>0</v>
      </c>
      <c r="H8102" s="303">
        <v>0</v>
      </c>
      <c r="I8102" s="301">
        <v>0</v>
      </c>
      <c r="J8102" s="301">
        <v>0</v>
      </c>
    </row>
    <row r="8103" spans="2:10" ht="26.25" customHeight="1" thickTop="1" thickBot="1">
      <c r="B8103" s="301">
        <v>1499</v>
      </c>
      <c r="C8103" s="303">
        <f ca="1">+IF(D8103="","",SUBTOTAL(3,D$9:D8103))</f>
        <v>8095</v>
      </c>
      <c r="D8103" s="304">
        <v>0</v>
      </c>
      <c r="E8103" s="303">
        <v>0</v>
      </c>
      <c r="F8103" s="313">
        <v>0</v>
      </c>
      <c r="G8103" s="313">
        <v>0</v>
      </c>
      <c r="H8103" s="303">
        <v>0</v>
      </c>
      <c r="I8103" s="301">
        <v>0</v>
      </c>
      <c r="J8103" s="301">
        <v>0</v>
      </c>
    </row>
    <row r="8104" spans="2:10" ht="26.25" customHeight="1" thickTop="1" thickBot="1">
      <c r="B8104" s="301">
        <v>975</v>
      </c>
      <c r="C8104" s="303">
        <f ca="1">+IF(D8104="","",SUBTOTAL(3,D$9:D8104))</f>
        <v>8096</v>
      </c>
      <c r="D8104" s="304">
        <v>0</v>
      </c>
      <c r="E8104" s="303">
        <v>0</v>
      </c>
      <c r="F8104" s="313">
        <v>0</v>
      </c>
      <c r="G8104" s="313">
        <v>0</v>
      </c>
      <c r="H8104" s="303" t="s">
        <v>3739</v>
      </c>
      <c r="I8104" s="301">
        <v>0</v>
      </c>
      <c r="J8104" s="301">
        <v>0</v>
      </c>
    </row>
    <row r="8105" spans="2:10" ht="26.25" customHeight="1" thickTop="1" thickBot="1">
      <c r="B8105" s="301">
        <v>978</v>
      </c>
      <c r="C8105" s="303">
        <f ca="1">+IF(D8105="","",SUBTOTAL(3,D$9:D8105))</f>
        <v>8097</v>
      </c>
      <c r="D8105" s="304">
        <v>0</v>
      </c>
      <c r="E8105" s="303">
        <v>0</v>
      </c>
      <c r="F8105" s="313">
        <v>0</v>
      </c>
      <c r="G8105" s="313">
        <v>0</v>
      </c>
      <c r="H8105" s="303">
        <v>0</v>
      </c>
      <c r="I8105" s="301">
        <v>0</v>
      </c>
      <c r="J8105" s="301">
        <v>0</v>
      </c>
    </row>
    <row r="8106" spans="2:10" ht="26.25" customHeight="1" thickTop="1" thickBot="1">
      <c r="B8106" s="301">
        <v>981</v>
      </c>
      <c r="C8106" s="303">
        <f ca="1">+IF(D8106="","",SUBTOTAL(3,D$9:D8106))</f>
        <v>8098</v>
      </c>
      <c r="D8106" s="304">
        <v>0</v>
      </c>
      <c r="E8106" s="303">
        <v>0</v>
      </c>
      <c r="F8106" s="313">
        <v>0</v>
      </c>
      <c r="G8106" s="313">
        <v>0</v>
      </c>
      <c r="H8106" s="303">
        <v>0</v>
      </c>
      <c r="I8106" s="301">
        <v>0</v>
      </c>
      <c r="J8106" s="301">
        <v>0</v>
      </c>
    </row>
    <row r="8107" spans="2:10" ht="26.25" customHeight="1" thickTop="1" thickBot="1">
      <c r="B8107" s="301">
        <v>1502</v>
      </c>
      <c r="C8107" s="303">
        <f ca="1">+IF(D8107="","",SUBTOTAL(3,D$9:D8107))</f>
        <v>8099</v>
      </c>
      <c r="D8107" s="304">
        <v>0</v>
      </c>
      <c r="E8107" s="303">
        <v>0</v>
      </c>
      <c r="F8107" s="313">
        <v>0</v>
      </c>
      <c r="G8107" s="313">
        <v>0</v>
      </c>
      <c r="H8107" s="303" t="s">
        <v>3740</v>
      </c>
      <c r="I8107" s="301">
        <v>0</v>
      </c>
      <c r="J8107" s="301">
        <v>0</v>
      </c>
    </row>
    <row r="8108" spans="2:10" ht="26.25" customHeight="1" thickTop="1" thickBot="1">
      <c r="B8108" s="301">
        <v>1505</v>
      </c>
      <c r="C8108" s="303">
        <f ca="1">+IF(D8108="","",SUBTOTAL(3,D$9:D8108))</f>
        <v>8100</v>
      </c>
      <c r="D8108" s="304">
        <v>0</v>
      </c>
      <c r="E8108" s="303">
        <v>0</v>
      </c>
      <c r="F8108" s="313">
        <v>0</v>
      </c>
      <c r="G8108" s="313">
        <v>0</v>
      </c>
      <c r="H8108" s="303">
        <v>0</v>
      </c>
      <c r="I8108" s="301">
        <v>0</v>
      </c>
      <c r="J8108" s="301">
        <v>0</v>
      </c>
    </row>
    <row r="8109" spans="2:10" ht="26.25" customHeight="1" thickTop="1" thickBot="1">
      <c r="B8109" s="301">
        <v>984</v>
      </c>
      <c r="C8109" s="303">
        <f ca="1">+IF(D8109="","",SUBTOTAL(3,D$9:D8109))</f>
        <v>8101</v>
      </c>
      <c r="D8109" s="304">
        <v>0</v>
      </c>
      <c r="E8109" s="303">
        <v>0</v>
      </c>
      <c r="F8109" s="313">
        <v>0</v>
      </c>
      <c r="G8109" s="313">
        <v>0</v>
      </c>
      <c r="H8109" s="303">
        <v>0</v>
      </c>
      <c r="I8109" s="301">
        <v>0</v>
      </c>
      <c r="J8109" s="301">
        <v>0</v>
      </c>
    </row>
    <row r="8110" spans="2:10" ht="26.25" customHeight="1" thickTop="1" thickBot="1">
      <c r="B8110" s="301">
        <v>987</v>
      </c>
      <c r="C8110" s="303">
        <f ca="1">+IF(D8110="","",SUBTOTAL(3,D$9:D8110))</f>
        <v>8102</v>
      </c>
      <c r="D8110" s="304">
        <v>0</v>
      </c>
      <c r="E8110" s="303">
        <v>0</v>
      </c>
      <c r="F8110" s="313">
        <v>0</v>
      </c>
      <c r="G8110" s="313">
        <v>0</v>
      </c>
      <c r="H8110" s="303" t="s">
        <v>3741</v>
      </c>
      <c r="I8110" s="301">
        <v>0</v>
      </c>
      <c r="J8110" s="301">
        <v>0</v>
      </c>
    </row>
    <row r="8111" spans="2:10" ht="26.25" customHeight="1" thickTop="1" thickBot="1">
      <c r="B8111" s="301">
        <v>1559</v>
      </c>
      <c r="C8111" s="303">
        <f ca="1">+IF(D8111="","",SUBTOTAL(3,D$9:D8111))</f>
        <v>8103</v>
      </c>
      <c r="D8111" s="304">
        <v>0</v>
      </c>
      <c r="E8111" s="303">
        <v>0</v>
      </c>
      <c r="F8111" s="313">
        <v>0</v>
      </c>
      <c r="G8111" s="313">
        <v>0</v>
      </c>
      <c r="H8111" s="303">
        <v>0</v>
      </c>
      <c r="I8111" s="301">
        <v>0</v>
      </c>
      <c r="J8111" s="301">
        <v>0</v>
      </c>
    </row>
    <row r="8112" spans="2:10" ht="26.25" customHeight="1" thickTop="1" thickBot="1">
      <c r="B8112" s="301">
        <v>1577</v>
      </c>
      <c r="C8112" s="303">
        <f ca="1">+IF(D8112="","",SUBTOTAL(3,D$9:D8112))</f>
        <v>8104</v>
      </c>
      <c r="D8112" s="304">
        <v>0</v>
      </c>
      <c r="E8112" s="303">
        <v>0</v>
      </c>
      <c r="F8112" s="313">
        <v>0</v>
      </c>
      <c r="G8112" s="313">
        <v>0</v>
      </c>
      <c r="H8112" s="303">
        <v>0</v>
      </c>
      <c r="I8112" s="301">
        <v>0</v>
      </c>
      <c r="J8112" s="301">
        <v>0</v>
      </c>
    </row>
    <row r="8113" spans="2:10" ht="26.25" customHeight="1" thickTop="1" thickBot="1">
      <c r="B8113" s="301">
        <v>990</v>
      </c>
      <c r="C8113" s="303">
        <f ca="1">+IF(D8113="","",SUBTOTAL(3,D$9:D8113))</f>
        <v>8105</v>
      </c>
      <c r="D8113" s="304">
        <v>0</v>
      </c>
      <c r="E8113" s="303">
        <v>0</v>
      </c>
      <c r="F8113" s="313">
        <v>0</v>
      </c>
      <c r="G8113" s="313">
        <v>0</v>
      </c>
      <c r="H8113" s="303" t="s">
        <v>3742</v>
      </c>
      <c r="I8113" s="301">
        <v>0</v>
      </c>
      <c r="J8113" s="301">
        <v>0</v>
      </c>
    </row>
    <row r="8114" spans="2:10" ht="26.25" customHeight="1" thickTop="1" thickBot="1">
      <c r="B8114" s="301">
        <v>993</v>
      </c>
      <c r="C8114" s="303">
        <f ca="1">+IF(D8114="","",SUBTOTAL(3,D$9:D8114))</f>
        <v>8106</v>
      </c>
      <c r="D8114" s="304">
        <v>0</v>
      </c>
      <c r="E8114" s="303">
        <v>0</v>
      </c>
      <c r="F8114" s="313">
        <v>0</v>
      </c>
      <c r="G8114" s="313">
        <v>0</v>
      </c>
      <c r="H8114" s="303">
        <v>0</v>
      </c>
      <c r="I8114" s="301">
        <v>0</v>
      </c>
      <c r="J8114" s="301">
        <v>0</v>
      </c>
    </row>
    <row r="8115" spans="2:10" ht="26.25" customHeight="1" thickTop="1" thickBot="1">
      <c r="B8115" s="301">
        <v>996</v>
      </c>
      <c r="C8115" s="303">
        <f ca="1">+IF(D8115="","",SUBTOTAL(3,D$9:D8115))</f>
        <v>8107</v>
      </c>
      <c r="D8115" s="304">
        <v>0</v>
      </c>
      <c r="E8115" s="303">
        <v>0</v>
      </c>
      <c r="F8115" s="313">
        <v>0</v>
      </c>
      <c r="G8115" s="313">
        <v>0</v>
      </c>
      <c r="H8115" s="303">
        <v>0</v>
      </c>
      <c r="I8115" s="301">
        <v>0</v>
      </c>
      <c r="J8115" s="301">
        <v>0</v>
      </c>
    </row>
    <row r="8116" spans="2:10" ht="26.25" customHeight="1" thickTop="1" thickBot="1">
      <c r="B8116" s="301">
        <v>1508</v>
      </c>
      <c r="C8116" s="303">
        <f ca="1">+IF(D8116="","",SUBTOTAL(3,D$9:D8116))</f>
        <v>8108</v>
      </c>
      <c r="D8116" s="304">
        <v>0</v>
      </c>
      <c r="E8116" s="303">
        <v>0</v>
      </c>
      <c r="F8116" s="313">
        <v>0</v>
      </c>
      <c r="G8116" s="313">
        <v>0</v>
      </c>
      <c r="H8116" s="303" t="s">
        <v>3743</v>
      </c>
      <c r="I8116" s="301">
        <v>0</v>
      </c>
      <c r="J8116" s="301">
        <v>0</v>
      </c>
    </row>
    <row r="8117" spans="2:10" ht="26.25" customHeight="1" thickTop="1" thickBot="1">
      <c r="B8117" s="301">
        <v>999</v>
      </c>
      <c r="C8117" s="303">
        <f ca="1">+IF(D8117="","",SUBTOTAL(3,D$9:D8117))</f>
        <v>8109</v>
      </c>
      <c r="D8117" s="304">
        <v>0</v>
      </c>
      <c r="E8117" s="303">
        <v>0</v>
      </c>
      <c r="F8117" s="313">
        <v>0</v>
      </c>
      <c r="G8117" s="313">
        <v>0</v>
      </c>
      <c r="H8117" s="303">
        <v>0</v>
      </c>
      <c r="I8117" s="301">
        <v>0</v>
      </c>
      <c r="J8117" s="301">
        <v>0</v>
      </c>
    </row>
    <row r="8118" spans="2:10" ht="26.25" customHeight="1" thickTop="1" thickBot="1">
      <c r="B8118" s="301">
        <v>1511</v>
      </c>
      <c r="C8118" s="303">
        <f ca="1">+IF(D8118="","",SUBTOTAL(3,D$9:D8118))</f>
        <v>8110</v>
      </c>
      <c r="D8118" s="304">
        <v>0</v>
      </c>
      <c r="E8118" s="303">
        <v>0</v>
      </c>
      <c r="F8118" s="313">
        <v>0</v>
      </c>
      <c r="G8118" s="313">
        <v>0</v>
      </c>
      <c r="H8118" s="303">
        <v>0</v>
      </c>
      <c r="I8118" s="301">
        <v>0</v>
      </c>
      <c r="J8118" s="301">
        <v>0</v>
      </c>
    </row>
    <row r="8119" spans="2:10" ht="26.25" customHeight="1" thickTop="1" thickBot="1">
      <c r="B8119" s="301">
        <v>1514</v>
      </c>
      <c r="C8119" s="303">
        <f ca="1">+IF(D8119="","",SUBTOTAL(3,D$9:D8119))</f>
        <v>8111</v>
      </c>
      <c r="D8119" s="304">
        <v>0</v>
      </c>
      <c r="E8119" s="303">
        <v>0</v>
      </c>
      <c r="F8119" s="313">
        <v>0</v>
      </c>
      <c r="G8119" s="313">
        <v>0</v>
      </c>
      <c r="H8119" s="303" t="s">
        <v>3744</v>
      </c>
      <c r="I8119" s="301">
        <v>0</v>
      </c>
      <c r="J8119" s="301">
        <v>0</v>
      </c>
    </row>
    <row r="8120" spans="2:10" ht="26.25" customHeight="1" thickTop="1" thickBot="1">
      <c r="B8120" s="301">
        <v>1535</v>
      </c>
      <c r="C8120" s="303">
        <f ca="1">+IF(D8120="","",SUBTOTAL(3,D$9:D8120))</f>
        <v>8112</v>
      </c>
      <c r="D8120" s="304">
        <v>0</v>
      </c>
      <c r="E8120" s="303">
        <v>0</v>
      </c>
      <c r="F8120" s="313">
        <v>0</v>
      </c>
      <c r="G8120" s="313">
        <v>0</v>
      </c>
      <c r="H8120" s="303">
        <v>0</v>
      </c>
      <c r="I8120" s="301">
        <v>0</v>
      </c>
      <c r="J8120" s="301">
        <v>0</v>
      </c>
    </row>
    <row r="8121" spans="2:10" ht="26.25" customHeight="1" thickTop="1" thickBot="1">
      <c r="B8121" s="301">
        <v>1586</v>
      </c>
      <c r="C8121" s="303">
        <f ca="1">+IF(D8121="","",SUBTOTAL(3,D$9:D8121))</f>
        <v>8113</v>
      </c>
      <c r="D8121" s="304">
        <v>0</v>
      </c>
      <c r="E8121" s="303">
        <v>0</v>
      </c>
      <c r="F8121" s="313">
        <v>0</v>
      </c>
      <c r="G8121" s="313">
        <v>0</v>
      </c>
      <c r="H8121" s="303">
        <v>0</v>
      </c>
      <c r="I8121" s="301">
        <v>0</v>
      </c>
      <c r="J8121" s="301">
        <v>0</v>
      </c>
    </row>
    <row r="8122" spans="2:10" ht="26.25" customHeight="1" thickTop="1" thickBot="1">
      <c r="B8122" s="301">
        <v>1002</v>
      </c>
      <c r="C8122" s="303">
        <f ca="1">+IF(D8122="","",SUBTOTAL(3,D$9:D8122))</f>
        <v>8114</v>
      </c>
      <c r="D8122" s="304">
        <v>0</v>
      </c>
      <c r="E8122" s="303">
        <v>0</v>
      </c>
      <c r="F8122" s="313">
        <v>0</v>
      </c>
      <c r="G8122" s="313">
        <v>0</v>
      </c>
      <c r="H8122" s="303" t="s">
        <v>3745</v>
      </c>
      <c r="I8122" s="301">
        <v>0</v>
      </c>
      <c r="J8122" s="301">
        <v>0</v>
      </c>
    </row>
    <row r="8123" spans="2:10" ht="26.25" customHeight="1" thickTop="1" thickBot="1">
      <c r="B8123" s="301">
        <v>1005</v>
      </c>
      <c r="C8123" s="303">
        <f ca="1">+IF(D8123="","",SUBTOTAL(3,D$9:D8123))</f>
        <v>8115</v>
      </c>
      <c r="D8123" s="304">
        <v>0</v>
      </c>
      <c r="E8123" s="303">
        <v>0</v>
      </c>
      <c r="F8123" s="313">
        <v>0</v>
      </c>
      <c r="G8123" s="313">
        <v>0</v>
      </c>
      <c r="H8123" s="303">
        <v>0</v>
      </c>
      <c r="I8123" s="301">
        <v>0</v>
      </c>
      <c r="J8123" s="301">
        <v>0</v>
      </c>
    </row>
    <row r="8124" spans="2:10" ht="26.25" customHeight="1" thickTop="1" thickBot="1">
      <c r="B8124" s="301">
        <v>1008</v>
      </c>
      <c r="C8124" s="303">
        <f ca="1">+IF(D8124="","",SUBTOTAL(3,D$9:D8124))</f>
        <v>8116</v>
      </c>
      <c r="D8124" s="304">
        <v>0</v>
      </c>
      <c r="E8124" s="303">
        <v>0</v>
      </c>
      <c r="F8124" s="313">
        <v>0</v>
      </c>
      <c r="G8124" s="313">
        <v>0</v>
      </c>
      <c r="H8124" s="303">
        <v>0</v>
      </c>
      <c r="I8124" s="301">
        <v>0</v>
      </c>
      <c r="J8124" s="301">
        <v>0</v>
      </c>
    </row>
    <row r="8125" spans="2:10" ht="26.25" customHeight="1" thickTop="1" thickBot="1">
      <c r="B8125" s="301">
        <v>1580</v>
      </c>
      <c r="C8125" s="303">
        <f ca="1">+IF(D8125="","",SUBTOTAL(3,D$9:D8125))</f>
        <v>8117</v>
      </c>
      <c r="D8125" s="304">
        <v>0</v>
      </c>
      <c r="E8125" s="303">
        <v>0</v>
      </c>
      <c r="F8125" s="313">
        <v>0</v>
      </c>
      <c r="G8125" s="313">
        <v>0</v>
      </c>
      <c r="H8125" s="303" t="s">
        <v>3746</v>
      </c>
      <c r="I8125" s="301">
        <v>0</v>
      </c>
      <c r="J8125" s="301">
        <v>0</v>
      </c>
    </row>
    <row r="8126" spans="2:10" ht="26.25" customHeight="1" thickTop="1" thickBot="1">
      <c r="B8126" s="301">
        <v>1589</v>
      </c>
      <c r="C8126" s="303">
        <f ca="1">+IF(D8126="","",SUBTOTAL(3,D$9:D8126))</f>
        <v>8118</v>
      </c>
      <c r="D8126" s="304">
        <v>0</v>
      </c>
      <c r="E8126" s="303">
        <v>0</v>
      </c>
      <c r="F8126" s="313">
        <v>0</v>
      </c>
      <c r="G8126" s="313">
        <v>0</v>
      </c>
      <c r="H8126" s="303">
        <v>0</v>
      </c>
      <c r="I8126" s="301">
        <v>0</v>
      </c>
      <c r="J8126" s="301">
        <v>0</v>
      </c>
    </row>
    <row r="8127" spans="2:10" ht="26.25" customHeight="1" thickTop="1" thickBot="1">
      <c r="B8127" s="301">
        <v>1592</v>
      </c>
      <c r="C8127" s="303">
        <f ca="1">+IF(D8127="","",SUBTOTAL(3,D$9:D8127))</f>
        <v>8119</v>
      </c>
      <c r="D8127" s="304">
        <v>0</v>
      </c>
      <c r="E8127" s="303">
        <v>0</v>
      </c>
      <c r="F8127" s="313">
        <v>0</v>
      </c>
      <c r="G8127" s="313">
        <v>0</v>
      </c>
      <c r="H8127" s="303">
        <v>0</v>
      </c>
      <c r="I8127" s="301">
        <v>0</v>
      </c>
      <c r="J8127" s="301">
        <v>0</v>
      </c>
    </row>
    <row r="8128" spans="2:10" ht="26.25" customHeight="1" thickTop="1" thickBot="1">
      <c r="B8128" s="301">
        <v>1595</v>
      </c>
      <c r="C8128" s="303">
        <f ca="1">+IF(D8128="","",SUBTOTAL(3,D$9:D8128))</f>
        <v>8120</v>
      </c>
      <c r="D8128" s="304">
        <v>0</v>
      </c>
      <c r="E8128" s="303">
        <v>0</v>
      </c>
      <c r="F8128" s="313">
        <v>0</v>
      </c>
      <c r="G8128" s="313">
        <v>0</v>
      </c>
      <c r="H8128" s="303" t="s">
        <v>3747</v>
      </c>
      <c r="I8128" s="301">
        <v>0</v>
      </c>
      <c r="J8128" s="301">
        <v>0</v>
      </c>
    </row>
    <row r="8129" spans="2:10" ht="26.25" customHeight="1" thickTop="1" thickBot="1">
      <c r="B8129" s="301">
        <v>1011</v>
      </c>
      <c r="C8129" s="303">
        <f ca="1">+IF(D8129="","",SUBTOTAL(3,D$9:D8129))</f>
        <v>8121</v>
      </c>
      <c r="D8129" s="304">
        <v>0</v>
      </c>
      <c r="E8129" s="303">
        <v>0</v>
      </c>
      <c r="F8129" s="313">
        <v>0</v>
      </c>
      <c r="G8129" s="313">
        <v>0</v>
      </c>
      <c r="H8129" s="303">
        <v>0</v>
      </c>
      <c r="I8129" s="301">
        <v>0</v>
      </c>
      <c r="J8129" s="301">
        <v>0</v>
      </c>
    </row>
    <row r="8130" spans="2:10" ht="26.25" customHeight="1" thickTop="1" thickBot="1">
      <c r="B8130" s="301">
        <v>1014</v>
      </c>
      <c r="C8130" s="303">
        <f ca="1">+IF(D8130="","",SUBTOTAL(3,D$9:D8130))</f>
        <v>8122</v>
      </c>
      <c r="D8130" s="304">
        <v>0</v>
      </c>
      <c r="E8130" s="303">
        <v>0</v>
      </c>
      <c r="F8130" s="313">
        <v>0</v>
      </c>
      <c r="G8130" s="313">
        <v>0</v>
      </c>
      <c r="H8130" s="303">
        <v>0</v>
      </c>
      <c r="I8130" s="301">
        <v>0</v>
      </c>
      <c r="J8130" s="301">
        <v>0</v>
      </c>
    </row>
    <row r="8131" spans="2:10" ht="26.25" customHeight="1" thickTop="1" thickBot="1">
      <c r="B8131" s="301">
        <v>1538</v>
      </c>
      <c r="C8131" s="303">
        <f ca="1">+IF(D8131="","",SUBTOTAL(3,D$9:D8131))</f>
        <v>8123</v>
      </c>
      <c r="D8131" s="304">
        <v>0</v>
      </c>
      <c r="E8131" s="303">
        <v>0</v>
      </c>
      <c r="F8131" s="313">
        <v>0</v>
      </c>
      <c r="G8131" s="313">
        <v>0</v>
      </c>
      <c r="H8131" s="303" t="s">
        <v>3748</v>
      </c>
      <c r="I8131" s="301">
        <v>0</v>
      </c>
      <c r="J8131" s="301">
        <v>0</v>
      </c>
    </row>
    <row r="8132" spans="2:10" ht="26.25" customHeight="1" thickTop="1" thickBot="1">
      <c r="B8132" s="301">
        <v>1541</v>
      </c>
      <c r="C8132" s="303">
        <f ca="1">+IF(D8132="","",SUBTOTAL(3,D$9:D8132))</f>
        <v>8124</v>
      </c>
      <c r="D8132" s="304">
        <v>0</v>
      </c>
      <c r="E8132" s="303">
        <v>0</v>
      </c>
      <c r="F8132" s="313">
        <v>0</v>
      </c>
      <c r="G8132" s="313">
        <v>0</v>
      </c>
      <c r="H8132" s="303">
        <v>0</v>
      </c>
      <c r="I8132" s="301">
        <v>0</v>
      </c>
      <c r="J8132" s="301">
        <v>0</v>
      </c>
    </row>
    <row r="8133" spans="2:10" ht="26.25" customHeight="1" thickTop="1" thickBot="1">
      <c r="B8133" s="301">
        <v>1544</v>
      </c>
      <c r="C8133" s="303">
        <f ca="1">+IF(D8133="","",SUBTOTAL(3,D$9:D8133))</f>
        <v>8125</v>
      </c>
      <c r="D8133" s="304">
        <v>0</v>
      </c>
      <c r="E8133" s="303">
        <v>0</v>
      </c>
      <c r="F8133" s="313">
        <v>0</v>
      </c>
      <c r="G8133" s="313">
        <v>0</v>
      </c>
      <c r="H8133" s="303">
        <v>0</v>
      </c>
      <c r="I8133" s="301">
        <v>0</v>
      </c>
      <c r="J8133" s="301">
        <v>0</v>
      </c>
    </row>
    <row r="8134" spans="2:10" ht="26.25" customHeight="1" thickTop="1" thickBot="1">
      <c r="B8134" s="301">
        <v>1556</v>
      </c>
      <c r="C8134" s="303">
        <f ca="1">+IF(D8134="","",SUBTOTAL(3,D$9:D8134))</f>
        <v>8126</v>
      </c>
      <c r="D8134" s="304">
        <v>0</v>
      </c>
      <c r="E8134" s="303">
        <v>0</v>
      </c>
      <c r="F8134" s="313">
        <v>0</v>
      </c>
      <c r="G8134" s="313">
        <v>0</v>
      </c>
      <c r="H8134" s="303" t="s">
        <v>3749</v>
      </c>
      <c r="I8134" s="301">
        <v>0</v>
      </c>
      <c r="J8134" s="301">
        <v>0</v>
      </c>
    </row>
    <row r="8135" spans="2:10" ht="26.25" customHeight="1" thickTop="1" thickBot="1">
      <c r="B8135" s="301">
        <v>1598</v>
      </c>
      <c r="C8135" s="303">
        <f ca="1">+IF(D8135="","",SUBTOTAL(3,D$9:D8135))</f>
        <v>8127</v>
      </c>
      <c r="D8135" s="304">
        <v>0</v>
      </c>
      <c r="E8135" s="303">
        <v>0</v>
      </c>
      <c r="F8135" s="313">
        <v>0</v>
      </c>
      <c r="G8135" s="313">
        <v>0</v>
      </c>
      <c r="H8135" s="303">
        <v>0</v>
      </c>
      <c r="I8135" s="301">
        <v>0</v>
      </c>
      <c r="J8135" s="301">
        <v>0</v>
      </c>
    </row>
    <row r="8136" spans="2:10" ht="26.25" customHeight="1" thickTop="1" thickBot="1">
      <c r="B8136" s="301">
        <v>1017</v>
      </c>
      <c r="C8136" s="303">
        <f ca="1">+IF(D8136="","",SUBTOTAL(3,D$9:D8136))</f>
        <v>8128</v>
      </c>
      <c r="D8136" s="304">
        <v>0</v>
      </c>
      <c r="E8136" s="303">
        <v>0</v>
      </c>
      <c r="F8136" s="313">
        <v>0</v>
      </c>
      <c r="G8136" s="313">
        <v>0</v>
      </c>
      <c r="H8136" s="303">
        <v>0</v>
      </c>
      <c r="I8136" s="301">
        <v>0</v>
      </c>
      <c r="J8136" s="301">
        <v>0</v>
      </c>
    </row>
    <row r="8137" spans="2:10" ht="26.25" customHeight="1" thickTop="1" thickBot="1">
      <c r="B8137" s="301">
        <v>1574</v>
      </c>
      <c r="C8137" s="303">
        <f ca="1">+IF(D8137="","",SUBTOTAL(3,D$9:D8137))</f>
        <v>8129</v>
      </c>
      <c r="D8137" s="304">
        <v>0</v>
      </c>
      <c r="E8137" s="303">
        <v>0</v>
      </c>
      <c r="F8137" s="313">
        <v>0</v>
      </c>
      <c r="G8137" s="313">
        <v>0</v>
      </c>
      <c r="H8137" s="303" t="s">
        <v>3750</v>
      </c>
      <c r="I8137" s="301">
        <v>0</v>
      </c>
      <c r="J8137" s="301">
        <v>0</v>
      </c>
    </row>
    <row r="8138" spans="2:10" ht="26.25" customHeight="1" thickTop="1" thickBot="1">
      <c r="B8138" s="301">
        <v>1020</v>
      </c>
      <c r="C8138" s="303">
        <f ca="1">+IF(D8138="","",SUBTOTAL(3,D$9:D8138))</f>
        <v>8130</v>
      </c>
      <c r="D8138" s="304">
        <v>0</v>
      </c>
      <c r="E8138" s="303">
        <v>0</v>
      </c>
      <c r="F8138" s="313">
        <v>0</v>
      </c>
      <c r="G8138" s="313">
        <v>0</v>
      </c>
      <c r="H8138" s="303">
        <v>0</v>
      </c>
      <c r="I8138" s="301">
        <v>0</v>
      </c>
      <c r="J8138" s="301">
        <v>0</v>
      </c>
    </row>
    <row r="8139" spans="2:10" ht="26.25" customHeight="1" thickTop="1" thickBot="1">
      <c r="B8139" s="301">
        <v>1583</v>
      </c>
      <c r="C8139" s="303">
        <f ca="1">+IF(D8139="","",SUBTOTAL(3,D$9:D8139))</f>
        <v>8131</v>
      </c>
      <c r="D8139" s="304">
        <v>0</v>
      </c>
      <c r="E8139" s="303">
        <v>0</v>
      </c>
      <c r="F8139" s="313">
        <v>0</v>
      </c>
      <c r="G8139" s="313">
        <v>0</v>
      </c>
      <c r="H8139" s="303">
        <v>0</v>
      </c>
      <c r="I8139" s="301">
        <v>0</v>
      </c>
      <c r="J8139" s="301">
        <v>0</v>
      </c>
    </row>
    <row r="8140" spans="2:10" ht="26.25" customHeight="1" thickTop="1" thickBot="1">
      <c r="B8140" s="301">
        <v>1023</v>
      </c>
      <c r="C8140" s="303">
        <f ca="1">+IF(D8140="","",SUBTOTAL(3,D$9:D8140))</f>
        <v>8132</v>
      </c>
      <c r="D8140" s="304">
        <v>0</v>
      </c>
      <c r="E8140" s="303">
        <v>0</v>
      </c>
      <c r="F8140" s="313">
        <v>0</v>
      </c>
      <c r="G8140" s="313">
        <v>0</v>
      </c>
      <c r="H8140" s="303" t="s">
        <v>3751</v>
      </c>
      <c r="I8140" s="301">
        <v>0</v>
      </c>
      <c r="J8140" s="301">
        <v>0</v>
      </c>
    </row>
    <row r="8141" spans="2:10" ht="26.25" customHeight="1" thickTop="1" thickBot="1">
      <c r="B8141" s="301">
        <v>1601</v>
      </c>
      <c r="C8141" s="303">
        <f ca="1">+IF(D8141="","",SUBTOTAL(3,D$9:D8141))</f>
        <v>8133</v>
      </c>
      <c r="D8141" s="304">
        <v>0</v>
      </c>
      <c r="E8141" s="303">
        <v>0</v>
      </c>
      <c r="F8141" s="313">
        <v>0</v>
      </c>
      <c r="G8141" s="313">
        <v>0</v>
      </c>
      <c r="H8141" s="303">
        <v>0</v>
      </c>
      <c r="I8141" s="301">
        <v>0</v>
      </c>
      <c r="J8141" s="301">
        <v>0</v>
      </c>
    </row>
    <row r="8142" spans="2:10" ht="26.25" customHeight="1" thickTop="1" thickBot="1">
      <c r="B8142" s="301">
        <v>1604</v>
      </c>
      <c r="C8142" s="303">
        <f ca="1">+IF(D8142="","",SUBTOTAL(3,D$9:D8142))</f>
        <v>8134</v>
      </c>
      <c r="D8142" s="304">
        <v>0</v>
      </c>
      <c r="E8142" s="303">
        <v>0</v>
      </c>
      <c r="F8142" s="313">
        <v>0</v>
      </c>
      <c r="G8142" s="313">
        <v>0</v>
      </c>
      <c r="H8142" s="303">
        <v>0</v>
      </c>
      <c r="I8142" s="301">
        <v>0</v>
      </c>
      <c r="J8142" s="301">
        <v>0</v>
      </c>
    </row>
    <row r="8143" spans="2:10" ht="26.25" customHeight="1" thickTop="1" thickBot="1">
      <c r="B8143" s="301">
        <v>1607</v>
      </c>
      <c r="C8143" s="303">
        <f ca="1">+IF(D8143="","",SUBTOTAL(3,D$9:D8143))</f>
        <v>8135</v>
      </c>
      <c r="D8143" s="304">
        <v>0</v>
      </c>
      <c r="E8143" s="303">
        <v>0</v>
      </c>
      <c r="F8143" s="313">
        <v>0</v>
      </c>
      <c r="G8143" s="313">
        <v>0</v>
      </c>
      <c r="H8143" s="303" t="s">
        <v>3752</v>
      </c>
      <c r="I8143" s="301">
        <v>0</v>
      </c>
      <c r="J8143" s="301">
        <v>0</v>
      </c>
    </row>
    <row r="8144" spans="2:10" ht="26.25" customHeight="1" thickTop="1" thickBot="1">
      <c r="B8144" s="301">
        <v>1026</v>
      </c>
      <c r="C8144" s="303">
        <f ca="1">+IF(D8144="","",SUBTOTAL(3,D$9:D8144))</f>
        <v>8136</v>
      </c>
      <c r="D8144" s="304">
        <v>0</v>
      </c>
      <c r="E8144" s="303">
        <v>0</v>
      </c>
      <c r="F8144" s="313">
        <v>0</v>
      </c>
      <c r="G8144" s="313">
        <v>0</v>
      </c>
      <c r="H8144" s="303">
        <v>0</v>
      </c>
      <c r="I8144" s="301">
        <v>0</v>
      </c>
      <c r="J8144" s="301">
        <v>0</v>
      </c>
    </row>
    <row r="8145" spans="2:10" ht="26.25" customHeight="1" thickTop="1" thickBot="1">
      <c r="B8145" s="301">
        <v>1029</v>
      </c>
      <c r="C8145" s="303">
        <f ca="1">+IF(D8145="","",SUBTOTAL(3,D$9:D8145))</f>
        <v>8137</v>
      </c>
      <c r="D8145" s="304">
        <v>0</v>
      </c>
      <c r="E8145" s="303">
        <v>0</v>
      </c>
      <c r="F8145" s="313">
        <v>0</v>
      </c>
      <c r="G8145" s="313">
        <v>0</v>
      </c>
      <c r="H8145" s="303">
        <v>0</v>
      </c>
      <c r="I8145" s="301">
        <v>0</v>
      </c>
      <c r="J8145" s="301">
        <v>0</v>
      </c>
    </row>
    <row r="8146" spans="2:10" ht="26.25" customHeight="1" thickTop="1" thickBot="1">
      <c r="B8146" s="301">
        <v>1032</v>
      </c>
      <c r="C8146" s="303">
        <f ca="1">+IF(D8146="","",SUBTOTAL(3,D$9:D8146))</f>
        <v>8138</v>
      </c>
      <c r="D8146" s="304">
        <v>0</v>
      </c>
      <c r="E8146" s="303">
        <v>0</v>
      </c>
      <c r="F8146" s="313">
        <v>0</v>
      </c>
      <c r="G8146" s="313">
        <v>0</v>
      </c>
      <c r="H8146" s="303" t="s">
        <v>3753</v>
      </c>
      <c r="I8146" s="301">
        <v>0</v>
      </c>
      <c r="J8146" s="301">
        <v>0</v>
      </c>
    </row>
    <row r="8147" spans="2:10" ht="26.25" customHeight="1" thickTop="1" thickBot="1">
      <c r="B8147" s="301">
        <v>1610</v>
      </c>
      <c r="C8147" s="303">
        <f ca="1">+IF(D8147="","",SUBTOTAL(3,D$9:D8147))</f>
        <v>8139</v>
      </c>
      <c r="D8147" s="304">
        <v>0</v>
      </c>
      <c r="E8147" s="303">
        <v>0</v>
      </c>
      <c r="F8147" s="313">
        <v>0</v>
      </c>
      <c r="G8147" s="313">
        <v>0</v>
      </c>
      <c r="H8147" s="303">
        <v>0</v>
      </c>
      <c r="I8147" s="301">
        <v>0</v>
      </c>
      <c r="J8147" s="301">
        <v>0</v>
      </c>
    </row>
    <row r="8148" spans="2:10" ht="26.25" customHeight="1" thickTop="1" thickBot="1">
      <c r="B8148" s="301">
        <v>1613</v>
      </c>
      <c r="C8148" s="303">
        <f ca="1">+IF(D8148="","",SUBTOTAL(3,D$9:D8148))</f>
        <v>8140</v>
      </c>
      <c r="D8148" s="304">
        <v>0</v>
      </c>
      <c r="E8148" s="303">
        <v>0</v>
      </c>
      <c r="F8148" s="313">
        <v>0</v>
      </c>
      <c r="G8148" s="313">
        <v>0</v>
      </c>
      <c r="H8148" s="303">
        <v>0</v>
      </c>
      <c r="I8148" s="301">
        <v>0</v>
      </c>
      <c r="J8148" s="301">
        <v>0</v>
      </c>
    </row>
    <row r="8149" spans="2:10" ht="26.25" customHeight="1" thickTop="1" thickBot="1">
      <c r="B8149" s="301">
        <v>1616</v>
      </c>
      <c r="C8149" s="303">
        <f ca="1">+IF(D8149="","",SUBTOTAL(3,D$9:D8149))</f>
        <v>8141</v>
      </c>
      <c r="D8149" s="304">
        <v>0</v>
      </c>
      <c r="E8149" s="303">
        <v>0</v>
      </c>
      <c r="F8149" s="313">
        <v>0</v>
      </c>
      <c r="G8149" s="313">
        <v>0</v>
      </c>
      <c r="H8149" s="303" t="s">
        <v>3754</v>
      </c>
      <c r="I8149" s="301">
        <v>0</v>
      </c>
      <c r="J8149" s="301">
        <v>0</v>
      </c>
    </row>
    <row r="8150" spans="2:10" ht="26.25" customHeight="1" thickTop="1" thickBot="1">
      <c r="B8150" s="301">
        <v>1619</v>
      </c>
      <c r="C8150" s="303">
        <f ca="1">+IF(D8150="","",SUBTOTAL(3,D$9:D8150))</f>
        <v>8142</v>
      </c>
      <c r="D8150" s="304">
        <v>0</v>
      </c>
      <c r="E8150" s="303">
        <v>0</v>
      </c>
      <c r="F8150" s="313">
        <v>0</v>
      </c>
      <c r="G8150" s="313">
        <v>0</v>
      </c>
      <c r="H8150" s="303">
        <v>0</v>
      </c>
      <c r="I8150" s="301">
        <v>0</v>
      </c>
      <c r="J8150" s="301">
        <v>0</v>
      </c>
    </row>
    <row r="8151" spans="2:10" ht="26.25" customHeight="1" thickTop="1" thickBot="1">
      <c r="B8151" s="301">
        <v>1622</v>
      </c>
      <c r="C8151" s="303">
        <f ca="1">+IF(D8151="","",SUBTOTAL(3,D$9:D8151))</f>
        <v>8143</v>
      </c>
      <c r="D8151" s="304">
        <v>0</v>
      </c>
      <c r="E8151" s="303">
        <v>0</v>
      </c>
      <c r="F8151" s="313">
        <v>0</v>
      </c>
      <c r="G8151" s="313">
        <v>0</v>
      </c>
      <c r="H8151" s="303">
        <v>0</v>
      </c>
      <c r="I8151" s="301">
        <v>0</v>
      </c>
      <c r="J8151" s="301">
        <v>0</v>
      </c>
    </row>
    <row r="8152" spans="2:10" ht="26.25" customHeight="1" thickTop="1" thickBot="1">
      <c r="B8152" s="301">
        <v>1628</v>
      </c>
      <c r="C8152" s="303">
        <f ca="1">+IF(D8152="","",SUBTOTAL(3,D$9:D8152))</f>
        <v>8144</v>
      </c>
      <c r="D8152" s="304">
        <v>0</v>
      </c>
      <c r="E8152" s="303">
        <v>0</v>
      </c>
      <c r="F8152" s="313">
        <v>0</v>
      </c>
      <c r="G8152" s="313">
        <v>0</v>
      </c>
      <c r="H8152" s="303" t="s">
        <v>3755</v>
      </c>
      <c r="I8152" s="301">
        <v>0</v>
      </c>
      <c r="J8152" s="301">
        <v>0</v>
      </c>
    </row>
    <row r="8153" spans="2:10" ht="26.25" customHeight="1" thickTop="1" thickBot="1">
      <c r="B8153" s="301">
        <v>1035</v>
      </c>
      <c r="C8153" s="303">
        <f ca="1">+IF(D8153="","",SUBTOTAL(3,D$9:D8153))</f>
        <v>8145</v>
      </c>
      <c r="D8153" s="304">
        <v>0</v>
      </c>
      <c r="E8153" s="303">
        <v>0</v>
      </c>
      <c r="F8153" s="313">
        <v>0</v>
      </c>
      <c r="G8153" s="313">
        <v>0</v>
      </c>
      <c r="H8153" s="303">
        <v>0</v>
      </c>
      <c r="I8153" s="301">
        <v>0</v>
      </c>
      <c r="J8153" s="301">
        <v>0</v>
      </c>
    </row>
    <row r="8154" spans="2:10" ht="26.25" customHeight="1" thickTop="1" thickBot="1">
      <c r="B8154" s="301">
        <v>1038</v>
      </c>
      <c r="C8154" s="303">
        <f ca="1">+IF(D8154="","",SUBTOTAL(3,D$9:D8154))</f>
        <v>8146</v>
      </c>
      <c r="D8154" s="304">
        <v>0</v>
      </c>
      <c r="E8154" s="303">
        <v>0</v>
      </c>
      <c r="F8154" s="313">
        <v>0</v>
      </c>
      <c r="G8154" s="313">
        <v>0</v>
      </c>
      <c r="H8154" s="303">
        <v>0</v>
      </c>
      <c r="I8154" s="301">
        <v>0</v>
      </c>
      <c r="J8154" s="301">
        <v>0</v>
      </c>
    </row>
    <row r="8155" spans="2:10" ht="26.25" customHeight="1" thickTop="1" thickBot="1">
      <c r="B8155" s="301">
        <v>1041</v>
      </c>
      <c r="C8155" s="303">
        <f ca="1">+IF(D8155="","",SUBTOTAL(3,D$9:D8155))</f>
        <v>8147</v>
      </c>
      <c r="D8155" s="304">
        <v>0</v>
      </c>
      <c r="E8155" s="303">
        <v>0</v>
      </c>
      <c r="F8155" s="313">
        <v>0</v>
      </c>
      <c r="G8155" s="313">
        <v>0</v>
      </c>
      <c r="H8155" s="303" t="s">
        <v>3756</v>
      </c>
      <c r="I8155" s="301">
        <v>0</v>
      </c>
      <c r="J8155" s="301">
        <v>0</v>
      </c>
    </row>
    <row r="8156" spans="2:10" ht="26.25" customHeight="1" thickTop="1" thickBot="1">
      <c r="B8156" s="301">
        <v>1631</v>
      </c>
      <c r="C8156" s="303">
        <f ca="1">+IF(D8156="","",SUBTOTAL(3,D$9:D8156))</f>
        <v>8148</v>
      </c>
      <c r="D8156" s="304">
        <v>0</v>
      </c>
      <c r="E8156" s="303">
        <v>0</v>
      </c>
      <c r="F8156" s="313">
        <v>0</v>
      </c>
      <c r="G8156" s="313">
        <v>0</v>
      </c>
      <c r="H8156" s="303">
        <v>0</v>
      </c>
      <c r="I8156" s="301">
        <v>0</v>
      </c>
      <c r="J8156" s="301">
        <v>0</v>
      </c>
    </row>
    <row r="8157" spans="2:10" ht="26.25" customHeight="1" thickTop="1" thickBot="1">
      <c r="B8157" s="301">
        <v>1634</v>
      </c>
      <c r="C8157" s="303">
        <f ca="1">+IF(D8157="","",SUBTOTAL(3,D$9:D8157))</f>
        <v>8149</v>
      </c>
      <c r="D8157" s="304">
        <v>0</v>
      </c>
      <c r="E8157" s="303">
        <v>0</v>
      </c>
      <c r="F8157" s="313">
        <v>0</v>
      </c>
      <c r="G8157" s="313">
        <v>0</v>
      </c>
      <c r="H8157" s="303">
        <v>0</v>
      </c>
      <c r="I8157" s="301">
        <v>0</v>
      </c>
      <c r="J8157" s="301">
        <v>0</v>
      </c>
    </row>
    <row r="8158" spans="2:10" ht="26.25" customHeight="1" thickTop="1" thickBot="1">
      <c r="B8158" s="301">
        <v>1637</v>
      </c>
      <c r="C8158" s="303">
        <f ca="1">+IF(D8158="","",SUBTOTAL(3,D$9:D8158))</f>
        <v>8150</v>
      </c>
      <c r="D8158" s="304">
        <v>0</v>
      </c>
      <c r="E8158" s="303">
        <v>0</v>
      </c>
      <c r="F8158" s="313">
        <v>0</v>
      </c>
      <c r="G8158" s="313">
        <v>0</v>
      </c>
      <c r="H8158" s="303" t="s">
        <v>3757</v>
      </c>
      <c r="I8158" s="301">
        <v>0</v>
      </c>
      <c r="J8158" s="301">
        <v>0</v>
      </c>
    </row>
    <row r="8159" spans="2:10" ht="26.25" customHeight="1" thickTop="1" thickBot="1">
      <c r="B8159" s="301">
        <v>1646</v>
      </c>
      <c r="C8159" s="303">
        <f ca="1">+IF(D8159="","",SUBTOTAL(3,D$9:D8159))</f>
        <v>8151</v>
      </c>
      <c r="D8159" s="304">
        <v>0</v>
      </c>
      <c r="E8159" s="303">
        <v>0</v>
      </c>
      <c r="F8159" s="313">
        <v>0</v>
      </c>
      <c r="G8159" s="313">
        <v>0</v>
      </c>
      <c r="H8159" s="303">
        <v>0</v>
      </c>
      <c r="I8159" s="301">
        <v>0</v>
      </c>
      <c r="J8159" s="301">
        <v>0</v>
      </c>
    </row>
    <row r="8160" spans="2:10" ht="26.25" customHeight="1" thickTop="1" thickBot="1">
      <c r="B8160" s="301">
        <v>1649</v>
      </c>
      <c r="C8160" s="303">
        <f ca="1">+IF(D8160="","",SUBTOTAL(3,D$9:D8160))</f>
        <v>8152</v>
      </c>
      <c r="D8160" s="304">
        <v>0</v>
      </c>
      <c r="E8160" s="303">
        <v>0</v>
      </c>
      <c r="F8160" s="313">
        <v>0</v>
      </c>
      <c r="G8160" s="313">
        <v>0</v>
      </c>
      <c r="H8160" s="303">
        <v>0</v>
      </c>
      <c r="I8160" s="301">
        <v>0</v>
      </c>
      <c r="J8160" s="301">
        <v>0</v>
      </c>
    </row>
    <row r="8161" spans="2:10" ht="26.25" customHeight="1" thickTop="1" thickBot="1">
      <c r="B8161" s="301">
        <v>1652</v>
      </c>
      <c r="C8161" s="303">
        <f ca="1">+IF(D8161="","",SUBTOTAL(3,D$9:D8161))</f>
        <v>8153</v>
      </c>
      <c r="D8161" s="304">
        <v>0</v>
      </c>
      <c r="E8161" s="303">
        <v>0</v>
      </c>
      <c r="F8161" s="313">
        <v>0</v>
      </c>
      <c r="G8161" s="313">
        <v>0</v>
      </c>
      <c r="H8161" s="303" t="s">
        <v>3758</v>
      </c>
      <c r="I8161" s="301">
        <v>0</v>
      </c>
      <c r="J8161" s="301">
        <v>0</v>
      </c>
    </row>
    <row r="8162" spans="2:10" ht="26.25" customHeight="1" thickTop="1" thickBot="1">
      <c r="B8162" s="301">
        <v>1655</v>
      </c>
      <c r="C8162" s="303">
        <f ca="1">+IF(D8162="","",SUBTOTAL(3,D$9:D8162))</f>
        <v>8154</v>
      </c>
      <c r="D8162" s="304">
        <v>0</v>
      </c>
      <c r="E8162" s="303">
        <v>0</v>
      </c>
      <c r="F8162" s="313">
        <v>0</v>
      </c>
      <c r="G8162" s="313">
        <v>0</v>
      </c>
      <c r="H8162" s="303">
        <v>0</v>
      </c>
      <c r="I8162" s="301">
        <v>0</v>
      </c>
      <c r="J8162" s="301">
        <v>0</v>
      </c>
    </row>
    <row r="8163" spans="2:10" ht="26.25" customHeight="1" thickTop="1" thickBot="1">
      <c r="B8163" s="301">
        <v>1658</v>
      </c>
      <c r="C8163" s="303">
        <f ca="1">+IF(D8163="","",SUBTOTAL(3,D$9:D8163))</f>
        <v>8155</v>
      </c>
      <c r="D8163" s="304">
        <v>0</v>
      </c>
      <c r="E8163" s="303">
        <v>0</v>
      </c>
      <c r="F8163" s="313">
        <v>0</v>
      </c>
      <c r="G8163" s="313">
        <v>0</v>
      </c>
      <c r="H8163" s="303">
        <v>0</v>
      </c>
      <c r="I8163" s="301">
        <v>0</v>
      </c>
      <c r="J8163" s="301">
        <v>0</v>
      </c>
    </row>
    <row r="8164" spans="2:10" ht="26.25" customHeight="1" thickTop="1" thickBot="1">
      <c r="B8164" s="301">
        <v>1661</v>
      </c>
      <c r="C8164" s="303">
        <f ca="1">+IF(D8164="","",SUBTOTAL(3,D$9:D8164))</f>
        <v>8156</v>
      </c>
      <c r="D8164" s="304">
        <v>0</v>
      </c>
      <c r="E8164" s="303">
        <v>0</v>
      </c>
      <c r="F8164" s="313">
        <v>0</v>
      </c>
      <c r="G8164" s="313">
        <v>0</v>
      </c>
      <c r="H8164" s="303" t="s">
        <v>3759</v>
      </c>
      <c r="I8164" s="301">
        <v>0</v>
      </c>
      <c r="J8164" s="301">
        <v>0</v>
      </c>
    </row>
    <row r="8165" spans="2:10" ht="26.25" customHeight="1" thickTop="1" thickBot="1">
      <c r="B8165" s="301">
        <v>1044</v>
      </c>
      <c r="C8165" s="303">
        <f ca="1">+IF(D8165="","",SUBTOTAL(3,D$9:D8165))</f>
        <v>8157</v>
      </c>
      <c r="D8165" s="304">
        <v>0</v>
      </c>
      <c r="E8165" s="303">
        <v>0</v>
      </c>
      <c r="F8165" s="313">
        <v>0</v>
      </c>
      <c r="G8165" s="313">
        <v>0</v>
      </c>
      <c r="H8165" s="303">
        <v>0</v>
      </c>
      <c r="I8165" s="301">
        <v>0</v>
      </c>
      <c r="J8165" s="301">
        <v>0</v>
      </c>
    </row>
    <row r="8166" spans="2:10" ht="26.25" customHeight="1" thickTop="1" thickBot="1">
      <c r="B8166" s="301">
        <v>1047</v>
      </c>
      <c r="C8166" s="303">
        <f ca="1">+IF(D8166="","",SUBTOTAL(3,D$9:D8166))</f>
        <v>8158</v>
      </c>
      <c r="D8166" s="304">
        <v>0</v>
      </c>
      <c r="E8166" s="303">
        <v>0</v>
      </c>
      <c r="F8166" s="313">
        <v>0</v>
      </c>
      <c r="G8166" s="313">
        <v>0</v>
      </c>
      <c r="H8166" s="303">
        <v>0</v>
      </c>
      <c r="I8166" s="301">
        <v>0</v>
      </c>
      <c r="J8166" s="301">
        <v>0</v>
      </c>
    </row>
    <row r="8167" spans="2:10" ht="26.25" customHeight="1" thickTop="1" thickBot="1">
      <c r="B8167" s="301">
        <v>1664</v>
      </c>
      <c r="C8167" s="303">
        <f ca="1">+IF(D8167="","",SUBTOTAL(3,D$9:D8167))</f>
        <v>8159</v>
      </c>
      <c r="D8167" s="304">
        <v>0</v>
      </c>
      <c r="E8167" s="303">
        <v>0</v>
      </c>
      <c r="F8167" s="313">
        <v>0</v>
      </c>
      <c r="G8167" s="313">
        <v>0</v>
      </c>
      <c r="H8167" s="303" t="s">
        <v>3760</v>
      </c>
      <c r="I8167" s="301">
        <v>0</v>
      </c>
      <c r="J8167" s="301">
        <v>0</v>
      </c>
    </row>
    <row r="8168" spans="2:10" ht="26.25" customHeight="1" thickTop="1" thickBot="1">
      <c r="B8168" s="301">
        <v>1667</v>
      </c>
      <c r="C8168" s="303">
        <f ca="1">+IF(D8168="","",SUBTOTAL(3,D$9:D8168))</f>
        <v>8160</v>
      </c>
      <c r="D8168" s="304">
        <v>0</v>
      </c>
      <c r="E8168" s="303">
        <v>0</v>
      </c>
      <c r="F8168" s="313">
        <v>0</v>
      </c>
      <c r="G8168" s="313">
        <v>0</v>
      </c>
      <c r="H8168" s="303">
        <v>0</v>
      </c>
      <c r="I8168" s="301">
        <v>0</v>
      </c>
      <c r="J8168" s="301">
        <v>0</v>
      </c>
    </row>
    <row r="8169" spans="2:10" ht="26.25" customHeight="1" thickTop="1" thickBot="1">
      <c r="B8169" s="301">
        <v>1050</v>
      </c>
      <c r="C8169" s="303">
        <f ca="1">+IF(D8169="","",SUBTOTAL(3,D$9:D8169))</f>
        <v>8161</v>
      </c>
      <c r="D8169" s="304">
        <v>0</v>
      </c>
      <c r="E8169" s="303">
        <v>0</v>
      </c>
      <c r="F8169" s="313">
        <v>0</v>
      </c>
      <c r="G8169" s="313">
        <v>0</v>
      </c>
      <c r="H8169" s="303">
        <v>0</v>
      </c>
      <c r="I8169" s="301">
        <v>0</v>
      </c>
      <c r="J8169" s="301">
        <v>0</v>
      </c>
    </row>
    <row r="8170" spans="2:10" ht="26.25" customHeight="1" thickTop="1" thickBot="1">
      <c r="B8170" s="301">
        <v>1053</v>
      </c>
      <c r="C8170" s="303">
        <f ca="1">+IF(D8170="","",SUBTOTAL(3,D$9:D8170))</f>
        <v>8162</v>
      </c>
      <c r="D8170" s="304">
        <v>0</v>
      </c>
      <c r="E8170" s="303">
        <v>0</v>
      </c>
      <c r="F8170" s="313">
        <v>0</v>
      </c>
      <c r="G8170" s="313">
        <v>0</v>
      </c>
      <c r="H8170" s="303" t="s">
        <v>3761</v>
      </c>
      <c r="I8170" s="301">
        <v>0</v>
      </c>
      <c r="J8170" s="301">
        <v>0</v>
      </c>
    </row>
    <row r="8171" spans="2:10" ht="26.25" customHeight="1" thickTop="1" thickBot="1">
      <c r="B8171" s="301">
        <v>1056</v>
      </c>
      <c r="C8171" s="303">
        <f ca="1">+IF(D8171="","",SUBTOTAL(3,D$9:D8171))</f>
        <v>8163</v>
      </c>
      <c r="D8171" s="304">
        <v>0</v>
      </c>
      <c r="E8171" s="303">
        <v>0</v>
      </c>
      <c r="F8171" s="313">
        <v>0</v>
      </c>
      <c r="G8171" s="313">
        <v>0</v>
      </c>
      <c r="H8171" s="303">
        <v>0</v>
      </c>
      <c r="I8171" s="301">
        <v>0</v>
      </c>
      <c r="J8171" s="301">
        <v>0</v>
      </c>
    </row>
    <row r="8172" spans="2:10" ht="26.25" customHeight="1" thickTop="1" thickBot="1">
      <c r="B8172" s="301">
        <v>1670</v>
      </c>
      <c r="C8172" s="303">
        <f ca="1">+IF(D8172="","",SUBTOTAL(3,D$9:D8172))</f>
        <v>8164</v>
      </c>
      <c r="D8172" s="304">
        <v>0</v>
      </c>
      <c r="E8172" s="303">
        <v>0</v>
      </c>
      <c r="F8172" s="313">
        <v>0</v>
      </c>
      <c r="G8172" s="313">
        <v>0</v>
      </c>
      <c r="H8172" s="303">
        <v>0</v>
      </c>
      <c r="I8172" s="301">
        <v>0</v>
      </c>
      <c r="J8172" s="301">
        <v>0</v>
      </c>
    </row>
    <row r="8173" spans="2:10" ht="26.25" customHeight="1" thickTop="1" thickBot="1">
      <c r="B8173" s="301">
        <v>1083</v>
      </c>
      <c r="C8173" s="303">
        <f ca="1">+IF(D8173="","",SUBTOTAL(3,D$9:D8173))</f>
        <v>8165</v>
      </c>
      <c r="D8173" s="304">
        <v>0</v>
      </c>
      <c r="E8173" s="303">
        <v>0</v>
      </c>
      <c r="F8173" s="313">
        <v>0</v>
      </c>
      <c r="G8173" s="313">
        <v>0</v>
      </c>
      <c r="H8173" s="303" t="s">
        <v>3762</v>
      </c>
      <c r="I8173" s="301">
        <v>0</v>
      </c>
      <c r="J8173" s="301">
        <v>0</v>
      </c>
    </row>
    <row r="8174" spans="2:10" ht="26.25" customHeight="1" thickTop="1" thickBot="1">
      <c r="B8174" s="301">
        <v>1673</v>
      </c>
      <c r="C8174" s="303">
        <f ca="1">+IF(D8174="","",SUBTOTAL(3,D$9:D8174))</f>
        <v>8166</v>
      </c>
      <c r="D8174" s="304">
        <v>0</v>
      </c>
      <c r="E8174" s="303">
        <v>0</v>
      </c>
      <c r="F8174" s="313">
        <v>0</v>
      </c>
      <c r="G8174" s="313">
        <v>0</v>
      </c>
      <c r="H8174" s="303">
        <v>0</v>
      </c>
      <c r="I8174" s="301">
        <v>0</v>
      </c>
      <c r="J8174" s="301">
        <v>0</v>
      </c>
    </row>
    <row r="8175" spans="2:10" ht="26.25" customHeight="1" thickTop="1" thickBot="1">
      <c r="B8175" s="301">
        <v>1676</v>
      </c>
      <c r="C8175" s="303">
        <f ca="1">+IF(D8175="","",SUBTOTAL(3,D$9:D8175))</f>
        <v>8167</v>
      </c>
      <c r="D8175" s="304">
        <v>0</v>
      </c>
      <c r="E8175" s="303">
        <v>0</v>
      </c>
      <c r="F8175" s="313">
        <v>0</v>
      </c>
      <c r="G8175" s="313">
        <v>0</v>
      </c>
      <c r="H8175" s="303">
        <v>0</v>
      </c>
      <c r="I8175" s="301">
        <v>0</v>
      </c>
      <c r="J8175" s="301">
        <v>0</v>
      </c>
    </row>
    <row r="8176" spans="2:10" ht="26.25" customHeight="1" thickTop="1" thickBot="1">
      <c r="B8176" s="301">
        <v>1679</v>
      </c>
      <c r="C8176" s="303">
        <f ca="1">+IF(D8176="","",SUBTOTAL(3,D$9:D8176))</f>
        <v>8168</v>
      </c>
      <c r="D8176" s="304">
        <v>0</v>
      </c>
      <c r="E8176" s="303">
        <v>0</v>
      </c>
      <c r="F8176" s="313">
        <v>0</v>
      </c>
      <c r="G8176" s="313">
        <v>0</v>
      </c>
      <c r="H8176" s="303" t="s">
        <v>3763</v>
      </c>
      <c r="I8176" s="301">
        <v>0</v>
      </c>
      <c r="J8176" s="301">
        <v>0</v>
      </c>
    </row>
    <row r="8177" spans="2:10" ht="26.25" customHeight="1" thickTop="1" thickBot="1">
      <c r="B8177" s="301">
        <v>1682</v>
      </c>
      <c r="C8177" s="303">
        <f ca="1">+IF(D8177="","",SUBTOTAL(3,D$9:D8177))</f>
        <v>8169</v>
      </c>
      <c r="D8177" s="304">
        <v>0</v>
      </c>
      <c r="E8177" s="303">
        <v>0</v>
      </c>
      <c r="F8177" s="313">
        <v>0</v>
      </c>
      <c r="G8177" s="313">
        <v>0</v>
      </c>
      <c r="H8177" s="303">
        <v>0</v>
      </c>
      <c r="I8177" s="301">
        <v>0</v>
      </c>
      <c r="J8177" s="301">
        <v>0</v>
      </c>
    </row>
    <row r="8178" spans="2:10" ht="26.25" customHeight="1" thickTop="1" thickBot="1">
      <c r="B8178" s="301">
        <v>1685</v>
      </c>
      <c r="C8178" s="303">
        <f ca="1">+IF(D8178="","",SUBTOTAL(3,D$9:D8178))</f>
        <v>8170</v>
      </c>
      <c r="D8178" s="304">
        <v>0</v>
      </c>
      <c r="E8178" s="303">
        <v>0</v>
      </c>
      <c r="F8178" s="313">
        <v>0</v>
      </c>
      <c r="G8178" s="313">
        <v>0</v>
      </c>
      <c r="H8178" s="303">
        <v>0</v>
      </c>
      <c r="I8178" s="301">
        <v>0</v>
      </c>
      <c r="J8178" s="301">
        <v>0</v>
      </c>
    </row>
    <row r="8179" spans="2:10" ht="26.25" customHeight="1" thickTop="1" thickBot="1">
      <c r="B8179" s="301">
        <v>1688</v>
      </c>
      <c r="C8179" s="303">
        <f ca="1">+IF(D8179="","",SUBTOTAL(3,D$9:D8179))</f>
        <v>8171</v>
      </c>
      <c r="D8179" s="304">
        <v>0</v>
      </c>
      <c r="E8179" s="303">
        <v>0</v>
      </c>
      <c r="F8179" s="313">
        <v>0</v>
      </c>
      <c r="G8179" s="313">
        <v>0</v>
      </c>
      <c r="H8179" s="303" t="s">
        <v>3764</v>
      </c>
      <c r="I8179" s="301">
        <v>0</v>
      </c>
      <c r="J8179" s="301">
        <v>0</v>
      </c>
    </row>
    <row r="8180" spans="2:10" ht="26.25" customHeight="1" thickTop="1" thickBot="1">
      <c r="B8180" s="301">
        <v>1691</v>
      </c>
      <c r="C8180" s="303">
        <f ca="1">+IF(D8180="","",SUBTOTAL(3,D$9:D8180))</f>
        <v>8172</v>
      </c>
      <c r="D8180" s="304">
        <v>0</v>
      </c>
      <c r="E8180" s="303">
        <v>0</v>
      </c>
      <c r="F8180" s="313">
        <v>0</v>
      </c>
      <c r="G8180" s="313">
        <v>0</v>
      </c>
      <c r="H8180" s="303">
        <v>0</v>
      </c>
      <c r="I8180" s="301">
        <v>0</v>
      </c>
      <c r="J8180" s="301">
        <v>0</v>
      </c>
    </row>
    <row r="8181" spans="2:10" ht="26.25" customHeight="1" thickTop="1" thickBot="1">
      <c r="B8181" s="301">
        <v>1694</v>
      </c>
      <c r="C8181" s="303">
        <f ca="1">+IF(D8181="","",SUBTOTAL(3,D$9:D8181))</f>
        <v>8173</v>
      </c>
      <c r="D8181" s="304">
        <v>0</v>
      </c>
      <c r="E8181" s="303">
        <v>0</v>
      </c>
      <c r="F8181" s="313">
        <v>0</v>
      </c>
      <c r="G8181" s="313">
        <v>0</v>
      </c>
      <c r="H8181" s="303">
        <v>0</v>
      </c>
      <c r="I8181" s="301">
        <v>0</v>
      </c>
      <c r="J8181" s="301">
        <v>0</v>
      </c>
    </row>
    <row r="8182" spans="2:10" ht="26.25" customHeight="1" thickTop="1" thickBot="1">
      <c r="B8182" s="301">
        <v>1697</v>
      </c>
      <c r="C8182" s="303">
        <f ca="1">+IF(D8182="","",SUBTOTAL(3,D$9:D8182))</f>
        <v>8174</v>
      </c>
      <c r="D8182" s="304">
        <v>0</v>
      </c>
      <c r="E8182" s="303">
        <v>0</v>
      </c>
      <c r="F8182" s="313">
        <v>0</v>
      </c>
      <c r="G8182" s="313">
        <v>0</v>
      </c>
      <c r="H8182" s="303" t="s">
        <v>3765</v>
      </c>
      <c r="I8182" s="301">
        <v>0</v>
      </c>
      <c r="J8182" s="301">
        <v>0</v>
      </c>
    </row>
    <row r="8183" spans="2:10" ht="26.25" customHeight="1" thickTop="1" thickBot="1">
      <c r="B8183" s="301">
        <v>1718</v>
      </c>
      <c r="C8183" s="303">
        <f ca="1">+IF(D8183="","",SUBTOTAL(3,D$9:D8183))</f>
        <v>8175</v>
      </c>
      <c r="D8183" s="304">
        <v>0</v>
      </c>
      <c r="E8183" s="303">
        <v>0</v>
      </c>
      <c r="F8183" s="313">
        <v>0</v>
      </c>
      <c r="G8183" s="313">
        <v>0</v>
      </c>
      <c r="H8183" s="303">
        <v>0</v>
      </c>
      <c r="I8183" s="301">
        <v>0</v>
      </c>
      <c r="J8183" s="301">
        <v>0</v>
      </c>
    </row>
    <row r="8184" spans="2:10" ht="26.25" customHeight="1" thickTop="1" thickBot="1">
      <c r="B8184" s="301">
        <v>1724</v>
      </c>
      <c r="C8184" s="303">
        <f ca="1">+IF(D8184="","",SUBTOTAL(3,D$9:D8184))</f>
        <v>8176</v>
      </c>
      <c r="D8184" s="304">
        <v>0</v>
      </c>
      <c r="E8184" s="303">
        <v>0</v>
      </c>
      <c r="F8184" s="313">
        <v>0</v>
      </c>
      <c r="G8184" s="313">
        <v>0</v>
      </c>
      <c r="H8184" s="303">
        <v>0</v>
      </c>
      <c r="I8184" s="301">
        <v>0</v>
      </c>
      <c r="J8184" s="301">
        <v>0</v>
      </c>
    </row>
    <row r="8185" spans="2:10" ht="26.25" customHeight="1" thickTop="1" thickBot="1">
      <c r="B8185" s="301">
        <v>1086</v>
      </c>
      <c r="C8185" s="303">
        <f ca="1">+IF(D8185="","",SUBTOTAL(3,D$9:D8185))</f>
        <v>8177</v>
      </c>
      <c r="D8185" s="304">
        <v>0</v>
      </c>
      <c r="E8185" s="303">
        <v>0</v>
      </c>
      <c r="F8185" s="313">
        <v>0</v>
      </c>
      <c r="G8185" s="313">
        <v>0</v>
      </c>
      <c r="H8185" s="303" t="s">
        <v>3766</v>
      </c>
      <c r="I8185" s="301">
        <v>0</v>
      </c>
      <c r="J8185" s="301">
        <v>0</v>
      </c>
    </row>
    <row r="8186" spans="2:10" ht="26.25" customHeight="1" thickTop="1" thickBot="1">
      <c r="B8186" s="301">
        <v>1721</v>
      </c>
      <c r="C8186" s="303">
        <f ca="1">+IF(D8186="","",SUBTOTAL(3,D$9:D8186))</f>
        <v>8178</v>
      </c>
      <c r="D8186" s="304">
        <v>0</v>
      </c>
      <c r="E8186" s="303">
        <v>0</v>
      </c>
      <c r="F8186" s="313">
        <v>0</v>
      </c>
      <c r="G8186" s="313">
        <v>0</v>
      </c>
      <c r="H8186" s="303">
        <v>0</v>
      </c>
      <c r="I8186" s="301">
        <v>0</v>
      </c>
      <c r="J8186" s="301">
        <v>0</v>
      </c>
    </row>
    <row r="8187" spans="2:10" ht="26.25" customHeight="1" thickTop="1" thickBot="1">
      <c r="B8187" s="301">
        <v>1727</v>
      </c>
      <c r="C8187" s="303">
        <f ca="1">+IF(D8187="","",SUBTOTAL(3,D$9:D8187))</f>
        <v>8179</v>
      </c>
      <c r="D8187" s="304">
        <v>0</v>
      </c>
      <c r="E8187" s="303">
        <v>0</v>
      </c>
      <c r="F8187" s="313">
        <v>0</v>
      </c>
      <c r="G8187" s="313">
        <v>0</v>
      </c>
      <c r="H8187" s="303">
        <v>0</v>
      </c>
      <c r="I8187" s="301">
        <v>0</v>
      </c>
      <c r="J8187" s="301">
        <v>0</v>
      </c>
    </row>
    <row r="8188" spans="2:10" ht="26.25" customHeight="1" thickTop="1" thickBot="1">
      <c r="B8188" s="301">
        <v>1730</v>
      </c>
      <c r="C8188" s="303">
        <f ca="1">+IF(D8188="","",SUBTOTAL(3,D$9:D8188))</f>
        <v>8180</v>
      </c>
      <c r="D8188" s="304">
        <v>0</v>
      </c>
      <c r="E8188" s="303">
        <v>0</v>
      </c>
      <c r="F8188" s="313">
        <v>0</v>
      </c>
      <c r="G8188" s="313">
        <v>0</v>
      </c>
      <c r="H8188" s="303" t="s">
        <v>3767</v>
      </c>
      <c r="I8188" s="301">
        <v>0</v>
      </c>
      <c r="J8188" s="301">
        <v>0</v>
      </c>
    </row>
    <row r="8189" spans="2:10" ht="26.25" customHeight="1" thickTop="1" thickBot="1">
      <c r="B8189" s="301">
        <v>1733</v>
      </c>
      <c r="C8189" s="303">
        <f ca="1">+IF(D8189="","",SUBTOTAL(3,D$9:D8189))</f>
        <v>8181</v>
      </c>
      <c r="D8189" s="304">
        <v>0</v>
      </c>
      <c r="E8189" s="303">
        <v>0</v>
      </c>
      <c r="F8189" s="313">
        <v>0</v>
      </c>
      <c r="G8189" s="313">
        <v>0</v>
      </c>
      <c r="H8189" s="303">
        <v>0</v>
      </c>
      <c r="I8189" s="301">
        <v>0</v>
      </c>
      <c r="J8189" s="301">
        <v>0</v>
      </c>
    </row>
    <row r="8190" spans="2:10" ht="26.25" customHeight="1" thickTop="1" thickBot="1">
      <c r="B8190" s="301">
        <v>1736</v>
      </c>
      <c r="C8190" s="303">
        <f ca="1">+IF(D8190="","",SUBTOTAL(3,D$9:D8190))</f>
        <v>8182</v>
      </c>
      <c r="D8190" s="304">
        <v>0</v>
      </c>
      <c r="E8190" s="303">
        <v>0</v>
      </c>
      <c r="F8190" s="313">
        <v>0</v>
      </c>
      <c r="G8190" s="313">
        <v>0</v>
      </c>
      <c r="H8190" s="303">
        <v>0</v>
      </c>
      <c r="I8190" s="301">
        <v>0</v>
      </c>
      <c r="J8190" s="301">
        <v>0</v>
      </c>
    </row>
    <row r="8191" spans="2:10" ht="26.25" customHeight="1" thickTop="1" thickBot="1">
      <c r="B8191" s="301">
        <v>1745</v>
      </c>
      <c r="C8191" s="303">
        <f ca="1">+IF(D8191="","",SUBTOTAL(3,D$9:D8191))</f>
        <v>8183</v>
      </c>
      <c r="D8191" s="304">
        <v>0</v>
      </c>
      <c r="E8191" s="303">
        <v>0</v>
      </c>
      <c r="F8191" s="313">
        <v>0</v>
      </c>
      <c r="G8191" s="313">
        <v>0</v>
      </c>
      <c r="H8191" s="303" t="s">
        <v>3768</v>
      </c>
      <c r="I8191" s="301">
        <v>0</v>
      </c>
      <c r="J8191" s="301">
        <v>0</v>
      </c>
    </row>
    <row r="8192" spans="2:10" ht="26.25" customHeight="1" thickTop="1" thickBot="1">
      <c r="B8192" s="301">
        <v>1748</v>
      </c>
      <c r="C8192" s="303">
        <f ca="1">+IF(D8192="","",SUBTOTAL(3,D$9:D8192))</f>
        <v>8184</v>
      </c>
      <c r="D8192" s="304">
        <v>0</v>
      </c>
      <c r="E8192" s="303">
        <v>0</v>
      </c>
      <c r="F8192" s="313">
        <v>0</v>
      </c>
      <c r="G8192" s="313">
        <v>0</v>
      </c>
      <c r="H8192" s="303">
        <v>0</v>
      </c>
      <c r="I8192" s="301">
        <v>0</v>
      </c>
      <c r="J8192" s="301">
        <v>0</v>
      </c>
    </row>
    <row r="8193" spans="2:10" ht="26.25" customHeight="1" thickTop="1" thickBot="1">
      <c r="B8193" s="301">
        <v>1757</v>
      </c>
      <c r="C8193" s="303">
        <f ca="1">+IF(D8193="","",SUBTOTAL(3,D$9:D8193))</f>
        <v>8185</v>
      </c>
      <c r="D8193" s="304">
        <v>0</v>
      </c>
      <c r="E8193" s="303">
        <v>0</v>
      </c>
      <c r="F8193" s="313">
        <v>0</v>
      </c>
      <c r="G8193" s="313">
        <v>0</v>
      </c>
      <c r="H8193" s="303">
        <v>0</v>
      </c>
      <c r="I8193" s="301">
        <v>0</v>
      </c>
      <c r="J8193" s="301">
        <v>0</v>
      </c>
    </row>
    <row r="8194" spans="2:10" ht="26.25" customHeight="1" thickTop="1" thickBot="1">
      <c r="B8194" s="301">
        <v>1760</v>
      </c>
      <c r="C8194" s="303">
        <f ca="1">+IF(D8194="","",SUBTOTAL(3,D$9:D8194))</f>
        <v>8186</v>
      </c>
      <c r="D8194" s="304">
        <v>0</v>
      </c>
      <c r="E8194" s="303">
        <v>0</v>
      </c>
      <c r="F8194" s="313">
        <v>0</v>
      </c>
      <c r="G8194" s="313">
        <v>0</v>
      </c>
      <c r="H8194" s="303" t="s">
        <v>3769</v>
      </c>
      <c r="I8194" s="301">
        <v>0</v>
      </c>
      <c r="J8194" s="301">
        <v>0</v>
      </c>
    </row>
    <row r="8195" spans="2:10" ht="26.25" customHeight="1" thickTop="1" thickBot="1">
      <c r="B8195" s="301">
        <v>1802</v>
      </c>
      <c r="C8195" s="303">
        <f ca="1">+IF(D8195="","",SUBTOTAL(3,D$9:D8195))</f>
        <v>8187</v>
      </c>
      <c r="D8195" s="304">
        <v>0</v>
      </c>
      <c r="E8195" s="303">
        <v>0</v>
      </c>
      <c r="F8195" s="313">
        <v>0</v>
      </c>
      <c r="G8195" s="313">
        <v>0</v>
      </c>
      <c r="H8195" s="303">
        <v>0</v>
      </c>
      <c r="I8195" s="301">
        <v>0</v>
      </c>
      <c r="J8195" s="301">
        <v>0</v>
      </c>
    </row>
    <row r="8196" spans="2:10" ht="26.25" customHeight="1" thickTop="1" thickBot="1">
      <c r="B8196" s="301">
        <v>1805</v>
      </c>
      <c r="C8196" s="303">
        <f ca="1">+IF(D8196="","",SUBTOTAL(3,D$9:D8196))</f>
        <v>8188</v>
      </c>
      <c r="D8196" s="304">
        <v>0</v>
      </c>
      <c r="E8196" s="303">
        <v>0</v>
      </c>
      <c r="F8196" s="313">
        <v>0</v>
      </c>
      <c r="G8196" s="313">
        <v>0</v>
      </c>
      <c r="H8196" s="303">
        <v>0</v>
      </c>
      <c r="I8196" s="301">
        <v>0</v>
      </c>
      <c r="J8196" s="301">
        <v>0</v>
      </c>
    </row>
    <row r="8197" spans="2:10" ht="26.25" customHeight="1" thickTop="1" thickBot="1">
      <c r="B8197" s="301">
        <v>1808</v>
      </c>
      <c r="C8197" s="303">
        <f ca="1">+IF(D8197="","",SUBTOTAL(3,D$9:D8197))</f>
        <v>8189</v>
      </c>
      <c r="D8197" s="304">
        <v>0</v>
      </c>
      <c r="E8197" s="303">
        <v>0</v>
      </c>
      <c r="F8197" s="313">
        <v>0</v>
      </c>
      <c r="G8197" s="313">
        <v>0</v>
      </c>
      <c r="H8197" s="303" t="s">
        <v>3770</v>
      </c>
      <c r="I8197" s="301">
        <v>0</v>
      </c>
      <c r="J8197" s="301">
        <v>0</v>
      </c>
    </row>
    <row r="8198" spans="2:10" ht="26.25" customHeight="1" thickTop="1" thickBot="1">
      <c r="B8198" s="301">
        <v>27</v>
      </c>
      <c r="C8198" s="303">
        <f ca="1">+IF(D8198="","",SUBTOTAL(3,D$9:D8198))</f>
        <v>8190</v>
      </c>
      <c r="D8198" s="304">
        <v>0</v>
      </c>
      <c r="E8198" s="303">
        <v>0</v>
      </c>
      <c r="F8198" s="313">
        <v>0</v>
      </c>
      <c r="G8198" s="313">
        <v>0</v>
      </c>
      <c r="H8198" s="303">
        <v>0</v>
      </c>
      <c r="I8198" s="301">
        <v>0</v>
      </c>
      <c r="J8198" s="301">
        <v>0</v>
      </c>
    </row>
    <row r="8199" spans="2:10" ht="26.25" customHeight="1" thickTop="1" thickBot="1">
      <c r="B8199" s="301">
        <v>36</v>
      </c>
      <c r="C8199" s="303">
        <f ca="1">+IF(D8199="","",SUBTOTAL(3,D$9:D8199))</f>
        <v>8191</v>
      </c>
      <c r="D8199" s="304">
        <v>0</v>
      </c>
      <c r="E8199" s="303">
        <v>0</v>
      </c>
      <c r="F8199" s="313">
        <v>0</v>
      </c>
      <c r="G8199" s="313">
        <v>0</v>
      </c>
      <c r="H8199" s="303">
        <v>0</v>
      </c>
      <c r="I8199" s="301">
        <v>0</v>
      </c>
      <c r="J8199" s="301">
        <v>0</v>
      </c>
    </row>
    <row r="8200" spans="2:10" ht="26.25" customHeight="1" thickTop="1" thickBot="1">
      <c r="B8200" s="301">
        <v>118</v>
      </c>
      <c r="C8200" s="303">
        <f ca="1">+IF(D8200="","",SUBTOTAL(3,D$9:D8200))</f>
        <v>8192</v>
      </c>
      <c r="D8200" s="304">
        <v>0</v>
      </c>
      <c r="E8200" s="303">
        <v>0</v>
      </c>
      <c r="F8200" s="313">
        <v>0</v>
      </c>
      <c r="G8200" s="313">
        <v>0</v>
      </c>
      <c r="H8200" s="303" t="s">
        <v>3771</v>
      </c>
      <c r="I8200" s="301">
        <v>0</v>
      </c>
      <c r="J8200" s="301">
        <v>0</v>
      </c>
    </row>
    <row r="8201" spans="2:10" ht="26.25" customHeight="1" thickTop="1" thickBot="1">
      <c r="B8201" s="301">
        <v>123</v>
      </c>
      <c r="C8201" s="303">
        <f ca="1">+IF(D8201="","",SUBTOTAL(3,D$9:D8201))</f>
        <v>8193</v>
      </c>
      <c r="D8201" s="304">
        <v>0</v>
      </c>
      <c r="E8201" s="303">
        <v>0</v>
      </c>
      <c r="F8201" s="313">
        <v>0</v>
      </c>
      <c r="G8201" s="313">
        <v>0</v>
      </c>
      <c r="H8201" s="303">
        <v>0</v>
      </c>
      <c r="I8201" s="301">
        <v>0</v>
      </c>
      <c r="J8201" s="301">
        <v>0</v>
      </c>
    </row>
    <row r="8202" spans="2:10" ht="26.25" customHeight="1" thickTop="1" thickBot="1">
      <c r="B8202" s="301">
        <v>57</v>
      </c>
      <c r="C8202" s="303">
        <f ca="1">+IF(D8202="","",SUBTOTAL(3,D$9:D8202))</f>
        <v>8194</v>
      </c>
      <c r="D8202" s="304">
        <v>0</v>
      </c>
      <c r="E8202" s="303">
        <v>0</v>
      </c>
      <c r="F8202" s="313">
        <v>0</v>
      </c>
      <c r="G8202" s="313">
        <v>0</v>
      </c>
      <c r="H8202" s="303">
        <v>0</v>
      </c>
      <c r="I8202" s="301">
        <v>0</v>
      </c>
      <c r="J8202" s="301">
        <v>0</v>
      </c>
    </row>
    <row r="8203" spans="2:10" ht="26.25" customHeight="1" thickTop="1" thickBot="1">
      <c r="B8203" s="301">
        <v>66</v>
      </c>
      <c r="C8203" s="303">
        <f ca="1">+IF(D8203="","",SUBTOTAL(3,D$9:D8203))</f>
        <v>8195</v>
      </c>
      <c r="D8203" s="304">
        <v>0</v>
      </c>
      <c r="E8203" s="303">
        <v>0</v>
      </c>
      <c r="F8203" s="313">
        <v>0</v>
      </c>
      <c r="G8203" s="313">
        <v>0</v>
      </c>
      <c r="H8203" s="303" t="s">
        <v>3772</v>
      </c>
      <c r="I8203" s="301">
        <v>0</v>
      </c>
      <c r="J8203" s="301">
        <v>0</v>
      </c>
    </row>
    <row r="8204" spans="2:10" ht="26.25" customHeight="1" thickTop="1" thickBot="1">
      <c r="B8204" s="301">
        <v>45</v>
      </c>
      <c r="C8204" s="303">
        <f ca="1">+IF(D8204="","",SUBTOTAL(3,D$9:D8204))</f>
        <v>8196</v>
      </c>
      <c r="D8204" s="304">
        <v>0</v>
      </c>
      <c r="E8204" s="303">
        <v>0</v>
      </c>
      <c r="F8204" s="313">
        <v>0</v>
      </c>
      <c r="G8204" s="313">
        <v>0</v>
      </c>
      <c r="H8204" s="303">
        <v>0</v>
      </c>
      <c r="I8204" s="301">
        <v>0</v>
      </c>
      <c r="J8204" s="301">
        <v>0</v>
      </c>
    </row>
    <row r="8205" spans="2:10" ht="26.25" customHeight="1" thickTop="1" thickBot="1">
      <c r="B8205" s="301">
        <v>51</v>
      </c>
      <c r="C8205" s="303">
        <f ca="1">+IF(D8205="","",SUBTOTAL(3,D$9:D8205))</f>
        <v>8197</v>
      </c>
      <c r="D8205" s="304">
        <v>0</v>
      </c>
      <c r="E8205" s="303">
        <v>0</v>
      </c>
      <c r="F8205" s="313">
        <v>0</v>
      </c>
      <c r="G8205" s="313">
        <v>0</v>
      </c>
      <c r="H8205" s="303">
        <v>0</v>
      </c>
      <c r="I8205" s="301">
        <v>0</v>
      </c>
      <c r="J8205" s="301">
        <v>0</v>
      </c>
    </row>
    <row r="8206" spans="2:10" ht="26.25" customHeight="1" thickTop="1" thickBot="1">
      <c r="B8206" s="301">
        <v>75</v>
      </c>
      <c r="C8206" s="303">
        <f ca="1">+IF(D8206="","",SUBTOTAL(3,D$9:D8206))</f>
        <v>8198</v>
      </c>
      <c r="D8206" s="304">
        <v>0</v>
      </c>
      <c r="E8206" s="303">
        <v>0</v>
      </c>
      <c r="F8206" s="313">
        <v>0</v>
      </c>
      <c r="G8206" s="313">
        <v>0</v>
      </c>
      <c r="H8206" s="303" t="s">
        <v>3773</v>
      </c>
      <c r="I8206" s="301">
        <v>0</v>
      </c>
      <c r="J8206" s="301">
        <v>0</v>
      </c>
    </row>
    <row r="8207" spans="2:10" ht="26.25" customHeight="1" thickTop="1" thickBot="1">
      <c r="B8207" s="301">
        <v>84</v>
      </c>
      <c r="C8207" s="303">
        <f ca="1">+IF(D8207="","",SUBTOTAL(3,D$9:D8207))</f>
        <v>8199</v>
      </c>
      <c r="D8207" s="304">
        <v>0</v>
      </c>
      <c r="E8207" s="303">
        <v>0</v>
      </c>
      <c r="F8207" s="313">
        <v>0</v>
      </c>
      <c r="G8207" s="313">
        <v>0</v>
      </c>
      <c r="H8207" s="303">
        <v>0</v>
      </c>
      <c r="I8207" s="301">
        <v>0</v>
      </c>
      <c r="J8207" s="301">
        <v>0</v>
      </c>
    </row>
    <row r="8208" spans="2:10" ht="26.25" customHeight="1" thickTop="1" thickBot="1">
      <c r="B8208" s="301">
        <v>93</v>
      </c>
      <c r="C8208" s="303">
        <f ca="1">+IF(D8208="","",SUBTOTAL(3,D$9:D8208))</f>
        <v>8200</v>
      </c>
      <c r="D8208" s="304">
        <v>0</v>
      </c>
      <c r="E8208" s="303">
        <v>0</v>
      </c>
      <c r="F8208" s="313">
        <v>0</v>
      </c>
      <c r="G8208" s="313">
        <v>0</v>
      </c>
      <c r="H8208" s="303">
        <v>0</v>
      </c>
      <c r="I8208" s="301">
        <v>0</v>
      </c>
      <c r="J8208" s="301">
        <v>0</v>
      </c>
    </row>
    <row r="8209" spans="2:10" ht="26.25" customHeight="1" thickTop="1" thickBot="1">
      <c r="B8209" s="301">
        <v>96</v>
      </c>
      <c r="C8209" s="303">
        <f ca="1">+IF(D8209="","",SUBTOTAL(3,D$9:D8209))</f>
        <v>8201</v>
      </c>
      <c r="D8209" s="304">
        <v>0</v>
      </c>
      <c r="E8209" s="303">
        <v>0</v>
      </c>
      <c r="F8209" s="313">
        <v>0</v>
      </c>
      <c r="G8209" s="313">
        <v>0</v>
      </c>
      <c r="H8209" s="303" t="s">
        <v>3774</v>
      </c>
      <c r="I8209" s="301">
        <v>0</v>
      </c>
      <c r="J8209" s="301">
        <v>0</v>
      </c>
    </row>
    <row r="8210" spans="2:10" ht="26.25" customHeight="1" thickTop="1" thickBot="1">
      <c r="B8210" s="301">
        <v>127</v>
      </c>
      <c r="C8210" s="303">
        <f ca="1">+IF(D8210="","",SUBTOTAL(3,D$9:D8210))</f>
        <v>8202</v>
      </c>
      <c r="D8210" s="304">
        <v>0</v>
      </c>
      <c r="E8210" s="303">
        <v>0</v>
      </c>
      <c r="F8210" s="313">
        <v>0</v>
      </c>
      <c r="G8210" s="313">
        <v>0</v>
      </c>
      <c r="H8210" s="303">
        <v>0</v>
      </c>
      <c r="I8210" s="301">
        <v>0</v>
      </c>
      <c r="J8210" s="301">
        <v>0</v>
      </c>
    </row>
    <row r="8211" spans="2:10" ht="26.25" customHeight="1" thickTop="1" thickBot="1">
      <c r="B8211" s="301">
        <v>132</v>
      </c>
      <c r="C8211" s="303">
        <f ca="1">+IF(D8211="","",SUBTOTAL(3,D$9:D8211))</f>
        <v>8203</v>
      </c>
      <c r="D8211" s="304">
        <v>0</v>
      </c>
      <c r="E8211" s="303">
        <v>0</v>
      </c>
      <c r="F8211" s="313">
        <v>0</v>
      </c>
      <c r="G8211" s="313">
        <v>0</v>
      </c>
      <c r="H8211" s="303">
        <v>0</v>
      </c>
      <c r="I8211" s="301">
        <v>0</v>
      </c>
      <c r="J8211" s="301">
        <v>0</v>
      </c>
    </row>
    <row r="8212" spans="2:10" ht="26.25" customHeight="1" thickTop="1" thickBot="1">
      <c r="B8212" s="301">
        <v>177</v>
      </c>
      <c r="C8212" s="303">
        <f ca="1">+IF(D8212="","",SUBTOTAL(3,D$9:D8212))</f>
        <v>8204</v>
      </c>
      <c r="D8212" s="304">
        <v>0</v>
      </c>
      <c r="E8212" s="303">
        <v>0</v>
      </c>
      <c r="F8212" s="313">
        <v>0</v>
      </c>
      <c r="G8212" s="313">
        <v>0</v>
      </c>
      <c r="H8212" s="303" t="s">
        <v>3775</v>
      </c>
      <c r="I8212" s="301">
        <v>0</v>
      </c>
      <c r="J8212" s="301">
        <v>0</v>
      </c>
    </row>
    <row r="8213" spans="2:10" ht="26.25" customHeight="1" thickTop="1" thickBot="1">
      <c r="B8213" s="301">
        <v>87</v>
      </c>
      <c r="C8213" s="303">
        <f ca="1">+IF(D8213="","",SUBTOTAL(3,D$9:D8213))</f>
        <v>8205</v>
      </c>
      <c r="D8213" s="304">
        <v>0</v>
      </c>
      <c r="E8213" s="303">
        <v>0</v>
      </c>
      <c r="F8213" s="313">
        <v>0</v>
      </c>
      <c r="G8213" s="313">
        <v>0</v>
      </c>
      <c r="H8213" s="303">
        <v>0</v>
      </c>
      <c r="I8213" s="301">
        <v>0</v>
      </c>
      <c r="J8213" s="301">
        <v>0</v>
      </c>
    </row>
    <row r="8214" spans="2:10" ht="26.25" customHeight="1" thickTop="1" thickBot="1">
      <c r="B8214" s="301">
        <v>90</v>
      </c>
      <c r="C8214" s="303">
        <f ca="1">+IF(D8214="","",SUBTOTAL(3,D$9:D8214))</f>
        <v>8206</v>
      </c>
      <c r="D8214" s="304">
        <v>0</v>
      </c>
      <c r="E8214" s="303">
        <v>0</v>
      </c>
      <c r="F8214" s="313">
        <v>0</v>
      </c>
      <c r="G8214" s="313">
        <v>0</v>
      </c>
      <c r="H8214" s="303">
        <v>0</v>
      </c>
      <c r="I8214" s="301">
        <v>0</v>
      </c>
      <c r="J8214" s="301">
        <v>0</v>
      </c>
    </row>
    <row r="8215" spans="2:10" ht="26.25" customHeight="1" thickTop="1" thickBot="1">
      <c r="B8215" s="301">
        <v>162</v>
      </c>
      <c r="C8215" s="303">
        <f ca="1">+IF(D8215="","",SUBTOTAL(3,D$9:D8215))</f>
        <v>8207</v>
      </c>
      <c r="D8215" s="304">
        <v>0</v>
      </c>
      <c r="E8215" s="303">
        <v>0</v>
      </c>
      <c r="F8215" s="313">
        <v>0</v>
      </c>
      <c r="G8215" s="313">
        <v>0</v>
      </c>
      <c r="H8215" s="303" t="s">
        <v>3776</v>
      </c>
      <c r="I8215" s="301">
        <v>0</v>
      </c>
      <c r="J8215" s="301">
        <v>0</v>
      </c>
    </row>
    <row r="8216" spans="2:10" ht="26.25" customHeight="1" thickTop="1" thickBot="1">
      <c r="B8216" s="301">
        <v>165</v>
      </c>
      <c r="C8216" s="303">
        <f ca="1">+IF(D8216="","",SUBTOTAL(3,D$9:D8216))</f>
        <v>8208</v>
      </c>
      <c r="D8216" s="304">
        <v>0</v>
      </c>
      <c r="E8216" s="303">
        <v>0</v>
      </c>
      <c r="F8216" s="313">
        <v>0</v>
      </c>
      <c r="G8216" s="313">
        <v>0</v>
      </c>
      <c r="H8216" s="303">
        <v>0</v>
      </c>
      <c r="I8216" s="301">
        <v>0</v>
      </c>
      <c r="J8216" s="301">
        <v>0</v>
      </c>
    </row>
    <row r="8217" spans="2:10" ht="26.25" customHeight="1" thickTop="1" thickBot="1">
      <c r="B8217" s="301">
        <v>168</v>
      </c>
      <c r="C8217" s="303">
        <f ca="1">+IF(D8217="","",SUBTOTAL(3,D$9:D8217))</f>
        <v>8209</v>
      </c>
      <c r="D8217" s="304">
        <v>0</v>
      </c>
      <c r="E8217" s="303">
        <v>0</v>
      </c>
      <c r="F8217" s="313">
        <v>0</v>
      </c>
      <c r="G8217" s="313">
        <v>0</v>
      </c>
      <c r="H8217" s="303">
        <v>0</v>
      </c>
      <c r="I8217" s="301">
        <v>0</v>
      </c>
      <c r="J8217" s="301">
        <v>0</v>
      </c>
    </row>
    <row r="8218" spans="2:10" ht="26.25" customHeight="1" thickTop="1" thickBot="1">
      <c r="B8218" s="301">
        <v>171</v>
      </c>
      <c r="C8218" s="303">
        <f ca="1">+IF(D8218="","",SUBTOTAL(3,D$9:D8218))</f>
        <v>8210</v>
      </c>
      <c r="D8218" s="304">
        <v>0</v>
      </c>
      <c r="E8218" s="303">
        <v>0</v>
      </c>
      <c r="F8218" s="313">
        <v>0</v>
      </c>
      <c r="G8218" s="313">
        <v>0</v>
      </c>
      <c r="H8218" s="303" t="s">
        <v>3777</v>
      </c>
      <c r="I8218" s="301">
        <v>0</v>
      </c>
      <c r="J8218" s="301">
        <v>0</v>
      </c>
    </row>
    <row r="8219" spans="2:10" ht="26.25" customHeight="1" thickTop="1" thickBot="1">
      <c r="B8219" s="301">
        <v>174</v>
      </c>
      <c r="C8219" s="303">
        <f ca="1">+IF(D8219="","",SUBTOTAL(3,D$9:D8219))</f>
        <v>8211</v>
      </c>
      <c r="D8219" s="304">
        <v>0</v>
      </c>
      <c r="E8219" s="303">
        <v>0</v>
      </c>
      <c r="F8219" s="313">
        <v>0</v>
      </c>
      <c r="G8219" s="313">
        <v>0</v>
      </c>
      <c r="H8219" s="303">
        <v>0</v>
      </c>
      <c r="I8219" s="301">
        <v>0</v>
      </c>
      <c r="J8219" s="301">
        <v>0</v>
      </c>
    </row>
    <row r="8220" spans="2:10" ht="26.25" customHeight="1" thickTop="1" thickBot="1">
      <c r="B8220" s="301">
        <v>109</v>
      </c>
      <c r="C8220" s="303">
        <f ca="1">+IF(D8220="","",SUBTOTAL(3,D$9:D8220))</f>
        <v>8212</v>
      </c>
      <c r="D8220" s="304">
        <v>0</v>
      </c>
      <c r="E8220" s="303">
        <v>0</v>
      </c>
      <c r="F8220" s="313">
        <v>0</v>
      </c>
      <c r="G8220" s="313">
        <v>0</v>
      </c>
      <c r="H8220" s="303">
        <v>0</v>
      </c>
      <c r="I8220" s="301">
        <v>0</v>
      </c>
      <c r="J8220" s="301">
        <v>0</v>
      </c>
    </row>
    <row r="8221" spans="2:10" ht="26.25" customHeight="1" thickTop="1" thickBot="1">
      <c r="B8221" s="301">
        <v>114</v>
      </c>
      <c r="C8221" s="303">
        <f ca="1">+IF(D8221="","",SUBTOTAL(3,D$9:D8221))</f>
        <v>8213</v>
      </c>
      <c r="D8221" s="304">
        <v>0</v>
      </c>
      <c r="E8221" s="303">
        <v>0</v>
      </c>
      <c r="F8221" s="313">
        <v>0</v>
      </c>
      <c r="G8221" s="313">
        <v>0</v>
      </c>
      <c r="H8221" s="303" t="s">
        <v>3778</v>
      </c>
      <c r="I8221" s="301">
        <v>0</v>
      </c>
      <c r="J8221" s="301">
        <v>0</v>
      </c>
    </row>
    <row r="8222" spans="2:10" ht="26.25" customHeight="1" thickTop="1" thickBot="1">
      <c r="B8222" s="301">
        <v>754</v>
      </c>
      <c r="C8222" s="303">
        <f ca="1">+IF(D8222="","",SUBTOTAL(3,D$9:D8222))</f>
        <v>8214</v>
      </c>
      <c r="D8222" s="304">
        <v>0</v>
      </c>
      <c r="E8222" s="303">
        <v>0</v>
      </c>
      <c r="F8222" s="313">
        <v>0</v>
      </c>
      <c r="G8222" s="313">
        <v>0</v>
      </c>
      <c r="H8222" s="303">
        <v>0</v>
      </c>
      <c r="I8222" s="301">
        <v>0</v>
      </c>
      <c r="J8222" s="301">
        <v>0</v>
      </c>
    </row>
    <row r="8223" spans="2:10" ht="26.25" customHeight="1" thickTop="1" thickBot="1">
      <c r="B8223" s="301">
        <v>1233</v>
      </c>
      <c r="C8223" s="303">
        <f ca="1">+IF(D8223="","",SUBTOTAL(3,D$9:D8223))</f>
        <v>8215</v>
      </c>
      <c r="D8223" s="304">
        <v>0</v>
      </c>
      <c r="E8223" s="303">
        <v>0</v>
      </c>
      <c r="F8223" s="313">
        <v>0</v>
      </c>
      <c r="G8223" s="313">
        <v>0</v>
      </c>
      <c r="H8223" s="303">
        <v>0</v>
      </c>
      <c r="I8223" s="301">
        <v>0</v>
      </c>
      <c r="J8223" s="301">
        <v>0</v>
      </c>
    </row>
    <row r="8224" spans="2:10" ht="26.25" customHeight="1" thickTop="1" thickBot="1">
      <c r="B8224" s="301">
        <v>181</v>
      </c>
      <c r="C8224" s="303">
        <f ca="1">+IF(D8224="","",SUBTOTAL(3,D$9:D8224))</f>
        <v>8216</v>
      </c>
      <c r="D8224" s="304">
        <v>0</v>
      </c>
      <c r="E8224" s="303">
        <v>0</v>
      </c>
      <c r="F8224" s="313">
        <v>0</v>
      </c>
      <c r="G8224" s="313">
        <v>0</v>
      </c>
      <c r="H8224" s="303" t="s">
        <v>3779</v>
      </c>
      <c r="I8224" s="301">
        <v>0</v>
      </c>
      <c r="J8224" s="301">
        <v>0</v>
      </c>
    </row>
    <row r="8225" spans="2:10" ht="26.25" customHeight="1" thickTop="1" thickBot="1">
      <c r="B8225" s="301">
        <v>190</v>
      </c>
      <c r="C8225" s="303">
        <f ca="1">+IF(D8225="","",SUBTOTAL(3,D$9:D8225))</f>
        <v>8217</v>
      </c>
      <c r="D8225" s="304">
        <v>0</v>
      </c>
      <c r="E8225" s="303">
        <v>0</v>
      </c>
      <c r="F8225" s="313">
        <v>0</v>
      </c>
      <c r="G8225" s="313">
        <v>0</v>
      </c>
      <c r="H8225" s="303">
        <v>0</v>
      </c>
      <c r="I8225" s="301">
        <v>0</v>
      </c>
      <c r="J8225" s="301">
        <v>0</v>
      </c>
    </row>
    <row r="8226" spans="2:10" ht="26.25" customHeight="1" thickTop="1" thickBot="1">
      <c r="B8226" s="301">
        <v>199</v>
      </c>
      <c r="C8226" s="303">
        <f ca="1">+IF(D8226="","",SUBTOTAL(3,D$9:D8226))</f>
        <v>8218</v>
      </c>
      <c r="D8226" s="304">
        <v>0</v>
      </c>
      <c r="E8226" s="303">
        <v>0</v>
      </c>
      <c r="F8226" s="313">
        <v>0</v>
      </c>
      <c r="G8226" s="313">
        <v>0</v>
      </c>
      <c r="H8226" s="303">
        <v>0</v>
      </c>
      <c r="I8226" s="301">
        <v>0</v>
      </c>
      <c r="J8226" s="301">
        <v>0</v>
      </c>
    </row>
    <row r="8227" spans="2:10" ht="26.25" customHeight="1" thickTop="1" thickBot="1">
      <c r="B8227" s="301">
        <v>208</v>
      </c>
      <c r="C8227" s="303">
        <f ca="1">+IF(D8227="","",SUBTOTAL(3,D$9:D8227))</f>
        <v>8219</v>
      </c>
      <c r="D8227" s="304">
        <v>0</v>
      </c>
      <c r="E8227" s="303">
        <v>0</v>
      </c>
      <c r="F8227" s="313">
        <v>0</v>
      </c>
      <c r="G8227" s="313">
        <v>0</v>
      </c>
      <c r="H8227" s="303" t="s">
        <v>3780</v>
      </c>
      <c r="I8227" s="301">
        <v>0</v>
      </c>
      <c r="J8227" s="301">
        <v>0</v>
      </c>
    </row>
    <row r="8228" spans="2:10" ht="26.25" customHeight="1" thickTop="1" thickBot="1">
      <c r="B8228" s="301">
        <v>217</v>
      </c>
      <c r="C8228" s="303">
        <f ca="1">+IF(D8228="","",SUBTOTAL(3,D$9:D8228))</f>
        <v>8220</v>
      </c>
      <c r="D8228" s="304">
        <v>0</v>
      </c>
      <c r="E8228" s="303">
        <v>0</v>
      </c>
      <c r="F8228" s="313">
        <v>0</v>
      </c>
      <c r="G8228" s="313">
        <v>0</v>
      </c>
      <c r="H8228" s="303">
        <v>0</v>
      </c>
      <c r="I8228" s="301">
        <v>0</v>
      </c>
      <c r="J8228" s="301">
        <v>0</v>
      </c>
    </row>
    <row r="8229" spans="2:10" ht="26.25" customHeight="1" thickTop="1" thickBot="1">
      <c r="B8229" s="301">
        <v>226</v>
      </c>
      <c r="C8229" s="303">
        <f ca="1">+IF(D8229="","",SUBTOTAL(3,D$9:D8229))</f>
        <v>8221</v>
      </c>
      <c r="D8229" s="304">
        <v>0</v>
      </c>
      <c r="E8229" s="303">
        <v>0</v>
      </c>
      <c r="F8229" s="313">
        <v>0</v>
      </c>
      <c r="G8229" s="313">
        <v>0</v>
      </c>
      <c r="H8229" s="303">
        <v>0</v>
      </c>
      <c r="I8229" s="301">
        <v>0</v>
      </c>
      <c r="J8229" s="301">
        <v>0</v>
      </c>
    </row>
    <row r="8230" spans="2:10" ht="26.25" customHeight="1" thickTop="1" thickBot="1">
      <c r="B8230" s="301">
        <v>979</v>
      </c>
      <c r="C8230" s="303">
        <f ca="1">+IF(D8230="","",SUBTOTAL(3,D$9:D8230))</f>
        <v>8222</v>
      </c>
      <c r="D8230" s="304">
        <v>0</v>
      </c>
      <c r="E8230" s="303">
        <v>0</v>
      </c>
      <c r="F8230" s="313">
        <v>0</v>
      </c>
      <c r="G8230" s="313">
        <v>0</v>
      </c>
      <c r="H8230" s="303" t="s">
        <v>3781</v>
      </c>
      <c r="I8230" s="301">
        <v>0</v>
      </c>
      <c r="J8230" s="301">
        <v>0</v>
      </c>
    </row>
    <row r="8231" spans="2:10" ht="26.25" customHeight="1" thickTop="1" thickBot="1">
      <c r="B8231" s="301">
        <v>997</v>
      </c>
      <c r="C8231" s="303">
        <f ca="1">+IF(D8231="","",SUBTOTAL(3,D$9:D8231))</f>
        <v>8223</v>
      </c>
      <c r="D8231" s="304">
        <v>0</v>
      </c>
      <c r="E8231" s="303">
        <v>0</v>
      </c>
      <c r="F8231" s="313">
        <v>0</v>
      </c>
      <c r="G8231" s="313">
        <v>0</v>
      </c>
      <c r="H8231" s="303">
        <v>0</v>
      </c>
      <c r="I8231" s="301">
        <v>0</v>
      </c>
      <c r="J8231" s="301">
        <v>0</v>
      </c>
    </row>
    <row r="8232" spans="2:10" ht="26.25" customHeight="1" thickTop="1" thickBot="1">
      <c r="B8232" s="301">
        <v>1006</v>
      </c>
      <c r="C8232" s="303">
        <f ca="1">+IF(D8232="","",SUBTOTAL(3,D$9:D8232))</f>
        <v>8224</v>
      </c>
      <c r="D8232" s="304">
        <v>0</v>
      </c>
      <c r="E8232" s="303">
        <v>0</v>
      </c>
      <c r="F8232" s="313">
        <v>0</v>
      </c>
      <c r="G8232" s="313">
        <v>0</v>
      </c>
      <c r="H8232" s="303">
        <v>0</v>
      </c>
      <c r="I8232" s="301">
        <v>0</v>
      </c>
      <c r="J8232" s="301">
        <v>0</v>
      </c>
    </row>
    <row r="8233" spans="2:10" ht="26.25" customHeight="1" thickTop="1" thickBot="1">
      <c r="B8233" s="301">
        <v>135</v>
      </c>
      <c r="C8233" s="303">
        <f ca="1">+IF(D8233="","",SUBTOTAL(3,D$9:D8233))</f>
        <v>8225</v>
      </c>
      <c r="D8233" s="304">
        <v>0</v>
      </c>
      <c r="E8233" s="303">
        <v>0</v>
      </c>
      <c r="F8233" s="313">
        <v>0</v>
      </c>
      <c r="G8233" s="313">
        <v>0</v>
      </c>
      <c r="H8233" s="303" t="s">
        <v>3782</v>
      </c>
      <c r="I8233" s="301">
        <v>0</v>
      </c>
      <c r="J8233" s="301">
        <v>0</v>
      </c>
    </row>
    <row r="8234" spans="2:10" ht="26.25" customHeight="1" thickTop="1" thickBot="1">
      <c r="B8234" s="301">
        <v>138</v>
      </c>
      <c r="C8234" s="303">
        <f ca="1">+IF(D8234="","",SUBTOTAL(3,D$9:D8234))</f>
        <v>8226</v>
      </c>
      <c r="D8234" s="304">
        <v>0</v>
      </c>
      <c r="E8234" s="303">
        <v>0</v>
      </c>
      <c r="F8234" s="313">
        <v>0</v>
      </c>
      <c r="G8234" s="313">
        <v>0</v>
      </c>
      <c r="H8234" s="303">
        <v>0</v>
      </c>
      <c r="I8234" s="301">
        <v>0</v>
      </c>
      <c r="J8234" s="301">
        <v>0</v>
      </c>
    </row>
    <row r="8235" spans="2:10" ht="26.25" customHeight="1" thickTop="1" thickBot="1">
      <c r="B8235" s="301">
        <v>141</v>
      </c>
      <c r="C8235" s="303">
        <f ca="1">+IF(D8235="","",SUBTOTAL(3,D$9:D8235))</f>
        <v>8227</v>
      </c>
      <c r="D8235" s="304">
        <v>0</v>
      </c>
      <c r="E8235" s="303">
        <v>0</v>
      </c>
      <c r="F8235" s="313">
        <v>0</v>
      </c>
      <c r="G8235" s="313">
        <v>0</v>
      </c>
      <c r="H8235" s="303">
        <v>0</v>
      </c>
      <c r="I8235" s="301">
        <v>0</v>
      </c>
      <c r="J8235" s="301">
        <v>0</v>
      </c>
    </row>
    <row r="8236" spans="2:10" ht="26.25" customHeight="1" thickTop="1" thickBot="1">
      <c r="B8236" s="301">
        <v>144</v>
      </c>
      <c r="C8236" s="303">
        <f ca="1">+IF(D8236="","",SUBTOTAL(3,D$9:D8236))</f>
        <v>8228</v>
      </c>
      <c r="D8236" s="304">
        <v>0</v>
      </c>
      <c r="E8236" s="303">
        <v>0</v>
      </c>
      <c r="F8236" s="313">
        <v>0</v>
      </c>
      <c r="G8236" s="313">
        <v>0</v>
      </c>
      <c r="H8236" s="303" t="s">
        <v>3783</v>
      </c>
      <c r="I8236" s="301">
        <v>0</v>
      </c>
      <c r="J8236" s="301">
        <v>0</v>
      </c>
    </row>
    <row r="8237" spans="2:10" ht="26.25" customHeight="1" thickTop="1" thickBot="1">
      <c r="B8237" s="301">
        <v>1</v>
      </c>
      <c r="C8237" s="303">
        <f ca="1">+IF(D8237="","",SUBTOTAL(3,D$9:D8237))</f>
        <v>8229</v>
      </c>
      <c r="D8237" s="304">
        <v>0</v>
      </c>
      <c r="E8237" s="303">
        <v>0</v>
      </c>
      <c r="F8237" s="313">
        <v>0</v>
      </c>
      <c r="G8237" s="313">
        <v>0</v>
      </c>
      <c r="H8237" s="303">
        <v>0</v>
      </c>
      <c r="I8237" s="301">
        <v>0</v>
      </c>
      <c r="J8237" s="301">
        <v>0</v>
      </c>
    </row>
    <row r="8238" spans="2:10" ht="26.25" customHeight="1" thickTop="1" thickBot="1">
      <c r="B8238" s="301">
        <v>5</v>
      </c>
      <c r="C8238" s="303">
        <f ca="1">+IF(D8238="","",SUBTOTAL(3,D$9:D8238))</f>
        <v>8230</v>
      </c>
      <c r="D8238" s="304">
        <v>0</v>
      </c>
      <c r="E8238" s="303">
        <v>0</v>
      </c>
      <c r="F8238" s="313">
        <v>0</v>
      </c>
      <c r="G8238" s="313">
        <v>0</v>
      </c>
      <c r="H8238" s="303">
        <v>0</v>
      </c>
      <c r="I8238" s="301">
        <v>0</v>
      </c>
      <c r="J8238" s="301">
        <v>0</v>
      </c>
    </row>
    <row r="8239" spans="2:10" ht="26.25" customHeight="1" thickTop="1" thickBot="1">
      <c r="B8239" s="301">
        <v>9</v>
      </c>
      <c r="C8239" s="303">
        <f ca="1">+IF(D8239="","",SUBTOTAL(3,D$9:D8239))</f>
        <v>8231</v>
      </c>
      <c r="D8239" s="304">
        <v>0</v>
      </c>
      <c r="E8239" s="303">
        <v>0</v>
      </c>
      <c r="F8239" s="313">
        <v>0</v>
      </c>
      <c r="G8239" s="313">
        <v>0</v>
      </c>
      <c r="H8239" s="303" t="s">
        <v>3784</v>
      </c>
      <c r="I8239" s="301">
        <v>0</v>
      </c>
      <c r="J8239" s="301">
        <v>0</v>
      </c>
    </row>
    <row r="8240" spans="2:10" ht="26.25" customHeight="1" thickTop="1" thickBot="1">
      <c r="B8240" s="301">
        <v>15</v>
      </c>
      <c r="C8240" s="303">
        <f ca="1">+IF(D8240="","",SUBTOTAL(3,D$9:D8240))</f>
        <v>8232</v>
      </c>
      <c r="D8240" s="304">
        <v>0</v>
      </c>
      <c r="E8240" s="303">
        <v>0</v>
      </c>
      <c r="F8240" s="313">
        <v>0</v>
      </c>
      <c r="G8240" s="313">
        <v>0</v>
      </c>
      <c r="H8240" s="303">
        <v>0</v>
      </c>
      <c r="I8240" s="301">
        <v>0</v>
      </c>
      <c r="J8240" s="301">
        <v>0</v>
      </c>
    </row>
    <row r="8241" spans="2:10" ht="26.25" customHeight="1" thickTop="1" thickBot="1">
      <c r="B8241" s="301">
        <v>24</v>
      </c>
      <c r="C8241" s="303">
        <f ca="1">+IF(D8241="","",SUBTOTAL(3,D$9:D8241))</f>
        <v>8233</v>
      </c>
      <c r="D8241" s="304">
        <v>0</v>
      </c>
      <c r="E8241" s="303">
        <v>0</v>
      </c>
      <c r="F8241" s="313">
        <v>0</v>
      </c>
      <c r="G8241" s="313">
        <v>0</v>
      </c>
      <c r="H8241" s="303">
        <v>0</v>
      </c>
      <c r="I8241" s="301">
        <v>0</v>
      </c>
      <c r="J8241" s="301">
        <v>0</v>
      </c>
    </row>
    <row r="8242" spans="2:10" ht="26.25" customHeight="1" thickTop="1" thickBot="1">
      <c r="B8242" s="301">
        <v>33</v>
      </c>
      <c r="C8242" s="303">
        <f ca="1">+IF(D8242="","",SUBTOTAL(3,D$9:D8242))</f>
        <v>8234</v>
      </c>
      <c r="D8242" s="304">
        <v>0</v>
      </c>
      <c r="E8242" s="303">
        <v>0</v>
      </c>
      <c r="F8242" s="313">
        <v>0</v>
      </c>
      <c r="G8242" s="313">
        <v>0</v>
      </c>
      <c r="H8242" s="303" t="s">
        <v>3785</v>
      </c>
      <c r="I8242" s="301">
        <v>0</v>
      </c>
      <c r="J8242" s="301">
        <v>0</v>
      </c>
    </row>
    <row r="8243" spans="2:10" ht="26.25" customHeight="1" thickTop="1" thickBot="1">
      <c r="B8243" s="301">
        <v>42</v>
      </c>
      <c r="C8243" s="303">
        <f ca="1">+IF(D8243="","",SUBTOTAL(3,D$9:D8243))</f>
        <v>8235</v>
      </c>
      <c r="D8243" s="304">
        <v>0</v>
      </c>
      <c r="E8243" s="303">
        <v>0</v>
      </c>
      <c r="F8243" s="313">
        <v>0</v>
      </c>
      <c r="G8243" s="313">
        <v>0</v>
      </c>
      <c r="H8243" s="303">
        <v>0</v>
      </c>
      <c r="I8243" s="301">
        <v>0</v>
      </c>
      <c r="J8243" s="301">
        <v>0</v>
      </c>
    </row>
    <row r="8244" spans="2:10" ht="26.25" customHeight="1" thickTop="1" thickBot="1">
      <c r="B8244" s="301">
        <v>50</v>
      </c>
      <c r="C8244" s="303">
        <f ca="1">+IF(D8244="","",SUBTOTAL(3,D$9:D8244))</f>
        <v>8236</v>
      </c>
      <c r="D8244" s="304">
        <v>0</v>
      </c>
      <c r="E8244" s="303">
        <v>0</v>
      </c>
      <c r="F8244" s="313">
        <v>0</v>
      </c>
      <c r="G8244" s="313">
        <v>0</v>
      </c>
      <c r="H8244" s="303">
        <v>0</v>
      </c>
      <c r="I8244" s="301">
        <v>0</v>
      </c>
      <c r="J8244" s="301">
        <v>0</v>
      </c>
    </row>
    <row r="8245" spans="2:10" ht="26.25" customHeight="1" thickTop="1" thickBot="1">
      <c r="B8245" s="301">
        <v>54</v>
      </c>
      <c r="C8245" s="303">
        <f ca="1">+IF(D8245="","",SUBTOTAL(3,D$9:D8245))</f>
        <v>8237</v>
      </c>
      <c r="D8245" s="304">
        <v>0</v>
      </c>
      <c r="E8245" s="303">
        <v>0</v>
      </c>
      <c r="F8245" s="313">
        <v>0</v>
      </c>
      <c r="G8245" s="313">
        <v>0</v>
      </c>
      <c r="H8245" s="303" t="s">
        <v>3786</v>
      </c>
      <c r="I8245" s="301">
        <v>0</v>
      </c>
      <c r="J8245" s="301">
        <v>0</v>
      </c>
    </row>
    <row r="8246" spans="2:10" ht="26.25" customHeight="1" thickTop="1" thickBot="1">
      <c r="B8246" s="301">
        <v>63</v>
      </c>
      <c r="C8246" s="303">
        <f ca="1">+IF(D8246="","",SUBTOTAL(3,D$9:D8246))</f>
        <v>8238</v>
      </c>
      <c r="D8246" s="304">
        <v>0</v>
      </c>
      <c r="E8246" s="303">
        <v>0</v>
      </c>
      <c r="F8246" s="313">
        <v>0</v>
      </c>
      <c r="G8246" s="313">
        <v>0</v>
      </c>
      <c r="H8246" s="303">
        <v>0</v>
      </c>
      <c r="I8246" s="301">
        <v>0</v>
      </c>
      <c r="J8246" s="301">
        <v>0</v>
      </c>
    </row>
    <row r="8247" spans="2:10" ht="26.25" customHeight="1" thickTop="1" thickBot="1">
      <c r="B8247" s="301">
        <v>72</v>
      </c>
      <c r="C8247" s="303">
        <f ca="1">+IF(D8247="","",SUBTOTAL(3,D$9:D8247))</f>
        <v>8239</v>
      </c>
      <c r="D8247" s="304">
        <v>0</v>
      </c>
      <c r="E8247" s="303">
        <v>0</v>
      </c>
      <c r="F8247" s="313">
        <v>0</v>
      </c>
      <c r="G8247" s="313">
        <v>0</v>
      </c>
      <c r="H8247" s="303">
        <v>0</v>
      </c>
      <c r="I8247" s="301">
        <v>0</v>
      </c>
      <c r="J8247" s="301">
        <v>0</v>
      </c>
    </row>
    <row r="8248" spans="2:10" ht="26.25" customHeight="1" thickTop="1" thickBot="1">
      <c r="B8248" s="301">
        <v>81</v>
      </c>
      <c r="C8248" s="303">
        <f ca="1">+IF(D8248="","",SUBTOTAL(3,D$9:D8248))</f>
        <v>8240</v>
      </c>
      <c r="D8248" s="304">
        <v>0</v>
      </c>
      <c r="E8248" s="303">
        <v>0</v>
      </c>
      <c r="F8248" s="313">
        <v>0</v>
      </c>
      <c r="G8248" s="313">
        <v>0</v>
      </c>
      <c r="H8248" s="303" t="s">
        <v>3787</v>
      </c>
      <c r="I8248" s="301">
        <v>0</v>
      </c>
      <c r="J8248" s="301">
        <v>0</v>
      </c>
    </row>
    <row r="8249" spans="2:10" ht="26.25" customHeight="1" thickTop="1" thickBot="1">
      <c r="B8249" s="301">
        <v>86</v>
      </c>
      <c r="C8249" s="303">
        <f ca="1">+IF(D8249="","",SUBTOTAL(3,D$9:D8249))</f>
        <v>8241</v>
      </c>
      <c r="D8249" s="304">
        <v>0</v>
      </c>
      <c r="E8249" s="303">
        <v>0</v>
      </c>
      <c r="F8249" s="313">
        <v>0</v>
      </c>
      <c r="G8249" s="313">
        <v>0</v>
      </c>
      <c r="H8249" s="303">
        <v>0</v>
      </c>
      <c r="I8249" s="301">
        <v>0</v>
      </c>
      <c r="J8249" s="301">
        <v>0</v>
      </c>
    </row>
    <row r="8250" spans="2:10" ht="26.25" customHeight="1" thickTop="1" thickBot="1">
      <c r="B8250" s="301">
        <v>89</v>
      </c>
      <c r="C8250" s="303">
        <f ca="1">+IF(D8250="","",SUBTOTAL(3,D$9:D8250))</f>
        <v>8242</v>
      </c>
      <c r="D8250" s="304">
        <v>0</v>
      </c>
      <c r="E8250" s="303">
        <v>0</v>
      </c>
      <c r="F8250" s="313">
        <v>0</v>
      </c>
      <c r="G8250" s="313">
        <v>0</v>
      </c>
      <c r="H8250" s="303">
        <v>0</v>
      </c>
      <c r="I8250" s="301">
        <v>0</v>
      </c>
      <c r="J8250" s="301">
        <v>0</v>
      </c>
    </row>
    <row r="8251" spans="2:10" ht="26.25" customHeight="1" thickTop="1" thickBot="1">
      <c r="B8251" s="301">
        <v>92</v>
      </c>
      <c r="C8251" s="303">
        <f ca="1">+IF(D8251="","",SUBTOTAL(3,D$9:D8251))</f>
        <v>8243</v>
      </c>
      <c r="D8251" s="304">
        <v>0</v>
      </c>
      <c r="E8251" s="303">
        <v>0</v>
      </c>
      <c r="F8251" s="313">
        <v>0</v>
      </c>
      <c r="G8251" s="313">
        <v>0</v>
      </c>
      <c r="H8251" s="303" t="s">
        <v>3788</v>
      </c>
      <c r="I8251" s="301">
        <v>0</v>
      </c>
      <c r="J8251" s="301">
        <v>0</v>
      </c>
    </row>
    <row r="8252" spans="2:10" ht="26.25" customHeight="1" thickTop="1" thickBot="1">
      <c r="B8252" s="301">
        <v>95</v>
      </c>
      <c r="C8252" s="303">
        <f ca="1">+IF(D8252="","",SUBTOTAL(3,D$9:D8252))</f>
        <v>8244</v>
      </c>
      <c r="D8252" s="304">
        <v>0</v>
      </c>
      <c r="E8252" s="303">
        <v>0</v>
      </c>
      <c r="F8252" s="313">
        <v>0</v>
      </c>
      <c r="G8252" s="313">
        <v>0</v>
      </c>
      <c r="H8252" s="303">
        <v>0</v>
      </c>
      <c r="I8252" s="301">
        <v>0</v>
      </c>
      <c r="J8252" s="301">
        <v>0</v>
      </c>
    </row>
    <row r="8253" spans="2:10" ht="26.25" customHeight="1" thickTop="1" thickBot="1">
      <c r="B8253" s="301">
        <v>99</v>
      </c>
      <c r="C8253" s="303">
        <f ca="1">+IF(D8253="","",SUBTOTAL(3,D$9:D8253))</f>
        <v>8245</v>
      </c>
      <c r="D8253" s="304">
        <v>0</v>
      </c>
      <c r="E8253" s="303">
        <v>0</v>
      </c>
      <c r="F8253" s="313">
        <v>0</v>
      </c>
      <c r="G8253" s="313">
        <v>0</v>
      </c>
      <c r="H8253" s="303">
        <v>0</v>
      </c>
      <c r="I8253" s="301">
        <v>0</v>
      </c>
      <c r="J8253" s="301">
        <v>0</v>
      </c>
    </row>
    <row r="8254" spans="2:10" ht="26.25" customHeight="1" thickTop="1" thickBot="1">
      <c r="B8254" s="301">
        <v>103</v>
      </c>
      <c r="C8254" s="303">
        <f ca="1">+IF(D8254="","",SUBTOTAL(3,D$9:D8254))</f>
        <v>8246</v>
      </c>
      <c r="D8254" s="304">
        <v>0</v>
      </c>
      <c r="E8254" s="303">
        <v>0</v>
      </c>
      <c r="F8254" s="313">
        <v>0</v>
      </c>
      <c r="G8254" s="313">
        <v>0</v>
      </c>
      <c r="H8254" s="303" t="s">
        <v>3789</v>
      </c>
      <c r="I8254" s="301">
        <v>0</v>
      </c>
      <c r="J8254" s="301">
        <v>0</v>
      </c>
    </row>
    <row r="8255" spans="2:10" ht="26.25" customHeight="1" thickTop="1" thickBot="1">
      <c r="B8255" s="301">
        <v>108</v>
      </c>
      <c r="C8255" s="303">
        <f ca="1">+IF(D8255="","",SUBTOTAL(3,D$9:D8255))</f>
        <v>8247</v>
      </c>
      <c r="D8255" s="304">
        <v>0</v>
      </c>
      <c r="E8255" s="303">
        <v>0</v>
      </c>
      <c r="F8255" s="313">
        <v>0</v>
      </c>
      <c r="G8255" s="313">
        <v>0</v>
      </c>
      <c r="H8255" s="303">
        <v>0</v>
      </c>
      <c r="I8255" s="301">
        <v>0</v>
      </c>
      <c r="J8255" s="301">
        <v>0</v>
      </c>
    </row>
    <row r="8256" spans="2:10" ht="26.25" customHeight="1" thickTop="1" thickBot="1">
      <c r="B8256" s="301">
        <v>112</v>
      </c>
      <c r="C8256" s="303">
        <f ca="1">+IF(D8256="","",SUBTOTAL(3,D$9:D8256))</f>
        <v>8248</v>
      </c>
      <c r="D8256" s="304">
        <v>0</v>
      </c>
      <c r="E8256" s="303">
        <v>0</v>
      </c>
      <c r="F8256" s="313">
        <v>0</v>
      </c>
      <c r="G8256" s="313">
        <v>0</v>
      </c>
      <c r="H8256" s="303">
        <v>0</v>
      </c>
      <c r="I8256" s="301">
        <v>0</v>
      </c>
      <c r="J8256" s="301">
        <v>0</v>
      </c>
    </row>
    <row r="8257" spans="2:10" ht="26.25" customHeight="1" thickTop="1" thickBot="1">
      <c r="B8257" s="301">
        <v>117</v>
      </c>
      <c r="C8257" s="303">
        <f ca="1">+IF(D8257="","",SUBTOTAL(3,D$9:D8257))</f>
        <v>8249</v>
      </c>
      <c r="D8257" s="304">
        <v>0</v>
      </c>
      <c r="E8257" s="303">
        <v>0</v>
      </c>
      <c r="F8257" s="313">
        <v>0</v>
      </c>
      <c r="G8257" s="313">
        <v>0</v>
      </c>
      <c r="H8257" s="303" t="s">
        <v>3790</v>
      </c>
      <c r="I8257" s="301">
        <v>0</v>
      </c>
      <c r="J8257" s="301">
        <v>0</v>
      </c>
    </row>
    <row r="8258" spans="2:10" ht="26.25" customHeight="1" thickTop="1" thickBot="1">
      <c r="B8258" s="301">
        <v>121</v>
      </c>
      <c r="C8258" s="303">
        <f ca="1">+IF(D8258="","",SUBTOTAL(3,D$9:D8258))</f>
        <v>8250</v>
      </c>
      <c r="D8258" s="304">
        <v>0</v>
      </c>
      <c r="E8258" s="303">
        <v>0</v>
      </c>
      <c r="F8258" s="313">
        <v>0</v>
      </c>
      <c r="G8258" s="313">
        <v>0</v>
      </c>
      <c r="H8258" s="303">
        <v>0</v>
      </c>
      <c r="I8258" s="301">
        <v>0</v>
      </c>
      <c r="J8258" s="301">
        <v>0</v>
      </c>
    </row>
    <row r="8259" spans="2:10" ht="26.25" customHeight="1" thickTop="1" thickBot="1">
      <c r="B8259" s="301">
        <v>126</v>
      </c>
      <c r="C8259" s="303">
        <f ca="1">+IF(D8259="","",SUBTOTAL(3,D$9:D8259))</f>
        <v>8251</v>
      </c>
      <c r="D8259" s="304">
        <v>0</v>
      </c>
      <c r="E8259" s="303">
        <v>0</v>
      </c>
      <c r="F8259" s="313">
        <v>0</v>
      </c>
      <c r="G8259" s="313">
        <v>0</v>
      </c>
      <c r="H8259" s="303">
        <v>0</v>
      </c>
      <c r="I8259" s="301">
        <v>0</v>
      </c>
      <c r="J8259" s="301">
        <v>0</v>
      </c>
    </row>
    <row r="8260" spans="2:10" ht="26.25" customHeight="1" thickTop="1" thickBot="1">
      <c r="B8260" s="301">
        <v>130</v>
      </c>
      <c r="C8260" s="303">
        <f ca="1">+IF(D8260="","",SUBTOTAL(3,D$9:D8260))</f>
        <v>8252</v>
      </c>
      <c r="D8260" s="304">
        <v>0</v>
      </c>
      <c r="E8260" s="303">
        <v>0</v>
      </c>
      <c r="F8260" s="313">
        <v>0</v>
      </c>
      <c r="G8260" s="313">
        <v>0</v>
      </c>
      <c r="H8260" s="303" t="s">
        <v>3791</v>
      </c>
      <c r="I8260" s="301">
        <v>0</v>
      </c>
      <c r="J8260" s="301">
        <v>0</v>
      </c>
    </row>
    <row r="8261" spans="2:10" ht="26.25" customHeight="1" thickTop="1" thickBot="1">
      <c r="B8261" s="301">
        <v>134</v>
      </c>
      <c r="C8261" s="303">
        <f ca="1">+IF(D8261="","",SUBTOTAL(3,D$9:D8261))</f>
        <v>8253</v>
      </c>
      <c r="D8261" s="304">
        <v>0</v>
      </c>
      <c r="E8261" s="303">
        <v>0</v>
      </c>
      <c r="F8261" s="313">
        <v>0</v>
      </c>
      <c r="G8261" s="313">
        <v>0</v>
      </c>
      <c r="H8261" s="303">
        <v>0</v>
      </c>
      <c r="I8261" s="301">
        <v>0</v>
      </c>
      <c r="J8261" s="301">
        <v>0</v>
      </c>
    </row>
    <row r="8262" spans="2:10" ht="26.25" customHeight="1" thickTop="1" thickBot="1">
      <c r="B8262" s="301">
        <v>137</v>
      </c>
      <c r="C8262" s="303">
        <f ca="1">+IF(D8262="","",SUBTOTAL(3,D$9:D8262))</f>
        <v>8254</v>
      </c>
      <c r="D8262" s="304">
        <v>0</v>
      </c>
      <c r="E8262" s="303">
        <v>0</v>
      </c>
      <c r="F8262" s="313">
        <v>0</v>
      </c>
      <c r="G8262" s="313">
        <v>0</v>
      </c>
      <c r="H8262" s="303">
        <v>0</v>
      </c>
      <c r="I8262" s="301">
        <v>0</v>
      </c>
      <c r="J8262" s="301">
        <v>0</v>
      </c>
    </row>
    <row r="8263" spans="2:10" ht="26.25" customHeight="1" thickTop="1" thickBot="1">
      <c r="B8263" s="301">
        <v>140</v>
      </c>
      <c r="C8263" s="303">
        <f ca="1">+IF(D8263="","",SUBTOTAL(3,D$9:D8263))</f>
        <v>8255</v>
      </c>
      <c r="D8263" s="304">
        <v>0</v>
      </c>
      <c r="E8263" s="303">
        <v>0</v>
      </c>
      <c r="F8263" s="313">
        <v>0</v>
      </c>
      <c r="G8263" s="313">
        <v>0</v>
      </c>
      <c r="H8263" s="303" t="s">
        <v>3792</v>
      </c>
      <c r="I8263" s="301">
        <v>0</v>
      </c>
      <c r="J8263" s="301">
        <v>0</v>
      </c>
    </row>
    <row r="8264" spans="2:10" ht="26.25" customHeight="1" thickTop="1" thickBot="1">
      <c r="B8264" s="301">
        <v>143</v>
      </c>
      <c r="C8264" s="303">
        <f ca="1">+IF(D8264="","",SUBTOTAL(3,D$9:D8264))</f>
        <v>8256</v>
      </c>
      <c r="D8264" s="304">
        <v>0</v>
      </c>
      <c r="E8264" s="303">
        <v>0</v>
      </c>
      <c r="F8264" s="313">
        <v>0</v>
      </c>
      <c r="G8264" s="313">
        <v>0</v>
      </c>
      <c r="H8264" s="303">
        <v>0</v>
      </c>
      <c r="I8264" s="301">
        <v>0</v>
      </c>
      <c r="J8264" s="301">
        <v>0</v>
      </c>
    </row>
    <row r="8265" spans="2:10" ht="26.25" customHeight="1" thickTop="1" thickBot="1">
      <c r="B8265" s="301">
        <v>298</v>
      </c>
      <c r="C8265" s="303">
        <f ca="1">+IF(D8265="","",SUBTOTAL(3,D$9:D8265))</f>
        <v>8257</v>
      </c>
      <c r="D8265" s="304">
        <v>0</v>
      </c>
      <c r="E8265" s="303">
        <v>0</v>
      </c>
      <c r="F8265" s="313">
        <v>0</v>
      </c>
      <c r="G8265" s="313">
        <v>0</v>
      </c>
      <c r="H8265" s="303">
        <v>0</v>
      </c>
      <c r="I8265" s="301">
        <v>0</v>
      </c>
      <c r="J8265" s="301">
        <v>0</v>
      </c>
    </row>
    <row r="8266" spans="2:10" ht="26.25" customHeight="1" thickTop="1" thickBot="1">
      <c r="B8266" s="301">
        <v>316</v>
      </c>
      <c r="C8266" s="303">
        <f ca="1">+IF(D8266="","",SUBTOTAL(3,D$9:D8266))</f>
        <v>8258</v>
      </c>
      <c r="D8266" s="304">
        <v>0</v>
      </c>
      <c r="E8266" s="303">
        <v>0</v>
      </c>
      <c r="F8266" s="313">
        <v>0</v>
      </c>
      <c r="G8266" s="313">
        <v>0</v>
      </c>
      <c r="H8266" s="303" t="s">
        <v>3793</v>
      </c>
      <c r="I8266" s="301">
        <v>0</v>
      </c>
      <c r="J8266" s="301">
        <v>0</v>
      </c>
    </row>
    <row r="8267" spans="2:10" ht="26.25" customHeight="1" thickTop="1" thickBot="1">
      <c r="B8267" s="301">
        <v>970</v>
      </c>
      <c r="C8267" s="303">
        <f ca="1">+IF(D8267="","",SUBTOTAL(3,D$9:D8267))</f>
        <v>8259</v>
      </c>
      <c r="D8267" s="304">
        <v>0</v>
      </c>
      <c r="E8267" s="303">
        <v>0</v>
      </c>
      <c r="F8267" s="313">
        <v>0</v>
      </c>
      <c r="G8267" s="313">
        <v>0</v>
      </c>
      <c r="H8267" s="303">
        <v>0</v>
      </c>
      <c r="I8267" s="301">
        <v>0</v>
      </c>
      <c r="J8267" s="301">
        <v>0</v>
      </c>
    </row>
    <row r="8268" spans="2:10" ht="26.25" customHeight="1" thickTop="1" thickBot="1">
      <c r="B8268" s="301">
        <v>307</v>
      </c>
      <c r="C8268" s="303">
        <f ca="1">+IF(D8268="","",SUBTOTAL(3,D$9:D8268))</f>
        <v>8260</v>
      </c>
      <c r="D8268" s="304">
        <v>0</v>
      </c>
      <c r="E8268" s="303">
        <v>0</v>
      </c>
      <c r="F8268" s="313">
        <v>0</v>
      </c>
      <c r="G8268" s="313">
        <v>0</v>
      </c>
      <c r="H8268" s="303">
        <v>0</v>
      </c>
      <c r="I8268" s="301">
        <v>0</v>
      </c>
      <c r="J8268" s="301">
        <v>0</v>
      </c>
    </row>
    <row r="8269" spans="2:10" ht="26.25" customHeight="1" thickTop="1" thickBot="1">
      <c r="B8269" s="301">
        <v>382</v>
      </c>
      <c r="C8269" s="303">
        <f ca="1">+IF(D8269="","",SUBTOTAL(3,D$9:D8269))</f>
        <v>8261</v>
      </c>
      <c r="D8269" s="304">
        <v>0</v>
      </c>
      <c r="E8269" s="303">
        <v>0</v>
      </c>
      <c r="F8269" s="313">
        <v>0</v>
      </c>
      <c r="G8269" s="313">
        <v>0</v>
      </c>
      <c r="H8269" s="303" t="s">
        <v>3794</v>
      </c>
      <c r="I8269" s="301">
        <v>0</v>
      </c>
      <c r="J8269" s="301">
        <v>0</v>
      </c>
    </row>
    <row r="8270" spans="2:10" ht="26.25" customHeight="1" thickTop="1" thickBot="1">
      <c r="B8270" s="301">
        <v>391</v>
      </c>
      <c r="C8270" s="303">
        <f ca="1">+IF(D8270="","",SUBTOTAL(3,D$9:D8270))</f>
        <v>8262</v>
      </c>
      <c r="D8270" s="304">
        <v>0</v>
      </c>
      <c r="E8270" s="303">
        <v>0</v>
      </c>
      <c r="F8270" s="313">
        <v>0</v>
      </c>
      <c r="G8270" s="313">
        <v>0</v>
      </c>
      <c r="H8270" s="303">
        <v>0</v>
      </c>
      <c r="I8270" s="301">
        <v>0</v>
      </c>
      <c r="J8270" s="301">
        <v>0</v>
      </c>
    </row>
    <row r="8271" spans="2:10" ht="26.25" customHeight="1" thickTop="1" thickBot="1">
      <c r="B8271" s="301">
        <v>400</v>
      </c>
      <c r="C8271" s="303">
        <f ca="1">+IF(D8271="","",SUBTOTAL(3,D$9:D8271))</f>
        <v>8263</v>
      </c>
      <c r="D8271" s="304">
        <v>0</v>
      </c>
      <c r="E8271" s="303">
        <v>0</v>
      </c>
      <c r="F8271" s="313">
        <v>0</v>
      </c>
      <c r="G8271" s="313">
        <v>0</v>
      </c>
      <c r="H8271" s="303">
        <v>0</v>
      </c>
      <c r="I8271" s="301">
        <v>0</v>
      </c>
      <c r="J8271" s="301">
        <v>0</v>
      </c>
    </row>
    <row r="8272" spans="2:10" ht="26.25" customHeight="1" thickTop="1" thickBot="1">
      <c r="B8272" s="301">
        <v>409</v>
      </c>
      <c r="C8272" s="303">
        <f ca="1">+IF(D8272="","",SUBTOTAL(3,D$9:D8272))</f>
        <v>8264</v>
      </c>
      <c r="D8272" s="304">
        <v>0</v>
      </c>
      <c r="E8272" s="303">
        <v>0</v>
      </c>
      <c r="F8272" s="313">
        <v>0</v>
      </c>
      <c r="G8272" s="313">
        <v>0</v>
      </c>
      <c r="H8272" s="303" t="s">
        <v>3795</v>
      </c>
      <c r="I8272" s="301">
        <v>0</v>
      </c>
      <c r="J8272" s="301">
        <v>0</v>
      </c>
    </row>
    <row r="8273" spans="2:10" ht="26.25" customHeight="1" thickTop="1" thickBot="1">
      <c r="B8273" s="301">
        <v>418</v>
      </c>
      <c r="C8273" s="303">
        <f ca="1">+IF(D8273="","",SUBTOTAL(3,D$9:D8273))</f>
        <v>8265</v>
      </c>
      <c r="D8273" s="304">
        <v>0</v>
      </c>
      <c r="E8273" s="303">
        <v>0</v>
      </c>
      <c r="F8273" s="313">
        <v>0</v>
      </c>
      <c r="G8273" s="313">
        <v>0</v>
      </c>
      <c r="H8273" s="303">
        <v>0</v>
      </c>
      <c r="I8273" s="301">
        <v>0</v>
      </c>
      <c r="J8273" s="301">
        <v>0</v>
      </c>
    </row>
    <row r="8274" spans="2:10" ht="26.25" customHeight="1" thickTop="1" thickBot="1">
      <c r="B8274" s="301">
        <v>427</v>
      </c>
      <c r="C8274" s="303">
        <f ca="1">+IF(D8274="","",SUBTOTAL(3,D$9:D8274))</f>
        <v>8266</v>
      </c>
      <c r="D8274" s="304">
        <v>0</v>
      </c>
      <c r="E8274" s="303">
        <v>0</v>
      </c>
      <c r="F8274" s="313">
        <v>0</v>
      </c>
      <c r="G8274" s="313">
        <v>0</v>
      </c>
      <c r="H8274" s="303">
        <v>0</v>
      </c>
      <c r="I8274" s="301">
        <v>0</v>
      </c>
      <c r="J8274" s="301">
        <v>0</v>
      </c>
    </row>
    <row r="8275" spans="2:10" ht="26.25" customHeight="1" thickTop="1" thickBot="1">
      <c r="B8275" s="301">
        <v>436</v>
      </c>
      <c r="C8275" s="303">
        <f ca="1">+IF(D8275="","",SUBTOTAL(3,D$9:D8275))</f>
        <v>8267</v>
      </c>
      <c r="D8275" s="304">
        <v>0</v>
      </c>
      <c r="E8275" s="303">
        <v>0</v>
      </c>
      <c r="F8275" s="313">
        <v>0</v>
      </c>
      <c r="G8275" s="313">
        <v>0</v>
      </c>
      <c r="H8275" s="303" t="s">
        <v>3796</v>
      </c>
      <c r="I8275" s="301">
        <v>0</v>
      </c>
      <c r="J8275" s="301">
        <v>0</v>
      </c>
    </row>
    <row r="8276" spans="2:10" ht="26.25" customHeight="1" thickTop="1" thickBot="1">
      <c r="B8276" s="301">
        <v>445</v>
      </c>
      <c r="C8276" s="303">
        <f ca="1">+IF(D8276="","",SUBTOTAL(3,D$9:D8276))</f>
        <v>8268</v>
      </c>
      <c r="D8276" s="304">
        <v>0</v>
      </c>
      <c r="E8276" s="303">
        <v>0</v>
      </c>
      <c r="F8276" s="313">
        <v>0</v>
      </c>
      <c r="G8276" s="313">
        <v>0</v>
      </c>
      <c r="H8276" s="303">
        <v>0</v>
      </c>
      <c r="I8276" s="301">
        <v>0</v>
      </c>
      <c r="J8276" s="301">
        <v>0</v>
      </c>
    </row>
    <row r="8277" spans="2:10" ht="26.25" customHeight="1" thickTop="1" thickBot="1">
      <c r="B8277" s="301">
        <v>454</v>
      </c>
      <c r="C8277" s="303">
        <f ca="1">+IF(D8277="","",SUBTOTAL(3,D$9:D8277))</f>
        <v>8269</v>
      </c>
      <c r="D8277" s="304">
        <v>0</v>
      </c>
      <c r="E8277" s="303">
        <v>0</v>
      </c>
      <c r="F8277" s="313">
        <v>0</v>
      </c>
      <c r="G8277" s="313">
        <v>0</v>
      </c>
      <c r="H8277" s="303">
        <v>0</v>
      </c>
      <c r="I8277" s="301">
        <v>0</v>
      </c>
      <c r="J8277" s="301">
        <v>0</v>
      </c>
    </row>
    <row r="8278" spans="2:10" ht="26.25" customHeight="1" thickTop="1" thickBot="1">
      <c r="B8278" s="301">
        <v>463</v>
      </c>
      <c r="C8278" s="303">
        <f ca="1">+IF(D8278="","",SUBTOTAL(3,D$9:D8278))</f>
        <v>8270</v>
      </c>
      <c r="D8278" s="304">
        <v>0</v>
      </c>
      <c r="E8278" s="303">
        <v>0</v>
      </c>
      <c r="F8278" s="313">
        <v>0</v>
      </c>
      <c r="G8278" s="313">
        <v>0</v>
      </c>
      <c r="H8278" s="303" t="s">
        <v>3797</v>
      </c>
      <c r="I8278" s="301">
        <v>0</v>
      </c>
      <c r="J8278" s="301">
        <v>0</v>
      </c>
    </row>
    <row r="8279" spans="2:10" ht="26.25" customHeight="1" thickTop="1" thickBot="1">
      <c r="B8279" s="301">
        <v>370</v>
      </c>
      <c r="C8279" s="303">
        <f ca="1">+IF(D8279="","",SUBTOTAL(3,D$9:D8279))</f>
        <v>8271</v>
      </c>
      <c r="D8279" s="304">
        <v>0</v>
      </c>
      <c r="E8279" s="303">
        <v>0</v>
      </c>
      <c r="F8279" s="313">
        <v>0</v>
      </c>
      <c r="G8279" s="313">
        <v>0</v>
      </c>
      <c r="H8279" s="303">
        <v>0</v>
      </c>
      <c r="I8279" s="301">
        <v>0</v>
      </c>
      <c r="J8279" s="301">
        <v>0</v>
      </c>
    </row>
    <row r="8280" spans="2:10" ht="26.25" customHeight="1" thickTop="1" thickBot="1">
      <c r="B8280" s="301">
        <v>379</v>
      </c>
      <c r="C8280" s="303">
        <f ca="1">+IF(D8280="","",SUBTOTAL(3,D$9:D8280))</f>
        <v>8272</v>
      </c>
      <c r="D8280" s="304">
        <v>0</v>
      </c>
      <c r="E8280" s="303">
        <v>0</v>
      </c>
      <c r="F8280" s="313">
        <v>0</v>
      </c>
      <c r="G8280" s="313">
        <v>0</v>
      </c>
      <c r="H8280" s="303">
        <v>0</v>
      </c>
      <c r="I8280" s="301">
        <v>0</v>
      </c>
      <c r="J8280" s="301">
        <v>0</v>
      </c>
    </row>
    <row r="8281" spans="2:10" ht="26.25" customHeight="1" thickTop="1" thickBot="1">
      <c r="B8281" s="301">
        <v>388</v>
      </c>
      <c r="C8281" s="303">
        <f ca="1">+IF(D8281="","",SUBTOTAL(3,D$9:D8281))</f>
        <v>8273</v>
      </c>
      <c r="D8281" s="304">
        <v>0</v>
      </c>
      <c r="E8281" s="303">
        <v>0</v>
      </c>
      <c r="F8281" s="313">
        <v>0</v>
      </c>
      <c r="G8281" s="313">
        <v>0</v>
      </c>
      <c r="H8281" s="303" t="s">
        <v>3798</v>
      </c>
      <c r="I8281" s="301">
        <v>0</v>
      </c>
      <c r="J8281" s="301">
        <v>0</v>
      </c>
    </row>
    <row r="8282" spans="2:10" ht="26.25" customHeight="1" thickTop="1" thickBot="1">
      <c r="B8282" s="301">
        <v>397</v>
      </c>
      <c r="C8282" s="303">
        <f ca="1">+IF(D8282="","",SUBTOTAL(3,D$9:D8282))</f>
        <v>8274</v>
      </c>
      <c r="D8282" s="304">
        <v>0</v>
      </c>
      <c r="E8282" s="303">
        <v>0</v>
      </c>
      <c r="F8282" s="313">
        <v>0</v>
      </c>
      <c r="G8282" s="313">
        <v>0</v>
      </c>
      <c r="H8282" s="303">
        <v>0</v>
      </c>
      <c r="I8282" s="301">
        <v>0</v>
      </c>
      <c r="J8282" s="301">
        <v>0</v>
      </c>
    </row>
    <row r="8283" spans="2:10" ht="26.25" customHeight="1" thickTop="1" thickBot="1">
      <c r="B8283" s="301">
        <v>406</v>
      </c>
      <c r="C8283" s="303">
        <f ca="1">+IF(D8283="","",SUBTOTAL(3,D$9:D8283))</f>
        <v>8275</v>
      </c>
      <c r="D8283" s="304">
        <v>0</v>
      </c>
      <c r="E8283" s="303">
        <v>0</v>
      </c>
      <c r="F8283" s="313">
        <v>0</v>
      </c>
      <c r="G8283" s="313">
        <v>0</v>
      </c>
      <c r="H8283" s="303">
        <v>0</v>
      </c>
      <c r="I8283" s="301">
        <v>0</v>
      </c>
      <c r="J8283" s="301">
        <v>0</v>
      </c>
    </row>
    <row r="8284" spans="2:10" ht="26.25" customHeight="1" thickTop="1" thickBot="1">
      <c r="B8284" s="301">
        <v>415</v>
      </c>
      <c r="C8284" s="303">
        <f ca="1">+IF(D8284="","",SUBTOTAL(3,D$9:D8284))</f>
        <v>8276</v>
      </c>
      <c r="D8284" s="304">
        <v>0</v>
      </c>
      <c r="E8284" s="303">
        <v>0</v>
      </c>
      <c r="F8284" s="313">
        <v>0</v>
      </c>
      <c r="G8284" s="313">
        <v>0</v>
      </c>
      <c r="H8284" s="303" t="s">
        <v>3799</v>
      </c>
      <c r="I8284" s="301">
        <v>0</v>
      </c>
      <c r="J8284" s="301">
        <v>0</v>
      </c>
    </row>
    <row r="8285" spans="2:10" ht="26.25" customHeight="1" thickTop="1" thickBot="1">
      <c r="B8285" s="301">
        <v>433</v>
      </c>
      <c r="C8285" s="303">
        <f ca="1">+IF(D8285="","",SUBTOTAL(3,D$9:D8285))</f>
        <v>8277</v>
      </c>
      <c r="D8285" s="304">
        <v>0</v>
      </c>
      <c r="E8285" s="303">
        <v>0</v>
      </c>
      <c r="F8285" s="313">
        <v>0</v>
      </c>
      <c r="G8285" s="313">
        <v>0</v>
      </c>
      <c r="H8285" s="303">
        <v>0</v>
      </c>
      <c r="I8285" s="301">
        <v>0</v>
      </c>
      <c r="J8285" s="301">
        <v>0</v>
      </c>
    </row>
    <row r="8286" spans="2:10" ht="26.25" customHeight="1" thickTop="1" thickBot="1">
      <c r="B8286" s="301">
        <v>442</v>
      </c>
      <c r="C8286" s="303">
        <f ca="1">+IF(D8286="","",SUBTOTAL(3,D$9:D8286))</f>
        <v>8278</v>
      </c>
      <c r="D8286" s="304">
        <v>0</v>
      </c>
      <c r="E8286" s="303">
        <v>0</v>
      </c>
      <c r="F8286" s="313">
        <v>0</v>
      </c>
      <c r="G8286" s="313">
        <v>0</v>
      </c>
      <c r="H8286" s="303">
        <v>0</v>
      </c>
      <c r="I8286" s="301">
        <v>0</v>
      </c>
      <c r="J8286" s="301">
        <v>0</v>
      </c>
    </row>
    <row r="8287" spans="2:10" ht="26.25" customHeight="1" thickTop="1" thickBot="1">
      <c r="B8287" s="301">
        <v>988</v>
      </c>
      <c r="C8287" s="303">
        <f ca="1">+IF(D8287="","",SUBTOTAL(3,D$9:D8287))</f>
        <v>8279</v>
      </c>
      <c r="D8287" s="304">
        <v>0</v>
      </c>
      <c r="E8287" s="303">
        <v>0</v>
      </c>
      <c r="F8287" s="313">
        <v>0</v>
      </c>
      <c r="G8287" s="313">
        <v>0</v>
      </c>
      <c r="H8287" s="303" t="s">
        <v>3800</v>
      </c>
      <c r="I8287" s="301">
        <v>0</v>
      </c>
      <c r="J8287" s="301">
        <v>0</v>
      </c>
    </row>
    <row r="8288" spans="2:10" ht="26.25" customHeight="1" thickTop="1" thickBot="1">
      <c r="B8288" s="301">
        <v>1300</v>
      </c>
      <c r="C8288" s="303">
        <f ca="1">+IF(D8288="","",SUBTOTAL(3,D$9:D8288))</f>
        <v>8280</v>
      </c>
      <c r="D8288" s="304">
        <v>0</v>
      </c>
      <c r="E8288" s="303">
        <v>0</v>
      </c>
      <c r="F8288" s="313">
        <v>0</v>
      </c>
      <c r="G8288" s="313">
        <v>0</v>
      </c>
      <c r="H8288" s="303">
        <v>0</v>
      </c>
      <c r="I8288" s="301">
        <v>0</v>
      </c>
      <c r="J8288" s="301">
        <v>0</v>
      </c>
    </row>
    <row r="8289" spans="2:10" ht="26.25" customHeight="1" thickTop="1" thickBot="1">
      <c r="B8289" s="301">
        <v>451</v>
      </c>
      <c r="C8289" s="303">
        <f ca="1">+IF(D8289="","",SUBTOTAL(3,D$9:D8289))</f>
        <v>8281</v>
      </c>
      <c r="D8289" s="304">
        <v>0</v>
      </c>
      <c r="E8289" s="303">
        <v>0</v>
      </c>
      <c r="F8289" s="313">
        <v>0</v>
      </c>
      <c r="G8289" s="313">
        <v>0</v>
      </c>
      <c r="H8289" s="303">
        <v>0</v>
      </c>
      <c r="I8289" s="301">
        <v>0</v>
      </c>
      <c r="J8289" s="301">
        <v>0</v>
      </c>
    </row>
    <row r="8290" spans="2:10" ht="26.25" customHeight="1" thickTop="1" thickBot="1">
      <c r="B8290" s="301">
        <v>460</v>
      </c>
      <c r="C8290" s="303">
        <f ca="1">+IF(D8290="","",SUBTOTAL(3,D$9:D8290))</f>
        <v>8282</v>
      </c>
      <c r="D8290" s="304">
        <v>0</v>
      </c>
      <c r="E8290" s="303">
        <v>0</v>
      </c>
      <c r="F8290" s="313">
        <v>0</v>
      </c>
      <c r="G8290" s="313">
        <v>0</v>
      </c>
      <c r="H8290" s="303" t="s">
        <v>3801</v>
      </c>
      <c r="I8290" s="301">
        <v>0</v>
      </c>
      <c r="J8290" s="301">
        <v>0</v>
      </c>
    </row>
    <row r="8291" spans="2:10" ht="26.25" customHeight="1" thickTop="1" thickBot="1">
      <c r="B8291" s="301">
        <v>472</v>
      </c>
      <c r="C8291" s="303">
        <f ca="1">+IF(D8291="","",SUBTOTAL(3,D$9:D8291))</f>
        <v>8283</v>
      </c>
      <c r="D8291" s="304">
        <v>0</v>
      </c>
      <c r="E8291" s="303">
        <v>0</v>
      </c>
      <c r="F8291" s="313">
        <v>0</v>
      </c>
      <c r="G8291" s="313">
        <v>0</v>
      </c>
      <c r="H8291" s="303">
        <v>0</v>
      </c>
      <c r="I8291" s="301">
        <v>0</v>
      </c>
      <c r="J8291" s="301">
        <v>0</v>
      </c>
    </row>
    <row r="8292" spans="2:10" ht="26.25" customHeight="1" thickTop="1" thickBot="1">
      <c r="B8292" s="301">
        <v>478</v>
      </c>
      <c r="C8292" s="303">
        <f ca="1">+IF(D8292="","",SUBTOTAL(3,D$9:D8292))</f>
        <v>8284</v>
      </c>
      <c r="D8292" s="304">
        <v>0</v>
      </c>
      <c r="E8292" s="303">
        <v>0</v>
      </c>
      <c r="F8292" s="313">
        <v>0</v>
      </c>
      <c r="G8292" s="313">
        <v>0</v>
      </c>
      <c r="H8292" s="303">
        <v>0</v>
      </c>
      <c r="I8292" s="301">
        <v>0</v>
      </c>
      <c r="J8292" s="301">
        <v>0</v>
      </c>
    </row>
    <row r="8293" spans="2:10" ht="26.25" customHeight="1" thickTop="1" thickBot="1">
      <c r="B8293" s="301">
        <v>487</v>
      </c>
      <c r="C8293" s="303">
        <f ca="1">+IF(D8293="","",SUBTOTAL(3,D$9:D8293))</f>
        <v>8285</v>
      </c>
      <c r="D8293" s="304">
        <v>0</v>
      </c>
      <c r="E8293" s="303">
        <v>0</v>
      </c>
      <c r="F8293" s="313">
        <v>0</v>
      </c>
      <c r="G8293" s="313">
        <v>0</v>
      </c>
      <c r="H8293" s="303" t="s">
        <v>3802</v>
      </c>
      <c r="I8293" s="301">
        <v>0</v>
      </c>
      <c r="J8293" s="301">
        <v>0</v>
      </c>
    </row>
    <row r="8294" spans="2:10" ht="26.25" customHeight="1" thickTop="1" thickBot="1">
      <c r="B8294" s="301">
        <v>496</v>
      </c>
      <c r="C8294" s="303">
        <f ca="1">+IF(D8294="","",SUBTOTAL(3,D$9:D8294))</f>
        <v>8286</v>
      </c>
      <c r="D8294" s="304">
        <v>0</v>
      </c>
      <c r="E8294" s="303">
        <v>0</v>
      </c>
      <c r="F8294" s="313">
        <v>0</v>
      </c>
      <c r="G8294" s="313">
        <v>0</v>
      </c>
      <c r="H8294" s="303">
        <v>0</v>
      </c>
      <c r="I8294" s="301">
        <v>0</v>
      </c>
      <c r="J8294" s="301">
        <v>0</v>
      </c>
    </row>
    <row r="8295" spans="2:10" ht="26.25" customHeight="1" thickTop="1" thickBot="1">
      <c r="B8295" s="301">
        <v>502</v>
      </c>
      <c r="C8295" s="303">
        <f ca="1">+IF(D8295="","",SUBTOTAL(3,D$9:D8295))</f>
        <v>8287</v>
      </c>
      <c r="D8295" s="304">
        <v>0</v>
      </c>
      <c r="E8295" s="303">
        <v>0</v>
      </c>
      <c r="F8295" s="313">
        <v>0</v>
      </c>
      <c r="G8295" s="313">
        <v>0</v>
      </c>
      <c r="H8295" s="303">
        <v>0</v>
      </c>
      <c r="I8295" s="301">
        <v>0</v>
      </c>
      <c r="J8295" s="301">
        <v>0</v>
      </c>
    </row>
    <row r="8296" spans="2:10" ht="26.25" customHeight="1" thickTop="1" thickBot="1">
      <c r="B8296" s="301">
        <v>511</v>
      </c>
      <c r="C8296" s="303">
        <f ca="1">+IF(D8296="","",SUBTOTAL(3,D$9:D8296))</f>
        <v>8288</v>
      </c>
      <c r="D8296" s="304">
        <v>0</v>
      </c>
      <c r="E8296" s="303">
        <v>0</v>
      </c>
      <c r="F8296" s="313">
        <v>0</v>
      </c>
      <c r="G8296" s="313">
        <v>0</v>
      </c>
      <c r="H8296" s="303" t="s">
        <v>3803</v>
      </c>
      <c r="I8296" s="301">
        <v>0</v>
      </c>
      <c r="J8296" s="301">
        <v>0</v>
      </c>
    </row>
    <row r="8297" spans="2:10" ht="26.25" customHeight="1" thickTop="1" thickBot="1">
      <c r="B8297" s="301">
        <v>520</v>
      </c>
      <c r="C8297" s="303">
        <f ca="1">+IF(D8297="","",SUBTOTAL(3,D$9:D8297))</f>
        <v>8289</v>
      </c>
      <c r="D8297" s="304">
        <v>0</v>
      </c>
      <c r="E8297" s="303">
        <v>0</v>
      </c>
      <c r="F8297" s="313">
        <v>0</v>
      </c>
      <c r="G8297" s="313">
        <v>0</v>
      </c>
      <c r="H8297" s="303">
        <v>0</v>
      </c>
      <c r="I8297" s="301">
        <v>0</v>
      </c>
      <c r="J8297" s="301">
        <v>0</v>
      </c>
    </row>
    <row r="8298" spans="2:10" ht="26.25" customHeight="1" thickTop="1" thickBot="1">
      <c r="B8298" s="301">
        <v>529</v>
      </c>
      <c r="C8298" s="303">
        <f ca="1">+IF(D8298="","",SUBTOTAL(3,D$9:D8298))</f>
        <v>8290</v>
      </c>
      <c r="D8298" s="304">
        <v>0</v>
      </c>
      <c r="E8298" s="303">
        <v>0</v>
      </c>
      <c r="F8298" s="313">
        <v>0</v>
      </c>
      <c r="G8298" s="313">
        <v>0</v>
      </c>
      <c r="H8298" s="303">
        <v>0</v>
      </c>
      <c r="I8298" s="301">
        <v>0</v>
      </c>
      <c r="J8298" s="301">
        <v>0</v>
      </c>
    </row>
    <row r="8299" spans="2:10" ht="26.25" customHeight="1" thickTop="1" thickBot="1">
      <c r="B8299" s="301">
        <v>538</v>
      </c>
      <c r="C8299" s="303">
        <f ca="1">+IF(D8299="","",SUBTOTAL(3,D$9:D8299))</f>
        <v>8291</v>
      </c>
      <c r="D8299" s="304">
        <v>0</v>
      </c>
      <c r="E8299" s="303">
        <v>0</v>
      </c>
      <c r="F8299" s="313">
        <v>0</v>
      </c>
      <c r="G8299" s="313">
        <v>0</v>
      </c>
      <c r="H8299" s="303" t="s">
        <v>3804</v>
      </c>
      <c r="I8299" s="301">
        <v>0</v>
      </c>
      <c r="J8299" s="301">
        <v>0</v>
      </c>
    </row>
    <row r="8300" spans="2:10" ht="26.25" customHeight="1" thickTop="1" thickBot="1">
      <c r="B8300" s="301">
        <v>547</v>
      </c>
      <c r="C8300" s="303">
        <f ca="1">+IF(D8300="","",SUBTOTAL(3,D$9:D8300))</f>
        <v>8292</v>
      </c>
      <c r="D8300" s="304">
        <v>0</v>
      </c>
      <c r="E8300" s="303">
        <v>0</v>
      </c>
      <c r="F8300" s="313">
        <v>0</v>
      </c>
      <c r="G8300" s="313">
        <v>0</v>
      </c>
      <c r="H8300" s="303">
        <v>0</v>
      </c>
      <c r="I8300" s="301">
        <v>0</v>
      </c>
      <c r="J8300" s="301">
        <v>0</v>
      </c>
    </row>
    <row r="8301" spans="2:10" ht="26.25" customHeight="1" thickTop="1" thickBot="1">
      <c r="B8301" s="301">
        <v>556</v>
      </c>
      <c r="C8301" s="303">
        <f ca="1">+IF(D8301="","",SUBTOTAL(3,D$9:D8301))</f>
        <v>8293</v>
      </c>
      <c r="D8301" s="304">
        <v>0</v>
      </c>
      <c r="E8301" s="303">
        <v>0</v>
      </c>
      <c r="F8301" s="313">
        <v>0</v>
      </c>
      <c r="G8301" s="313">
        <v>0</v>
      </c>
      <c r="H8301" s="303">
        <v>0</v>
      </c>
      <c r="I8301" s="301">
        <v>0</v>
      </c>
      <c r="J8301" s="301">
        <v>0</v>
      </c>
    </row>
    <row r="8302" spans="2:10" ht="26.25" customHeight="1" thickTop="1" thickBot="1">
      <c r="B8302" s="301">
        <v>565</v>
      </c>
      <c r="C8302" s="303">
        <f ca="1">+IF(D8302="","",SUBTOTAL(3,D$9:D8302))</f>
        <v>8294</v>
      </c>
      <c r="D8302" s="304">
        <v>0</v>
      </c>
      <c r="E8302" s="303">
        <v>0</v>
      </c>
      <c r="F8302" s="313">
        <v>0</v>
      </c>
      <c r="G8302" s="313">
        <v>0</v>
      </c>
      <c r="H8302" s="303" t="s">
        <v>3805</v>
      </c>
      <c r="I8302" s="301">
        <v>0</v>
      </c>
      <c r="J8302" s="301">
        <v>0</v>
      </c>
    </row>
    <row r="8303" spans="2:10" ht="26.25" customHeight="1" thickTop="1" thickBot="1">
      <c r="B8303" s="301">
        <v>574</v>
      </c>
      <c r="C8303" s="303">
        <f ca="1">+IF(D8303="","",SUBTOTAL(3,D$9:D8303))</f>
        <v>8295</v>
      </c>
      <c r="D8303" s="304">
        <v>0</v>
      </c>
      <c r="E8303" s="303">
        <v>0</v>
      </c>
      <c r="F8303" s="313">
        <v>0</v>
      </c>
      <c r="G8303" s="313">
        <v>0</v>
      </c>
      <c r="H8303" s="303">
        <v>0</v>
      </c>
      <c r="I8303" s="301">
        <v>0</v>
      </c>
      <c r="J8303" s="301">
        <v>0</v>
      </c>
    </row>
    <row r="8304" spans="2:10" ht="26.25" customHeight="1" thickTop="1" thickBot="1">
      <c r="B8304" s="301">
        <v>583</v>
      </c>
      <c r="C8304" s="303">
        <f ca="1">+IF(D8304="","",SUBTOTAL(3,D$9:D8304))</f>
        <v>8296</v>
      </c>
      <c r="D8304" s="304">
        <v>0</v>
      </c>
      <c r="E8304" s="303">
        <v>0</v>
      </c>
      <c r="F8304" s="313">
        <v>0</v>
      </c>
      <c r="G8304" s="313">
        <v>0</v>
      </c>
      <c r="H8304" s="303">
        <v>0</v>
      </c>
      <c r="I8304" s="301">
        <v>0</v>
      </c>
      <c r="J8304" s="301">
        <v>0</v>
      </c>
    </row>
    <row r="8305" spans="2:10" ht="26.25" customHeight="1" thickTop="1" thickBot="1">
      <c r="B8305" s="301">
        <v>481</v>
      </c>
      <c r="C8305" s="303">
        <f ca="1">+IF(D8305="","",SUBTOTAL(3,D$9:D8305))</f>
        <v>8297</v>
      </c>
      <c r="D8305" s="304">
        <v>0</v>
      </c>
      <c r="E8305" s="303">
        <v>0</v>
      </c>
      <c r="F8305" s="313">
        <v>0</v>
      </c>
      <c r="G8305" s="313">
        <v>0</v>
      </c>
      <c r="H8305" s="303" t="s">
        <v>3806</v>
      </c>
      <c r="I8305" s="301">
        <v>0</v>
      </c>
      <c r="J8305" s="301">
        <v>0</v>
      </c>
    </row>
    <row r="8306" spans="2:10" ht="26.25" customHeight="1" thickTop="1" thickBot="1">
      <c r="B8306" s="301">
        <v>490</v>
      </c>
      <c r="C8306" s="303">
        <f ca="1">+IF(D8306="","",SUBTOTAL(3,D$9:D8306))</f>
        <v>8298</v>
      </c>
      <c r="D8306" s="304">
        <v>0</v>
      </c>
      <c r="E8306" s="303">
        <v>0</v>
      </c>
      <c r="F8306" s="313">
        <v>0</v>
      </c>
      <c r="G8306" s="313">
        <v>0</v>
      </c>
      <c r="H8306" s="303">
        <v>0</v>
      </c>
      <c r="I8306" s="301">
        <v>0</v>
      </c>
      <c r="J8306" s="301">
        <v>0</v>
      </c>
    </row>
    <row r="8307" spans="2:10" ht="26.25" customHeight="1" thickTop="1" thickBot="1">
      <c r="B8307" s="301">
        <v>497</v>
      </c>
      <c r="C8307" s="303">
        <f ca="1">+IF(D8307="","",SUBTOTAL(3,D$9:D8307))</f>
        <v>8299</v>
      </c>
      <c r="D8307" s="304">
        <v>0</v>
      </c>
      <c r="E8307" s="303">
        <v>0</v>
      </c>
      <c r="F8307" s="313">
        <v>0</v>
      </c>
      <c r="G8307" s="313">
        <v>0</v>
      </c>
      <c r="H8307" s="303">
        <v>0</v>
      </c>
      <c r="I8307" s="301">
        <v>0</v>
      </c>
      <c r="J8307" s="301">
        <v>0</v>
      </c>
    </row>
    <row r="8308" spans="2:10" ht="26.25" customHeight="1" thickTop="1" thickBot="1">
      <c r="B8308" s="301">
        <v>592</v>
      </c>
      <c r="C8308" s="303">
        <f ca="1">+IF(D8308="","",SUBTOTAL(3,D$9:D8308))</f>
        <v>8300</v>
      </c>
      <c r="D8308" s="304">
        <v>0</v>
      </c>
      <c r="E8308" s="303">
        <v>0</v>
      </c>
      <c r="F8308" s="313">
        <v>0</v>
      </c>
      <c r="G8308" s="313">
        <v>0</v>
      </c>
      <c r="H8308" s="303" t="s">
        <v>3807</v>
      </c>
      <c r="I8308" s="301">
        <v>0</v>
      </c>
      <c r="J8308" s="301">
        <v>0</v>
      </c>
    </row>
    <row r="8309" spans="2:10" ht="26.25" customHeight="1" thickTop="1" thickBot="1">
      <c r="B8309" s="301">
        <v>601</v>
      </c>
      <c r="C8309" s="303">
        <f ca="1">+IF(D8309="","",SUBTOTAL(3,D$9:D8309))</f>
        <v>8301</v>
      </c>
      <c r="D8309" s="304">
        <v>0</v>
      </c>
      <c r="E8309" s="303">
        <v>0</v>
      </c>
      <c r="F8309" s="313">
        <v>0</v>
      </c>
      <c r="G8309" s="313">
        <v>0</v>
      </c>
      <c r="H8309" s="303">
        <v>0</v>
      </c>
      <c r="I8309" s="301">
        <v>0</v>
      </c>
      <c r="J8309" s="301">
        <v>0</v>
      </c>
    </row>
    <row r="8310" spans="2:10" ht="26.25" customHeight="1" thickTop="1" thickBot="1">
      <c r="B8310" s="301">
        <v>610</v>
      </c>
      <c r="C8310" s="303">
        <f ca="1">+IF(D8310="","",SUBTOTAL(3,D$9:D8310))</f>
        <v>8302</v>
      </c>
      <c r="D8310" s="304">
        <v>0</v>
      </c>
      <c r="E8310" s="303">
        <v>0</v>
      </c>
      <c r="F8310" s="313">
        <v>0</v>
      </c>
      <c r="G8310" s="313">
        <v>0</v>
      </c>
      <c r="H8310" s="303">
        <v>0</v>
      </c>
      <c r="I8310" s="301">
        <v>0</v>
      </c>
      <c r="J8310" s="301">
        <v>0</v>
      </c>
    </row>
    <row r="8311" spans="2:10" ht="26.25" customHeight="1" thickTop="1" thickBot="1">
      <c r="B8311" s="301">
        <v>619</v>
      </c>
      <c r="C8311" s="303">
        <f ca="1">+IF(D8311="","",SUBTOTAL(3,D$9:D8311))</f>
        <v>8303</v>
      </c>
      <c r="D8311" s="304">
        <v>0</v>
      </c>
      <c r="E8311" s="303">
        <v>0</v>
      </c>
      <c r="F8311" s="313">
        <v>0</v>
      </c>
      <c r="G8311" s="313">
        <v>0</v>
      </c>
      <c r="H8311" s="303" t="s">
        <v>3808</v>
      </c>
      <c r="I8311" s="301">
        <v>0</v>
      </c>
      <c r="J8311" s="301">
        <v>0</v>
      </c>
    </row>
    <row r="8312" spans="2:10" ht="26.25" customHeight="1" thickTop="1" thickBot="1">
      <c r="B8312" s="301">
        <v>1192</v>
      </c>
      <c r="C8312" s="303">
        <f ca="1">+IF(D8312="","",SUBTOTAL(3,D$9:D8312))</f>
        <v>8304</v>
      </c>
      <c r="D8312" s="304">
        <v>0</v>
      </c>
      <c r="E8312" s="303">
        <v>0</v>
      </c>
      <c r="F8312" s="313">
        <v>0</v>
      </c>
      <c r="G8312" s="313">
        <v>0</v>
      </c>
      <c r="H8312" s="303">
        <v>0</v>
      </c>
      <c r="I8312" s="301">
        <v>0</v>
      </c>
      <c r="J8312" s="301">
        <v>0</v>
      </c>
    </row>
    <row r="8313" spans="2:10" ht="26.25" customHeight="1" thickTop="1" thickBot="1">
      <c r="B8313" s="301">
        <v>505</v>
      </c>
      <c r="C8313" s="303">
        <f ca="1">+IF(D8313="","",SUBTOTAL(3,D$9:D8313))</f>
        <v>8305</v>
      </c>
      <c r="D8313" s="304">
        <v>0</v>
      </c>
      <c r="E8313" s="303">
        <v>0</v>
      </c>
      <c r="F8313" s="313">
        <v>0</v>
      </c>
      <c r="G8313" s="313">
        <v>0</v>
      </c>
      <c r="H8313" s="303">
        <v>0</v>
      </c>
      <c r="I8313" s="301">
        <v>0</v>
      </c>
      <c r="J8313" s="301">
        <v>0</v>
      </c>
    </row>
    <row r="8314" spans="2:10" ht="26.25" customHeight="1" thickTop="1" thickBot="1">
      <c r="B8314" s="301">
        <v>514</v>
      </c>
      <c r="C8314" s="303">
        <f ca="1">+IF(D8314="","",SUBTOTAL(3,D$9:D8314))</f>
        <v>8306</v>
      </c>
      <c r="D8314" s="304">
        <v>0</v>
      </c>
      <c r="E8314" s="303">
        <v>0</v>
      </c>
      <c r="F8314" s="313">
        <v>0</v>
      </c>
      <c r="G8314" s="313">
        <v>0</v>
      </c>
      <c r="H8314" s="303" t="s">
        <v>3809</v>
      </c>
      <c r="I8314" s="301">
        <v>0</v>
      </c>
      <c r="J8314" s="301">
        <v>0</v>
      </c>
    </row>
    <row r="8315" spans="2:10" ht="26.25" customHeight="1" thickTop="1" thickBot="1">
      <c r="B8315" s="301">
        <v>628</v>
      </c>
      <c r="C8315" s="303">
        <f ca="1">+IF(D8315="","",SUBTOTAL(3,D$9:D8315))</f>
        <v>8307</v>
      </c>
      <c r="D8315" s="304">
        <v>0</v>
      </c>
      <c r="E8315" s="303">
        <v>0</v>
      </c>
      <c r="F8315" s="313">
        <v>0</v>
      </c>
      <c r="G8315" s="313">
        <v>0</v>
      </c>
      <c r="H8315" s="303">
        <v>0</v>
      </c>
      <c r="I8315" s="301">
        <v>0</v>
      </c>
      <c r="J8315" s="301">
        <v>0</v>
      </c>
    </row>
    <row r="8316" spans="2:10" ht="26.25" customHeight="1" thickTop="1" thickBot="1">
      <c r="B8316" s="301">
        <v>637</v>
      </c>
      <c r="C8316" s="303">
        <f ca="1">+IF(D8316="","",SUBTOTAL(3,D$9:D8316))</f>
        <v>8308</v>
      </c>
      <c r="D8316" s="304">
        <v>0</v>
      </c>
      <c r="E8316" s="303">
        <v>0</v>
      </c>
      <c r="F8316" s="313">
        <v>0</v>
      </c>
      <c r="G8316" s="313">
        <v>0</v>
      </c>
      <c r="H8316" s="303">
        <v>0</v>
      </c>
      <c r="I8316" s="301">
        <v>0</v>
      </c>
      <c r="J8316" s="301">
        <v>0</v>
      </c>
    </row>
    <row r="8317" spans="2:10" ht="26.25" customHeight="1" thickTop="1" thickBot="1">
      <c r="B8317" s="301">
        <v>646</v>
      </c>
      <c r="C8317" s="303">
        <f ca="1">+IF(D8317="","",SUBTOTAL(3,D$9:D8317))</f>
        <v>8309</v>
      </c>
      <c r="D8317" s="304">
        <v>0</v>
      </c>
      <c r="E8317" s="303">
        <v>0</v>
      </c>
      <c r="F8317" s="313">
        <v>0</v>
      </c>
      <c r="G8317" s="313">
        <v>0</v>
      </c>
      <c r="H8317" s="303" t="s">
        <v>3810</v>
      </c>
      <c r="I8317" s="301">
        <v>0</v>
      </c>
      <c r="J8317" s="301">
        <v>0</v>
      </c>
    </row>
    <row r="8318" spans="2:10" ht="26.25" customHeight="1" thickTop="1" thickBot="1">
      <c r="B8318" s="301">
        <v>655</v>
      </c>
      <c r="C8318" s="303">
        <f ca="1">+IF(D8318="","",SUBTOTAL(3,D$9:D8318))</f>
        <v>8310</v>
      </c>
      <c r="D8318" s="304">
        <v>0</v>
      </c>
      <c r="E8318" s="303">
        <v>0</v>
      </c>
      <c r="F8318" s="313">
        <v>0</v>
      </c>
      <c r="G8318" s="313">
        <v>0</v>
      </c>
      <c r="H8318" s="303">
        <v>0</v>
      </c>
      <c r="I8318" s="301">
        <v>0</v>
      </c>
      <c r="J8318" s="301">
        <v>0</v>
      </c>
    </row>
    <row r="8319" spans="2:10" ht="26.25" customHeight="1" thickTop="1" thickBot="1">
      <c r="B8319" s="301">
        <v>664</v>
      </c>
      <c r="C8319" s="303">
        <f ca="1">+IF(D8319="","",SUBTOTAL(3,D$9:D8319))</f>
        <v>8311</v>
      </c>
      <c r="D8319" s="304">
        <v>0</v>
      </c>
      <c r="E8319" s="303">
        <v>0</v>
      </c>
      <c r="F8319" s="313">
        <v>0</v>
      </c>
      <c r="G8319" s="313">
        <v>0</v>
      </c>
      <c r="H8319" s="303">
        <v>0</v>
      </c>
      <c r="I8319" s="301">
        <v>0</v>
      </c>
      <c r="J8319" s="301">
        <v>0</v>
      </c>
    </row>
    <row r="8320" spans="2:10" ht="26.25" customHeight="1" thickTop="1" thickBot="1">
      <c r="B8320" s="301">
        <v>673</v>
      </c>
      <c r="C8320" s="303">
        <f ca="1">+IF(D8320="","",SUBTOTAL(3,D$9:D8320))</f>
        <v>8312</v>
      </c>
      <c r="D8320" s="304">
        <v>0</v>
      </c>
      <c r="E8320" s="303">
        <v>0</v>
      </c>
      <c r="F8320" s="313">
        <v>0</v>
      </c>
      <c r="G8320" s="313">
        <v>0</v>
      </c>
      <c r="H8320" s="303" t="s">
        <v>3811</v>
      </c>
      <c r="I8320" s="301">
        <v>0</v>
      </c>
      <c r="J8320" s="301">
        <v>0</v>
      </c>
    </row>
    <row r="8321" spans="2:10" ht="26.25" customHeight="1" thickTop="1" thickBot="1">
      <c r="B8321" s="301">
        <v>682</v>
      </c>
      <c r="C8321" s="303">
        <f ca="1">+IF(D8321="","",SUBTOTAL(3,D$9:D8321))</f>
        <v>8313</v>
      </c>
      <c r="D8321" s="304">
        <v>0</v>
      </c>
      <c r="E8321" s="303">
        <v>0</v>
      </c>
      <c r="F8321" s="313">
        <v>0</v>
      </c>
      <c r="G8321" s="313">
        <v>0</v>
      </c>
      <c r="H8321" s="303">
        <v>0</v>
      </c>
      <c r="I8321" s="301">
        <v>0</v>
      </c>
      <c r="J8321" s="301">
        <v>0</v>
      </c>
    </row>
    <row r="8322" spans="2:10" ht="26.25" customHeight="1" thickTop="1" thickBot="1">
      <c r="B8322" s="301">
        <v>1354</v>
      </c>
      <c r="C8322" s="303">
        <f ca="1">+IF(D8322="","",SUBTOTAL(3,D$9:D8322))</f>
        <v>8314</v>
      </c>
      <c r="D8322" s="304">
        <v>0</v>
      </c>
      <c r="E8322" s="303">
        <v>0</v>
      </c>
      <c r="F8322" s="313">
        <v>0</v>
      </c>
      <c r="G8322" s="313">
        <v>0</v>
      </c>
      <c r="H8322" s="303">
        <v>0</v>
      </c>
      <c r="I8322" s="301">
        <v>0</v>
      </c>
      <c r="J8322" s="301">
        <v>0</v>
      </c>
    </row>
    <row r="8323" spans="2:10" ht="26.25" customHeight="1" thickTop="1" thickBot="1">
      <c r="B8323" s="301">
        <v>691</v>
      </c>
      <c r="C8323" s="303">
        <f ca="1">+IF(D8323="","",SUBTOTAL(3,D$9:D8323))</f>
        <v>8315</v>
      </c>
      <c r="D8323" s="304">
        <v>0</v>
      </c>
      <c r="E8323" s="303">
        <v>0</v>
      </c>
      <c r="F8323" s="313">
        <v>0</v>
      </c>
      <c r="G8323" s="313">
        <v>0</v>
      </c>
      <c r="H8323" s="303" t="s">
        <v>3812</v>
      </c>
      <c r="I8323" s="301">
        <v>0</v>
      </c>
      <c r="J8323" s="301">
        <v>0</v>
      </c>
    </row>
    <row r="8324" spans="2:10" ht="26.25" customHeight="1" thickTop="1" thickBot="1">
      <c r="B8324" s="301">
        <v>700</v>
      </c>
      <c r="C8324" s="303">
        <f ca="1">+IF(D8324="","",SUBTOTAL(3,D$9:D8324))</f>
        <v>8316</v>
      </c>
      <c r="D8324" s="304">
        <v>0</v>
      </c>
      <c r="E8324" s="303">
        <v>0</v>
      </c>
      <c r="F8324" s="313">
        <v>0</v>
      </c>
      <c r="G8324" s="313">
        <v>0</v>
      </c>
      <c r="H8324" s="303">
        <v>0</v>
      </c>
      <c r="I8324" s="301">
        <v>0</v>
      </c>
      <c r="J8324" s="301">
        <v>0</v>
      </c>
    </row>
    <row r="8325" spans="2:10" ht="26.25" customHeight="1" thickTop="1" thickBot="1">
      <c r="B8325" s="301">
        <v>523</v>
      </c>
      <c r="C8325" s="303">
        <f ca="1">+IF(D8325="","",SUBTOTAL(3,D$9:D8325))</f>
        <v>8317</v>
      </c>
      <c r="D8325" s="304">
        <v>0</v>
      </c>
      <c r="E8325" s="303">
        <v>0</v>
      </c>
      <c r="F8325" s="313">
        <v>0</v>
      </c>
      <c r="G8325" s="313">
        <v>0</v>
      </c>
      <c r="H8325" s="303">
        <v>0</v>
      </c>
      <c r="I8325" s="301">
        <v>0</v>
      </c>
      <c r="J8325" s="301">
        <v>0</v>
      </c>
    </row>
    <row r="8326" spans="2:10" ht="26.25" customHeight="1" thickTop="1" thickBot="1">
      <c r="B8326" s="301">
        <v>532</v>
      </c>
      <c r="C8326" s="303">
        <f ca="1">+IF(D8326="","",SUBTOTAL(3,D$9:D8326))</f>
        <v>8318</v>
      </c>
      <c r="D8326" s="304">
        <v>0</v>
      </c>
      <c r="E8326" s="303">
        <v>0</v>
      </c>
      <c r="F8326" s="313">
        <v>0</v>
      </c>
      <c r="G8326" s="313">
        <v>0</v>
      </c>
      <c r="H8326" s="303" t="s">
        <v>3813</v>
      </c>
      <c r="I8326" s="301">
        <v>0</v>
      </c>
      <c r="J8326" s="301">
        <v>0</v>
      </c>
    </row>
    <row r="8327" spans="2:10" ht="26.25" customHeight="1" thickTop="1" thickBot="1">
      <c r="B8327" s="301">
        <v>709</v>
      </c>
      <c r="C8327" s="303">
        <f ca="1">+IF(D8327="","",SUBTOTAL(3,D$9:D8327))</f>
        <v>8319</v>
      </c>
      <c r="D8327" s="304">
        <v>0</v>
      </c>
      <c r="E8327" s="303">
        <v>0</v>
      </c>
      <c r="F8327" s="313">
        <v>0</v>
      </c>
      <c r="G8327" s="313">
        <v>0</v>
      </c>
      <c r="H8327" s="303">
        <v>0</v>
      </c>
      <c r="I8327" s="301">
        <v>0</v>
      </c>
      <c r="J8327" s="301">
        <v>0</v>
      </c>
    </row>
    <row r="8328" spans="2:10" ht="26.25" customHeight="1" thickTop="1" thickBot="1">
      <c r="B8328" s="301">
        <v>541</v>
      </c>
      <c r="C8328" s="303">
        <f ca="1">+IF(D8328="","",SUBTOTAL(3,D$9:D8328))</f>
        <v>8320</v>
      </c>
      <c r="D8328" s="304">
        <v>0</v>
      </c>
      <c r="E8328" s="303">
        <v>0</v>
      </c>
      <c r="F8328" s="313">
        <v>0</v>
      </c>
      <c r="G8328" s="313">
        <v>0</v>
      </c>
      <c r="H8328" s="303">
        <v>0</v>
      </c>
      <c r="I8328" s="301">
        <v>0</v>
      </c>
      <c r="J8328" s="301">
        <v>0</v>
      </c>
    </row>
    <row r="8329" spans="2:10" ht="26.25" customHeight="1" thickTop="1" thickBot="1">
      <c r="B8329" s="301">
        <v>550</v>
      </c>
      <c r="C8329" s="303">
        <f ca="1">+IF(D8329="","",SUBTOTAL(3,D$9:D8329))</f>
        <v>8321</v>
      </c>
      <c r="D8329" s="304">
        <v>0</v>
      </c>
      <c r="E8329" s="303">
        <v>0</v>
      </c>
      <c r="F8329" s="313">
        <v>0</v>
      </c>
      <c r="G8329" s="313">
        <v>0</v>
      </c>
      <c r="H8329" s="303" t="s">
        <v>3814</v>
      </c>
      <c r="I8329" s="301">
        <v>0</v>
      </c>
      <c r="J8329" s="301">
        <v>0</v>
      </c>
    </row>
    <row r="8330" spans="2:10" ht="26.25" customHeight="1" thickTop="1" thickBot="1">
      <c r="B8330" s="301">
        <v>559</v>
      </c>
      <c r="C8330" s="303">
        <f ca="1">+IF(D8330="","",SUBTOTAL(3,D$9:D8330))</f>
        <v>8322</v>
      </c>
      <c r="D8330" s="304">
        <v>0</v>
      </c>
      <c r="E8330" s="303">
        <v>0</v>
      </c>
      <c r="F8330" s="313">
        <v>0</v>
      </c>
      <c r="G8330" s="313">
        <v>0</v>
      </c>
      <c r="H8330" s="303">
        <v>0</v>
      </c>
      <c r="I8330" s="301">
        <v>0</v>
      </c>
      <c r="J8330" s="301">
        <v>0</v>
      </c>
    </row>
    <row r="8331" spans="2:10" ht="26.25" customHeight="1" thickTop="1" thickBot="1">
      <c r="B8331" s="301">
        <v>718</v>
      </c>
      <c r="C8331" s="303">
        <f ca="1">+IF(D8331="","",SUBTOTAL(3,D$9:D8331))</f>
        <v>8323</v>
      </c>
      <c r="D8331" s="304">
        <v>0</v>
      </c>
      <c r="E8331" s="303">
        <v>0</v>
      </c>
      <c r="F8331" s="313">
        <v>0</v>
      </c>
      <c r="G8331" s="313">
        <v>0</v>
      </c>
      <c r="H8331" s="303">
        <v>0</v>
      </c>
      <c r="I8331" s="301">
        <v>0</v>
      </c>
      <c r="J8331" s="301">
        <v>0</v>
      </c>
    </row>
    <row r="8332" spans="2:10" ht="26.25" customHeight="1" thickTop="1" thickBot="1">
      <c r="B8332" s="301">
        <v>727</v>
      </c>
      <c r="C8332" s="303">
        <f ca="1">+IF(D8332="","",SUBTOTAL(3,D$9:D8332))</f>
        <v>8324</v>
      </c>
      <c r="D8332" s="304">
        <v>0</v>
      </c>
      <c r="E8332" s="303">
        <v>0</v>
      </c>
      <c r="F8332" s="313">
        <v>0</v>
      </c>
      <c r="G8332" s="313">
        <v>0</v>
      </c>
      <c r="H8332" s="303" t="s">
        <v>3815</v>
      </c>
      <c r="I8332" s="301">
        <v>0</v>
      </c>
      <c r="J8332" s="301">
        <v>0</v>
      </c>
    </row>
    <row r="8333" spans="2:10" ht="26.25" customHeight="1" thickTop="1" thickBot="1">
      <c r="B8333" s="301">
        <v>736</v>
      </c>
      <c r="C8333" s="303">
        <f ca="1">+IF(D8333="","",SUBTOTAL(3,D$9:D8333))</f>
        <v>8325</v>
      </c>
      <c r="D8333" s="304">
        <v>0</v>
      </c>
      <c r="E8333" s="303">
        <v>0</v>
      </c>
      <c r="F8333" s="313">
        <v>0</v>
      </c>
      <c r="G8333" s="313">
        <v>0</v>
      </c>
      <c r="H8333" s="303">
        <v>0</v>
      </c>
      <c r="I8333" s="301">
        <v>0</v>
      </c>
      <c r="J8333" s="301">
        <v>0</v>
      </c>
    </row>
    <row r="8334" spans="2:10" ht="26.25" customHeight="1" thickTop="1" thickBot="1">
      <c r="B8334" s="301">
        <v>568</v>
      </c>
      <c r="C8334" s="303">
        <f ca="1">+IF(D8334="","",SUBTOTAL(3,D$9:D8334))</f>
        <v>8326</v>
      </c>
      <c r="D8334" s="304">
        <v>0</v>
      </c>
      <c r="E8334" s="303">
        <v>0</v>
      </c>
      <c r="F8334" s="313">
        <v>0</v>
      </c>
      <c r="G8334" s="313">
        <v>0</v>
      </c>
      <c r="H8334" s="303">
        <v>0</v>
      </c>
      <c r="I8334" s="301">
        <v>0</v>
      </c>
      <c r="J8334" s="301">
        <v>0</v>
      </c>
    </row>
    <row r="8335" spans="2:10" ht="26.25" customHeight="1" thickTop="1" thickBot="1">
      <c r="B8335" s="301">
        <v>577</v>
      </c>
      <c r="C8335" s="303">
        <f ca="1">+IF(D8335="","",SUBTOTAL(3,D$9:D8335))</f>
        <v>8327</v>
      </c>
      <c r="D8335" s="304">
        <v>0</v>
      </c>
      <c r="E8335" s="303">
        <v>0</v>
      </c>
      <c r="F8335" s="313">
        <v>0</v>
      </c>
      <c r="G8335" s="313">
        <v>0</v>
      </c>
      <c r="H8335" s="303" t="s">
        <v>3816</v>
      </c>
      <c r="I8335" s="301">
        <v>0</v>
      </c>
      <c r="J8335" s="301">
        <v>0</v>
      </c>
    </row>
    <row r="8336" spans="2:10" ht="26.25" customHeight="1" thickTop="1" thickBot="1">
      <c r="B8336" s="301">
        <v>586</v>
      </c>
      <c r="C8336" s="303">
        <f ca="1">+IF(D8336="","",SUBTOTAL(3,D$9:D8336))</f>
        <v>8328</v>
      </c>
      <c r="D8336" s="304">
        <v>0</v>
      </c>
      <c r="E8336" s="303">
        <v>0</v>
      </c>
      <c r="F8336" s="313">
        <v>0</v>
      </c>
      <c r="G8336" s="313">
        <v>0</v>
      </c>
      <c r="H8336" s="303">
        <v>0</v>
      </c>
      <c r="I8336" s="301">
        <v>0</v>
      </c>
      <c r="J8336" s="301">
        <v>0</v>
      </c>
    </row>
    <row r="8337" spans="2:10" ht="26.25" customHeight="1" thickTop="1" thickBot="1">
      <c r="B8337" s="301">
        <v>745</v>
      </c>
      <c r="C8337" s="303">
        <f ca="1">+IF(D8337="","",SUBTOTAL(3,D$9:D8337))</f>
        <v>8329</v>
      </c>
      <c r="D8337" s="304">
        <v>0</v>
      </c>
      <c r="E8337" s="303">
        <v>0</v>
      </c>
      <c r="F8337" s="313">
        <v>0</v>
      </c>
      <c r="G8337" s="313">
        <v>0</v>
      </c>
      <c r="H8337" s="303">
        <v>0</v>
      </c>
      <c r="I8337" s="301">
        <v>0</v>
      </c>
      <c r="J8337" s="301">
        <v>0</v>
      </c>
    </row>
    <row r="8338" spans="2:10" ht="26.25" customHeight="1" thickTop="1" thickBot="1">
      <c r="B8338" s="301">
        <v>763</v>
      </c>
      <c r="C8338" s="303">
        <f ca="1">+IF(D8338="","",SUBTOTAL(3,D$9:D8338))</f>
        <v>8330</v>
      </c>
      <c r="D8338" s="304">
        <v>0</v>
      </c>
      <c r="E8338" s="303">
        <v>0</v>
      </c>
      <c r="F8338" s="313">
        <v>0</v>
      </c>
      <c r="G8338" s="313">
        <v>0</v>
      </c>
      <c r="H8338" s="303" t="s">
        <v>3817</v>
      </c>
      <c r="I8338" s="301">
        <v>0</v>
      </c>
      <c r="J8338" s="301">
        <v>0</v>
      </c>
    </row>
    <row r="8339" spans="2:10" ht="26.25" customHeight="1" thickTop="1" thickBot="1">
      <c r="B8339" s="301">
        <v>772</v>
      </c>
      <c r="C8339" s="303">
        <f ca="1">+IF(D8339="","",SUBTOTAL(3,D$9:D8339))</f>
        <v>8331</v>
      </c>
      <c r="D8339" s="304">
        <v>0</v>
      </c>
      <c r="E8339" s="303">
        <v>0</v>
      </c>
      <c r="F8339" s="313">
        <v>0</v>
      </c>
      <c r="G8339" s="313">
        <v>0</v>
      </c>
      <c r="H8339" s="303">
        <v>0</v>
      </c>
      <c r="I8339" s="301">
        <v>0</v>
      </c>
      <c r="J8339" s="301">
        <v>0</v>
      </c>
    </row>
    <row r="8340" spans="2:10" ht="26.25" customHeight="1" thickTop="1" thickBot="1">
      <c r="B8340" s="301">
        <v>790</v>
      </c>
      <c r="C8340" s="303">
        <f ca="1">+IF(D8340="","",SUBTOTAL(3,D$9:D8340))</f>
        <v>8332</v>
      </c>
      <c r="D8340" s="304">
        <v>0</v>
      </c>
      <c r="E8340" s="303">
        <v>0</v>
      </c>
      <c r="F8340" s="313">
        <v>0</v>
      </c>
      <c r="G8340" s="313">
        <v>0</v>
      </c>
      <c r="H8340" s="303">
        <v>0</v>
      </c>
      <c r="I8340" s="301">
        <v>0</v>
      </c>
      <c r="J8340" s="301">
        <v>0</v>
      </c>
    </row>
    <row r="8341" spans="2:10" ht="26.25" customHeight="1" thickTop="1" thickBot="1">
      <c r="B8341" s="301">
        <v>817</v>
      </c>
      <c r="C8341" s="303">
        <f ca="1">+IF(D8341="","",SUBTOTAL(3,D$9:D8341))</f>
        <v>8333</v>
      </c>
      <c r="D8341" s="304">
        <v>0</v>
      </c>
      <c r="E8341" s="303">
        <v>0</v>
      </c>
      <c r="F8341" s="313">
        <v>0</v>
      </c>
      <c r="G8341" s="313">
        <v>0</v>
      </c>
      <c r="H8341" s="303" t="s">
        <v>3818</v>
      </c>
      <c r="I8341" s="301">
        <v>0</v>
      </c>
      <c r="J8341" s="301">
        <v>0</v>
      </c>
    </row>
    <row r="8342" spans="2:10" ht="26.25" customHeight="1" thickTop="1" thickBot="1">
      <c r="B8342" s="301">
        <v>826</v>
      </c>
      <c r="C8342" s="303">
        <f ca="1">+IF(D8342="","",SUBTOTAL(3,D$9:D8342))</f>
        <v>8334</v>
      </c>
      <c r="D8342" s="304">
        <v>0</v>
      </c>
      <c r="E8342" s="303">
        <v>0</v>
      </c>
      <c r="F8342" s="313">
        <v>0</v>
      </c>
      <c r="G8342" s="313">
        <v>0</v>
      </c>
      <c r="H8342" s="303">
        <v>0</v>
      </c>
      <c r="I8342" s="301">
        <v>0</v>
      </c>
      <c r="J8342" s="301">
        <v>0</v>
      </c>
    </row>
    <row r="8343" spans="2:10" ht="26.25" customHeight="1" thickTop="1" thickBot="1">
      <c r="B8343" s="301">
        <v>897</v>
      </c>
      <c r="C8343" s="303">
        <f ca="1">+IF(D8343="","",SUBTOTAL(3,D$9:D8343))</f>
        <v>8335</v>
      </c>
      <c r="D8343" s="304">
        <v>0</v>
      </c>
      <c r="E8343" s="303">
        <v>0</v>
      </c>
      <c r="F8343" s="313">
        <v>0</v>
      </c>
      <c r="G8343" s="313">
        <v>0</v>
      </c>
      <c r="H8343" s="303">
        <v>0</v>
      </c>
      <c r="I8343" s="301">
        <v>0</v>
      </c>
      <c r="J8343" s="301">
        <v>0</v>
      </c>
    </row>
    <row r="8344" spans="2:10" ht="26.25" customHeight="1" thickTop="1" thickBot="1">
      <c r="B8344" s="301">
        <v>1404</v>
      </c>
      <c r="C8344" s="303">
        <f ca="1">+IF(D8344="","",SUBTOTAL(3,D$9:D8344))</f>
        <v>8336</v>
      </c>
      <c r="D8344" s="304">
        <v>0</v>
      </c>
      <c r="E8344" s="303">
        <v>0</v>
      </c>
      <c r="F8344" s="313">
        <v>0</v>
      </c>
      <c r="G8344" s="313">
        <v>0</v>
      </c>
      <c r="H8344" s="303" t="s">
        <v>3819</v>
      </c>
      <c r="I8344" s="301">
        <v>0</v>
      </c>
      <c r="J8344" s="301">
        <v>0</v>
      </c>
    </row>
    <row r="8345" spans="2:10" ht="26.25" customHeight="1" thickTop="1" thickBot="1">
      <c r="B8345" s="301">
        <v>595</v>
      </c>
      <c r="C8345" s="303">
        <f ca="1">+IF(D8345="","",SUBTOTAL(3,D$9:D8345))</f>
        <v>8337</v>
      </c>
      <c r="D8345" s="304">
        <v>0</v>
      </c>
      <c r="E8345" s="303">
        <v>0</v>
      </c>
      <c r="F8345" s="313">
        <v>0</v>
      </c>
      <c r="G8345" s="313">
        <v>0</v>
      </c>
      <c r="H8345" s="303">
        <v>0</v>
      </c>
      <c r="I8345" s="301">
        <v>0</v>
      </c>
      <c r="J8345" s="301">
        <v>0</v>
      </c>
    </row>
    <row r="8346" spans="2:10" ht="26.25" customHeight="1" thickTop="1" thickBot="1">
      <c r="B8346" s="301">
        <v>604</v>
      </c>
      <c r="C8346" s="303">
        <f ca="1">+IF(D8346="","",SUBTOTAL(3,D$9:D8346))</f>
        <v>8338</v>
      </c>
      <c r="D8346" s="304">
        <v>0</v>
      </c>
      <c r="E8346" s="303">
        <v>0</v>
      </c>
      <c r="F8346" s="313">
        <v>0</v>
      </c>
      <c r="G8346" s="313">
        <v>0</v>
      </c>
      <c r="H8346" s="303">
        <v>0</v>
      </c>
      <c r="I8346" s="301">
        <v>0</v>
      </c>
      <c r="J8346" s="301">
        <v>0</v>
      </c>
    </row>
    <row r="8347" spans="2:10" ht="26.25" customHeight="1" thickTop="1" thickBot="1">
      <c r="B8347" s="301">
        <v>613</v>
      </c>
      <c r="C8347" s="303">
        <f ca="1">+IF(D8347="","",SUBTOTAL(3,D$9:D8347))</f>
        <v>8339</v>
      </c>
      <c r="D8347" s="304">
        <v>0</v>
      </c>
      <c r="E8347" s="303">
        <v>0</v>
      </c>
      <c r="F8347" s="313">
        <v>0</v>
      </c>
      <c r="G8347" s="313">
        <v>0</v>
      </c>
      <c r="H8347" s="303" t="s">
        <v>3820</v>
      </c>
      <c r="I8347" s="301">
        <v>0</v>
      </c>
      <c r="J8347" s="301">
        <v>0</v>
      </c>
    </row>
    <row r="8348" spans="2:10" ht="26.25" customHeight="1" thickTop="1" thickBot="1">
      <c r="B8348" s="301">
        <v>799</v>
      </c>
      <c r="C8348" s="303">
        <f ca="1">+IF(D8348="","",SUBTOTAL(3,D$9:D8348))</f>
        <v>8340</v>
      </c>
      <c r="D8348" s="304">
        <v>0</v>
      </c>
      <c r="E8348" s="303">
        <v>0</v>
      </c>
      <c r="F8348" s="313">
        <v>0</v>
      </c>
      <c r="G8348" s="313">
        <v>0</v>
      </c>
      <c r="H8348" s="303">
        <v>0</v>
      </c>
      <c r="I8348" s="301">
        <v>0</v>
      </c>
      <c r="J8348" s="301">
        <v>0</v>
      </c>
    </row>
    <row r="8349" spans="2:10" ht="26.25" customHeight="1" thickTop="1" thickBot="1">
      <c r="B8349" s="301">
        <v>808</v>
      </c>
      <c r="C8349" s="303">
        <f ca="1">+IF(D8349="","",SUBTOTAL(3,D$9:D8349))</f>
        <v>8341</v>
      </c>
      <c r="D8349" s="304">
        <v>0</v>
      </c>
      <c r="E8349" s="303">
        <v>0</v>
      </c>
      <c r="F8349" s="313">
        <v>0</v>
      </c>
      <c r="G8349" s="313">
        <v>0</v>
      </c>
      <c r="H8349" s="303">
        <v>0</v>
      </c>
      <c r="I8349" s="301">
        <v>0</v>
      </c>
      <c r="J8349" s="301">
        <v>0</v>
      </c>
    </row>
    <row r="8350" spans="2:10" ht="26.25" customHeight="1" thickTop="1" thickBot="1">
      <c r="B8350" s="301">
        <v>622</v>
      </c>
      <c r="C8350" s="303">
        <f ca="1">+IF(D8350="","",SUBTOTAL(3,D$9:D8350))</f>
        <v>8342</v>
      </c>
      <c r="D8350" s="304">
        <v>0</v>
      </c>
      <c r="E8350" s="303">
        <v>0</v>
      </c>
      <c r="F8350" s="313">
        <v>0</v>
      </c>
      <c r="G8350" s="313">
        <v>0</v>
      </c>
      <c r="H8350" s="303" t="s">
        <v>3821</v>
      </c>
      <c r="I8350" s="301">
        <v>0</v>
      </c>
      <c r="J8350" s="301">
        <v>0</v>
      </c>
    </row>
    <row r="8351" spans="2:10" ht="26.25" customHeight="1" thickTop="1" thickBot="1">
      <c r="B8351" s="301">
        <v>631</v>
      </c>
      <c r="C8351" s="303">
        <f ca="1">+IF(D8351="","",SUBTOTAL(3,D$9:D8351))</f>
        <v>8343</v>
      </c>
      <c r="D8351" s="304">
        <v>0</v>
      </c>
      <c r="E8351" s="303">
        <v>0</v>
      </c>
      <c r="F8351" s="313">
        <v>0</v>
      </c>
      <c r="G8351" s="313">
        <v>0</v>
      </c>
      <c r="H8351" s="303">
        <v>0</v>
      </c>
      <c r="I8351" s="301">
        <v>0</v>
      </c>
      <c r="J8351" s="301">
        <v>0</v>
      </c>
    </row>
    <row r="8352" spans="2:10" ht="26.25" customHeight="1" thickTop="1" thickBot="1">
      <c r="B8352" s="301">
        <v>640</v>
      </c>
      <c r="C8352" s="303">
        <f ca="1">+IF(D8352="","",SUBTOTAL(3,D$9:D8352))</f>
        <v>8344</v>
      </c>
      <c r="D8352" s="304">
        <v>0</v>
      </c>
      <c r="E8352" s="303">
        <v>0</v>
      </c>
      <c r="F8352" s="313">
        <v>0</v>
      </c>
      <c r="G8352" s="313">
        <v>0</v>
      </c>
      <c r="H8352" s="303">
        <v>0</v>
      </c>
      <c r="I8352" s="301">
        <v>0</v>
      </c>
      <c r="J8352" s="301">
        <v>0</v>
      </c>
    </row>
    <row r="8353" spans="2:10" ht="26.25" customHeight="1" thickTop="1" thickBot="1">
      <c r="B8353" s="301">
        <v>649</v>
      </c>
      <c r="C8353" s="303">
        <f ca="1">+IF(D8353="","",SUBTOTAL(3,D$9:D8353))</f>
        <v>8345</v>
      </c>
      <c r="D8353" s="304">
        <v>0</v>
      </c>
      <c r="E8353" s="303">
        <v>0</v>
      </c>
      <c r="F8353" s="313">
        <v>0</v>
      </c>
      <c r="G8353" s="313">
        <v>0</v>
      </c>
      <c r="H8353" s="303" t="s">
        <v>3822</v>
      </c>
      <c r="I8353" s="301">
        <v>0</v>
      </c>
      <c r="J8353" s="301">
        <v>0</v>
      </c>
    </row>
    <row r="8354" spans="2:10" ht="26.25" customHeight="1" thickTop="1" thickBot="1">
      <c r="B8354" s="301">
        <v>658</v>
      </c>
      <c r="C8354" s="303">
        <f ca="1">+IF(D8354="","",SUBTOTAL(3,D$9:D8354))</f>
        <v>8346</v>
      </c>
      <c r="D8354" s="304">
        <v>0</v>
      </c>
      <c r="E8354" s="303">
        <v>0</v>
      </c>
      <c r="F8354" s="313">
        <v>0</v>
      </c>
      <c r="G8354" s="313">
        <v>0</v>
      </c>
      <c r="H8354" s="303">
        <v>0</v>
      </c>
      <c r="I8354" s="301">
        <v>0</v>
      </c>
      <c r="J8354" s="301">
        <v>0</v>
      </c>
    </row>
    <row r="8355" spans="2:10" ht="26.25" customHeight="1" thickTop="1" thickBot="1">
      <c r="B8355" s="301">
        <v>667</v>
      </c>
      <c r="C8355" s="303">
        <f ca="1">+IF(D8355="","",SUBTOTAL(3,D$9:D8355))</f>
        <v>8347</v>
      </c>
      <c r="D8355" s="304">
        <v>0</v>
      </c>
      <c r="E8355" s="303">
        <v>0</v>
      </c>
      <c r="F8355" s="313">
        <v>0</v>
      </c>
      <c r="G8355" s="313">
        <v>0</v>
      </c>
      <c r="H8355" s="303">
        <v>0</v>
      </c>
      <c r="I8355" s="301">
        <v>0</v>
      </c>
      <c r="J8355" s="301">
        <v>0</v>
      </c>
    </row>
    <row r="8356" spans="2:10" ht="26.25" customHeight="1" thickTop="1" thickBot="1">
      <c r="B8356" s="301">
        <v>676</v>
      </c>
      <c r="C8356" s="303">
        <f ca="1">+IF(D8356="","",SUBTOTAL(3,D$9:D8356))</f>
        <v>8348</v>
      </c>
      <c r="D8356" s="304">
        <v>0</v>
      </c>
      <c r="E8356" s="303">
        <v>0</v>
      </c>
      <c r="F8356" s="313">
        <v>0</v>
      </c>
      <c r="G8356" s="313">
        <v>0</v>
      </c>
      <c r="H8356" s="303" t="s">
        <v>3823</v>
      </c>
      <c r="I8356" s="301">
        <v>0</v>
      </c>
      <c r="J8356" s="301">
        <v>0</v>
      </c>
    </row>
    <row r="8357" spans="2:10" ht="26.25" customHeight="1" thickTop="1" thickBot="1">
      <c r="B8357" s="301">
        <v>835</v>
      </c>
      <c r="C8357" s="303">
        <f ca="1">+IF(D8357="","",SUBTOTAL(3,D$9:D8357))</f>
        <v>8349</v>
      </c>
      <c r="D8357" s="304">
        <v>0</v>
      </c>
      <c r="E8357" s="303">
        <v>0</v>
      </c>
      <c r="F8357" s="313">
        <v>0</v>
      </c>
      <c r="G8357" s="313">
        <v>0</v>
      </c>
      <c r="H8357" s="303">
        <v>0</v>
      </c>
      <c r="I8357" s="301">
        <v>0</v>
      </c>
      <c r="J8357" s="301">
        <v>0</v>
      </c>
    </row>
    <row r="8358" spans="2:10" ht="26.25" customHeight="1" thickTop="1" thickBot="1">
      <c r="B8358" s="301">
        <v>844</v>
      </c>
      <c r="C8358" s="303">
        <f ca="1">+IF(D8358="","",SUBTOTAL(3,D$9:D8358))</f>
        <v>8350</v>
      </c>
      <c r="D8358" s="304">
        <v>0</v>
      </c>
      <c r="E8358" s="303">
        <v>0</v>
      </c>
      <c r="F8358" s="313">
        <v>0</v>
      </c>
      <c r="G8358" s="313">
        <v>0</v>
      </c>
      <c r="H8358" s="303">
        <v>0</v>
      </c>
      <c r="I8358" s="301">
        <v>0</v>
      </c>
      <c r="J8358" s="301">
        <v>0</v>
      </c>
    </row>
    <row r="8359" spans="2:10" ht="26.25" customHeight="1" thickTop="1" thickBot="1">
      <c r="B8359" s="301">
        <v>853</v>
      </c>
      <c r="C8359" s="303">
        <f ca="1">+IF(D8359="","",SUBTOTAL(3,D$9:D8359))</f>
        <v>8351</v>
      </c>
      <c r="D8359" s="304">
        <v>0</v>
      </c>
      <c r="E8359" s="303">
        <v>0</v>
      </c>
      <c r="F8359" s="313">
        <v>0</v>
      </c>
      <c r="G8359" s="313">
        <v>0</v>
      </c>
      <c r="H8359" s="303" t="s">
        <v>3824</v>
      </c>
      <c r="I8359" s="301">
        <v>0</v>
      </c>
      <c r="J8359" s="301">
        <v>0</v>
      </c>
    </row>
    <row r="8360" spans="2:10" ht="26.25" customHeight="1" thickTop="1" thickBot="1">
      <c r="B8360" s="301">
        <v>862</v>
      </c>
      <c r="C8360" s="303">
        <f ca="1">+IF(D8360="","",SUBTOTAL(3,D$9:D8360))</f>
        <v>8352</v>
      </c>
      <c r="D8360" s="304">
        <v>0</v>
      </c>
      <c r="E8360" s="303">
        <v>0</v>
      </c>
      <c r="F8360" s="313">
        <v>0</v>
      </c>
      <c r="G8360" s="313">
        <v>0</v>
      </c>
      <c r="H8360" s="303">
        <v>0</v>
      </c>
      <c r="I8360" s="301">
        <v>0</v>
      </c>
      <c r="J8360" s="301">
        <v>0</v>
      </c>
    </row>
    <row r="8361" spans="2:10" ht="26.25" customHeight="1" thickTop="1" thickBot="1">
      <c r="B8361" s="301">
        <v>871</v>
      </c>
      <c r="C8361" s="303">
        <f ca="1">+IF(D8361="","",SUBTOTAL(3,D$9:D8361))</f>
        <v>8353</v>
      </c>
      <c r="D8361" s="304">
        <v>0</v>
      </c>
      <c r="E8361" s="303">
        <v>0</v>
      </c>
      <c r="F8361" s="313">
        <v>0</v>
      </c>
      <c r="G8361" s="313">
        <v>0</v>
      </c>
      <c r="H8361" s="303">
        <v>0</v>
      </c>
      <c r="I8361" s="301">
        <v>0</v>
      </c>
      <c r="J8361" s="301">
        <v>0</v>
      </c>
    </row>
    <row r="8362" spans="2:10" ht="26.25" customHeight="1" thickTop="1" thickBot="1">
      <c r="B8362" s="301">
        <v>880</v>
      </c>
      <c r="C8362" s="303">
        <f ca="1">+IF(D8362="","",SUBTOTAL(3,D$9:D8362))</f>
        <v>8354</v>
      </c>
      <c r="D8362" s="304">
        <v>0</v>
      </c>
      <c r="E8362" s="303">
        <v>0</v>
      </c>
      <c r="F8362" s="313">
        <v>0</v>
      </c>
      <c r="G8362" s="313">
        <v>0</v>
      </c>
      <c r="H8362" s="303" t="s">
        <v>3825</v>
      </c>
      <c r="I8362" s="301">
        <v>0</v>
      </c>
      <c r="J8362" s="301">
        <v>0</v>
      </c>
    </row>
    <row r="8363" spans="2:10" ht="26.25" customHeight="1" thickTop="1" thickBot="1">
      <c r="B8363" s="301">
        <v>888</v>
      </c>
      <c r="C8363" s="303">
        <f ca="1">+IF(D8363="","",SUBTOTAL(3,D$9:D8363))</f>
        <v>8355</v>
      </c>
      <c r="D8363" s="304">
        <v>0</v>
      </c>
      <c r="E8363" s="303">
        <v>0</v>
      </c>
      <c r="F8363" s="313">
        <v>0</v>
      </c>
      <c r="G8363" s="313">
        <v>0</v>
      </c>
      <c r="H8363" s="303">
        <v>0</v>
      </c>
      <c r="I8363" s="301">
        <v>0</v>
      </c>
      <c r="J8363" s="301">
        <v>0</v>
      </c>
    </row>
    <row r="8364" spans="2:10" ht="26.25" customHeight="1" thickTop="1" thickBot="1">
      <c r="B8364" s="301">
        <v>892</v>
      </c>
      <c r="C8364" s="303">
        <f ca="1">+IF(D8364="","",SUBTOTAL(3,D$9:D8364))</f>
        <v>8356</v>
      </c>
      <c r="D8364" s="304">
        <v>0</v>
      </c>
      <c r="E8364" s="303">
        <v>0</v>
      </c>
      <c r="F8364" s="313">
        <v>0</v>
      </c>
      <c r="G8364" s="313">
        <v>0</v>
      </c>
      <c r="H8364" s="303">
        <v>0</v>
      </c>
      <c r="I8364" s="301">
        <v>0</v>
      </c>
      <c r="J8364" s="301">
        <v>0</v>
      </c>
    </row>
    <row r="8365" spans="2:10" ht="26.25" customHeight="1" thickTop="1" thickBot="1">
      <c r="B8365" s="301">
        <v>901</v>
      </c>
      <c r="C8365" s="303">
        <f ca="1">+IF(D8365="","",SUBTOTAL(3,D$9:D8365))</f>
        <v>8357</v>
      </c>
      <c r="D8365" s="304">
        <v>0</v>
      </c>
      <c r="E8365" s="303">
        <v>0</v>
      </c>
      <c r="F8365" s="313">
        <v>0</v>
      </c>
      <c r="G8365" s="313">
        <v>0</v>
      </c>
      <c r="H8365" s="303" t="s">
        <v>3826</v>
      </c>
      <c r="I8365" s="301">
        <v>0</v>
      </c>
      <c r="J8365" s="301">
        <v>0</v>
      </c>
    </row>
    <row r="8366" spans="2:10" ht="26.25" customHeight="1" thickTop="1" thickBot="1">
      <c r="B8366" s="301">
        <v>907</v>
      </c>
      <c r="C8366" s="303">
        <f ca="1">+IF(D8366="","",SUBTOTAL(3,D$9:D8366))</f>
        <v>8358</v>
      </c>
      <c r="D8366" s="304">
        <v>0</v>
      </c>
      <c r="E8366" s="303">
        <v>0</v>
      </c>
      <c r="F8366" s="313">
        <v>0</v>
      </c>
      <c r="G8366" s="313">
        <v>0</v>
      </c>
      <c r="H8366" s="303">
        <v>0</v>
      </c>
      <c r="I8366" s="301">
        <v>0</v>
      </c>
      <c r="J8366" s="301">
        <v>0</v>
      </c>
    </row>
    <row r="8367" spans="2:10" ht="26.25" customHeight="1" thickTop="1" thickBot="1">
      <c r="B8367" s="301">
        <v>916</v>
      </c>
      <c r="C8367" s="303">
        <f ca="1">+IF(D8367="","",SUBTOTAL(3,D$9:D8367))</f>
        <v>8359</v>
      </c>
      <c r="D8367" s="304">
        <v>0</v>
      </c>
      <c r="E8367" s="303">
        <v>0</v>
      </c>
      <c r="F8367" s="313">
        <v>0</v>
      </c>
      <c r="G8367" s="313">
        <v>0</v>
      </c>
      <c r="H8367" s="303">
        <v>0</v>
      </c>
      <c r="I8367" s="301">
        <v>0</v>
      </c>
      <c r="J8367" s="301">
        <v>0</v>
      </c>
    </row>
    <row r="8368" spans="2:10" ht="26.25" customHeight="1" thickTop="1" thickBot="1">
      <c r="B8368" s="301">
        <v>925</v>
      </c>
      <c r="C8368" s="303">
        <f ca="1">+IF(D8368="","",SUBTOTAL(3,D$9:D8368))</f>
        <v>8360</v>
      </c>
      <c r="D8368" s="304">
        <v>0</v>
      </c>
      <c r="E8368" s="303">
        <v>0</v>
      </c>
      <c r="F8368" s="313">
        <v>0</v>
      </c>
      <c r="G8368" s="313">
        <v>0</v>
      </c>
      <c r="H8368" s="303" t="s">
        <v>3827</v>
      </c>
      <c r="I8368" s="301">
        <v>0</v>
      </c>
      <c r="J8368" s="301">
        <v>0</v>
      </c>
    </row>
    <row r="8369" spans="2:10" ht="26.25" customHeight="1" thickTop="1" thickBot="1">
      <c r="B8369" s="301">
        <v>934</v>
      </c>
      <c r="C8369" s="303">
        <f ca="1">+IF(D8369="","",SUBTOTAL(3,D$9:D8369))</f>
        <v>8361</v>
      </c>
      <c r="D8369" s="304">
        <v>0</v>
      </c>
      <c r="E8369" s="303">
        <v>0</v>
      </c>
      <c r="F8369" s="313">
        <v>0</v>
      </c>
      <c r="G8369" s="313">
        <v>0</v>
      </c>
      <c r="H8369" s="303">
        <v>0</v>
      </c>
      <c r="I8369" s="301">
        <v>0</v>
      </c>
      <c r="J8369" s="301">
        <v>0</v>
      </c>
    </row>
    <row r="8370" spans="2:10" ht="26.25" customHeight="1" thickTop="1" thickBot="1">
      <c r="B8370" s="301">
        <v>1161</v>
      </c>
      <c r="C8370" s="303">
        <f ca="1">+IF(D8370="","",SUBTOTAL(3,D$9:D8370))</f>
        <v>8362</v>
      </c>
      <c r="D8370" s="304">
        <v>0</v>
      </c>
      <c r="E8370" s="303">
        <v>0</v>
      </c>
      <c r="F8370" s="313">
        <v>0</v>
      </c>
      <c r="G8370" s="313">
        <v>0</v>
      </c>
      <c r="H8370" s="303">
        <v>0</v>
      </c>
      <c r="I8370" s="301">
        <v>0</v>
      </c>
      <c r="J8370" s="301">
        <v>0</v>
      </c>
    </row>
    <row r="8371" spans="2:10" ht="26.25" customHeight="1" thickTop="1" thickBot="1">
      <c r="B8371" s="301">
        <v>685</v>
      </c>
      <c r="C8371" s="303">
        <f ca="1">+IF(D8371="","",SUBTOTAL(3,D$9:D8371))</f>
        <v>8363</v>
      </c>
      <c r="D8371" s="304">
        <v>0</v>
      </c>
      <c r="E8371" s="303">
        <v>0</v>
      </c>
      <c r="F8371" s="313">
        <v>0</v>
      </c>
      <c r="G8371" s="313">
        <v>0</v>
      </c>
      <c r="H8371" s="303" t="s">
        <v>3828</v>
      </c>
      <c r="I8371" s="301">
        <v>0</v>
      </c>
      <c r="J8371" s="301">
        <v>0</v>
      </c>
    </row>
    <row r="8372" spans="2:10" ht="26.25" customHeight="1" thickTop="1" thickBot="1">
      <c r="B8372" s="301">
        <v>694</v>
      </c>
      <c r="C8372" s="303">
        <f ca="1">+IF(D8372="","",SUBTOTAL(3,D$9:D8372))</f>
        <v>8364</v>
      </c>
      <c r="D8372" s="304">
        <v>0</v>
      </c>
      <c r="E8372" s="303">
        <v>0</v>
      </c>
      <c r="F8372" s="313">
        <v>0</v>
      </c>
      <c r="G8372" s="313">
        <v>0</v>
      </c>
      <c r="H8372" s="303">
        <v>0</v>
      </c>
      <c r="I8372" s="301">
        <v>0</v>
      </c>
      <c r="J8372" s="301">
        <v>0</v>
      </c>
    </row>
    <row r="8373" spans="2:10" ht="26.25" customHeight="1" thickTop="1" thickBot="1">
      <c r="B8373" s="301">
        <v>703</v>
      </c>
      <c r="C8373" s="303">
        <f ca="1">+IF(D8373="","",SUBTOTAL(3,D$9:D8373))</f>
        <v>8365</v>
      </c>
      <c r="D8373" s="304">
        <v>0</v>
      </c>
      <c r="E8373" s="303">
        <v>0</v>
      </c>
      <c r="F8373" s="313">
        <v>0</v>
      </c>
      <c r="G8373" s="313">
        <v>0</v>
      </c>
      <c r="H8373" s="303">
        <v>0</v>
      </c>
      <c r="I8373" s="301">
        <v>0</v>
      </c>
      <c r="J8373" s="301">
        <v>0</v>
      </c>
    </row>
    <row r="8374" spans="2:10" ht="26.25" customHeight="1" thickTop="1" thickBot="1">
      <c r="B8374" s="301">
        <v>943</v>
      </c>
      <c r="C8374" s="303">
        <f ca="1">+IF(D8374="","",SUBTOTAL(3,D$9:D8374))</f>
        <v>8366</v>
      </c>
      <c r="D8374" s="304">
        <v>0</v>
      </c>
      <c r="E8374" s="303">
        <v>0</v>
      </c>
      <c r="F8374" s="313">
        <v>0</v>
      </c>
      <c r="G8374" s="313">
        <v>0</v>
      </c>
      <c r="H8374" s="303" t="s">
        <v>3829</v>
      </c>
      <c r="I8374" s="301">
        <v>0</v>
      </c>
      <c r="J8374" s="301">
        <v>0</v>
      </c>
    </row>
    <row r="8375" spans="2:10" ht="26.25" customHeight="1" thickTop="1" thickBot="1">
      <c r="B8375" s="301">
        <v>1015</v>
      </c>
      <c r="C8375" s="303">
        <f ca="1">+IF(D8375="","",SUBTOTAL(3,D$9:D8375))</f>
        <v>8367</v>
      </c>
      <c r="D8375" s="304">
        <v>0</v>
      </c>
      <c r="E8375" s="303">
        <v>0</v>
      </c>
      <c r="F8375" s="313">
        <v>0</v>
      </c>
      <c r="G8375" s="313">
        <v>0</v>
      </c>
      <c r="H8375" s="303">
        <v>0</v>
      </c>
      <c r="I8375" s="301">
        <v>0</v>
      </c>
      <c r="J8375" s="301">
        <v>0</v>
      </c>
    </row>
    <row r="8376" spans="2:10" ht="26.25" customHeight="1" thickTop="1" thickBot="1">
      <c r="B8376" s="301">
        <v>1024</v>
      </c>
      <c r="C8376" s="303">
        <f ca="1">+IF(D8376="","",SUBTOTAL(3,D$9:D8376))</f>
        <v>8368</v>
      </c>
      <c r="D8376" s="304">
        <v>0</v>
      </c>
      <c r="E8376" s="303">
        <v>0</v>
      </c>
      <c r="F8376" s="313">
        <v>0</v>
      </c>
      <c r="G8376" s="313">
        <v>0</v>
      </c>
      <c r="H8376" s="303">
        <v>0</v>
      </c>
      <c r="I8376" s="301">
        <v>0</v>
      </c>
      <c r="J8376" s="301">
        <v>0</v>
      </c>
    </row>
    <row r="8377" spans="2:10" ht="26.25" customHeight="1" thickTop="1" thickBot="1">
      <c r="B8377" s="301">
        <v>712</v>
      </c>
      <c r="C8377" s="303">
        <f ca="1">+IF(D8377="","",SUBTOTAL(3,D$9:D8377))</f>
        <v>8369</v>
      </c>
      <c r="D8377" s="304">
        <v>0</v>
      </c>
      <c r="E8377" s="303">
        <v>0</v>
      </c>
      <c r="F8377" s="313">
        <v>0</v>
      </c>
      <c r="G8377" s="313">
        <v>0</v>
      </c>
      <c r="H8377" s="303" t="s">
        <v>3830</v>
      </c>
      <c r="I8377" s="301">
        <v>0</v>
      </c>
      <c r="J8377" s="301">
        <v>0</v>
      </c>
    </row>
    <row r="8378" spans="2:10" ht="26.25" customHeight="1" thickTop="1" thickBot="1">
      <c r="B8378" s="301">
        <v>721</v>
      </c>
      <c r="C8378" s="303">
        <f ca="1">+IF(D8378="","",SUBTOTAL(3,D$9:D8378))</f>
        <v>8370</v>
      </c>
      <c r="D8378" s="304">
        <v>0</v>
      </c>
      <c r="E8378" s="303">
        <v>0</v>
      </c>
      <c r="F8378" s="313">
        <v>0</v>
      </c>
      <c r="G8378" s="313">
        <v>0</v>
      </c>
      <c r="H8378" s="303">
        <v>0</v>
      </c>
      <c r="I8378" s="301">
        <v>0</v>
      </c>
      <c r="J8378" s="301">
        <v>0</v>
      </c>
    </row>
    <row r="8379" spans="2:10" ht="26.25" customHeight="1" thickTop="1" thickBot="1">
      <c r="B8379" s="301">
        <v>952</v>
      </c>
      <c r="C8379" s="303">
        <f ca="1">+IF(D8379="","",SUBTOTAL(3,D$9:D8379))</f>
        <v>8371</v>
      </c>
      <c r="D8379" s="304">
        <v>0</v>
      </c>
      <c r="E8379" s="303">
        <v>0</v>
      </c>
      <c r="F8379" s="313">
        <v>0</v>
      </c>
      <c r="G8379" s="313">
        <v>0</v>
      </c>
      <c r="H8379" s="303">
        <v>0</v>
      </c>
      <c r="I8379" s="301">
        <v>0</v>
      </c>
      <c r="J8379" s="301">
        <v>0</v>
      </c>
    </row>
    <row r="8380" spans="2:10" ht="26.25" customHeight="1" thickTop="1" thickBot="1">
      <c r="B8380" s="301">
        <v>961</v>
      </c>
      <c r="C8380" s="303">
        <f ca="1">+IF(D8380="","",SUBTOTAL(3,D$9:D8380))</f>
        <v>8372</v>
      </c>
      <c r="D8380" s="304">
        <v>0</v>
      </c>
      <c r="E8380" s="303">
        <v>0</v>
      </c>
      <c r="F8380" s="313">
        <v>0</v>
      </c>
      <c r="G8380" s="313">
        <v>0</v>
      </c>
      <c r="H8380" s="303" t="s">
        <v>3831</v>
      </c>
      <c r="I8380" s="301">
        <v>0</v>
      </c>
      <c r="J8380" s="301">
        <v>0</v>
      </c>
    </row>
    <row r="8381" spans="2:10" ht="26.25" customHeight="1" thickTop="1" thickBot="1">
      <c r="B8381" s="301">
        <v>424</v>
      </c>
      <c r="C8381" s="303">
        <f ca="1">+IF(D8381="","",SUBTOTAL(3,D$9:D8381))</f>
        <v>8373</v>
      </c>
      <c r="D8381" s="304">
        <v>0</v>
      </c>
      <c r="E8381" s="303">
        <v>0</v>
      </c>
      <c r="F8381" s="313">
        <v>0</v>
      </c>
      <c r="G8381" s="313">
        <v>0</v>
      </c>
      <c r="H8381" s="303">
        <v>0</v>
      </c>
      <c r="I8381" s="301">
        <v>0</v>
      </c>
      <c r="J8381" s="301">
        <v>0</v>
      </c>
    </row>
    <row r="8382" spans="2:10" ht="26.25" customHeight="1" thickTop="1" thickBot="1">
      <c r="B8382" s="301">
        <v>469</v>
      </c>
      <c r="C8382" s="303">
        <f ca="1">+IF(D8382="","",SUBTOTAL(3,D$9:D8382))</f>
        <v>8374</v>
      </c>
      <c r="D8382" s="304">
        <v>0</v>
      </c>
      <c r="E8382" s="303">
        <v>0</v>
      </c>
      <c r="F8382" s="313">
        <v>0</v>
      </c>
      <c r="G8382" s="313">
        <v>0</v>
      </c>
      <c r="H8382" s="303">
        <v>0</v>
      </c>
      <c r="I8382" s="301">
        <v>0</v>
      </c>
      <c r="J8382" s="301">
        <v>0</v>
      </c>
    </row>
    <row r="8383" spans="2:10" ht="26.25" customHeight="1" thickTop="1" thickBot="1">
      <c r="B8383" s="301">
        <v>730</v>
      </c>
      <c r="C8383" s="303">
        <f ca="1">+IF(D8383="","",SUBTOTAL(3,D$9:D8383))</f>
        <v>8375</v>
      </c>
      <c r="D8383" s="304">
        <v>0</v>
      </c>
      <c r="E8383" s="303">
        <v>0</v>
      </c>
      <c r="F8383" s="313">
        <v>0</v>
      </c>
      <c r="G8383" s="313">
        <v>0</v>
      </c>
      <c r="H8383" s="303" t="s">
        <v>3832</v>
      </c>
      <c r="I8383" s="301">
        <v>0</v>
      </c>
      <c r="J8383" s="301">
        <v>0</v>
      </c>
    </row>
    <row r="8384" spans="2:10" ht="26.25" customHeight="1" thickTop="1" thickBot="1">
      <c r="B8384" s="301">
        <v>739</v>
      </c>
      <c r="C8384" s="303">
        <f ca="1">+IF(D8384="","",SUBTOTAL(3,D$9:D8384))</f>
        <v>8376</v>
      </c>
      <c r="D8384" s="304">
        <v>0</v>
      </c>
      <c r="E8384" s="303">
        <v>0</v>
      </c>
      <c r="F8384" s="313">
        <v>0</v>
      </c>
      <c r="G8384" s="313">
        <v>0</v>
      </c>
      <c r="H8384" s="303">
        <v>0</v>
      </c>
      <c r="I8384" s="301">
        <v>0</v>
      </c>
      <c r="J8384" s="301">
        <v>0</v>
      </c>
    </row>
    <row r="8385" spans="2:10" ht="26.25" customHeight="1" thickTop="1" thickBot="1">
      <c r="B8385" s="301">
        <v>748</v>
      </c>
      <c r="C8385" s="303">
        <f ca="1">+IF(D8385="","",SUBTOTAL(3,D$9:D8385))</f>
        <v>8377</v>
      </c>
      <c r="D8385" s="304">
        <v>0</v>
      </c>
      <c r="E8385" s="303">
        <v>0</v>
      </c>
      <c r="F8385" s="313">
        <v>0</v>
      </c>
      <c r="G8385" s="313">
        <v>0</v>
      </c>
      <c r="H8385" s="303">
        <v>0</v>
      </c>
      <c r="I8385" s="301">
        <v>0</v>
      </c>
      <c r="J8385" s="301">
        <v>0</v>
      </c>
    </row>
    <row r="8386" spans="2:10" ht="26.25" customHeight="1" thickTop="1" thickBot="1">
      <c r="B8386" s="301">
        <v>757</v>
      </c>
      <c r="C8386" s="303">
        <f ca="1">+IF(D8386="","",SUBTOTAL(3,D$9:D8386))</f>
        <v>8378</v>
      </c>
      <c r="D8386" s="304">
        <v>0</v>
      </c>
      <c r="E8386" s="303">
        <v>0</v>
      </c>
      <c r="F8386" s="313">
        <v>0</v>
      </c>
      <c r="G8386" s="313">
        <v>0</v>
      </c>
      <c r="H8386" s="303" t="s">
        <v>3833</v>
      </c>
      <c r="I8386" s="301">
        <v>0</v>
      </c>
      <c r="J8386" s="301">
        <v>0</v>
      </c>
    </row>
    <row r="8387" spans="2:10" ht="26.25" customHeight="1" thickTop="1" thickBot="1">
      <c r="B8387" s="301">
        <v>1033</v>
      </c>
      <c r="C8387" s="303">
        <f ca="1">+IF(D8387="","",SUBTOTAL(3,D$9:D8387))</f>
        <v>8379</v>
      </c>
      <c r="D8387" s="304">
        <v>0</v>
      </c>
      <c r="E8387" s="303">
        <v>0</v>
      </c>
      <c r="F8387" s="313">
        <v>0</v>
      </c>
      <c r="G8387" s="313">
        <v>0</v>
      </c>
      <c r="H8387" s="303">
        <v>0</v>
      </c>
      <c r="I8387" s="301">
        <v>0</v>
      </c>
      <c r="J8387" s="301">
        <v>0</v>
      </c>
    </row>
    <row r="8388" spans="2:10" ht="26.25" customHeight="1" thickTop="1" thickBot="1">
      <c r="B8388" s="301">
        <v>1042</v>
      </c>
      <c r="C8388" s="303">
        <f ca="1">+IF(D8388="","",SUBTOTAL(3,D$9:D8388))</f>
        <v>8380</v>
      </c>
      <c r="D8388" s="304">
        <v>0</v>
      </c>
      <c r="E8388" s="303">
        <v>0</v>
      </c>
      <c r="F8388" s="313">
        <v>0</v>
      </c>
      <c r="G8388" s="313">
        <v>0</v>
      </c>
      <c r="H8388" s="303">
        <v>0</v>
      </c>
      <c r="I8388" s="301">
        <v>0</v>
      </c>
      <c r="J8388" s="301">
        <v>0</v>
      </c>
    </row>
    <row r="8389" spans="2:10" ht="26.25" customHeight="1" thickTop="1" thickBot="1">
      <c r="B8389" s="301">
        <v>1051</v>
      </c>
      <c r="C8389" s="303">
        <f ca="1">+IF(D8389="","",SUBTOTAL(3,D$9:D8389))</f>
        <v>8381</v>
      </c>
      <c r="D8389" s="304">
        <v>0</v>
      </c>
      <c r="E8389" s="303">
        <v>0</v>
      </c>
      <c r="F8389" s="313">
        <v>0</v>
      </c>
      <c r="G8389" s="313">
        <v>0</v>
      </c>
      <c r="H8389" s="303" t="s">
        <v>3834</v>
      </c>
      <c r="I8389" s="301">
        <v>0</v>
      </c>
      <c r="J8389" s="301">
        <v>0</v>
      </c>
    </row>
    <row r="8390" spans="2:10" ht="26.25" customHeight="1" thickTop="1" thickBot="1">
      <c r="B8390" s="301">
        <v>1059</v>
      </c>
      <c r="C8390" s="303">
        <f ca="1">+IF(D8390="","",SUBTOTAL(3,D$9:D8390))</f>
        <v>8382</v>
      </c>
      <c r="D8390" s="304">
        <v>0</v>
      </c>
      <c r="E8390" s="303">
        <v>0</v>
      </c>
      <c r="F8390" s="313">
        <v>0</v>
      </c>
      <c r="G8390" s="313">
        <v>0</v>
      </c>
      <c r="H8390" s="303">
        <v>0</v>
      </c>
      <c r="I8390" s="301">
        <v>0</v>
      </c>
      <c r="J8390" s="301">
        <v>0</v>
      </c>
    </row>
    <row r="8391" spans="2:10" ht="26.25" customHeight="1" thickTop="1" thickBot="1">
      <c r="B8391" s="301">
        <v>1063</v>
      </c>
      <c r="C8391" s="303">
        <f ca="1">+IF(D8391="","",SUBTOTAL(3,D$9:D8391))</f>
        <v>8383</v>
      </c>
      <c r="D8391" s="304">
        <v>0</v>
      </c>
      <c r="E8391" s="303">
        <v>0</v>
      </c>
      <c r="F8391" s="313">
        <v>0</v>
      </c>
      <c r="G8391" s="313">
        <v>0</v>
      </c>
      <c r="H8391" s="303">
        <v>0</v>
      </c>
      <c r="I8391" s="301">
        <v>0</v>
      </c>
      <c r="J8391" s="301">
        <v>0</v>
      </c>
    </row>
    <row r="8392" spans="2:10" ht="26.25" customHeight="1" thickTop="1" thickBot="1">
      <c r="B8392" s="301">
        <v>1068</v>
      </c>
      <c r="C8392" s="303">
        <f ca="1">+IF(D8392="","",SUBTOTAL(3,D$9:D8392))</f>
        <v>8384</v>
      </c>
      <c r="D8392" s="304">
        <v>0</v>
      </c>
      <c r="E8392" s="303">
        <v>0</v>
      </c>
      <c r="F8392" s="313">
        <v>0</v>
      </c>
      <c r="G8392" s="313">
        <v>0</v>
      </c>
      <c r="H8392" s="303" t="s">
        <v>3835</v>
      </c>
      <c r="I8392" s="301">
        <v>0</v>
      </c>
      <c r="J8392" s="301">
        <v>0</v>
      </c>
    </row>
    <row r="8393" spans="2:10" ht="26.25" customHeight="1" thickTop="1" thickBot="1">
      <c r="B8393" s="301">
        <v>1072</v>
      </c>
      <c r="C8393" s="303">
        <f ca="1">+IF(D8393="","",SUBTOTAL(3,D$9:D8393))</f>
        <v>8385</v>
      </c>
      <c r="D8393" s="304">
        <v>0</v>
      </c>
      <c r="E8393" s="303">
        <v>0</v>
      </c>
      <c r="F8393" s="313">
        <v>0</v>
      </c>
      <c r="G8393" s="313">
        <v>0</v>
      </c>
      <c r="H8393" s="303">
        <v>0</v>
      </c>
      <c r="I8393" s="301">
        <v>0</v>
      </c>
      <c r="J8393" s="301">
        <v>0</v>
      </c>
    </row>
    <row r="8394" spans="2:10" ht="26.25" customHeight="1" thickTop="1" thickBot="1">
      <c r="B8394" s="301">
        <v>1107</v>
      </c>
      <c r="C8394" s="303">
        <f ca="1">+IF(D8394="","",SUBTOTAL(3,D$9:D8394))</f>
        <v>8386</v>
      </c>
      <c r="D8394" s="304">
        <v>0</v>
      </c>
      <c r="E8394" s="303">
        <v>0</v>
      </c>
      <c r="F8394" s="313">
        <v>0</v>
      </c>
      <c r="G8394" s="313">
        <v>0</v>
      </c>
      <c r="H8394" s="303">
        <v>0</v>
      </c>
      <c r="I8394" s="301">
        <v>0</v>
      </c>
      <c r="J8394" s="301">
        <v>0</v>
      </c>
    </row>
    <row r="8395" spans="2:10" ht="26.25" customHeight="1" thickTop="1" thickBot="1">
      <c r="B8395" s="301">
        <v>1111</v>
      </c>
      <c r="C8395" s="303">
        <f ca="1">+IF(D8395="","",SUBTOTAL(3,D$9:D8395))</f>
        <v>8387</v>
      </c>
      <c r="D8395" s="304">
        <v>0</v>
      </c>
      <c r="E8395" s="303">
        <v>0</v>
      </c>
      <c r="F8395" s="313">
        <v>0</v>
      </c>
      <c r="G8395" s="313">
        <v>0</v>
      </c>
      <c r="H8395" s="303" t="s">
        <v>3836</v>
      </c>
      <c r="I8395" s="301">
        <v>0</v>
      </c>
      <c r="J8395" s="301">
        <v>0</v>
      </c>
    </row>
    <row r="8396" spans="2:10" ht="26.25" customHeight="1" thickTop="1" thickBot="1">
      <c r="B8396" s="301">
        <v>1116</v>
      </c>
      <c r="C8396" s="303">
        <f ca="1">+IF(D8396="","",SUBTOTAL(3,D$9:D8396))</f>
        <v>8388</v>
      </c>
      <c r="D8396" s="304">
        <v>0</v>
      </c>
      <c r="E8396" s="303">
        <v>0</v>
      </c>
      <c r="F8396" s="313">
        <v>0</v>
      </c>
      <c r="G8396" s="313">
        <v>0</v>
      </c>
      <c r="H8396" s="303">
        <v>0</v>
      </c>
      <c r="I8396" s="301">
        <v>0</v>
      </c>
      <c r="J8396" s="301">
        <v>0</v>
      </c>
    </row>
    <row r="8397" spans="2:10" ht="26.25" customHeight="1" thickTop="1" thickBot="1">
      <c r="B8397" s="301">
        <v>1120</v>
      </c>
      <c r="C8397" s="303">
        <f ca="1">+IF(D8397="","",SUBTOTAL(3,D$9:D8397))</f>
        <v>8389</v>
      </c>
      <c r="D8397" s="304">
        <v>0</v>
      </c>
      <c r="E8397" s="303">
        <v>0</v>
      </c>
      <c r="F8397" s="313">
        <v>0</v>
      </c>
      <c r="G8397" s="313">
        <v>0</v>
      </c>
      <c r="H8397" s="303">
        <v>0</v>
      </c>
      <c r="I8397" s="301">
        <v>0</v>
      </c>
      <c r="J8397" s="301">
        <v>0</v>
      </c>
    </row>
    <row r="8398" spans="2:10" ht="26.25" customHeight="1" thickTop="1" thickBot="1">
      <c r="B8398" s="301">
        <v>1125</v>
      </c>
      <c r="C8398" s="303">
        <f ca="1">+IF(D8398="","",SUBTOTAL(3,D$9:D8398))</f>
        <v>8390</v>
      </c>
      <c r="D8398" s="304">
        <v>0</v>
      </c>
      <c r="E8398" s="303">
        <v>0</v>
      </c>
      <c r="F8398" s="313">
        <v>0</v>
      </c>
      <c r="G8398" s="313">
        <v>0</v>
      </c>
      <c r="H8398" s="303" t="s">
        <v>3837</v>
      </c>
      <c r="I8398" s="301">
        <v>0</v>
      </c>
      <c r="J8398" s="301">
        <v>0</v>
      </c>
    </row>
    <row r="8399" spans="2:10" ht="26.25" customHeight="1" thickTop="1" thickBot="1">
      <c r="B8399" s="301">
        <v>766</v>
      </c>
      <c r="C8399" s="303">
        <f ca="1">+IF(D8399="","",SUBTOTAL(3,D$9:D8399))</f>
        <v>8391</v>
      </c>
      <c r="D8399" s="304">
        <v>0</v>
      </c>
      <c r="E8399" s="303">
        <v>0</v>
      </c>
      <c r="F8399" s="313">
        <v>0</v>
      </c>
      <c r="G8399" s="313">
        <v>0</v>
      </c>
      <c r="H8399" s="303">
        <v>0</v>
      </c>
      <c r="I8399" s="301">
        <v>0</v>
      </c>
      <c r="J8399" s="301">
        <v>0</v>
      </c>
    </row>
    <row r="8400" spans="2:10" ht="26.25" customHeight="1" thickTop="1" thickBot="1">
      <c r="B8400" s="301">
        <v>1077</v>
      </c>
      <c r="C8400" s="303">
        <f ca="1">+IF(D8400="","",SUBTOTAL(3,D$9:D8400))</f>
        <v>8392</v>
      </c>
      <c r="D8400" s="304">
        <v>0</v>
      </c>
      <c r="E8400" s="303">
        <v>0</v>
      </c>
      <c r="F8400" s="313">
        <v>0</v>
      </c>
      <c r="G8400" s="313">
        <v>0</v>
      </c>
      <c r="H8400" s="303">
        <v>0</v>
      </c>
      <c r="I8400" s="301">
        <v>0</v>
      </c>
      <c r="J8400" s="301">
        <v>0</v>
      </c>
    </row>
    <row r="8401" spans="2:10" ht="26.25" customHeight="1" thickTop="1" thickBot="1">
      <c r="B8401" s="301">
        <v>1081</v>
      </c>
      <c r="C8401" s="303">
        <f ca="1">+IF(D8401="","",SUBTOTAL(3,D$9:D8401))</f>
        <v>8393</v>
      </c>
      <c r="D8401" s="304">
        <v>0</v>
      </c>
      <c r="E8401" s="303">
        <v>0</v>
      </c>
      <c r="F8401" s="313">
        <v>0</v>
      </c>
      <c r="G8401" s="313">
        <v>0</v>
      </c>
      <c r="H8401" s="303" t="s">
        <v>3838</v>
      </c>
      <c r="I8401" s="301">
        <v>0</v>
      </c>
      <c r="J8401" s="301">
        <v>0</v>
      </c>
    </row>
    <row r="8402" spans="2:10" ht="26.25" customHeight="1" thickTop="1" thickBot="1">
      <c r="B8402" s="301">
        <v>1089</v>
      </c>
      <c r="C8402" s="303">
        <f ca="1">+IF(D8402="","",SUBTOTAL(3,D$9:D8402))</f>
        <v>8394</v>
      </c>
      <c r="D8402" s="304">
        <v>0</v>
      </c>
      <c r="E8402" s="303">
        <v>0</v>
      </c>
      <c r="F8402" s="313">
        <v>0</v>
      </c>
      <c r="G8402" s="313">
        <v>0</v>
      </c>
      <c r="H8402" s="303">
        <v>0</v>
      </c>
      <c r="I8402" s="301">
        <v>0</v>
      </c>
      <c r="J8402" s="301">
        <v>0</v>
      </c>
    </row>
    <row r="8403" spans="2:10" ht="26.25" customHeight="1" thickTop="1" thickBot="1">
      <c r="B8403" s="301">
        <v>1093</v>
      </c>
      <c r="C8403" s="303">
        <f ca="1">+IF(D8403="","",SUBTOTAL(3,D$9:D8403))</f>
        <v>8395</v>
      </c>
      <c r="D8403" s="304">
        <v>0</v>
      </c>
      <c r="E8403" s="303">
        <v>0</v>
      </c>
      <c r="F8403" s="313">
        <v>0</v>
      </c>
      <c r="G8403" s="313">
        <v>0</v>
      </c>
      <c r="H8403" s="303">
        <v>0</v>
      </c>
      <c r="I8403" s="301">
        <v>0</v>
      </c>
      <c r="J8403" s="301">
        <v>0</v>
      </c>
    </row>
    <row r="8404" spans="2:10" ht="26.25" customHeight="1" thickTop="1" thickBot="1">
      <c r="B8404" s="301">
        <v>1098</v>
      </c>
      <c r="C8404" s="303">
        <f ca="1">+IF(D8404="","",SUBTOTAL(3,D$9:D8404))</f>
        <v>8396</v>
      </c>
      <c r="D8404" s="304">
        <v>0</v>
      </c>
      <c r="E8404" s="303">
        <v>0</v>
      </c>
      <c r="F8404" s="313">
        <v>0</v>
      </c>
      <c r="G8404" s="313">
        <v>0</v>
      </c>
      <c r="H8404" s="303" t="s">
        <v>3839</v>
      </c>
      <c r="I8404" s="301">
        <v>0</v>
      </c>
      <c r="J8404" s="301">
        <v>0</v>
      </c>
    </row>
    <row r="8405" spans="2:10" ht="26.25" customHeight="1" thickTop="1" thickBot="1">
      <c r="B8405" s="301">
        <v>1102</v>
      </c>
      <c r="C8405" s="303">
        <f ca="1">+IF(D8405="","",SUBTOTAL(3,D$9:D8405))</f>
        <v>8397</v>
      </c>
      <c r="D8405" s="304">
        <v>0</v>
      </c>
      <c r="E8405" s="303">
        <v>0</v>
      </c>
      <c r="F8405" s="313">
        <v>0</v>
      </c>
      <c r="G8405" s="313">
        <v>0</v>
      </c>
      <c r="H8405" s="303">
        <v>0</v>
      </c>
      <c r="I8405" s="301">
        <v>0</v>
      </c>
      <c r="J8405" s="301">
        <v>0</v>
      </c>
    </row>
    <row r="8406" spans="2:10" ht="26.25" customHeight="1" thickTop="1" thickBot="1">
      <c r="B8406" s="301">
        <v>1129</v>
      </c>
      <c r="C8406" s="303">
        <f ca="1">+IF(D8406="","",SUBTOTAL(3,D$9:D8406))</f>
        <v>8398</v>
      </c>
      <c r="D8406" s="304">
        <v>0</v>
      </c>
      <c r="E8406" s="303">
        <v>0</v>
      </c>
      <c r="F8406" s="313">
        <v>0</v>
      </c>
      <c r="G8406" s="313">
        <v>0</v>
      </c>
      <c r="H8406" s="303">
        <v>0</v>
      </c>
      <c r="I8406" s="301">
        <v>0</v>
      </c>
      <c r="J8406" s="301">
        <v>0</v>
      </c>
    </row>
    <row r="8407" spans="2:10" ht="26.25" customHeight="1" thickTop="1" thickBot="1">
      <c r="B8407" s="301">
        <v>1134</v>
      </c>
      <c r="C8407" s="303">
        <f ca="1">+IF(D8407="","",SUBTOTAL(3,D$9:D8407))</f>
        <v>8399</v>
      </c>
      <c r="D8407" s="304">
        <v>0</v>
      </c>
      <c r="E8407" s="303">
        <v>0</v>
      </c>
      <c r="F8407" s="313">
        <v>0</v>
      </c>
      <c r="G8407" s="313">
        <v>0</v>
      </c>
      <c r="H8407" s="303" t="s">
        <v>3840</v>
      </c>
      <c r="I8407" s="301">
        <v>0</v>
      </c>
      <c r="J8407" s="301">
        <v>0</v>
      </c>
    </row>
    <row r="8408" spans="2:10" ht="26.25" customHeight="1" thickTop="1" thickBot="1">
      <c r="B8408" s="301">
        <v>1138</v>
      </c>
      <c r="C8408" s="303">
        <f ca="1">+IF(D8408="","",SUBTOTAL(3,D$9:D8408))</f>
        <v>8400</v>
      </c>
      <c r="D8408" s="304">
        <v>0</v>
      </c>
      <c r="E8408" s="303">
        <v>0</v>
      </c>
      <c r="F8408" s="313">
        <v>0</v>
      </c>
      <c r="G8408" s="313">
        <v>0</v>
      </c>
      <c r="H8408" s="303">
        <v>0</v>
      </c>
      <c r="I8408" s="301">
        <v>0</v>
      </c>
      <c r="J8408" s="301">
        <v>0</v>
      </c>
    </row>
    <row r="8409" spans="2:10" ht="26.25" customHeight="1" thickTop="1" thickBot="1">
      <c r="B8409" s="301">
        <v>1143</v>
      </c>
      <c r="C8409" s="303">
        <f ca="1">+IF(D8409="","",SUBTOTAL(3,D$9:D8409))</f>
        <v>8401</v>
      </c>
      <c r="D8409" s="304">
        <v>0</v>
      </c>
      <c r="E8409" s="303">
        <v>0</v>
      </c>
      <c r="F8409" s="313">
        <v>0</v>
      </c>
      <c r="G8409" s="313">
        <v>0</v>
      </c>
      <c r="H8409" s="303">
        <v>0</v>
      </c>
      <c r="I8409" s="301">
        <v>0</v>
      </c>
      <c r="J8409" s="301">
        <v>0</v>
      </c>
    </row>
    <row r="8410" spans="2:10" ht="26.25" customHeight="1" thickTop="1" thickBot="1">
      <c r="B8410" s="301">
        <v>775</v>
      </c>
      <c r="C8410" s="303">
        <f ca="1">+IF(D8410="","",SUBTOTAL(3,D$9:D8410))</f>
        <v>8402</v>
      </c>
      <c r="D8410" s="304">
        <v>0</v>
      </c>
      <c r="E8410" s="303">
        <v>0</v>
      </c>
      <c r="F8410" s="313">
        <v>0</v>
      </c>
      <c r="G8410" s="313">
        <v>0</v>
      </c>
      <c r="H8410" s="303" t="s">
        <v>3841</v>
      </c>
      <c r="I8410" s="301">
        <v>0</v>
      </c>
      <c r="J8410" s="301">
        <v>0</v>
      </c>
    </row>
    <row r="8411" spans="2:10" ht="26.25" customHeight="1" thickTop="1" thickBot="1">
      <c r="B8411" s="301">
        <v>781</v>
      </c>
      <c r="C8411" s="303">
        <f ca="1">+IF(D8411="","",SUBTOTAL(3,D$9:D8411))</f>
        <v>8403</v>
      </c>
      <c r="D8411" s="304">
        <v>0</v>
      </c>
      <c r="E8411" s="303">
        <v>0</v>
      </c>
      <c r="F8411" s="313">
        <v>0</v>
      </c>
      <c r="G8411" s="313">
        <v>0</v>
      </c>
      <c r="H8411" s="303">
        <v>0</v>
      </c>
      <c r="I8411" s="301">
        <v>0</v>
      </c>
      <c r="J8411" s="301">
        <v>0</v>
      </c>
    </row>
    <row r="8412" spans="2:10" ht="26.25" customHeight="1" thickTop="1" thickBot="1">
      <c r="B8412" s="301">
        <v>784</v>
      </c>
      <c r="C8412" s="303">
        <f ca="1">+IF(D8412="","",SUBTOTAL(3,D$9:D8412))</f>
        <v>8404</v>
      </c>
      <c r="D8412" s="304">
        <v>0</v>
      </c>
      <c r="E8412" s="303">
        <v>0</v>
      </c>
      <c r="F8412" s="313">
        <v>0</v>
      </c>
      <c r="G8412" s="313">
        <v>0</v>
      </c>
      <c r="H8412" s="303">
        <v>0</v>
      </c>
      <c r="I8412" s="301">
        <v>0</v>
      </c>
      <c r="J8412" s="301">
        <v>0</v>
      </c>
    </row>
    <row r="8413" spans="2:10" ht="26.25" customHeight="1" thickTop="1" thickBot="1">
      <c r="B8413" s="301">
        <v>793</v>
      </c>
      <c r="C8413" s="303">
        <f ca="1">+IF(D8413="","",SUBTOTAL(3,D$9:D8413))</f>
        <v>8405</v>
      </c>
      <c r="D8413" s="304">
        <v>0</v>
      </c>
      <c r="E8413" s="303">
        <v>0</v>
      </c>
      <c r="F8413" s="313">
        <v>0</v>
      </c>
      <c r="G8413" s="313">
        <v>0</v>
      </c>
      <c r="H8413" s="303" t="s">
        <v>3842</v>
      </c>
      <c r="I8413" s="301">
        <v>0</v>
      </c>
      <c r="J8413" s="301">
        <v>0</v>
      </c>
    </row>
    <row r="8414" spans="2:10" ht="26.25" customHeight="1" thickTop="1" thickBot="1">
      <c r="B8414" s="301">
        <v>802</v>
      </c>
      <c r="C8414" s="303">
        <f ca="1">+IF(D8414="","",SUBTOTAL(3,D$9:D8414))</f>
        <v>8406</v>
      </c>
      <c r="D8414" s="304">
        <v>0</v>
      </c>
      <c r="E8414" s="303">
        <v>0</v>
      </c>
      <c r="F8414" s="313">
        <v>0</v>
      </c>
      <c r="G8414" s="313">
        <v>0</v>
      </c>
      <c r="H8414" s="303">
        <v>0</v>
      </c>
      <c r="I8414" s="301">
        <v>0</v>
      </c>
      <c r="J8414" s="301">
        <v>0</v>
      </c>
    </row>
    <row r="8415" spans="2:10" ht="26.25" customHeight="1" thickTop="1" thickBot="1">
      <c r="B8415" s="301">
        <v>811</v>
      </c>
      <c r="C8415" s="303">
        <f ca="1">+IF(D8415="","",SUBTOTAL(3,D$9:D8415))</f>
        <v>8407</v>
      </c>
      <c r="D8415" s="304">
        <v>0</v>
      </c>
      <c r="E8415" s="303">
        <v>0</v>
      </c>
      <c r="F8415" s="313">
        <v>0</v>
      </c>
      <c r="G8415" s="313">
        <v>0</v>
      </c>
      <c r="H8415" s="303">
        <v>0</v>
      </c>
      <c r="I8415" s="301">
        <v>0</v>
      </c>
      <c r="J8415" s="301">
        <v>0</v>
      </c>
    </row>
    <row r="8416" spans="2:10" ht="26.25" customHeight="1" thickTop="1" thickBot="1">
      <c r="B8416" s="301">
        <v>820</v>
      </c>
      <c r="C8416" s="303">
        <f ca="1">+IF(D8416="","",SUBTOTAL(3,D$9:D8416))</f>
        <v>8408</v>
      </c>
      <c r="D8416" s="304">
        <v>0</v>
      </c>
      <c r="E8416" s="303">
        <v>0</v>
      </c>
      <c r="F8416" s="313">
        <v>0</v>
      </c>
      <c r="G8416" s="313">
        <v>0</v>
      </c>
      <c r="H8416" s="303" t="s">
        <v>3843</v>
      </c>
      <c r="I8416" s="301">
        <v>0</v>
      </c>
      <c r="J8416" s="301">
        <v>0</v>
      </c>
    </row>
    <row r="8417" spans="2:10" ht="26.25" customHeight="1" thickTop="1" thickBot="1">
      <c r="B8417" s="301">
        <v>1147</v>
      </c>
      <c r="C8417" s="303">
        <f ca="1">+IF(D8417="","",SUBTOTAL(3,D$9:D8417))</f>
        <v>8409</v>
      </c>
      <c r="D8417" s="304">
        <v>0</v>
      </c>
      <c r="E8417" s="303">
        <v>0</v>
      </c>
      <c r="F8417" s="313">
        <v>0</v>
      </c>
      <c r="G8417" s="313">
        <v>0</v>
      </c>
      <c r="H8417" s="303">
        <v>0</v>
      </c>
      <c r="I8417" s="301">
        <v>0</v>
      </c>
      <c r="J8417" s="301">
        <v>0</v>
      </c>
    </row>
    <row r="8418" spans="2:10" ht="26.25" customHeight="1" thickTop="1" thickBot="1">
      <c r="B8418" s="301">
        <v>1345</v>
      </c>
      <c r="C8418" s="303">
        <f ca="1">+IF(D8418="","",SUBTOTAL(3,D$9:D8418))</f>
        <v>8410</v>
      </c>
      <c r="D8418" s="304">
        <v>0</v>
      </c>
      <c r="E8418" s="303">
        <v>0</v>
      </c>
      <c r="F8418" s="313">
        <v>0</v>
      </c>
      <c r="G8418" s="313">
        <v>0</v>
      </c>
      <c r="H8418" s="303">
        <v>0</v>
      </c>
      <c r="I8418" s="301">
        <v>0</v>
      </c>
      <c r="J8418" s="301">
        <v>0</v>
      </c>
    </row>
    <row r="8419" spans="2:10" ht="26.25" customHeight="1" thickTop="1" thickBot="1">
      <c r="B8419" s="301">
        <v>829</v>
      </c>
      <c r="C8419" s="303">
        <f ca="1">+IF(D8419="","",SUBTOTAL(3,D$9:D8419))</f>
        <v>8411</v>
      </c>
      <c r="D8419" s="304">
        <v>0</v>
      </c>
      <c r="E8419" s="303">
        <v>0</v>
      </c>
      <c r="F8419" s="313">
        <v>0</v>
      </c>
      <c r="G8419" s="313">
        <v>0</v>
      </c>
      <c r="H8419" s="303" t="s">
        <v>3844</v>
      </c>
      <c r="I8419" s="301">
        <v>0</v>
      </c>
      <c r="J8419" s="301">
        <v>0</v>
      </c>
    </row>
    <row r="8420" spans="2:10" ht="26.25" customHeight="1" thickTop="1" thickBot="1">
      <c r="B8420" s="301">
        <v>838</v>
      </c>
      <c r="C8420" s="303">
        <f ca="1">+IF(D8420="","",SUBTOTAL(3,D$9:D8420))</f>
        <v>8412</v>
      </c>
      <c r="D8420" s="304">
        <v>0</v>
      </c>
      <c r="E8420" s="303">
        <v>0</v>
      </c>
      <c r="F8420" s="313">
        <v>0</v>
      </c>
      <c r="G8420" s="313">
        <v>0</v>
      </c>
      <c r="H8420" s="303">
        <v>0</v>
      </c>
      <c r="I8420" s="301">
        <v>0</v>
      </c>
      <c r="J8420" s="301">
        <v>0</v>
      </c>
    </row>
    <row r="8421" spans="2:10" ht="26.25" customHeight="1" thickTop="1" thickBot="1">
      <c r="B8421" s="301">
        <v>847</v>
      </c>
      <c r="C8421" s="303">
        <f ca="1">+IF(D8421="","",SUBTOTAL(3,D$9:D8421))</f>
        <v>8413</v>
      </c>
      <c r="D8421" s="304">
        <v>0</v>
      </c>
      <c r="E8421" s="303">
        <v>0</v>
      </c>
      <c r="F8421" s="313">
        <v>0</v>
      </c>
      <c r="G8421" s="313">
        <v>0</v>
      </c>
      <c r="H8421" s="303">
        <v>0</v>
      </c>
      <c r="I8421" s="301">
        <v>0</v>
      </c>
      <c r="J8421" s="301">
        <v>0</v>
      </c>
    </row>
    <row r="8422" spans="2:10" ht="26.25" customHeight="1" thickTop="1" thickBot="1">
      <c r="B8422" s="301">
        <v>1152</v>
      </c>
      <c r="C8422" s="303">
        <f ca="1">+IF(D8422="","",SUBTOTAL(3,D$9:D8422))</f>
        <v>8414</v>
      </c>
      <c r="D8422" s="304">
        <v>0</v>
      </c>
      <c r="E8422" s="303">
        <v>0</v>
      </c>
      <c r="F8422" s="313">
        <v>0</v>
      </c>
      <c r="G8422" s="313">
        <v>0</v>
      </c>
      <c r="H8422" s="303" t="s">
        <v>3845</v>
      </c>
      <c r="I8422" s="301">
        <v>0</v>
      </c>
      <c r="J8422" s="301">
        <v>0</v>
      </c>
    </row>
    <row r="8423" spans="2:10" ht="26.25" customHeight="1" thickTop="1" thickBot="1">
      <c r="B8423" s="301">
        <v>1156</v>
      </c>
      <c r="C8423" s="303">
        <f ca="1">+IF(D8423="","",SUBTOTAL(3,D$9:D8423))</f>
        <v>8415</v>
      </c>
      <c r="D8423" s="304">
        <v>0</v>
      </c>
      <c r="E8423" s="303">
        <v>0</v>
      </c>
      <c r="F8423" s="313">
        <v>0</v>
      </c>
      <c r="G8423" s="313">
        <v>0</v>
      </c>
      <c r="H8423" s="303">
        <v>0</v>
      </c>
      <c r="I8423" s="301">
        <v>0</v>
      </c>
      <c r="J8423" s="301">
        <v>0</v>
      </c>
    </row>
    <row r="8424" spans="2:10" ht="26.25" customHeight="1" thickTop="1" thickBot="1">
      <c r="B8424" s="301">
        <v>1170</v>
      </c>
      <c r="C8424" s="303">
        <f ca="1">+IF(D8424="","",SUBTOTAL(3,D$9:D8424))</f>
        <v>8416</v>
      </c>
      <c r="D8424" s="304">
        <v>0</v>
      </c>
      <c r="E8424" s="303">
        <v>0</v>
      </c>
      <c r="F8424" s="313">
        <v>0</v>
      </c>
      <c r="G8424" s="313">
        <v>0</v>
      </c>
      <c r="H8424" s="303">
        <v>0</v>
      </c>
      <c r="I8424" s="301">
        <v>0</v>
      </c>
      <c r="J8424" s="301">
        <v>0</v>
      </c>
    </row>
    <row r="8425" spans="2:10" ht="26.25" customHeight="1" thickTop="1" thickBot="1">
      <c r="B8425" s="301">
        <v>856</v>
      </c>
      <c r="C8425" s="303">
        <f ca="1">+IF(D8425="","",SUBTOTAL(3,D$9:D8425))</f>
        <v>8417</v>
      </c>
      <c r="D8425" s="304">
        <v>0</v>
      </c>
      <c r="E8425" s="303">
        <v>0</v>
      </c>
      <c r="F8425" s="313">
        <v>0</v>
      </c>
      <c r="G8425" s="313">
        <v>0</v>
      </c>
      <c r="H8425" s="303" t="s">
        <v>3846</v>
      </c>
      <c r="I8425" s="301">
        <v>0</v>
      </c>
      <c r="J8425" s="301">
        <v>0</v>
      </c>
    </row>
    <row r="8426" spans="2:10" ht="26.25" customHeight="1" thickTop="1" thickBot="1">
      <c r="B8426" s="301">
        <v>865</v>
      </c>
      <c r="C8426" s="303">
        <f ca="1">+IF(D8426="","",SUBTOTAL(3,D$9:D8426))</f>
        <v>8418</v>
      </c>
      <c r="D8426" s="304">
        <v>0</v>
      </c>
      <c r="E8426" s="303">
        <v>0</v>
      </c>
      <c r="F8426" s="313">
        <v>0</v>
      </c>
      <c r="G8426" s="313">
        <v>0</v>
      </c>
      <c r="H8426" s="303">
        <v>0</v>
      </c>
      <c r="I8426" s="301">
        <v>0</v>
      </c>
      <c r="J8426" s="301">
        <v>0</v>
      </c>
    </row>
    <row r="8427" spans="2:10" ht="26.25" customHeight="1" thickTop="1" thickBot="1">
      <c r="B8427" s="301">
        <v>874</v>
      </c>
      <c r="C8427" s="303">
        <f ca="1">+IF(D8427="","",SUBTOTAL(3,D$9:D8427))</f>
        <v>8419</v>
      </c>
      <c r="D8427" s="304">
        <v>0</v>
      </c>
      <c r="E8427" s="303">
        <v>0</v>
      </c>
      <c r="F8427" s="313">
        <v>0</v>
      </c>
      <c r="G8427" s="313">
        <v>0</v>
      </c>
      <c r="H8427" s="303">
        <v>0</v>
      </c>
      <c r="I8427" s="301">
        <v>0</v>
      </c>
      <c r="J8427" s="301">
        <v>0</v>
      </c>
    </row>
    <row r="8428" spans="2:10" ht="26.25" customHeight="1" thickTop="1" thickBot="1">
      <c r="B8428" s="301">
        <v>883</v>
      </c>
      <c r="C8428" s="303">
        <f ca="1">+IF(D8428="","",SUBTOTAL(3,D$9:D8428))</f>
        <v>8420</v>
      </c>
      <c r="D8428" s="304">
        <v>0</v>
      </c>
      <c r="E8428" s="303">
        <v>0</v>
      </c>
      <c r="F8428" s="313">
        <v>0</v>
      </c>
      <c r="G8428" s="313">
        <v>0</v>
      </c>
      <c r="H8428" s="303" t="s">
        <v>3847</v>
      </c>
      <c r="I8428" s="301">
        <v>0</v>
      </c>
      <c r="J8428" s="301">
        <v>0</v>
      </c>
    </row>
    <row r="8429" spans="2:10" ht="26.25" customHeight="1" thickTop="1" thickBot="1">
      <c r="B8429" s="301">
        <v>889</v>
      </c>
      <c r="C8429" s="303">
        <f ca="1">+IF(D8429="","",SUBTOTAL(3,D$9:D8429))</f>
        <v>8421</v>
      </c>
      <c r="D8429" s="304">
        <v>0</v>
      </c>
      <c r="E8429" s="303">
        <v>0</v>
      </c>
      <c r="F8429" s="313">
        <v>0</v>
      </c>
      <c r="G8429" s="313">
        <v>0</v>
      </c>
      <c r="H8429" s="303">
        <v>0</v>
      </c>
      <c r="I8429" s="301">
        <v>0</v>
      </c>
      <c r="J8429" s="301">
        <v>0</v>
      </c>
    </row>
    <row r="8430" spans="2:10" ht="26.25" customHeight="1" thickTop="1" thickBot="1">
      <c r="B8430" s="301">
        <v>894</v>
      </c>
      <c r="C8430" s="303">
        <f ca="1">+IF(D8430="","",SUBTOTAL(3,D$9:D8430))</f>
        <v>8422</v>
      </c>
      <c r="D8430" s="304">
        <v>0</v>
      </c>
      <c r="E8430" s="303">
        <v>0</v>
      </c>
      <c r="F8430" s="313">
        <v>0</v>
      </c>
      <c r="G8430" s="313">
        <v>0</v>
      </c>
      <c r="H8430" s="303">
        <v>0</v>
      </c>
      <c r="I8430" s="301">
        <v>0</v>
      </c>
      <c r="J8430" s="301">
        <v>0</v>
      </c>
    </row>
    <row r="8431" spans="2:10" ht="26.25" customHeight="1" thickTop="1" thickBot="1">
      <c r="B8431" s="301">
        <v>898</v>
      </c>
      <c r="C8431" s="303">
        <f ca="1">+IF(D8431="","",SUBTOTAL(3,D$9:D8431))</f>
        <v>8423</v>
      </c>
      <c r="D8431" s="304">
        <v>0</v>
      </c>
      <c r="E8431" s="303">
        <v>0</v>
      </c>
      <c r="F8431" s="313">
        <v>0</v>
      </c>
      <c r="G8431" s="313">
        <v>0</v>
      </c>
      <c r="H8431" s="303" t="s">
        <v>3848</v>
      </c>
      <c r="I8431" s="301">
        <v>0</v>
      </c>
      <c r="J8431" s="301">
        <v>0</v>
      </c>
    </row>
    <row r="8432" spans="2:10" ht="26.25" customHeight="1" thickTop="1" thickBot="1">
      <c r="B8432" s="301">
        <v>903</v>
      </c>
      <c r="C8432" s="303">
        <f ca="1">+IF(D8432="","",SUBTOTAL(3,D$9:D8432))</f>
        <v>8424</v>
      </c>
      <c r="D8432" s="304">
        <v>0</v>
      </c>
      <c r="E8432" s="303">
        <v>0</v>
      </c>
      <c r="F8432" s="313">
        <v>0</v>
      </c>
      <c r="G8432" s="313">
        <v>0</v>
      </c>
      <c r="H8432" s="303">
        <v>0</v>
      </c>
      <c r="I8432" s="301">
        <v>0</v>
      </c>
      <c r="J8432" s="301">
        <v>0</v>
      </c>
    </row>
    <row r="8433" spans="2:10" ht="26.25" customHeight="1" thickTop="1" thickBot="1">
      <c r="B8433" s="301">
        <v>910</v>
      </c>
      <c r="C8433" s="303">
        <f ca="1">+IF(D8433="","",SUBTOTAL(3,D$9:D8433))</f>
        <v>8425</v>
      </c>
      <c r="D8433" s="304">
        <v>0</v>
      </c>
      <c r="E8433" s="303">
        <v>0</v>
      </c>
      <c r="F8433" s="313">
        <v>0</v>
      </c>
      <c r="G8433" s="313">
        <v>0</v>
      </c>
      <c r="H8433" s="303">
        <v>0</v>
      </c>
      <c r="I8433" s="301">
        <v>0</v>
      </c>
      <c r="J8433" s="301">
        <v>0</v>
      </c>
    </row>
    <row r="8434" spans="2:10" ht="26.25" customHeight="1" thickTop="1" thickBot="1">
      <c r="B8434" s="301">
        <v>919</v>
      </c>
      <c r="C8434" s="303">
        <f ca="1">+IF(D8434="","",SUBTOTAL(3,D$9:D8434))</f>
        <v>8426</v>
      </c>
      <c r="D8434" s="304">
        <v>0</v>
      </c>
      <c r="E8434" s="303">
        <v>0</v>
      </c>
      <c r="F8434" s="313">
        <v>0</v>
      </c>
      <c r="G8434" s="313">
        <v>0</v>
      </c>
      <c r="H8434" s="303" t="s">
        <v>3849</v>
      </c>
      <c r="I8434" s="301">
        <v>0</v>
      </c>
      <c r="J8434" s="301">
        <v>0</v>
      </c>
    </row>
    <row r="8435" spans="2:10" ht="26.25" customHeight="1" thickTop="1" thickBot="1">
      <c r="B8435" s="301">
        <v>928</v>
      </c>
      <c r="C8435" s="303">
        <f ca="1">+IF(D8435="","",SUBTOTAL(3,D$9:D8435))</f>
        <v>8427</v>
      </c>
      <c r="D8435" s="304">
        <v>0</v>
      </c>
      <c r="E8435" s="303">
        <v>0</v>
      </c>
      <c r="F8435" s="313">
        <v>0</v>
      </c>
      <c r="G8435" s="313">
        <v>0</v>
      </c>
      <c r="H8435" s="303">
        <v>0</v>
      </c>
      <c r="I8435" s="301">
        <v>0</v>
      </c>
      <c r="J8435" s="301">
        <v>0</v>
      </c>
    </row>
    <row r="8436" spans="2:10" ht="26.25" customHeight="1" thickTop="1" thickBot="1">
      <c r="B8436" s="301">
        <v>937</v>
      </c>
      <c r="C8436" s="303">
        <f ca="1">+IF(D8436="","",SUBTOTAL(3,D$9:D8436))</f>
        <v>8428</v>
      </c>
      <c r="D8436" s="304">
        <v>0</v>
      </c>
      <c r="E8436" s="303">
        <v>0</v>
      </c>
      <c r="F8436" s="313">
        <v>0</v>
      </c>
      <c r="G8436" s="313">
        <v>0</v>
      </c>
      <c r="H8436" s="303">
        <v>0</v>
      </c>
      <c r="I8436" s="301">
        <v>0</v>
      </c>
      <c r="J8436" s="301">
        <v>0</v>
      </c>
    </row>
    <row r="8437" spans="2:10" ht="26.25" customHeight="1" thickTop="1" thickBot="1">
      <c r="B8437" s="301">
        <v>946</v>
      </c>
      <c r="C8437" s="303">
        <f ca="1">+IF(D8437="","",SUBTOTAL(3,D$9:D8437))</f>
        <v>8429</v>
      </c>
      <c r="D8437" s="304">
        <v>0</v>
      </c>
      <c r="E8437" s="303">
        <v>0</v>
      </c>
      <c r="F8437" s="313">
        <v>0</v>
      </c>
      <c r="G8437" s="313">
        <v>0</v>
      </c>
      <c r="H8437" s="303" t="s">
        <v>3850</v>
      </c>
      <c r="I8437" s="301">
        <v>0</v>
      </c>
      <c r="J8437" s="301">
        <v>0</v>
      </c>
    </row>
    <row r="8438" spans="2:10" ht="26.25" customHeight="1" thickTop="1" thickBot="1">
      <c r="B8438" s="301">
        <v>1165</v>
      </c>
      <c r="C8438" s="303">
        <f ca="1">+IF(D8438="","",SUBTOTAL(3,D$9:D8438))</f>
        <v>8430</v>
      </c>
      <c r="D8438" s="304">
        <v>0</v>
      </c>
      <c r="E8438" s="303">
        <v>0</v>
      </c>
      <c r="F8438" s="313">
        <v>0</v>
      </c>
      <c r="G8438" s="313">
        <v>0</v>
      </c>
      <c r="H8438" s="303">
        <v>0</v>
      </c>
      <c r="I8438" s="301">
        <v>0</v>
      </c>
      <c r="J8438" s="301">
        <v>0</v>
      </c>
    </row>
    <row r="8439" spans="2:10" ht="26.25" customHeight="1" thickTop="1" thickBot="1">
      <c r="B8439" s="301">
        <v>1174</v>
      </c>
      <c r="C8439" s="303">
        <f ca="1">+IF(D8439="","",SUBTOTAL(3,D$9:D8439))</f>
        <v>8431</v>
      </c>
      <c r="D8439" s="304">
        <v>0</v>
      </c>
      <c r="E8439" s="303">
        <v>0</v>
      </c>
      <c r="F8439" s="313">
        <v>0</v>
      </c>
      <c r="G8439" s="313">
        <v>0</v>
      </c>
      <c r="H8439" s="303">
        <v>0</v>
      </c>
      <c r="I8439" s="301">
        <v>0</v>
      </c>
      <c r="J8439" s="301">
        <v>0</v>
      </c>
    </row>
    <row r="8440" spans="2:10" ht="26.25" customHeight="1" thickTop="1" thickBot="1">
      <c r="B8440" s="301">
        <v>1179</v>
      </c>
      <c r="C8440" s="303">
        <f ca="1">+IF(D8440="","",SUBTOTAL(3,D$9:D8440))</f>
        <v>8432</v>
      </c>
      <c r="D8440" s="304">
        <v>0</v>
      </c>
      <c r="E8440" s="303">
        <v>0</v>
      </c>
      <c r="F8440" s="313">
        <v>0</v>
      </c>
      <c r="G8440" s="313">
        <v>0</v>
      </c>
      <c r="H8440" s="303" t="s">
        <v>3851</v>
      </c>
      <c r="I8440" s="301">
        <v>0</v>
      </c>
      <c r="J8440" s="301">
        <v>0</v>
      </c>
    </row>
    <row r="8441" spans="2:10" ht="26.25" customHeight="1" thickTop="1" thickBot="1">
      <c r="B8441" s="301">
        <v>1188</v>
      </c>
      <c r="C8441" s="303">
        <f ca="1">+IF(D8441="","",SUBTOTAL(3,D$9:D8441))</f>
        <v>8433</v>
      </c>
      <c r="D8441" s="304">
        <v>0</v>
      </c>
      <c r="E8441" s="303">
        <v>0</v>
      </c>
      <c r="F8441" s="313">
        <v>0</v>
      </c>
      <c r="G8441" s="313">
        <v>0</v>
      </c>
      <c r="H8441" s="303">
        <v>0</v>
      </c>
      <c r="I8441" s="301">
        <v>0</v>
      </c>
      <c r="J8441" s="301">
        <v>0</v>
      </c>
    </row>
    <row r="8442" spans="2:10" ht="26.25" customHeight="1" thickTop="1" thickBot="1">
      <c r="B8442" s="301">
        <v>1197</v>
      </c>
      <c r="C8442" s="303">
        <f ca="1">+IF(D8442="","",SUBTOTAL(3,D$9:D8442))</f>
        <v>8434</v>
      </c>
      <c r="D8442" s="304">
        <v>0</v>
      </c>
      <c r="E8442" s="303">
        <v>0</v>
      </c>
      <c r="F8442" s="313">
        <v>0</v>
      </c>
      <c r="G8442" s="313">
        <v>0</v>
      </c>
      <c r="H8442" s="303">
        <v>0</v>
      </c>
      <c r="I8442" s="301">
        <v>0</v>
      </c>
      <c r="J8442" s="301">
        <v>0</v>
      </c>
    </row>
    <row r="8443" spans="2:10" ht="26.25" customHeight="1" thickTop="1" thickBot="1">
      <c r="B8443" s="301">
        <v>1201</v>
      </c>
      <c r="C8443" s="303">
        <f ca="1">+IF(D8443="","",SUBTOTAL(3,D$9:D8443))</f>
        <v>8435</v>
      </c>
      <c r="D8443" s="304">
        <v>0</v>
      </c>
      <c r="E8443" s="303">
        <v>0</v>
      </c>
      <c r="F8443" s="313">
        <v>0</v>
      </c>
      <c r="G8443" s="313">
        <v>0</v>
      </c>
      <c r="H8443" s="303" t="s">
        <v>3852</v>
      </c>
      <c r="I8443" s="301">
        <v>0</v>
      </c>
      <c r="J8443" s="301">
        <v>0</v>
      </c>
    </row>
    <row r="8444" spans="2:10" ht="26.25" customHeight="1" thickTop="1" thickBot="1">
      <c r="B8444" s="301">
        <v>1206</v>
      </c>
      <c r="C8444" s="303">
        <f ca="1">+IF(D8444="","",SUBTOTAL(3,D$9:D8444))</f>
        <v>8436</v>
      </c>
      <c r="D8444" s="304">
        <v>0</v>
      </c>
      <c r="E8444" s="303">
        <v>0</v>
      </c>
      <c r="F8444" s="313">
        <v>0</v>
      </c>
      <c r="G8444" s="313">
        <v>0</v>
      </c>
      <c r="H8444" s="303">
        <v>0</v>
      </c>
      <c r="I8444" s="301">
        <v>0</v>
      </c>
      <c r="J8444" s="301">
        <v>0</v>
      </c>
    </row>
    <row r="8445" spans="2:10" ht="26.25" customHeight="1" thickTop="1" thickBot="1">
      <c r="B8445" s="301">
        <v>1210</v>
      </c>
      <c r="C8445" s="303">
        <f ca="1">+IF(D8445="","",SUBTOTAL(3,D$9:D8445))</f>
        <v>8437</v>
      </c>
      <c r="D8445" s="304">
        <v>0</v>
      </c>
      <c r="E8445" s="303">
        <v>0</v>
      </c>
      <c r="F8445" s="313">
        <v>0</v>
      </c>
      <c r="G8445" s="313">
        <v>0</v>
      </c>
      <c r="H8445" s="303">
        <v>0</v>
      </c>
      <c r="I8445" s="301">
        <v>0</v>
      </c>
      <c r="J8445" s="301">
        <v>0</v>
      </c>
    </row>
    <row r="8446" spans="2:10" ht="26.25" customHeight="1" thickTop="1" thickBot="1">
      <c r="B8446" s="301">
        <v>1215</v>
      </c>
      <c r="C8446" s="303">
        <f ca="1">+IF(D8446="","",SUBTOTAL(3,D$9:D8446))</f>
        <v>8438</v>
      </c>
      <c r="D8446" s="304">
        <v>0</v>
      </c>
      <c r="E8446" s="303">
        <v>0</v>
      </c>
      <c r="F8446" s="313">
        <v>0</v>
      </c>
      <c r="G8446" s="313">
        <v>0</v>
      </c>
      <c r="H8446" s="303" t="s">
        <v>3853</v>
      </c>
      <c r="I8446" s="301">
        <v>0</v>
      </c>
      <c r="J8446" s="301">
        <v>0</v>
      </c>
    </row>
    <row r="8447" spans="2:10" ht="26.25" customHeight="1" thickTop="1" thickBot="1">
      <c r="B8447" s="301">
        <v>1219</v>
      </c>
      <c r="C8447" s="303">
        <f ca="1">+IF(D8447="","",SUBTOTAL(3,D$9:D8447))</f>
        <v>8439</v>
      </c>
      <c r="D8447" s="304">
        <v>0</v>
      </c>
      <c r="E8447" s="303">
        <v>0</v>
      </c>
      <c r="F8447" s="313">
        <v>0</v>
      </c>
      <c r="G8447" s="313">
        <v>0</v>
      </c>
      <c r="H8447" s="303">
        <v>0</v>
      </c>
      <c r="I8447" s="301">
        <v>0</v>
      </c>
      <c r="J8447" s="301">
        <v>0</v>
      </c>
    </row>
    <row r="8448" spans="2:10" ht="26.25" customHeight="1" thickTop="1" thickBot="1">
      <c r="B8448" s="301">
        <v>1224</v>
      </c>
      <c r="C8448" s="303">
        <f ca="1">+IF(D8448="","",SUBTOTAL(3,D$9:D8448))</f>
        <v>8440</v>
      </c>
      <c r="D8448" s="304">
        <v>0</v>
      </c>
      <c r="E8448" s="303">
        <v>0</v>
      </c>
      <c r="F8448" s="313">
        <v>0</v>
      </c>
      <c r="G8448" s="313">
        <v>0</v>
      </c>
      <c r="H8448" s="303">
        <v>0</v>
      </c>
      <c r="I8448" s="301">
        <v>0</v>
      </c>
      <c r="J8448" s="301">
        <v>0</v>
      </c>
    </row>
    <row r="8449" spans="2:10" ht="26.25" customHeight="1" thickTop="1" thickBot="1">
      <c r="B8449" s="301">
        <v>1228</v>
      </c>
      <c r="C8449" s="303">
        <f ca="1">+IF(D8449="","",SUBTOTAL(3,D$9:D8449))</f>
        <v>8441</v>
      </c>
      <c r="D8449" s="304">
        <v>0</v>
      </c>
      <c r="E8449" s="303">
        <v>0</v>
      </c>
      <c r="F8449" s="313">
        <v>0</v>
      </c>
      <c r="G8449" s="313">
        <v>0</v>
      </c>
      <c r="H8449" s="303" t="s">
        <v>3854</v>
      </c>
      <c r="I8449" s="301">
        <v>0</v>
      </c>
      <c r="J8449" s="301">
        <v>0</v>
      </c>
    </row>
    <row r="8450" spans="2:10" ht="26.25" customHeight="1" thickTop="1" thickBot="1">
      <c r="B8450" s="301">
        <v>955</v>
      </c>
      <c r="C8450" s="303">
        <f ca="1">+IF(D8450="","",SUBTOTAL(3,D$9:D8450))</f>
        <v>8442</v>
      </c>
      <c r="D8450" s="304">
        <v>0</v>
      </c>
      <c r="E8450" s="303">
        <v>0</v>
      </c>
      <c r="F8450" s="313">
        <v>0</v>
      </c>
      <c r="G8450" s="313">
        <v>0</v>
      </c>
      <c r="H8450" s="303">
        <v>0</v>
      </c>
      <c r="I8450" s="301">
        <v>0</v>
      </c>
      <c r="J8450" s="301">
        <v>0</v>
      </c>
    </row>
    <row r="8451" spans="2:10" ht="26.25" customHeight="1" thickTop="1" thickBot="1">
      <c r="B8451" s="301">
        <v>964</v>
      </c>
      <c r="C8451" s="303">
        <f ca="1">+IF(D8451="","",SUBTOTAL(3,D$9:D8451))</f>
        <v>8443</v>
      </c>
      <c r="D8451" s="304">
        <v>0</v>
      </c>
      <c r="E8451" s="303">
        <v>0</v>
      </c>
      <c r="F8451" s="313">
        <v>0</v>
      </c>
      <c r="G8451" s="313">
        <v>0</v>
      </c>
      <c r="H8451" s="303">
        <v>0</v>
      </c>
      <c r="I8451" s="301">
        <v>0</v>
      </c>
      <c r="J8451" s="301">
        <v>0</v>
      </c>
    </row>
    <row r="8452" spans="2:10" ht="26.25" customHeight="1" thickTop="1" thickBot="1">
      <c r="B8452" s="301">
        <v>973</v>
      </c>
      <c r="C8452" s="303">
        <f ca="1">+IF(D8452="","",SUBTOTAL(3,D$9:D8452))</f>
        <v>8444</v>
      </c>
      <c r="D8452" s="304">
        <v>0</v>
      </c>
      <c r="E8452" s="303">
        <v>0</v>
      </c>
      <c r="F8452" s="313">
        <v>0</v>
      </c>
      <c r="G8452" s="313">
        <v>0</v>
      </c>
      <c r="H8452" s="303" t="s">
        <v>3855</v>
      </c>
      <c r="I8452" s="301">
        <v>0</v>
      </c>
      <c r="J8452" s="301">
        <v>0</v>
      </c>
    </row>
    <row r="8453" spans="2:10" ht="26.25" customHeight="1" thickTop="1" thickBot="1">
      <c r="B8453" s="301">
        <v>1237</v>
      </c>
      <c r="C8453" s="303">
        <f ca="1">+IF(D8453="","",SUBTOTAL(3,D$9:D8453))</f>
        <v>8445</v>
      </c>
      <c r="D8453" s="304">
        <v>0</v>
      </c>
      <c r="E8453" s="303">
        <v>0</v>
      </c>
      <c r="F8453" s="313">
        <v>0</v>
      </c>
      <c r="G8453" s="313">
        <v>0</v>
      </c>
      <c r="H8453" s="303">
        <v>0</v>
      </c>
      <c r="I8453" s="301">
        <v>0</v>
      </c>
      <c r="J8453" s="301">
        <v>0</v>
      </c>
    </row>
    <row r="8454" spans="2:10" ht="26.25" customHeight="1" thickTop="1" thickBot="1">
      <c r="B8454" s="301">
        <v>1242</v>
      </c>
      <c r="C8454" s="303">
        <f ca="1">+IF(D8454="","",SUBTOTAL(3,D$9:D8454))</f>
        <v>8446</v>
      </c>
      <c r="D8454" s="304">
        <v>0</v>
      </c>
      <c r="E8454" s="303">
        <v>0</v>
      </c>
      <c r="F8454" s="313">
        <v>0</v>
      </c>
      <c r="G8454" s="313">
        <v>0</v>
      </c>
      <c r="H8454" s="303">
        <v>0</v>
      </c>
      <c r="I8454" s="301">
        <v>0</v>
      </c>
      <c r="J8454" s="301">
        <v>0</v>
      </c>
    </row>
    <row r="8455" spans="2:10" ht="26.25" customHeight="1" thickTop="1" thickBot="1">
      <c r="B8455" s="301">
        <v>1246</v>
      </c>
      <c r="C8455" s="303">
        <f ca="1">+IF(D8455="","",SUBTOTAL(3,D$9:D8455))</f>
        <v>8447</v>
      </c>
      <c r="D8455" s="304">
        <v>0</v>
      </c>
      <c r="E8455" s="303">
        <v>0</v>
      </c>
      <c r="F8455" s="313">
        <v>0</v>
      </c>
      <c r="G8455" s="313">
        <v>0</v>
      </c>
      <c r="H8455" s="303" t="s">
        <v>3856</v>
      </c>
      <c r="I8455" s="301">
        <v>0</v>
      </c>
      <c r="J8455" s="301">
        <v>0</v>
      </c>
    </row>
    <row r="8456" spans="2:10" ht="26.25" customHeight="1" thickTop="1" thickBot="1">
      <c r="B8456" s="301">
        <v>982</v>
      </c>
      <c r="C8456" s="303">
        <f ca="1">+IF(D8456="","",SUBTOTAL(3,D$9:D8456))</f>
        <v>8448</v>
      </c>
      <c r="D8456" s="304">
        <v>0</v>
      </c>
      <c r="E8456" s="303">
        <v>0</v>
      </c>
      <c r="F8456" s="313">
        <v>0</v>
      </c>
      <c r="G8456" s="313">
        <v>0</v>
      </c>
      <c r="H8456" s="303">
        <v>0</v>
      </c>
      <c r="I8456" s="301">
        <v>0</v>
      </c>
      <c r="J8456" s="301">
        <v>0</v>
      </c>
    </row>
    <row r="8457" spans="2:10" ht="26.25" customHeight="1" thickTop="1" thickBot="1">
      <c r="B8457" s="301">
        <v>991</v>
      </c>
      <c r="C8457" s="303">
        <f ca="1">+IF(D8457="","",SUBTOTAL(3,D$9:D8457))</f>
        <v>8449</v>
      </c>
      <c r="D8457" s="304">
        <v>0</v>
      </c>
      <c r="E8457" s="303">
        <v>0</v>
      </c>
      <c r="F8457" s="313">
        <v>0</v>
      </c>
      <c r="G8457" s="313">
        <v>0</v>
      </c>
      <c r="H8457" s="303">
        <v>0</v>
      </c>
      <c r="I8457" s="301">
        <v>0</v>
      </c>
      <c r="J8457" s="301">
        <v>0</v>
      </c>
    </row>
    <row r="8458" spans="2:10" ht="26.25" customHeight="1" thickTop="1" thickBot="1">
      <c r="B8458" s="301">
        <v>1251</v>
      </c>
      <c r="C8458" s="303">
        <f ca="1">+IF(D8458="","",SUBTOTAL(3,D$9:D8458))</f>
        <v>8450</v>
      </c>
      <c r="D8458" s="304">
        <v>0</v>
      </c>
      <c r="E8458" s="303">
        <v>0</v>
      </c>
      <c r="F8458" s="313">
        <v>0</v>
      </c>
      <c r="G8458" s="313">
        <v>0</v>
      </c>
      <c r="H8458" s="303" t="s">
        <v>3857</v>
      </c>
      <c r="I8458" s="301">
        <v>0</v>
      </c>
      <c r="J8458" s="301">
        <v>0</v>
      </c>
    </row>
    <row r="8459" spans="2:10" ht="26.25" customHeight="1" thickTop="1" thickBot="1">
      <c r="B8459" s="301">
        <v>1255</v>
      </c>
      <c r="C8459" s="303">
        <f ca="1">+IF(D8459="","",SUBTOTAL(3,D$9:D8459))</f>
        <v>8451</v>
      </c>
      <c r="D8459" s="304">
        <v>0</v>
      </c>
      <c r="E8459" s="303">
        <v>0</v>
      </c>
      <c r="F8459" s="313">
        <v>0</v>
      </c>
      <c r="G8459" s="313">
        <v>0</v>
      </c>
      <c r="H8459" s="303">
        <v>0</v>
      </c>
      <c r="I8459" s="301">
        <v>0</v>
      </c>
      <c r="J8459" s="301">
        <v>0</v>
      </c>
    </row>
    <row r="8460" spans="2:10" ht="26.25" customHeight="1" thickTop="1" thickBot="1">
      <c r="B8460" s="301">
        <v>1260</v>
      </c>
      <c r="C8460" s="303">
        <f ca="1">+IF(D8460="","",SUBTOTAL(3,D$9:D8460))</f>
        <v>8452</v>
      </c>
      <c r="D8460" s="304">
        <v>0</v>
      </c>
      <c r="E8460" s="303">
        <v>0</v>
      </c>
      <c r="F8460" s="313">
        <v>0</v>
      </c>
      <c r="G8460" s="313">
        <v>0</v>
      </c>
      <c r="H8460" s="303">
        <v>0</v>
      </c>
      <c r="I8460" s="301">
        <v>0</v>
      </c>
      <c r="J8460" s="301">
        <v>0</v>
      </c>
    </row>
    <row r="8461" spans="2:10" ht="26.25" customHeight="1" thickTop="1" thickBot="1">
      <c r="B8461" s="301">
        <v>1264</v>
      </c>
      <c r="C8461" s="303">
        <f ca="1">+IF(D8461="","",SUBTOTAL(3,D$9:D8461))</f>
        <v>8453</v>
      </c>
      <c r="D8461" s="304">
        <v>0</v>
      </c>
      <c r="E8461" s="303">
        <v>0</v>
      </c>
      <c r="F8461" s="313">
        <v>0</v>
      </c>
      <c r="G8461" s="313">
        <v>0</v>
      </c>
      <c r="H8461" s="303" t="s">
        <v>3858</v>
      </c>
      <c r="I8461" s="301">
        <v>0</v>
      </c>
      <c r="J8461" s="301">
        <v>0</v>
      </c>
    </row>
    <row r="8462" spans="2:10" ht="26.25" customHeight="1" thickTop="1" thickBot="1">
      <c r="B8462" s="301">
        <v>1269</v>
      </c>
      <c r="C8462" s="303">
        <f ca="1">+IF(D8462="","",SUBTOTAL(3,D$9:D8462))</f>
        <v>8454</v>
      </c>
      <c r="D8462" s="304">
        <v>0</v>
      </c>
      <c r="E8462" s="303">
        <v>0</v>
      </c>
      <c r="F8462" s="313">
        <v>0</v>
      </c>
      <c r="G8462" s="313">
        <v>0</v>
      </c>
      <c r="H8462" s="303">
        <v>0</v>
      </c>
      <c r="I8462" s="301">
        <v>0</v>
      </c>
      <c r="J8462" s="301">
        <v>0</v>
      </c>
    </row>
    <row r="8463" spans="2:10" ht="26.25" customHeight="1" thickTop="1" thickBot="1">
      <c r="B8463" s="301">
        <v>1273</v>
      </c>
      <c r="C8463" s="303">
        <f ca="1">+IF(D8463="","",SUBTOTAL(3,D$9:D8463))</f>
        <v>8455</v>
      </c>
      <c r="D8463" s="304">
        <v>0</v>
      </c>
      <c r="E8463" s="303">
        <v>0</v>
      </c>
      <c r="F8463" s="313">
        <v>0</v>
      </c>
      <c r="G8463" s="313">
        <v>0</v>
      </c>
      <c r="H8463" s="303">
        <v>0</v>
      </c>
      <c r="I8463" s="301">
        <v>0</v>
      </c>
      <c r="J8463" s="301">
        <v>0</v>
      </c>
    </row>
    <row r="8464" spans="2:10" ht="26.25" customHeight="1" thickTop="1" thickBot="1">
      <c r="B8464" s="301">
        <v>1278</v>
      </c>
      <c r="C8464" s="303">
        <f ca="1">+IF(D8464="","",SUBTOTAL(3,D$9:D8464))</f>
        <v>8456</v>
      </c>
      <c r="D8464" s="304">
        <v>0</v>
      </c>
      <c r="E8464" s="303">
        <v>0</v>
      </c>
      <c r="F8464" s="313">
        <v>0</v>
      </c>
      <c r="G8464" s="313">
        <v>0</v>
      </c>
      <c r="H8464" s="303" t="s">
        <v>3859</v>
      </c>
      <c r="I8464" s="301">
        <v>0</v>
      </c>
      <c r="J8464" s="301">
        <v>0</v>
      </c>
    </row>
    <row r="8465" spans="2:10" ht="26.25" customHeight="1" thickTop="1" thickBot="1">
      <c r="B8465" s="301">
        <v>1282</v>
      </c>
      <c r="C8465" s="303">
        <f ca="1">+IF(D8465="","",SUBTOTAL(3,D$9:D8465))</f>
        <v>8457</v>
      </c>
      <c r="D8465" s="304">
        <v>0</v>
      </c>
      <c r="E8465" s="303">
        <v>0</v>
      </c>
      <c r="F8465" s="313">
        <v>0</v>
      </c>
      <c r="G8465" s="313">
        <v>0</v>
      </c>
      <c r="H8465" s="303">
        <v>0</v>
      </c>
      <c r="I8465" s="301">
        <v>0</v>
      </c>
      <c r="J8465" s="301">
        <v>0</v>
      </c>
    </row>
    <row r="8466" spans="2:10" ht="26.25" customHeight="1" thickTop="1" thickBot="1">
      <c r="B8466" s="301">
        <v>1287</v>
      </c>
      <c r="C8466" s="303">
        <f ca="1">+IF(D8466="","",SUBTOTAL(3,D$9:D8466))</f>
        <v>8458</v>
      </c>
      <c r="D8466" s="304">
        <v>0</v>
      </c>
      <c r="E8466" s="303">
        <v>0</v>
      </c>
      <c r="F8466" s="313">
        <v>0</v>
      </c>
      <c r="G8466" s="313">
        <v>0</v>
      </c>
      <c r="H8466" s="303">
        <v>0</v>
      </c>
      <c r="I8466" s="301">
        <v>0</v>
      </c>
      <c r="J8466" s="301">
        <v>0</v>
      </c>
    </row>
    <row r="8467" spans="2:10" ht="26.25" customHeight="1" thickTop="1" thickBot="1">
      <c r="B8467" s="301">
        <v>1291</v>
      </c>
      <c r="C8467" s="303">
        <f ca="1">+IF(D8467="","",SUBTOTAL(3,D$9:D8467))</f>
        <v>8459</v>
      </c>
      <c r="D8467" s="304">
        <v>0</v>
      </c>
      <c r="E8467" s="303">
        <v>0</v>
      </c>
      <c r="F8467" s="313">
        <v>0</v>
      </c>
      <c r="G8467" s="313">
        <v>0</v>
      </c>
      <c r="H8467" s="303" t="s">
        <v>3860</v>
      </c>
      <c r="I8467" s="301">
        <v>0</v>
      </c>
      <c r="J8467" s="301">
        <v>0</v>
      </c>
    </row>
    <row r="8468" spans="2:10" ht="26.25" customHeight="1" thickTop="1" thickBot="1">
      <c r="B8468" s="301">
        <v>1296</v>
      </c>
      <c r="C8468" s="303">
        <f ca="1">+IF(D8468="","",SUBTOTAL(3,D$9:D8468))</f>
        <v>8460</v>
      </c>
      <c r="D8468" s="304">
        <v>0</v>
      </c>
      <c r="E8468" s="303">
        <v>0</v>
      </c>
      <c r="F8468" s="313">
        <v>0</v>
      </c>
      <c r="G8468" s="313">
        <v>0</v>
      </c>
      <c r="H8468" s="303">
        <v>0</v>
      </c>
      <c r="I8468" s="301">
        <v>0</v>
      </c>
      <c r="J8468" s="301">
        <v>0</v>
      </c>
    </row>
    <row r="8469" spans="2:10" ht="26.25" customHeight="1" thickTop="1" thickBot="1">
      <c r="B8469" s="301">
        <v>1305</v>
      </c>
      <c r="C8469" s="303">
        <f ca="1">+IF(D8469="","",SUBTOTAL(3,D$9:D8469))</f>
        <v>8461</v>
      </c>
      <c r="D8469" s="304">
        <v>0</v>
      </c>
      <c r="E8469" s="303">
        <v>0</v>
      </c>
      <c r="F8469" s="313">
        <v>0</v>
      </c>
      <c r="G8469" s="313">
        <v>0</v>
      </c>
      <c r="H8469" s="303">
        <v>0</v>
      </c>
      <c r="I8469" s="301">
        <v>0</v>
      </c>
      <c r="J8469" s="301">
        <v>0</v>
      </c>
    </row>
    <row r="8470" spans="2:10" ht="26.25" customHeight="1" thickTop="1" thickBot="1">
      <c r="B8470" s="301">
        <v>1309</v>
      </c>
      <c r="C8470" s="303">
        <f ca="1">+IF(D8470="","",SUBTOTAL(3,D$9:D8470))</f>
        <v>8462</v>
      </c>
      <c r="D8470" s="304">
        <v>0</v>
      </c>
      <c r="E8470" s="303">
        <v>0</v>
      </c>
      <c r="F8470" s="313">
        <v>0</v>
      </c>
      <c r="G8470" s="313">
        <v>0</v>
      </c>
      <c r="H8470" s="303" t="s">
        <v>3861</v>
      </c>
      <c r="I8470" s="301">
        <v>0</v>
      </c>
      <c r="J8470" s="301">
        <v>0</v>
      </c>
    </row>
    <row r="8471" spans="2:10" ht="26.25" customHeight="1" thickTop="1" thickBot="1">
      <c r="B8471" s="301">
        <v>1314</v>
      </c>
      <c r="C8471" s="303">
        <f ca="1">+IF(D8471="","",SUBTOTAL(3,D$9:D8471))</f>
        <v>8463</v>
      </c>
      <c r="D8471" s="304">
        <v>0</v>
      </c>
      <c r="E8471" s="303">
        <v>0</v>
      </c>
      <c r="F8471" s="313">
        <v>0</v>
      </c>
      <c r="G8471" s="313">
        <v>0</v>
      </c>
      <c r="H8471" s="303">
        <v>0</v>
      </c>
      <c r="I8471" s="301">
        <v>0</v>
      </c>
      <c r="J8471" s="301">
        <v>0</v>
      </c>
    </row>
    <row r="8472" spans="2:10" ht="26.25" customHeight="1" thickTop="1" thickBot="1">
      <c r="B8472" s="301">
        <v>1318</v>
      </c>
      <c r="C8472" s="303">
        <f ca="1">+IF(D8472="","",SUBTOTAL(3,D$9:D8472))</f>
        <v>8464</v>
      </c>
      <c r="D8472" s="304">
        <v>0</v>
      </c>
      <c r="E8472" s="303">
        <v>0</v>
      </c>
      <c r="F8472" s="313">
        <v>0</v>
      </c>
      <c r="G8472" s="313">
        <v>0</v>
      </c>
      <c r="H8472" s="303">
        <v>0</v>
      </c>
      <c r="I8472" s="301">
        <v>0</v>
      </c>
      <c r="J8472" s="301">
        <v>0</v>
      </c>
    </row>
    <row r="8473" spans="2:10" ht="26.25" customHeight="1" thickTop="1" thickBot="1">
      <c r="B8473" s="301">
        <v>1323</v>
      </c>
      <c r="C8473" s="303">
        <f ca="1">+IF(D8473="","",SUBTOTAL(3,D$9:D8473))</f>
        <v>8465</v>
      </c>
      <c r="D8473" s="304">
        <v>0</v>
      </c>
      <c r="E8473" s="303">
        <v>0</v>
      </c>
      <c r="F8473" s="313">
        <v>0</v>
      </c>
      <c r="G8473" s="313">
        <v>0</v>
      </c>
      <c r="H8473" s="303" t="s">
        <v>3862</v>
      </c>
      <c r="I8473" s="301">
        <v>0</v>
      </c>
      <c r="J8473" s="301">
        <v>0</v>
      </c>
    </row>
    <row r="8474" spans="2:10" ht="26.25" customHeight="1" thickTop="1" thickBot="1">
      <c r="B8474" s="301">
        <v>1327</v>
      </c>
      <c r="C8474" s="303">
        <f ca="1">+IF(D8474="","",SUBTOTAL(3,D$9:D8474))</f>
        <v>8466</v>
      </c>
      <c r="D8474" s="304">
        <v>0</v>
      </c>
      <c r="E8474" s="303">
        <v>0</v>
      </c>
      <c r="F8474" s="313">
        <v>0</v>
      </c>
      <c r="G8474" s="313">
        <v>0</v>
      </c>
      <c r="H8474" s="303">
        <v>0</v>
      </c>
      <c r="I8474" s="301">
        <v>0</v>
      </c>
      <c r="J8474" s="301">
        <v>0</v>
      </c>
    </row>
    <row r="8475" spans="2:10" ht="26.25" customHeight="1" thickTop="1" thickBot="1">
      <c r="B8475" s="301">
        <v>1332</v>
      </c>
      <c r="C8475" s="303">
        <f ca="1">+IF(D8475="","",SUBTOTAL(3,D$9:D8475))</f>
        <v>8467</v>
      </c>
      <c r="D8475" s="304">
        <v>0</v>
      </c>
      <c r="E8475" s="303">
        <v>0</v>
      </c>
      <c r="F8475" s="313">
        <v>0</v>
      </c>
      <c r="G8475" s="313">
        <v>0</v>
      </c>
      <c r="H8475" s="303">
        <v>0</v>
      </c>
      <c r="I8475" s="301">
        <v>0</v>
      </c>
      <c r="J8475" s="301">
        <v>0</v>
      </c>
    </row>
    <row r="8476" spans="2:10" ht="26.25" customHeight="1" thickTop="1" thickBot="1">
      <c r="B8476" s="301">
        <v>1336</v>
      </c>
      <c r="C8476" s="303">
        <f ca="1">+IF(D8476="","",SUBTOTAL(3,D$9:D8476))</f>
        <v>8468</v>
      </c>
      <c r="D8476" s="304">
        <v>0</v>
      </c>
      <c r="E8476" s="303">
        <v>0</v>
      </c>
      <c r="F8476" s="313">
        <v>0</v>
      </c>
      <c r="G8476" s="313">
        <v>0</v>
      </c>
      <c r="H8476" s="303" t="s">
        <v>3863</v>
      </c>
      <c r="I8476" s="301">
        <v>0</v>
      </c>
      <c r="J8476" s="301">
        <v>0</v>
      </c>
    </row>
    <row r="8477" spans="2:10" ht="26.25" customHeight="1" thickTop="1" thickBot="1">
      <c r="B8477" s="301">
        <v>1341</v>
      </c>
      <c r="C8477" s="303">
        <f ca="1">+IF(D8477="","",SUBTOTAL(3,D$9:D8477))</f>
        <v>8469</v>
      </c>
      <c r="D8477" s="304">
        <v>0</v>
      </c>
      <c r="E8477" s="303">
        <v>0</v>
      </c>
      <c r="F8477" s="313">
        <v>0</v>
      </c>
      <c r="G8477" s="313">
        <v>0</v>
      </c>
      <c r="H8477" s="303">
        <v>0</v>
      </c>
      <c r="I8477" s="301">
        <v>0</v>
      </c>
      <c r="J8477" s="301">
        <v>0</v>
      </c>
    </row>
    <row r="8478" spans="2:10" ht="26.25" customHeight="1" thickTop="1" thickBot="1">
      <c r="B8478" s="301">
        <v>1350</v>
      </c>
      <c r="C8478" s="303">
        <f ca="1">+IF(D8478="","",SUBTOTAL(3,D$9:D8478))</f>
        <v>8470</v>
      </c>
      <c r="D8478" s="304">
        <v>0</v>
      </c>
      <c r="E8478" s="303">
        <v>0</v>
      </c>
      <c r="F8478" s="313">
        <v>0</v>
      </c>
      <c r="G8478" s="313">
        <v>0</v>
      </c>
      <c r="H8478" s="303">
        <v>0</v>
      </c>
      <c r="I8478" s="301">
        <v>0</v>
      </c>
      <c r="J8478" s="301">
        <v>0</v>
      </c>
    </row>
    <row r="8479" spans="2:10" ht="26.25" customHeight="1" thickTop="1" thickBot="1">
      <c r="B8479" s="301">
        <v>1359</v>
      </c>
      <c r="C8479" s="303">
        <f ca="1">+IF(D8479="","",SUBTOTAL(3,D$9:D8479))</f>
        <v>8471</v>
      </c>
      <c r="D8479" s="304">
        <v>0</v>
      </c>
      <c r="E8479" s="303">
        <v>0</v>
      </c>
      <c r="F8479" s="313">
        <v>0</v>
      </c>
      <c r="G8479" s="313">
        <v>0</v>
      </c>
      <c r="H8479" s="303" t="s">
        <v>3864</v>
      </c>
      <c r="I8479" s="301">
        <v>0</v>
      </c>
      <c r="J8479" s="301">
        <v>0</v>
      </c>
    </row>
    <row r="8480" spans="2:10" ht="26.25" customHeight="1" thickTop="1" thickBot="1">
      <c r="B8480" s="301">
        <v>1000</v>
      </c>
      <c r="C8480" s="303">
        <f ca="1">+IF(D8480="","",SUBTOTAL(3,D$9:D8480))</f>
        <v>8472</v>
      </c>
      <c r="D8480" s="304">
        <v>0</v>
      </c>
      <c r="E8480" s="303">
        <v>0</v>
      </c>
      <c r="F8480" s="313">
        <v>0</v>
      </c>
      <c r="G8480" s="313">
        <v>0</v>
      </c>
      <c r="H8480" s="303">
        <v>0</v>
      </c>
      <c r="I8480" s="301">
        <v>0</v>
      </c>
      <c r="J8480" s="301">
        <v>0</v>
      </c>
    </row>
    <row r="8481" spans="2:10" ht="26.25" customHeight="1" thickTop="1" thickBot="1">
      <c r="B8481" s="301">
        <v>1009</v>
      </c>
      <c r="C8481" s="303">
        <f ca="1">+IF(D8481="","",SUBTOTAL(3,D$9:D8481))</f>
        <v>8473</v>
      </c>
      <c r="D8481" s="304">
        <v>0</v>
      </c>
      <c r="E8481" s="303">
        <v>0</v>
      </c>
      <c r="F8481" s="313">
        <v>0</v>
      </c>
      <c r="G8481" s="313">
        <v>0</v>
      </c>
      <c r="H8481" s="303">
        <v>0</v>
      </c>
      <c r="I8481" s="301">
        <v>0</v>
      </c>
      <c r="J8481" s="301">
        <v>0</v>
      </c>
    </row>
    <row r="8482" spans="2:10" ht="26.25" customHeight="1" thickTop="1" thickBot="1">
      <c r="B8482" s="301">
        <v>1018</v>
      </c>
      <c r="C8482" s="303">
        <f ca="1">+IF(D8482="","",SUBTOTAL(3,D$9:D8482))</f>
        <v>8474</v>
      </c>
      <c r="D8482" s="304">
        <v>0</v>
      </c>
      <c r="E8482" s="303">
        <v>0</v>
      </c>
      <c r="F8482" s="313">
        <v>0</v>
      </c>
      <c r="G8482" s="313">
        <v>0</v>
      </c>
      <c r="H8482" s="303" t="s">
        <v>3865</v>
      </c>
      <c r="I8482" s="301">
        <v>0</v>
      </c>
      <c r="J8482" s="301">
        <v>0</v>
      </c>
    </row>
    <row r="8483" spans="2:10" ht="26.25" customHeight="1" thickTop="1" thickBot="1">
      <c r="B8483" s="301">
        <v>1027</v>
      </c>
      <c r="C8483" s="303">
        <f ca="1">+IF(D8483="","",SUBTOTAL(3,D$9:D8483))</f>
        <v>8475</v>
      </c>
      <c r="D8483" s="304">
        <v>0</v>
      </c>
      <c r="E8483" s="303">
        <v>0</v>
      </c>
      <c r="F8483" s="313">
        <v>0</v>
      </c>
      <c r="G8483" s="313">
        <v>0</v>
      </c>
      <c r="H8483" s="303">
        <v>0</v>
      </c>
      <c r="I8483" s="301">
        <v>0</v>
      </c>
      <c r="J8483" s="301">
        <v>0</v>
      </c>
    </row>
    <row r="8484" spans="2:10" ht="26.25" customHeight="1" thickTop="1" thickBot="1">
      <c r="B8484" s="301">
        <v>1036</v>
      </c>
      <c r="C8484" s="303">
        <f ca="1">+IF(D8484="","",SUBTOTAL(3,D$9:D8484))</f>
        <v>8476</v>
      </c>
      <c r="D8484" s="304">
        <v>0</v>
      </c>
      <c r="E8484" s="303">
        <v>0</v>
      </c>
      <c r="F8484" s="313">
        <v>0</v>
      </c>
      <c r="G8484" s="313">
        <v>0</v>
      </c>
      <c r="H8484" s="303">
        <v>0</v>
      </c>
      <c r="I8484" s="301">
        <v>0</v>
      </c>
      <c r="J8484" s="301">
        <v>0</v>
      </c>
    </row>
    <row r="8485" spans="2:10" ht="26.25" customHeight="1" thickTop="1" thickBot="1">
      <c r="B8485" s="301">
        <v>1045</v>
      </c>
      <c r="C8485" s="303">
        <f ca="1">+IF(D8485="","",SUBTOTAL(3,D$9:D8485))</f>
        <v>8477</v>
      </c>
      <c r="D8485" s="304">
        <v>0</v>
      </c>
      <c r="E8485" s="303">
        <v>0</v>
      </c>
      <c r="F8485" s="313">
        <v>0</v>
      </c>
      <c r="G8485" s="313">
        <v>0</v>
      </c>
      <c r="H8485" s="303" t="s">
        <v>3866</v>
      </c>
      <c r="I8485" s="301">
        <v>0</v>
      </c>
      <c r="J8485" s="301">
        <v>0</v>
      </c>
    </row>
    <row r="8486" spans="2:10" ht="26.25" customHeight="1" thickTop="1" thickBot="1">
      <c r="B8486" s="301">
        <v>1054</v>
      </c>
      <c r="C8486" s="303">
        <f ca="1">+IF(D8486="","",SUBTOTAL(3,D$9:D8486))</f>
        <v>8478</v>
      </c>
      <c r="D8486" s="304">
        <v>0</v>
      </c>
      <c r="E8486" s="303">
        <v>0</v>
      </c>
      <c r="F8486" s="313">
        <v>0</v>
      </c>
      <c r="G8486" s="313">
        <v>0</v>
      </c>
      <c r="H8486" s="303">
        <v>0</v>
      </c>
      <c r="I8486" s="301">
        <v>0</v>
      </c>
      <c r="J8486" s="301">
        <v>0</v>
      </c>
    </row>
    <row r="8487" spans="2:10" ht="26.25" customHeight="1" thickTop="1" thickBot="1">
      <c r="B8487" s="301">
        <v>1060</v>
      </c>
      <c r="C8487" s="303">
        <f ca="1">+IF(D8487="","",SUBTOTAL(3,D$9:D8487))</f>
        <v>8479</v>
      </c>
      <c r="D8487" s="304">
        <v>0</v>
      </c>
      <c r="E8487" s="303">
        <v>0</v>
      </c>
      <c r="F8487" s="313">
        <v>0</v>
      </c>
      <c r="G8487" s="313">
        <v>0</v>
      </c>
      <c r="H8487" s="303">
        <v>0</v>
      </c>
      <c r="I8487" s="301">
        <v>0</v>
      </c>
      <c r="J8487" s="301">
        <v>0</v>
      </c>
    </row>
    <row r="8488" spans="2:10" ht="26.25" customHeight="1" thickTop="1" thickBot="1">
      <c r="B8488" s="301">
        <v>1065</v>
      </c>
      <c r="C8488" s="303">
        <f ca="1">+IF(D8488="","",SUBTOTAL(3,D$9:D8488))</f>
        <v>8480</v>
      </c>
      <c r="D8488" s="304">
        <v>0</v>
      </c>
      <c r="E8488" s="303">
        <v>0</v>
      </c>
      <c r="F8488" s="313">
        <v>0</v>
      </c>
      <c r="G8488" s="313">
        <v>0</v>
      </c>
      <c r="H8488" s="303" t="s">
        <v>3867</v>
      </c>
      <c r="I8488" s="301">
        <v>0</v>
      </c>
      <c r="J8488" s="301">
        <v>0</v>
      </c>
    </row>
    <row r="8489" spans="2:10" ht="26.25" customHeight="1" thickTop="1" thickBot="1">
      <c r="B8489" s="301">
        <v>1069</v>
      </c>
      <c r="C8489" s="303">
        <f ca="1">+IF(D8489="","",SUBTOTAL(3,D$9:D8489))</f>
        <v>8481</v>
      </c>
      <c r="D8489" s="304">
        <v>0</v>
      </c>
      <c r="E8489" s="303">
        <v>0</v>
      </c>
      <c r="F8489" s="313">
        <v>0</v>
      </c>
      <c r="G8489" s="313">
        <v>0</v>
      </c>
      <c r="H8489" s="303">
        <v>0</v>
      </c>
      <c r="I8489" s="301">
        <v>0</v>
      </c>
      <c r="J8489" s="301">
        <v>0</v>
      </c>
    </row>
    <row r="8490" spans="2:10" ht="26.25" customHeight="1" thickTop="1" thickBot="1">
      <c r="B8490" s="301">
        <v>1074</v>
      </c>
      <c r="C8490" s="303">
        <f ca="1">+IF(D8490="","",SUBTOTAL(3,D$9:D8490))</f>
        <v>8482</v>
      </c>
      <c r="D8490" s="304">
        <v>0</v>
      </c>
      <c r="E8490" s="303">
        <v>0</v>
      </c>
      <c r="F8490" s="313">
        <v>0</v>
      </c>
      <c r="G8490" s="313">
        <v>0</v>
      </c>
      <c r="H8490" s="303">
        <v>0</v>
      </c>
      <c r="I8490" s="301">
        <v>0</v>
      </c>
      <c r="J8490" s="301">
        <v>0</v>
      </c>
    </row>
    <row r="8491" spans="2:10" ht="26.25" customHeight="1" thickTop="1" thickBot="1">
      <c r="B8491" s="301">
        <v>1363</v>
      </c>
      <c r="C8491" s="303">
        <f ca="1">+IF(D8491="","",SUBTOTAL(3,D$9:D8491))</f>
        <v>8483</v>
      </c>
      <c r="D8491" s="304">
        <v>0</v>
      </c>
      <c r="E8491" s="303">
        <v>0</v>
      </c>
      <c r="F8491" s="313">
        <v>0</v>
      </c>
      <c r="G8491" s="313">
        <v>0</v>
      </c>
      <c r="H8491" s="303" t="s">
        <v>3868</v>
      </c>
      <c r="I8491" s="301">
        <v>0</v>
      </c>
      <c r="J8491" s="301">
        <v>0</v>
      </c>
    </row>
    <row r="8492" spans="2:10" ht="26.25" customHeight="1" thickTop="1" thickBot="1">
      <c r="B8492" s="301">
        <v>1368</v>
      </c>
      <c r="C8492" s="303">
        <f ca="1">+IF(D8492="","",SUBTOTAL(3,D$9:D8492))</f>
        <v>8484</v>
      </c>
      <c r="D8492" s="304">
        <v>0</v>
      </c>
      <c r="E8492" s="303">
        <v>0</v>
      </c>
      <c r="F8492" s="313">
        <v>0</v>
      </c>
      <c r="G8492" s="313">
        <v>0</v>
      </c>
      <c r="H8492" s="303">
        <v>0</v>
      </c>
      <c r="I8492" s="301">
        <v>0</v>
      </c>
      <c r="J8492" s="301">
        <v>0</v>
      </c>
    </row>
    <row r="8493" spans="2:10" ht="26.25" customHeight="1" thickTop="1" thickBot="1">
      <c r="B8493" s="301">
        <v>1372</v>
      </c>
      <c r="C8493" s="303">
        <f ca="1">+IF(D8493="","",SUBTOTAL(3,D$9:D8493))</f>
        <v>8485</v>
      </c>
      <c r="D8493" s="304">
        <v>0</v>
      </c>
      <c r="E8493" s="303">
        <v>0</v>
      </c>
      <c r="F8493" s="313">
        <v>0</v>
      </c>
      <c r="G8493" s="313">
        <v>0</v>
      </c>
      <c r="H8493" s="303">
        <v>0</v>
      </c>
      <c r="I8493" s="301">
        <v>0</v>
      </c>
      <c r="J8493" s="301">
        <v>0</v>
      </c>
    </row>
    <row r="8494" spans="2:10" ht="26.25" customHeight="1" thickTop="1" thickBot="1">
      <c r="B8494" s="301">
        <v>1377</v>
      </c>
      <c r="C8494" s="303">
        <f ca="1">+IF(D8494="","",SUBTOTAL(3,D$9:D8494))</f>
        <v>8486</v>
      </c>
      <c r="D8494" s="304">
        <v>0</v>
      </c>
      <c r="E8494" s="303">
        <v>0</v>
      </c>
      <c r="F8494" s="313">
        <v>0</v>
      </c>
      <c r="G8494" s="313">
        <v>0</v>
      </c>
      <c r="H8494" s="303" t="s">
        <v>3869</v>
      </c>
      <c r="I8494" s="301">
        <v>0</v>
      </c>
      <c r="J8494" s="301">
        <v>0</v>
      </c>
    </row>
    <row r="8495" spans="2:10" ht="26.25" customHeight="1" thickTop="1" thickBot="1">
      <c r="B8495" s="301">
        <v>1381</v>
      </c>
      <c r="C8495" s="303">
        <f ca="1">+IF(D8495="","",SUBTOTAL(3,D$9:D8495))</f>
        <v>8487</v>
      </c>
      <c r="D8495" s="304">
        <v>0</v>
      </c>
      <c r="E8495" s="303">
        <v>0</v>
      </c>
      <c r="F8495" s="313">
        <v>0</v>
      </c>
      <c r="G8495" s="313">
        <v>0</v>
      </c>
      <c r="H8495" s="303">
        <v>0</v>
      </c>
      <c r="I8495" s="301">
        <v>0</v>
      </c>
      <c r="J8495" s="301">
        <v>0</v>
      </c>
    </row>
    <row r="8496" spans="2:10" ht="26.25" customHeight="1" thickTop="1" thickBot="1">
      <c r="B8496" s="301">
        <v>1386</v>
      </c>
      <c r="C8496" s="303">
        <f ca="1">+IF(D8496="","",SUBTOTAL(3,D$9:D8496))</f>
        <v>8488</v>
      </c>
      <c r="D8496" s="304">
        <v>0</v>
      </c>
      <c r="E8496" s="303">
        <v>0</v>
      </c>
      <c r="F8496" s="313">
        <v>0</v>
      </c>
      <c r="G8496" s="313">
        <v>0</v>
      </c>
      <c r="H8496" s="303">
        <v>0</v>
      </c>
      <c r="I8496" s="301">
        <v>0</v>
      </c>
      <c r="J8496" s="301">
        <v>0</v>
      </c>
    </row>
    <row r="8497" spans="2:10" ht="26.25" customHeight="1" thickTop="1" thickBot="1">
      <c r="B8497" s="301">
        <v>1390</v>
      </c>
      <c r="C8497" s="303">
        <f ca="1">+IF(D8497="","",SUBTOTAL(3,D$9:D8497))</f>
        <v>8489</v>
      </c>
      <c r="D8497" s="304">
        <v>0</v>
      </c>
      <c r="E8497" s="303">
        <v>0</v>
      </c>
      <c r="F8497" s="313">
        <v>0</v>
      </c>
      <c r="G8497" s="313">
        <v>0</v>
      </c>
      <c r="H8497" s="303" t="s">
        <v>3870</v>
      </c>
      <c r="I8497" s="301">
        <v>0</v>
      </c>
      <c r="J8497" s="301">
        <v>0</v>
      </c>
    </row>
    <row r="8498" spans="2:10" ht="26.25" customHeight="1" thickTop="1" thickBot="1">
      <c r="B8498" s="301">
        <v>1078</v>
      </c>
      <c r="C8498" s="303">
        <f ca="1">+IF(D8498="","",SUBTOTAL(3,D$9:D8498))</f>
        <v>8490</v>
      </c>
      <c r="D8498" s="304">
        <v>0</v>
      </c>
      <c r="E8498" s="303">
        <v>0</v>
      </c>
      <c r="F8498" s="313">
        <v>0</v>
      </c>
      <c r="G8498" s="313">
        <v>0</v>
      </c>
      <c r="H8498" s="303">
        <v>0</v>
      </c>
      <c r="I8498" s="301">
        <v>0</v>
      </c>
      <c r="J8498" s="301">
        <v>0</v>
      </c>
    </row>
    <row r="8499" spans="2:10" ht="26.25" customHeight="1" thickTop="1" thickBot="1">
      <c r="B8499" s="301">
        <v>1084</v>
      </c>
      <c r="C8499" s="303">
        <f ca="1">+IF(D8499="","",SUBTOTAL(3,D$9:D8499))</f>
        <v>8491</v>
      </c>
      <c r="D8499" s="304">
        <v>0</v>
      </c>
      <c r="E8499" s="303">
        <v>0</v>
      </c>
      <c r="F8499" s="313">
        <v>0</v>
      </c>
      <c r="G8499" s="313">
        <v>0</v>
      </c>
      <c r="H8499" s="303">
        <v>0</v>
      </c>
      <c r="I8499" s="301">
        <v>0</v>
      </c>
      <c r="J8499" s="301">
        <v>0</v>
      </c>
    </row>
    <row r="8500" spans="2:10" ht="26.25" customHeight="1" thickTop="1" thickBot="1">
      <c r="B8500" s="301">
        <v>1090</v>
      </c>
      <c r="C8500" s="303">
        <f ca="1">+IF(D8500="","",SUBTOTAL(3,D$9:D8500))</f>
        <v>8492</v>
      </c>
      <c r="D8500" s="304">
        <v>0</v>
      </c>
      <c r="E8500" s="303">
        <v>0</v>
      </c>
      <c r="F8500" s="313">
        <v>0</v>
      </c>
      <c r="G8500" s="313">
        <v>0</v>
      </c>
      <c r="H8500" s="303" t="s">
        <v>3871</v>
      </c>
      <c r="I8500" s="301">
        <v>0</v>
      </c>
      <c r="J8500" s="301">
        <v>0</v>
      </c>
    </row>
    <row r="8501" spans="2:10" ht="26.25" customHeight="1" thickTop="1" thickBot="1">
      <c r="B8501" s="301">
        <v>1408</v>
      </c>
      <c r="C8501" s="303">
        <f ca="1">+IF(D8501="","",SUBTOTAL(3,D$9:D8501))</f>
        <v>8493</v>
      </c>
      <c r="D8501" s="304">
        <v>0</v>
      </c>
      <c r="E8501" s="303">
        <v>0</v>
      </c>
      <c r="F8501" s="313">
        <v>0</v>
      </c>
      <c r="G8501" s="313">
        <v>0</v>
      </c>
      <c r="H8501" s="303">
        <v>0</v>
      </c>
      <c r="I8501" s="301">
        <v>0</v>
      </c>
      <c r="J8501" s="301">
        <v>0</v>
      </c>
    </row>
    <row r="8502" spans="2:10" ht="26.25" customHeight="1" thickTop="1" thickBot="1">
      <c r="B8502" s="301">
        <v>1413</v>
      </c>
      <c r="C8502" s="303">
        <f ca="1">+IF(D8502="","",SUBTOTAL(3,D$9:D8502))</f>
        <v>8494</v>
      </c>
      <c r="D8502" s="304">
        <v>0</v>
      </c>
      <c r="E8502" s="303">
        <v>0</v>
      </c>
      <c r="F8502" s="313">
        <v>0</v>
      </c>
      <c r="G8502" s="313">
        <v>0</v>
      </c>
      <c r="H8502" s="303">
        <v>0</v>
      </c>
      <c r="I8502" s="301">
        <v>0</v>
      </c>
      <c r="J8502" s="301">
        <v>0</v>
      </c>
    </row>
    <row r="8503" spans="2:10" ht="26.25" customHeight="1" thickTop="1" thickBot="1">
      <c r="B8503" s="301">
        <v>1417</v>
      </c>
      <c r="C8503" s="303">
        <f ca="1">+IF(D8503="","",SUBTOTAL(3,D$9:D8503))</f>
        <v>8495</v>
      </c>
      <c r="D8503" s="304">
        <v>0</v>
      </c>
      <c r="E8503" s="303">
        <v>0</v>
      </c>
      <c r="F8503" s="313">
        <v>0</v>
      </c>
      <c r="G8503" s="313">
        <v>0</v>
      </c>
      <c r="H8503" s="303" t="s">
        <v>3872</v>
      </c>
      <c r="I8503" s="301">
        <v>0</v>
      </c>
      <c r="J8503" s="301">
        <v>0</v>
      </c>
    </row>
    <row r="8504" spans="2:10" ht="26.25" customHeight="1" thickTop="1" thickBot="1">
      <c r="B8504" s="301">
        <v>1426</v>
      </c>
      <c r="C8504" s="303">
        <f ca="1">+IF(D8504="","",SUBTOTAL(3,D$9:D8504))</f>
        <v>8496</v>
      </c>
      <c r="D8504" s="304">
        <v>0</v>
      </c>
      <c r="E8504" s="303">
        <v>0</v>
      </c>
      <c r="F8504" s="313">
        <v>0</v>
      </c>
      <c r="G8504" s="313">
        <v>0</v>
      </c>
      <c r="H8504" s="303">
        <v>0</v>
      </c>
      <c r="I8504" s="301">
        <v>0</v>
      </c>
      <c r="J8504" s="301">
        <v>0</v>
      </c>
    </row>
    <row r="8505" spans="2:10" ht="26.25" customHeight="1" thickTop="1" thickBot="1">
      <c r="B8505" s="301">
        <v>1095</v>
      </c>
      <c r="C8505" s="303">
        <f ca="1">+IF(D8505="","",SUBTOTAL(3,D$9:D8505))</f>
        <v>8497</v>
      </c>
      <c r="D8505" s="304">
        <v>0</v>
      </c>
      <c r="E8505" s="303">
        <v>0</v>
      </c>
      <c r="F8505" s="313">
        <v>0</v>
      </c>
      <c r="G8505" s="313">
        <v>0</v>
      </c>
      <c r="H8505" s="303">
        <v>0</v>
      </c>
      <c r="I8505" s="301">
        <v>0</v>
      </c>
      <c r="J8505" s="301">
        <v>0</v>
      </c>
    </row>
    <row r="8506" spans="2:10" ht="26.25" customHeight="1" thickTop="1" thickBot="1">
      <c r="B8506" s="301">
        <v>1099</v>
      </c>
      <c r="C8506" s="303">
        <f ca="1">+IF(D8506="","",SUBTOTAL(3,D$9:D8506))</f>
        <v>8498</v>
      </c>
      <c r="D8506" s="304">
        <v>0</v>
      </c>
      <c r="E8506" s="303">
        <v>0</v>
      </c>
      <c r="F8506" s="313">
        <v>0</v>
      </c>
      <c r="G8506" s="313">
        <v>0</v>
      </c>
      <c r="H8506" s="303" t="s">
        <v>3873</v>
      </c>
      <c r="I8506" s="301">
        <v>0</v>
      </c>
      <c r="J8506" s="301">
        <v>0</v>
      </c>
    </row>
    <row r="8507" spans="2:10" ht="26.25" customHeight="1" thickTop="1" thickBot="1">
      <c r="B8507" s="301">
        <v>1104</v>
      </c>
      <c r="C8507" s="303">
        <f ca="1">+IF(D8507="","",SUBTOTAL(3,D$9:D8507))</f>
        <v>8499</v>
      </c>
      <c r="D8507" s="304">
        <v>0</v>
      </c>
      <c r="E8507" s="303">
        <v>0</v>
      </c>
      <c r="F8507" s="313">
        <v>0</v>
      </c>
      <c r="G8507" s="313">
        <v>0</v>
      </c>
      <c r="H8507" s="303">
        <v>0</v>
      </c>
      <c r="I8507" s="301">
        <v>0</v>
      </c>
      <c r="J8507" s="301">
        <v>0</v>
      </c>
    </row>
    <row r="8508" spans="2:10" ht="26.25" customHeight="1" thickTop="1" thickBot="1">
      <c r="B8508" s="301">
        <v>1108</v>
      </c>
      <c r="C8508" s="303">
        <f ca="1">+IF(D8508="","",SUBTOTAL(3,D$9:D8508))</f>
        <v>8500</v>
      </c>
      <c r="D8508" s="304">
        <v>0</v>
      </c>
      <c r="E8508" s="303">
        <v>0</v>
      </c>
      <c r="F8508" s="313">
        <v>0</v>
      </c>
      <c r="G8508" s="313">
        <v>0</v>
      </c>
      <c r="H8508" s="303">
        <v>0</v>
      </c>
      <c r="I8508" s="301">
        <v>0</v>
      </c>
      <c r="J8508" s="301">
        <v>0</v>
      </c>
    </row>
    <row r="8509" spans="2:10" ht="26.25" customHeight="1" thickTop="1" thickBot="1">
      <c r="B8509" s="301">
        <v>1113</v>
      </c>
      <c r="C8509" s="303">
        <f ca="1">+IF(D8509="","",SUBTOTAL(3,D$9:D8509))</f>
        <v>8501</v>
      </c>
      <c r="D8509" s="304">
        <v>0</v>
      </c>
      <c r="E8509" s="303">
        <v>0</v>
      </c>
      <c r="F8509" s="313">
        <v>0</v>
      </c>
      <c r="G8509" s="313">
        <v>0</v>
      </c>
      <c r="H8509" s="303" t="s">
        <v>3874</v>
      </c>
      <c r="I8509" s="301">
        <v>0</v>
      </c>
      <c r="J8509" s="301">
        <v>0</v>
      </c>
    </row>
    <row r="8510" spans="2:10" ht="26.25" customHeight="1" thickTop="1" thickBot="1">
      <c r="B8510" s="301">
        <v>1422</v>
      </c>
      <c r="C8510" s="303">
        <f ca="1">+IF(D8510="","",SUBTOTAL(3,D$9:D8510))</f>
        <v>8502</v>
      </c>
      <c r="D8510" s="304">
        <v>0</v>
      </c>
      <c r="E8510" s="303">
        <v>0</v>
      </c>
      <c r="F8510" s="313">
        <v>0</v>
      </c>
      <c r="G8510" s="313">
        <v>0</v>
      </c>
      <c r="H8510" s="303">
        <v>0</v>
      </c>
      <c r="I8510" s="301">
        <v>0</v>
      </c>
      <c r="J8510" s="301">
        <v>0</v>
      </c>
    </row>
    <row r="8511" spans="2:10" ht="26.25" customHeight="1" thickTop="1" thickBot="1">
      <c r="B8511" s="301">
        <v>1431</v>
      </c>
      <c r="C8511" s="303">
        <f ca="1">+IF(D8511="","",SUBTOTAL(3,D$9:D8511))</f>
        <v>8503</v>
      </c>
      <c r="D8511" s="304">
        <v>0</v>
      </c>
      <c r="E8511" s="303">
        <v>0</v>
      </c>
      <c r="F8511" s="313">
        <v>0</v>
      </c>
      <c r="G8511" s="313">
        <v>0</v>
      </c>
      <c r="H8511" s="303">
        <v>0</v>
      </c>
      <c r="I8511" s="301">
        <v>0</v>
      </c>
      <c r="J8511" s="301">
        <v>0</v>
      </c>
    </row>
    <row r="8512" spans="2:10" ht="26.25" customHeight="1" thickTop="1" thickBot="1">
      <c r="B8512" s="301">
        <v>1435</v>
      </c>
      <c r="C8512" s="303">
        <f ca="1">+IF(D8512="","",SUBTOTAL(3,D$9:D8512))</f>
        <v>8504</v>
      </c>
      <c r="D8512" s="304">
        <v>0</v>
      </c>
      <c r="E8512" s="303">
        <v>0</v>
      </c>
      <c r="F8512" s="313">
        <v>0</v>
      </c>
      <c r="G8512" s="313">
        <v>0</v>
      </c>
      <c r="H8512" s="303" t="s">
        <v>3875</v>
      </c>
      <c r="I8512" s="301">
        <v>0</v>
      </c>
      <c r="J8512" s="301">
        <v>0</v>
      </c>
    </row>
    <row r="8513" spans="2:10" ht="26.25" customHeight="1" thickTop="1" thickBot="1">
      <c r="B8513" s="301">
        <v>1440</v>
      </c>
      <c r="C8513" s="303">
        <f ca="1">+IF(D8513="","",SUBTOTAL(3,D$9:D8513))</f>
        <v>8505</v>
      </c>
      <c r="D8513" s="304">
        <v>0</v>
      </c>
      <c r="E8513" s="303">
        <v>0</v>
      </c>
      <c r="F8513" s="313">
        <v>0</v>
      </c>
      <c r="G8513" s="313">
        <v>0</v>
      </c>
      <c r="H8513" s="303">
        <v>0</v>
      </c>
      <c r="I8513" s="301">
        <v>0</v>
      </c>
      <c r="J8513" s="301">
        <v>0</v>
      </c>
    </row>
    <row r="8514" spans="2:10" ht="26.25" customHeight="1" thickTop="1" thickBot="1">
      <c r="B8514" s="301">
        <v>1444</v>
      </c>
      <c r="C8514" s="303">
        <f ca="1">+IF(D8514="","",SUBTOTAL(3,D$9:D8514))</f>
        <v>8506</v>
      </c>
      <c r="D8514" s="304">
        <v>0</v>
      </c>
      <c r="E8514" s="303">
        <v>0</v>
      </c>
      <c r="F8514" s="313">
        <v>0</v>
      </c>
      <c r="G8514" s="313">
        <v>0</v>
      </c>
      <c r="H8514" s="303">
        <v>0</v>
      </c>
      <c r="I8514" s="301">
        <v>0</v>
      </c>
      <c r="J8514" s="301">
        <v>0</v>
      </c>
    </row>
    <row r="8515" spans="2:10" ht="26.25" customHeight="1" thickTop="1" thickBot="1">
      <c r="B8515" s="301">
        <v>1449</v>
      </c>
      <c r="C8515" s="303">
        <f ca="1">+IF(D8515="","",SUBTOTAL(3,D$9:D8515))</f>
        <v>8507</v>
      </c>
      <c r="D8515" s="304">
        <v>0</v>
      </c>
      <c r="E8515" s="303">
        <v>0</v>
      </c>
      <c r="F8515" s="313">
        <v>0</v>
      </c>
      <c r="G8515" s="313">
        <v>0</v>
      </c>
      <c r="H8515" s="303" t="s">
        <v>3876</v>
      </c>
      <c r="I8515" s="301">
        <v>0</v>
      </c>
      <c r="J8515" s="301">
        <v>0</v>
      </c>
    </row>
    <row r="8516" spans="2:10" ht="26.25" customHeight="1" thickTop="1" thickBot="1">
      <c r="B8516" s="301">
        <v>1453</v>
      </c>
      <c r="C8516" s="303">
        <f ca="1">+IF(D8516="","",SUBTOTAL(3,D$9:D8516))</f>
        <v>8508</v>
      </c>
      <c r="D8516" s="304">
        <v>0</v>
      </c>
      <c r="E8516" s="303">
        <v>0</v>
      </c>
      <c r="F8516" s="313">
        <v>0</v>
      </c>
      <c r="G8516" s="313">
        <v>0</v>
      </c>
      <c r="H8516" s="303">
        <v>0</v>
      </c>
      <c r="I8516" s="301">
        <v>0</v>
      </c>
      <c r="J8516" s="301">
        <v>0</v>
      </c>
    </row>
    <row r="8517" spans="2:10" ht="26.25" customHeight="1" thickTop="1" thickBot="1">
      <c r="B8517" s="301">
        <v>1458</v>
      </c>
      <c r="C8517" s="303">
        <f ca="1">+IF(D8517="","",SUBTOTAL(3,D$9:D8517))</f>
        <v>8509</v>
      </c>
      <c r="D8517" s="304">
        <v>0</v>
      </c>
      <c r="E8517" s="303">
        <v>0</v>
      </c>
      <c r="F8517" s="313">
        <v>0</v>
      </c>
      <c r="G8517" s="313">
        <v>0</v>
      </c>
      <c r="H8517" s="303">
        <v>0</v>
      </c>
      <c r="I8517" s="301">
        <v>0</v>
      </c>
      <c r="J8517" s="301">
        <v>0</v>
      </c>
    </row>
    <row r="8518" spans="2:10" ht="26.25" customHeight="1" thickTop="1" thickBot="1">
      <c r="B8518" s="301">
        <v>1117</v>
      </c>
      <c r="C8518" s="303">
        <f ca="1">+IF(D8518="","",SUBTOTAL(3,D$9:D8518))</f>
        <v>8510</v>
      </c>
      <c r="D8518" s="304">
        <v>0</v>
      </c>
      <c r="E8518" s="303">
        <v>0</v>
      </c>
      <c r="F8518" s="313">
        <v>0</v>
      </c>
      <c r="G8518" s="313">
        <v>0</v>
      </c>
      <c r="H8518" s="303" t="s">
        <v>3877</v>
      </c>
      <c r="I8518" s="301">
        <v>0</v>
      </c>
      <c r="J8518" s="301">
        <v>0</v>
      </c>
    </row>
    <row r="8519" spans="2:10" ht="26.25" customHeight="1" thickTop="1" thickBot="1">
      <c r="B8519" s="301">
        <v>1122</v>
      </c>
      <c r="C8519" s="303">
        <f ca="1">+IF(D8519="","",SUBTOTAL(3,D$9:D8519))</f>
        <v>8511</v>
      </c>
      <c r="D8519" s="304">
        <v>0</v>
      </c>
      <c r="E8519" s="303">
        <v>0</v>
      </c>
      <c r="F8519" s="313">
        <v>0</v>
      </c>
      <c r="G8519" s="313">
        <v>0</v>
      </c>
      <c r="H8519" s="303">
        <v>0</v>
      </c>
      <c r="I8519" s="301">
        <v>0</v>
      </c>
      <c r="J8519" s="301">
        <v>0</v>
      </c>
    </row>
    <row r="8520" spans="2:10" ht="26.25" customHeight="1" thickTop="1" thickBot="1">
      <c r="B8520" s="301">
        <v>1462</v>
      </c>
      <c r="C8520" s="303">
        <f ca="1">+IF(D8520="","",SUBTOTAL(3,D$9:D8520))</f>
        <v>8512</v>
      </c>
      <c r="D8520" s="304">
        <v>0</v>
      </c>
      <c r="E8520" s="303">
        <v>0</v>
      </c>
      <c r="F8520" s="313">
        <v>0</v>
      </c>
      <c r="G8520" s="313">
        <v>0</v>
      </c>
      <c r="H8520" s="303">
        <v>0</v>
      </c>
      <c r="I8520" s="301">
        <v>0</v>
      </c>
      <c r="J8520" s="301">
        <v>0</v>
      </c>
    </row>
    <row r="8521" spans="2:10" ht="26.25" customHeight="1" thickTop="1" thickBot="1">
      <c r="B8521" s="301">
        <v>1467</v>
      </c>
      <c r="C8521" s="303">
        <f ca="1">+IF(D8521="","",SUBTOTAL(3,D$9:D8521))</f>
        <v>8513</v>
      </c>
      <c r="D8521" s="304">
        <v>0</v>
      </c>
      <c r="E8521" s="303">
        <v>0</v>
      </c>
      <c r="F8521" s="313">
        <v>0</v>
      </c>
      <c r="G8521" s="313">
        <v>0</v>
      </c>
      <c r="H8521" s="303" t="s">
        <v>3878</v>
      </c>
      <c r="I8521" s="301">
        <v>0</v>
      </c>
      <c r="J8521" s="301">
        <v>0</v>
      </c>
    </row>
    <row r="8522" spans="2:10" ht="26.25" customHeight="1" thickTop="1" thickBot="1">
      <c r="B8522" s="301">
        <v>1471</v>
      </c>
      <c r="C8522" s="303">
        <f ca="1">+IF(D8522="","",SUBTOTAL(3,D$9:D8522))</f>
        <v>8514</v>
      </c>
      <c r="D8522" s="304">
        <v>0</v>
      </c>
      <c r="E8522" s="303">
        <v>0</v>
      </c>
      <c r="F8522" s="313">
        <v>0</v>
      </c>
      <c r="G8522" s="313">
        <v>0</v>
      </c>
      <c r="H8522" s="303">
        <v>0</v>
      </c>
      <c r="I8522" s="301">
        <v>0</v>
      </c>
      <c r="J8522" s="301">
        <v>0</v>
      </c>
    </row>
    <row r="8523" spans="2:10" ht="26.25" customHeight="1" thickTop="1" thickBot="1">
      <c r="B8523" s="301">
        <v>1476</v>
      </c>
      <c r="C8523" s="303">
        <f ca="1">+IF(D8523="","",SUBTOTAL(3,D$9:D8523))</f>
        <v>8515</v>
      </c>
      <c r="D8523" s="304">
        <v>0</v>
      </c>
      <c r="E8523" s="303">
        <v>0</v>
      </c>
      <c r="F8523" s="313">
        <v>0</v>
      </c>
      <c r="G8523" s="313">
        <v>0</v>
      </c>
      <c r="H8523" s="303">
        <v>0</v>
      </c>
      <c r="I8523" s="301">
        <v>0</v>
      </c>
      <c r="J8523" s="301">
        <v>0</v>
      </c>
    </row>
    <row r="8524" spans="2:10" ht="26.25" customHeight="1" thickTop="1" thickBot="1">
      <c r="B8524" s="301">
        <v>1480</v>
      </c>
      <c r="C8524" s="303">
        <f ca="1">+IF(D8524="","",SUBTOTAL(3,D$9:D8524))</f>
        <v>8516</v>
      </c>
      <c r="D8524" s="304">
        <v>0</v>
      </c>
      <c r="E8524" s="303">
        <v>0</v>
      </c>
      <c r="F8524" s="313">
        <v>0</v>
      </c>
      <c r="G8524" s="313">
        <v>0</v>
      </c>
      <c r="H8524" s="303" t="s">
        <v>3879</v>
      </c>
      <c r="I8524" s="301">
        <v>0</v>
      </c>
      <c r="J8524" s="301">
        <v>0</v>
      </c>
    </row>
    <row r="8525" spans="2:10" ht="26.25" customHeight="1" thickTop="1" thickBot="1">
      <c r="B8525" s="301">
        <v>1485</v>
      </c>
      <c r="C8525" s="303">
        <f ca="1">+IF(D8525="","",SUBTOTAL(3,D$9:D8525))</f>
        <v>8517</v>
      </c>
      <c r="D8525" s="304">
        <v>0</v>
      </c>
      <c r="E8525" s="303">
        <v>0</v>
      </c>
      <c r="F8525" s="313">
        <v>0</v>
      </c>
      <c r="G8525" s="313">
        <v>0</v>
      </c>
      <c r="H8525" s="303">
        <v>0</v>
      </c>
      <c r="I8525" s="301">
        <v>0</v>
      </c>
      <c r="J8525" s="301">
        <v>0</v>
      </c>
    </row>
    <row r="8526" spans="2:10" ht="26.25" customHeight="1" thickTop="1" thickBot="1">
      <c r="B8526" s="301">
        <v>1489</v>
      </c>
      <c r="C8526" s="303">
        <f ca="1">+IF(D8526="","",SUBTOTAL(3,D$9:D8526))</f>
        <v>8518</v>
      </c>
      <c r="D8526" s="304">
        <v>0</v>
      </c>
      <c r="E8526" s="303">
        <v>0</v>
      </c>
      <c r="F8526" s="313">
        <v>0</v>
      </c>
      <c r="G8526" s="313">
        <v>0</v>
      </c>
      <c r="H8526" s="303">
        <v>0</v>
      </c>
      <c r="I8526" s="301">
        <v>0</v>
      </c>
      <c r="J8526" s="301">
        <v>0</v>
      </c>
    </row>
    <row r="8527" spans="2:10" ht="26.25" customHeight="1" thickTop="1" thickBot="1">
      <c r="B8527" s="301">
        <v>1494</v>
      </c>
      <c r="C8527" s="303">
        <f ca="1">+IF(D8527="","",SUBTOTAL(3,D$9:D8527))</f>
        <v>8519</v>
      </c>
      <c r="D8527" s="304">
        <v>0</v>
      </c>
      <c r="E8527" s="303">
        <v>0</v>
      </c>
      <c r="F8527" s="313">
        <v>0</v>
      </c>
      <c r="G8527" s="313">
        <v>0</v>
      </c>
      <c r="H8527" s="303" t="s">
        <v>3880</v>
      </c>
      <c r="I8527" s="301">
        <v>0</v>
      </c>
      <c r="J8527" s="301">
        <v>0</v>
      </c>
    </row>
    <row r="8528" spans="2:10" ht="26.25" customHeight="1" thickTop="1" thickBot="1">
      <c r="B8528" s="301">
        <v>1498</v>
      </c>
      <c r="C8528" s="303">
        <f ca="1">+IF(D8528="","",SUBTOTAL(3,D$9:D8528))</f>
        <v>8520</v>
      </c>
      <c r="D8528" s="304">
        <v>0</v>
      </c>
      <c r="E8528" s="303">
        <v>0</v>
      </c>
      <c r="F8528" s="313">
        <v>0</v>
      </c>
      <c r="G8528" s="313">
        <v>0</v>
      </c>
      <c r="H8528" s="303">
        <v>0</v>
      </c>
      <c r="I8528" s="301">
        <v>0</v>
      </c>
      <c r="J8528" s="301">
        <v>0</v>
      </c>
    </row>
    <row r="8529" spans="2:10" ht="26.25" customHeight="1" thickTop="1" thickBot="1">
      <c r="B8529" s="301">
        <v>1126</v>
      </c>
      <c r="C8529" s="303">
        <f ca="1">+IF(D8529="","",SUBTOTAL(3,D$9:D8529))</f>
        <v>8521</v>
      </c>
      <c r="D8529" s="304">
        <v>0</v>
      </c>
      <c r="E8529" s="303">
        <v>0</v>
      </c>
      <c r="F8529" s="313">
        <v>0</v>
      </c>
      <c r="G8529" s="313">
        <v>0</v>
      </c>
      <c r="H8529" s="303">
        <v>0</v>
      </c>
      <c r="I8529" s="301">
        <v>0</v>
      </c>
      <c r="J8529" s="301">
        <v>0</v>
      </c>
    </row>
    <row r="8530" spans="2:10" ht="26.25" customHeight="1" thickTop="1" thickBot="1">
      <c r="B8530" s="301">
        <v>1522</v>
      </c>
      <c r="C8530" s="303">
        <f ca="1">+IF(D8530="","",SUBTOTAL(3,D$9:D8530))</f>
        <v>8522</v>
      </c>
      <c r="D8530" s="304">
        <v>0</v>
      </c>
      <c r="E8530" s="303">
        <v>0</v>
      </c>
      <c r="F8530" s="313">
        <v>0</v>
      </c>
      <c r="G8530" s="313">
        <v>0</v>
      </c>
      <c r="H8530" s="303" t="s">
        <v>3881</v>
      </c>
      <c r="I8530" s="301">
        <v>0</v>
      </c>
      <c r="J8530" s="301">
        <v>0</v>
      </c>
    </row>
    <row r="8531" spans="2:10" ht="26.25" customHeight="1" thickTop="1" thickBot="1">
      <c r="B8531" s="301">
        <v>1525</v>
      </c>
      <c r="C8531" s="303">
        <f ca="1">+IF(D8531="","",SUBTOTAL(3,D$9:D8531))</f>
        <v>8523</v>
      </c>
      <c r="D8531" s="304">
        <v>0</v>
      </c>
      <c r="E8531" s="303">
        <v>0</v>
      </c>
      <c r="F8531" s="313">
        <v>0</v>
      </c>
      <c r="G8531" s="313">
        <v>0</v>
      </c>
      <c r="H8531" s="303">
        <v>0</v>
      </c>
      <c r="I8531" s="301">
        <v>0</v>
      </c>
      <c r="J8531" s="301">
        <v>0</v>
      </c>
    </row>
    <row r="8532" spans="2:10" ht="26.25" customHeight="1" thickTop="1" thickBot="1">
      <c r="B8532" s="301">
        <v>1528</v>
      </c>
      <c r="C8532" s="303">
        <f ca="1">+IF(D8532="","",SUBTOTAL(3,D$9:D8532))</f>
        <v>8524</v>
      </c>
      <c r="D8532" s="304">
        <v>0</v>
      </c>
      <c r="E8532" s="303">
        <v>0</v>
      </c>
      <c r="F8532" s="313">
        <v>0</v>
      </c>
      <c r="G8532" s="313">
        <v>0</v>
      </c>
      <c r="H8532" s="303">
        <v>0</v>
      </c>
      <c r="I8532" s="301">
        <v>0</v>
      </c>
      <c r="J8532" s="301">
        <v>0</v>
      </c>
    </row>
    <row r="8533" spans="2:10" ht="26.25" customHeight="1" thickTop="1" thickBot="1">
      <c r="B8533" s="301">
        <v>1548</v>
      </c>
      <c r="C8533" s="303">
        <f ca="1">+IF(D8533="","",SUBTOTAL(3,D$9:D8533))</f>
        <v>8525</v>
      </c>
      <c r="D8533" s="304">
        <v>0</v>
      </c>
      <c r="E8533" s="303">
        <v>0</v>
      </c>
      <c r="F8533" s="313">
        <v>0</v>
      </c>
      <c r="G8533" s="313">
        <v>0</v>
      </c>
      <c r="H8533" s="303" t="s">
        <v>3882</v>
      </c>
      <c r="I8533" s="301">
        <v>0</v>
      </c>
      <c r="J8533" s="301">
        <v>0</v>
      </c>
    </row>
    <row r="8534" spans="2:10" ht="26.25" customHeight="1" thickTop="1" thickBot="1">
      <c r="B8534" s="301">
        <v>1131</v>
      </c>
      <c r="C8534" s="303">
        <f ca="1">+IF(D8534="","",SUBTOTAL(3,D$9:D8534))</f>
        <v>8526</v>
      </c>
      <c r="D8534" s="304">
        <v>0</v>
      </c>
      <c r="E8534" s="303">
        <v>0</v>
      </c>
      <c r="F8534" s="313">
        <v>0</v>
      </c>
      <c r="G8534" s="313">
        <v>0</v>
      </c>
      <c r="H8534" s="303">
        <v>0</v>
      </c>
      <c r="I8534" s="301">
        <v>0</v>
      </c>
      <c r="J8534" s="301">
        <v>0</v>
      </c>
    </row>
    <row r="8535" spans="2:10" ht="26.25" customHeight="1" thickTop="1" thickBot="1">
      <c r="B8535" s="301">
        <v>1503</v>
      </c>
      <c r="C8535" s="303">
        <f ca="1">+IF(D8535="","",SUBTOTAL(3,D$9:D8535))</f>
        <v>8527</v>
      </c>
      <c r="D8535" s="304">
        <v>0</v>
      </c>
      <c r="E8535" s="303">
        <v>0</v>
      </c>
      <c r="F8535" s="313">
        <v>0</v>
      </c>
      <c r="G8535" s="313">
        <v>0</v>
      </c>
      <c r="H8535" s="303">
        <v>0</v>
      </c>
      <c r="I8535" s="301">
        <v>0</v>
      </c>
      <c r="J8535" s="301">
        <v>0</v>
      </c>
    </row>
    <row r="8536" spans="2:10" ht="26.25" customHeight="1" thickTop="1" thickBot="1">
      <c r="B8536" s="301">
        <v>1507</v>
      </c>
      <c r="C8536" s="303">
        <f ca="1">+IF(D8536="","",SUBTOTAL(3,D$9:D8536))</f>
        <v>8528</v>
      </c>
      <c r="D8536" s="304">
        <v>0</v>
      </c>
      <c r="E8536" s="303">
        <v>0</v>
      </c>
      <c r="F8536" s="313">
        <v>0</v>
      </c>
      <c r="G8536" s="313">
        <v>0</v>
      </c>
      <c r="H8536" s="303" t="s">
        <v>3883</v>
      </c>
      <c r="I8536" s="301">
        <v>0</v>
      </c>
      <c r="J8536" s="301">
        <v>0</v>
      </c>
    </row>
    <row r="8537" spans="2:10" ht="26.25" customHeight="1" thickTop="1" thickBot="1">
      <c r="B8537" s="301">
        <v>1512</v>
      </c>
      <c r="C8537" s="303">
        <f ca="1">+IF(D8537="","",SUBTOTAL(3,D$9:D8537))</f>
        <v>8529</v>
      </c>
      <c r="D8537" s="304">
        <v>0</v>
      </c>
      <c r="E8537" s="303">
        <v>0</v>
      </c>
      <c r="F8537" s="313">
        <v>0</v>
      </c>
      <c r="G8537" s="313">
        <v>0</v>
      </c>
      <c r="H8537" s="303">
        <v>0</v>
      </c>
      <c r="I8537" s="301">
        <v>0</v>
      </c>
      <c r="J8537" s="301">
        <v>0</v>
      </c>
    </row>
    <row r="8538" spans="2:10" ht="26.25" customHeight="1" thickTop="1" thickBot="1">
      <c r="B8538" s="301">
        <v>1135</v>
      </c>
      <c r="C8538" s="303">
        <f ca="1">+IF(D8538="","",SUBTOTAL(3,D$9:D8538))</f>
        <v>8530</v>
      </c>
      <c r="D8538" s="304">
        <v>0</v>
      </c>
      <c r="E8538" s="303">
        <v>0</v>
      </c>
      <c r="F8538" s="313">
        <v>0</v>
      </c>
      <c r="G8538" s="313">
        <v>0</v>
      </c>
      <c r="H8538" s="303">
        <v>0</v>
      </c>
      <c r="I8538" s="301">
        <v>0</v>
      </c>
      <c r="J8538" s="301">
        <v>0</v>
      </c>
    </row>
    <row r="8539" spans="2:10" ht="26.25" customHeight="1" thickTop="1" thickBot="1">
      <c r="B8539" s="301">
        <v>1140</v>
      </c>
      <c r="C8539" s="303">
        <f ca="1">+IF(D8539="","",SUBTOTAL(3,D$9:D8539))</f>
        <v>8531</v>
      </c>
      <c r="D8539" s="304">
        <v>0</v>
      </c>
      <c r="E8539" s="303">
        <v>0</v>
      </c>
      <c r="F8539" s="313">
        <v>0</v>
      </c>
      <c r="G8539" s="313">
        <v>0</v>
      </c>
      <c r="H8539" s="303" t="s">
        <v>3884</v>
      </c>
      <c r="I8539" s="301">
        <v>0</v>
      </c>
      <c r="J8539" s="301">
        <v>0</v>
      </c>
    </row>
    <row r="8540" spans="2:10" ht="26.25" customHeight="1" thickTop="1" thickBot="1">
      <c r="B8540" s="301">
        <v>1144</v>
      </c>
      <c r="C8540" s="303">
        <f ca="1">+IF(D8540="","",SUBTOTAL(3,D$9:D8540))</f>
        <v>8532</v>
      </c>
      <c r="D8540" s="304">
        <v>0</v>
      </c>
      <c r="E8540" s="303">
        <v>0</v>
      </c>
      <c r="F8540" s="313">
        <v>0</v>
      </c>
      <c r="G8540" s="313">
        <v>0</v>
      </c>
      <c r="H8540" s="303">
        <v>0</v>
      </c>
      <c r="I8540" s="301">
        <v>0</v>
      </c>
      <c r="J8540" s="301">
        <v>0</v>
      </c>
    </row>
    <row r="8541" spans="2:10" ht="26.25" customHeight="1" thickTop="1" thickBot="1">
      <c r="B8541" s="301">
        <v>1149</v>
      </c>
      <c r="C8541" s="303">
        <f ca="1">+IF(D8541="","",SUBTOTAL(3,D$9:D8541))</f>
        <v>8533</v>
      </c>
      <c r="D8541" s="304">
        <v>0</v>
      </c>
      <c r="E8541" s="303">
        <v>0</v>
      </c>
      <c r="F8541" s="313">
        <v>0</v>
      </c>
      <c r="G8541" s="313">
        <v>0</v>
      </c>
      <c r="H8541" s="303">
        <v>0</v>
      </c>
      <c r="I8541" s="301">
        <v>0</v>
      </c>
      <c r="J8541" s="301">
        <v>0</v>
      </c>
    </row>
    <row r="8542" spans="2:10" ht="26.25" customHeight="1" thickTop="1" thickBot="1">
      <c r="B8542" s="301">
        <v>1153</v>
      </c>
      <c r="C8542" s="303">
        <f ca="1">+IF(D8542="","",SUBTOTAL(3,D$9:D8542))</f>
        <v>8534</v>
      </c>
      <c r="D8542" s="304">
        <v>0</v>
      </c>
      <c r="E8542" s="303">
        <v>0</v>
      </c>
      <c r="F8542" s="313">
        <v>0</v>
      </c>
      <c r="G8542" s="313">
        <v>0</v>
      </c>
      <c r="H8542" s="303" t="s">
        <v>3885</v>
      </c>
      <c r="I8542" s="301">
        <v>0</v>
      </c>
      <c r="J8542" s="301">
        <v>0</v>
      </c>
    </row>
    <row r="8543" spans="2:10" ht="26.25" customHeight="1" thickTop="1" thickBot="1">
      <c r="B8543" s="301">
        <v>1158</v>
      </c>
      <c r="C8543" s="303">
        <f ca="1">+IF(D8543="","",SUBTOTAL(3,D$9:D8543))</f>
        <v>8535</v>
      </c>
      <c r="D8543" s="304">
        <v>0</v>
      </c>
      <c r="E8543" s="303">
        <v>0</v>
      </c>
      <c r="F8543" s="313">
        <v>0</v>
      </c>
      <c r="G8543" s="313">
        <v>0</v>
      </c>
      <c r="H8543" s="303">
        <v>0</v>
      </c>
      <c r="I8543" s="301">
        <v>0</v>
      </c>
      <c r="J8543" s="301">
        <v>0</v>
      </c>
    </row>
    <row r="8544" spans="2:10" ht="26.25" customHeight="1" thickTop="1" thickBot="1">
      <c r="B8544" s="301">
        <v>1162</v>
      </c>
      <c r="C8544" s="303">
        <f ca="1">+IF(D8544="","",SUBTOTAL(3,D$9:D8544))</f>
        <v>8536</v>
      </c>
      <c r="D8544" s="304">
        <v>0</v>
      </c>
      <c r="E8544" s="303">
        <v>0</v>
      </c>
      <c r="F8544" s="313">
        <v>0</v>
      </c>
      <c r="G8544" s="313">
        <v>0</v>
      </c>
      <c r="H8544" s="303">
        <v>0</v>
      </c>
      <c r="I8544" s="301">
        <v>0</v>
      </c>
      <c r="J8544" s="301">
        <v>0</v>
      </c>
    </row>
    <row r="8545" spans="2:10" ht="26.25" customHeight="1" thickTop="1" thickBot="1">
      <c r="B8545" s="301">
        <v>1167</v>
      </c>
      <c r="C8545" s="303">
        <f ca="1">+IF(D8545="","",SUBTOTAL(3,D$9:D8545))</f>
        <v>8537</v>
      </c>
      <c r="D8545" s="304">
        <v>0</v>
      </c>
      <c r="E8545" s="303">
        <v>0</v>
      </c>
      <c r="F8545" s="313">
        <v>0</v>
      </c>
      <c r="G8545" s="313">
        <v>0</v>
      </c>
      <c r="H8545" s="303" t="s">
        <v>3886</v>
      </c>
      <c r="I8545" s="301">
        <v>0</v>
      </c>
      <c r="J8545" s="301">
        <v>0</v>
      </c>
    </row>
    <row r="8546" spans="2:10" ht="26.25" customHeight="1" thickTop="1" thickBot="1">
      <c r="B8546" s="301">
        <v>1171</v>
      </c>
      <c r="C8546" s="303">
        <f ca="1">+IF(D8546="","",SUBTOTAL(3,D$9:D8546))</f>
        <v>8538</v>
      </c>
      <c r="D8546" s="304">
        <v>0</v>
      </c>
      <c r="E8546" s="303">
        <v>0</v>
      </c>
      <c r="F8546" s="313">
        <v>0</v>
      </c>
      <c r="G8546" s="313">
        <v>0</v>
      </c>
      <c r="H8546" s="303">
        <v>0</v>
      </c>
      <c r="I8546" s="301">
        <v>0</v>
      </c>
      <c r="J8546" s="301">
        <v>0</v>
      </c>
    </row>
    <row r="8547" spans="2:10" ht="26.25" customHeight="1" thickTop="1" thickBot="1">
      <c r="B8547" s="301">
        <v>1176</v>
      </c>
      <c r="C8547" s="303">
        <f ca="1">+IF(D8547="","",SUBTOTAL(3,D$9:D8547))</f>
        <v>8539</v>
      </c>
      <c r="D8547" s="304">
        <v>0</v>
      </c>
      <c r="E8547" s="303">
        <v>0</v>
      </c>
      <c r="F8547" s="313">
        <v>0</v>
      </c>
      <c r="G8547" s="313">
        <v>0</v>
      </c>
      <c r="H8547" s="303">
        <v>0</v>
      </c>
      <c r="I8547" s="301">
        <v>0</v>
      </c>
      <c r="J8547" s="301">
        <v>0</v>
      </c>
    </row>
    <row r="8548" spans="2:10" ht="26.25" customHeight="1" thickTop="1" thickBot="1">
      <c r="B8548" s="301">
        <v>1180</v>
      </c>
      <c r="C8548" s="303">
        <f ca="1">+IF(D8548="","",SUBTOTAL(3,D$9:D8548))</f>
        <v>8540</v>
      </c>
      <c r="D8548" s="304">
        <v>0</v>
      </c>
      <c r="E8548" s="303">
        <v>0</v>
      </c>
      <c r="F8548" s="313">
        <v>0</v>
      </c>
      <c r="G8548" s="313">
        <v>0</v>
      </c>
      <c r="H8548" s="303" t="s">
        <v>3887</v>
      </c>
      <c r="I8548" s="301">
        <v>0</v>
      </c>
      <c r="J8548" s="301">
        <v>0</v>
      </c>
    </row>
    <row r="8549" spans="2:10" ht="26.25" customHeight="1" thickTop="1" thickBot="1">
      <c r="B8549" s="301">
        <v>1395</v>
      </c>
      <c r="C8549" s="303">
        <f ca="1">+IF(D8549="","",SUBTOTAL(3,D$9:D8549))</f>
        <v>8541</v>
      </c>
      <c r="D8549" s="304">
        <v>0</v>
      </c>
      <c r="E8549" s="303">
        <v>0</v>
      </c>
      <c r="F8549" s="313">
        <v>0</v>
      </c>
      <c r="G8549" s="313">
        <v>0</v>
      </c>
      <c r="H8549" s="303">
        <v>0</v>
      </c>
      <c r="I8549" s="301">
        <v>0</v>
      </c>
      <c r="J8549" s="301">
        <v>0</v>
      </c>
    </row>
    <row r="8550" spans="2:10" ht="26.25" customHeight="1" thickTop="1" thickBot="1">
      <c r="B8550" s="301">
        <v>1399</v>
      </c>
      <c r="C8550" s="303">
        <f ca="1">+IF(D8550="","",SUBTOTAL(3,D$9:D8550))</f>
        <v>8542</v>
      </c>
      <c r="D8550" s="304">
        <v>0</v>
      </c>
      <c r="E8550" s="303">
        <v>0</v>
      </c>
      <c r="F8550" s="313">
        <v>0</v>
      </c>
      <c r="G8550" s="313">
        <v>0</v>
      </c>
      <c r="H8550" s="303">
        <v>0</v>
      </c>
      <c r="I8550" s="301">
        <v>0</v>
      </c>
      <c r="J8550" s="301">
        <v>0</v>
      </c>
    </row>
    <row r="8551" spans="2:10" ht="26.25" customHeight="1" thickTop="1" thickBot="1">
      <c r="B8551" s="301">
        <v>1516</v>
      </c>
      <c r="C8551" s="303">
        <f ca="1">+IF(D8551="","",SUBTOTAL(3,D$9:D8551))</f>
        <v>8543</v>
      </c>
      <c r="D8551" s="304">
        <v>0</v>
      </c>
      <c r="E8551" s="303">
        <v>0</v>
      </c>
      <c r="F8551" s="313">
        <v>0</v>
      </c>
      <c r="G8551" s="313">
        <v>0</v>
      </c>
      <c r="H8551" s="303" t="s">
        <v>3888</v>
      </c>
      <c r="I8551" s="301">
        <v>0</v>
      </c>
      <c r="J8551" s="301">
        <v>0</v>
      </c>
    </row>
    <row r="8552" spans="2:10" ht="26.25" customHeight="1" thickTop="1" thickBot="1">
      <c r="B8552" s="301">
        <v>1185</v>
      </c>
      <c r="C8552" s="303">
        <f ca="1">+IF(D8552="","",SUBTOTAL(3,D$9:D8552))</f>
        <v>8544</v>
      </c>
      <c r="D8552" s="304">
        <v>0</v>
      </c>
      <c r="E8552" s="303">
        <v>0</v>
      </c>
      <c r="F8552" s="313">
        <v>0</v>
      </c>
      <c r="G8552" s="313">
        <v>0</v>
      </c>
      <c r="H8552" s="303">
        <v>0</v>
      </c>
      <c r="I8552" s="301">
        <v>0</v>
      </c>
      <c r="J8552" s="301">
        <v>0</v>
      </c>
    </row>
    <row r="8553" spans="2:10" ht="26.25" customHeight="1" thickTop="1" thickBot="1">
      <c r="B8553" s="301">
        <v>1519</v>
      </c>
      <c r="C8553" s="303">
        <f ca="1">+IF(D8553="","",SUBTOTAL(3,D$9:D8553))</f>
        <v>8545</v>
      </c>
      <c r="D8553" s="304">
        <v>0</v>
      </c>
      <c r="E8553" s="303">
        <v>0</v>
      </c>
      <c r="F8553" s="313">
        <v>0</v>
      </c>
      <c r="G8553" s="313">
        <v>0</v>
      </c>
      <c r="H8553" s="303">
        <v>0</v>
      </c>
      <c r="I8553" s="301">
        <v>0</v>
      </c>
      <c r="J8553" s="301">
        <v>0</v>
      </c>
    </row>
    <row r="8554" spans="2:10" ht="26.25" customHeight="1" thickTop="1" thickBot="1">
      <c r="B8554" s="301">
        <v>1531</v>
      </c>
      <c r="C8554" s="303">
        <f ca="1">+IF(D8554="","",SUBTOTAL(3,D$9:D8554))</f>
        <v>8546</v>
      </c>
      <c r="D8554" s="304">
        <v>0</v>
      </c>
      <c r="E8554" s="303">
        <v>0</v>
      </c>
      <c r="F8554" s="313">
        <v>0</v>
      </c>
      <c r="G8554" s="313">
        <v>0</v>
      </c>
      <c r="H8554" s="303" t="s">
        <v>3889</v>
      </c>
      <c r="I8554" s="301">
        <v>0</v>
      </c>
      <c r="J8554" s="301">
        <v>0</v>
      </c>
    </row>
    <row r="8555" spans="2:10" ht="26.25" customHeight="1" thickTop="1" thickBot="1">
      <c r="B8555" s="301">
        <v>1534</v>
      </c>
      <c r="C8555" s="303">
        <f ca="1">+IF(D8555="","",SUBTOTAL(3,D$9:D8555))</f>
        <v>8547</v>
      </c>
      <c r="D8555" s="304">
        <v>0</v>
      </c>
      <c r="E8555" s="303">
        <v>0</v>
      </c>
      <c r="F8555" s="313">
        <v>0</v>
      </c>
      <c r="G8555" s="313">
        <v>0</v>
      </c>
      <c r="H8555" s="303">
        <v>0</v>
      </c>
      <c r="I8555" s="301">
        <v>0</v>
      </c>
      <c r="J8555" s="301">
        <v>0</v>
      </c>
    </row>
    <row r="8556" spans="2:10" ht="26.25" customHeight="1" thickTop="1" thickBot="1">
      <c r="B8556" s="301">
        <v>1539</v>
      </c>
      <c r="C8556" s="303">
        <f ca="1">+IF(D8556="","",SUBTOTAL(3,D$9:D8556))</f>
        <v>8548</v>
      </c>
      <c r="D8556" s="304">
        <v>0</v>
      </c>
      <c r="E8556" s="303">
        <v>0</v>
      </c>
      <c r="F8556" s="313">
        <v>0</v>
      </c>
      <c r="G8556" s="313">
        <v>0</v>
      </c>
      <c r="H8556" s="303">
        <v>0</v>
      </c>
      <c r="I8556" s="301">
        <v>0</v>
      </c>
      <c r="J8556" s="301">
        <v>0</v>
      </c>
    </row>
    <row r="8557" spans="2:10" ht="26.25" customHeight="1" thickTop="1" thickBot="1">
      <c r="B8557" s="301">
        <v>1543</v>
      </c>
      <c r="C8557" s="303">
        <f ca="1">+IF(D8557="","",SUBTOTAL(3,D$9:D8557))</f>
        <v>8549</v>
      </c>
      <c r="D8557" s="304">
        <v>0</v>
      </c>
      <c r="E8557" s="303">
        <v>0</v>
      </c>
      <c r="F8557" s="313">
        <v>0</v>
      </c>
      <c r="G8557" s="313">
        <v>0</v>
      </c>
      <c r="H8557" s="303" t="s">
        <v>3890</v>
      </c>
      <c r="I8557" s="301">
        <v>0</v>
      </c>
      <c r="J8557" s="301">
        <v>0</v>
      </c>
    </row>
    <row r="8558" spans="2:10" ht="26.25" customHeight="1" thickTop="1" thickBot="1">
      <c r="B8558" s="301">
        <v>1552</v>
      </c>
      <c r="C8558" s="303">
        <f ca="1">+IF(D8558="","",SUBTOTAL(3,D$9:D8558))</f>
        <v>8550</v>
      </c>
      <c r="D8558" s="304">
        <v>0</v>
      </c>
      <c r="E8558" s="303">
        <v>0</v>
      </c>
      <c r="F8558" s="313">
        <v>0</v>
      </c>
      <c r="G8558" s="313">
        <v>0</v>
      </c>
      <c r="H8558" s="303">
        <v>0</v>
      </c>
      <c r="I8558" s="301">
        <v>0</v>
      </c>
      <c r="J8558" s="301">
        <v>0</v>
      </c>
    </row>
    <row r="8559" spans="2:10" ht="26.25" customHeight="1" thickTop="1" thickBot="1">
      <c r="B8559" s="301">
        <v>1189</v>
      </c>
      <c r="C8559" s="303">
        <f ca="1">+IF(D8559="","",SUBTOTAL(3,D$9:D8559))</f>
        <v>8551</v>
      </c>
      <c r="D8559" s="304">
        <v>0</v>
      </c>
      <c r="E8559" s="303">
        <v>0</v>
      </c>
      <c r="F8559" s="313">
        <v>0</v>
      </c>
      <c r="G8559" s="313">
        <v>0</v>
      </c>
      <c r="H8559" s="303">
        <v>0</v>
      </c>
      <c r="I8559" s="301">
        <v>0</v>
      </c>
      <c r="J8559" s="301">
        <v>0</v>
      </c>
    </row>
    <row r="8560" spans="2:10" ht="26.25" customHeight="1" thickTop="1" thickBot="1">
      <c r="B8560" s="301">
        <v>1194</v>
      </c>
      <c r="C8560" s="303">
        <f ca="1">+IF(D8560="","",SUBTOTAL(3,D$9:D8560))</f>
        <v>8552</v>
      </c>
      <c r="D8560" s="304">
        <v>0</v>
      </c>
      <c r="E8560" s="303">
        <v>0</v>
      </c>
      <c r="F8560" s="313">
        <v>0</v>
      </c>
      <c r="G8560" s="313">
        <v>0</v>
      </c>
      <c r="H8560" s="303" t="s">
        <v>3891</v>
      </c>
      <c r="I8560" s="301">
        <v>0</v>
      </c>
      <c r="J8560" s="301">
        <v>0</v>
      </c>
    </row>
    <row r="8561" spans="2:10" ht="26.25" customHeight="1" thickTop="1" thickBot="1">
      <c r="B8561" s="301">
        <v>1198</v>
      </c>
      <c r="C8561" s="303">
        <f ca="1">+IF(D8561="","",SUBTOTAL(3,D$9:D8561))</f>
        <v>8553</v>
      </c>
      <c r="D8561" s="304">
        <v>0</v>
      </c>
      <c r="E8561" s="303">
        <v>0</v>
      </c>
      <c r="F8561" s="313">
        <v>0</v>
      </c>
      <c r="G8561" s="313">
        <v>0</v>
      </c>
      <c r="H8561" s="303">
        <v>0</v>
      </c>
      <c r="I8561" s="301">
        <v>0</v>
      </c>
      <c r="J8561" s="301">
        <v>0</v>
      </c>
    </row>
    <row r="8562" spans="2:10" ht="26.25" customHeight="1" thickTop="1" thickBot="1">
      <c r="B8562" s="301">
        <v>1203</v>
      </c>
      <c r="C8562" s="303">
        <f ca="1">+IF(D8562="","",SUBTOTAL(3,D$9:D8562))</f>
        <v>8554</v>
      </c>
      <c r="D8562" s="304">
        <v>0</v>
      </c>
      <c r="E8562" s="303">
        <v>0</v>
      </c>
      <c r="F8562" s="313">
        <v>0</v>
      </c>
      <c r="G8562" s="313">
        <v>0</v>
      </c>
      <c r="H8562" s="303">
        <v>0</v>
      </c>
      <c r="I8562" s="301">
        <v>0</v>
      </c>
      <c r="J8562" s="301">
        <v>0</v>
      </c>
    </row>
    <row r="8563" spans="2:10" ht="26.25" customHeight="1" thickTop="1" thickBot="1">
      <c r="B8563" s="301">
        <v>1207</v>
      </c>
      <c r="C8563" s="303">
        <f ca="1">+IF(D8563="","",SUBTOTAL(3,D$9:D8563))</f>
        <v>8555</v>
      </c>
      <c r="D8563" s="304">
        <v>0</v>
      </c>
      <c r="E8563" s="303">
        <v>0</v>
      </c>
      <c r="F8563" s="313">
        <v>0</v>
      </c>
      <c r="G8563" s="313">
        <v>0</v>
      </c>
      <c r="H8563" s="303" t="s">
        <v>3892</v>
      </c>
      <c r="I8563" s="301">
        <v>0</v>
      </c>
      <c r="J8563" s="301">
        <v>0</v>
      </c>
    </row>
    <row r="8564" spans="2:10" ht="26.25" customHeight="1" thickTop="1" thickBot="1">
      <c r="B8564" s="301">
        <v>1212</v>
      </c>
      <c r="C8564" s="303">
        <f ca="1">+IF(D8564="","",SUBTOTAL(3,D$9:D8564))</f>
        <v>8556</v>
      </c>
      <c r="D8564" s="304">
        <v>0</v>
      </c>
      <c r="E8564" s="303">
        <v>0</v>
      </c>
      <c r="F8564" s="313">
        <v>0</v>
      </c>
      <c r="G8564" s="313">
        <v>0</v>
      </c>
      <c r="H8564" s="303">
        <v>0</v>
      </c>
      <c r="I8564" s="301">
        <v>0</v>
      </c>
      <c r="J8564" s="301">
        <v>0</v>
      </c>
    </row>
    <row r="8565" spans="2:10" ht="26.25" customHeight="1" thickTop="1" thickBot="1">
      <c r="B8565" s="301">
        <v>1216</v>
      </c>
      <c r="C8565" s="303">
        <f ca="1">+IF(D8565="","",SUBTOTAL(3,D$9:D8565))</f>
        <v>8557</v>
      </c>
      <c r="D8565" s="304">
        <v>0</v>
      </c>
      <c r="E8565" s="303">
        <v>0</v>
      </c>
      <c r="F8565" s="313">
        <v>0</v>
      </c>
      <c r="G8565" s="313">
        <v>0</v>
      </c>
      <c r="H8565" s="303">
        <v>0</v>
      </c>
      <c r="I8565" s="301">
        <v>0</v>
      </c>
      <c r="J8565" s="301">
        <v>0</v>
      </c>
    </row>
    <row r="8566" spans="2:10" ht="26.25" customHeight="1" thickTop="1" thickBot="1">
      <c r="B8566" s="301">
        <v>1221</v>
      </c>
      <c r="C8566" s="303">
        <f ca="1">+IF(D8566="","",SUBTOTAL(3,D$9:D8566))</f>
        <v>8558</v>
      </c>
      <c r="D8566" s="304">
        <v>0</v>
      </c>
      <c r="E8566" s="303">
        <v>0</v>
      </c>
      <c r="F8566" s="313">
        <v>0</v>
      </c>
      <c r="G8566" s="313">
        <v>0</v>
      </c>
      <c r="H8566" s="303" t="s">
        <v>3893</v>
      </c>
      <c r="I8566" s="301">
        <v>0</v>
      </c>
      <c r="J8566" s="301">
        <v>0</v>
      </c>
    </row>
    <row r="8567" spans="2:10" ht="26.25" customHeight="1" thickTop="1" thickBot="1">
      <c r="B8567" s="301">
        <v>1225</v>
      </c>
      <c r="C8567" s="303">
        <f ca="1">+IF(D8567="","",SUBTOTAL(3,D$9:D8567))</f>
        <v>8559</v>
      </c>
      <c r="D8567" s="304">
        <v>0</v>
      </c>
      <c r="E8567" s="303">
        <v>0</v>
      </c>
      <c r="F8567" s="313">
        <v>0</v>
      </c>
      <c r="G8567" s="313">
        <v>0</v>
      </c>
      <c r="H8567" s="303">
        <v>0</v>
      </c>
      <c r="I8567" s="301">
        <v>0</v>
      </c>
      <c r="J8567" s="301">
        <v>0</v>
      </c>
    </row>
    <row r="8568" spans="2:10" ht="26.25" customHeight="1" thickTop="1" thickBot="1">
      <c r="B8568" s="301">
        <v>1557</v>
      </c>
      <c r="C8568" s="303">
        <f ca="1">+IF(D8568="","",SUBTOTAL(3,D$9:D8568))</f>
        <v>8560</v>
      </c>
      <c r="D8568" s="304">
        <v>0</v>
      </c>
      <c r="E8568" s="303">
        <v>0</v>
      </c>
      <c r="F8568" s="313">
        <v>0</v>
      </c>
      <c r="G8568" s="313">
        <v>0</v>
      </c>
      <c r="H8568" s="303">
        <v>0</v>
      </c>
      <c r="I8568" s="301">
        <v>0</v>
      </c>
      <c r="J8568" s="301">
        <v>0</v>
      </c>
    </row>
    <row r="8569" spans="2:10" ht="26.25" customHeight="1" thickTop="1" thickBot="1">
      <c r="B8569" s="301">
        <v>1561</v>
      </c>
      <c r="C8569" s="303">
        <f ca="1">+IF(D8569="","",SUBTOTAL(3,D$9:D8569))</f>
        <v>8561</v>
      </c>
      <c r="D8569" s="304">
        <v>0</v>
      </c>
      <c r="E8569" s="303">
        <v>0</v>
      </c>
      <c r="F8569" s="313">
        <v>0</v>
      </c>
      <c r="G8569" s="313">
        <v>0</v>
      </c>
      <c r="H8569" s="303" t="s">
        <v>3894</v>
      </c>
      <c r="I8569" s="301">
        <v>0</v>
      </c>
      <c r="J8569" s="301">
        <v>0</v>
      </c>
    </row>
    <row r="8570" spans="2:10" ht="26.25" customHeight="1" thickTop="1" thickBot="1">
      <c r="B8570" s="301">
        <v>1564</v>
      </c>
      <c r="C8570" s="303">
        <f ca="1">+IF(D8570="","",SUBTOTAL(3,D$9:D8570))</f>
        <v>8562</v>
      </c>
      <c r="D8570" s="304">
        <v>0</v>
      </c>
      <c r="E8570" s="303">
        <v>0</v>
      </c>
      <c r="F8570" s="313">
        <v>0</v>
      </c>
      <c r="G8570" s="313">
        <v>0</v>
      </c>
      <c r="H8570" s="303">
        <v>0</v>
      </c>
      <c r="I8570" s="301">
        <v>0</v>
      </c>
      <c r="J8570" s="301">
        <v>0</v>
      </c>
    </row>
    <row r="8571" spans="2:10" ht="26.25" customHeight="1" thickTop="1" thickBot="1">
      <c r="B8571" s="301">
        <v>1567</v>
      </c>
      <c r="C8571" s="303">
        <f ca="1">+IF(D8571="","",SUBTOTAL(3,D$9:D8571))</f>
        <v>8563</v>
      </c>
      <c r="D8571" s="304">
        <v>0</v>
      </c>
      <c r="E8571" s="303">
        <v>0</v>
      </c>
      <c r="F8571" s="313">
        <v>0</v>
      </c>
      <c r="G8571" s="313">
        <v>0</v>
      </c>
      <c r="H8571" s="303">
        <v>0</v>
      </c>
      <c r="I8571" s="301">
        <v>0</v>
      </c>
      <c r="J8571" s="301">
        <v>0</v>
      </c>
    </row>
    <row r="8572" spans="2:10" ht="26.25" customHeight="1" thickTop="1" thickBot="1">
      <c r="B8572" s="301">
        <v>1230</v>
      </c>
      <c r="C8572" s="303">
        <f ca="1">+IF(D8572="","",SUBTOTAL(3,D$9:D8572))</f>
        <v>8564</v>
      </c>
      <c r="D8572" s="304">
        <v>0</v>
      </c>
      <c r="E8572" s="303">
        <v>0</v>
      </c>
      <c r="F8572" s="313">
        <v>0</v>
      </c>
      <c r="G8572" s="313">
        <v>0</v>
      </c>
      <c r="H8572" s="303" t="s">
        <v>3895</v>
      </c>
      <c r="I8572" s="301">
        <v>0</v>
      </c>
      <c r="J8572" s="301">
        <v>0</v>
      </c>
    </row>
    <row r="8573" spans="2:10" ht="26.25" customHeight="1" thickTop="1" thickBot="1">
      <c r="B8573" s="301">
        <v>1234</v>
      </c>
      <c r="C8573" s="303">
        <f ca="1">+IF(D8573="","",SUBTOTAL(3,D$9:D8573))</f>
        <v>8565</v>
      </c>
      <c r="D8573" s="304">
        <v>0</v>
      </c>
      <c r="E8573" s="303">
        <v>0</v>
      </c>
      <c r="F8573" s="313">
        <v>0</v>
      </c>
      <c r="G8573" s="313">
        <v>0</v>
      </c>
      <c r="H8573" s="303">
        <v>0</v>
      </c>
      <c r="I8573" s="301">
        <v>0</v>
      </c>
      <c r="J8573" s="301">
        <v>0</v>
      </c>
    </row>
    <row r="8574" spans="2:10" ht="26.25" customHeight="1" thickTop="1" thickBot="1">
      <c r="B8574" s="301">
        <v>1239</v>
      </c>
      <c r="C8574" s="303">
        <f ca="1">+IF(D8574="","",SUBTOTAL(3,D$9:D8574))</f>
        <v>8566</v>
      </c>
      <c r="D8574" s="304">
        <v>0</v>
      </c>
      <c r="E8574" s="303">
        <v>0</v>
      </c>
      <c r="F8574" s="313">
        <v>0</v>
      </c>
      <c r="G8574" s="313">
        <v>0</v>
      </c>
      <c r="H8574" s="303">
        <v>0</v>
      </c>
      <c r="I8574" s="301">
        <v>0</v>
      </c>
      <c r="J8574" s="301">
        <v>0</v>
      </c>
    </row>
    <row r="8575" spans="2:10" ht="26.25" customHeight="1" thickTop="1" thickBot="1">
      <c r="B8575" s="301">
        <v>1570</v>
      </c>
      <c r="C8575" s="303">
        <f ca="1">+IF(D8575="","",SUBTOTAL(3,D$9:D8575))</f>
        <v>8567</v>
      </c>
      <c r="D8575" s="304">
        <v>0</v>
      </c>
      <c r="E8575" s="303">
        <v>0</v>
      </c>
      <c r="F8575" s="313">
        <v>0</v>
      </c>
      <c r="G8575" s="313">
        <v>0</v>
      </c>
      <c r="H8575" s="303" t="s">
        <v>3896</v>
      </c>
      <c r="I8575" s="301">
        <v>0</v>
      </c>
      <c r="J8575" s="301">
        <v>0</v>
      </c>
    </row>
    <row r="8576" spans="2:10" ht="26.25" customHeight="1" thickTop="1" thickBot="1">
      <c r="B8576" s="301">
        <v>1575</v>
      </c>
      <c r="C8576" s="303">
        <f ca="1">+IF(D8576="","",SUBTOTAL(3,D$9:D8576))</f>
        <v>8568</v>
      </c>
      <c r="D8576" s="304">
        <v>0</v>
      </c>
      <c r="E8576" s="303">
        <v>0</v>
      </c>
      <c r="F8576" s="313">
        <v>0</v>
      </c>
      <c r="G8576" s="313">
        <v>0</v>
      </c>
      <c r="H8576" s="303">
        <v>0</v>
      </c>
      <c r="I8576" s="301">
        <v>0</v>
      </c>
      <c r="J8576" s="301">
        <v>0</v>
      </c>
    </row>
    <row r="8577" spans="2:10" ht="26.25" customHeight="1" thickTop="1" thickBot="1">
      <c r="B8577" s="301">
        <v>1579</v>
      </c>
      <c r="C8577" s="303">
        <f ca="1">+IF(D8577="","",SUBTOTAL(3,D$9:D8577))</f>
        <v>8569</v>
      </c>
      <c r="D8577" s="304">
        <v>0</v>
      </c>
      <c r="E8577" s="303">
        <v>0</v>
      </c>
      <c r="F8577" s="313">
        <v>0</v>
      </c>
      <c r="G8577" s="313">
        <v>0</v>
      </c>
      <c r="H8577" s="303">
        <v>0</v>
      </c>
      <c r="I8577" s="301">
        <v>0</v>
      </c>
      <c r="J8577" s="301">
        <v>0</v>
      </c>
    </row>
    <row r="8578" spans="2:10" ht="26.25" customHeight="1" thickTop="1" thickBot="1">
      <c r="B8578" s="301">
        <v>1584</v>
      </c>
      <c r="C8578" s="303">
        <f ca="1">+IF(D8578="","",SUBTOTAL(3,D$9:D8578))</f>
        <v>8570</v>
      </c>
      <c r="D8578" s="304">
        <v>0</v>
      </c>
      <c r="E8578" s="303">
        <v>0</v>
      </c>
      <c r="F8578" s="313">
        <v>0</v>
      </c>
      <c r="G8578" s="313">
        <v>0</v>
      </c>
      <c r="H8578" s="303" t="s">
        <v>3897</v>
      </c>
      <c r="I8578" s="301">
        <v>0</v>
      </c>
      <c r="J8578" s="301">
        <v>0</v>
      </c>
    </row>
    <row r="8579" spans="2:10" ht="26.25" customHeight="1" thickTop="1" thickBot="1">
      <c r="B8579" s="301">
        <v>1588</v>
      </c>
      <c r="C8579" s="303">
        <f ca="1">+IF(D8579="","",SUBTOTAL(3,D$9:D8579))</f>
        <v>8571</v>
      </c>
      <c r="D8579" s="304">
        <v>0</v>
      </c>
      <c r="E8579" s="303">
        <v>0</v>
      </c>
      <c r="F8579" s="313">
        <v>0</v>
      </c>
      <c r="G8579" s="313">
        <v>0</v>
      </c>
      <c r="H8579" s="303">
        <v>0</v>
      </c>
      <c r="I8579" s="301">
        <v>0</v>
      </c>
      <c r="J8579" s="301">
        <v>0</v>
      </c>
    </row>
    <row r="8580" spans="2:10" ht="26.25" customHeight="1" thickTop="1" thickBot="1">
      <c r="B8580" s="301">
        <v>1593</v>
      </c>
      <c r="C8580" s="303">
        <f ca="1">+IF(D8580="","",SUBTOTAL(3,D$9:D8580))</f>
        <v>8572</v>
      </c>
      <c r="D8580" s="304">
        <v>0</v>
      </c>
      <c r="E8580" s="303">
        <v>0</v>
      </c>
      <c r="F8580" s="313">
        <v>0</v>
      </c>
      <c r="G8580" s="313">
        <v>0</v>
      </c>
      <c r="H8580" s="303">
        <v>0</v>
      </c>
      <c r="I8580" s="301">
        <v>0</v>
      </c>
      <c r="J8580" s="301">
        <v>0</v>
      </c>
    </row>
    <row r="8581" spans="2:10" ht="26.25" customHeight="1" thickTop="1" thickBot="1">
      <c r="B8581" s="301">
        <v>1597</v>
      </c>
      <c r="C8581" s="303">
        <f ca="1">+IF(D8581="","",SUBTOTAL(3,D$9:D8581))</f>
        <v>8573</v>
      </c>
      <c r="D8581" s="304">
        <v>0</v>
      </c>
      <c r="E8581" s="303">
        <v>0</v>
      </c>
      <c r="F8581" s="313">
        <v>0</v>
      </c>
      <c r="G8581" s="313">
        <v>0</v>
      </c>
      <c r="H8581" s="303" t="s">
        <v>3898</v>
      </c>
      <c r="I8581" s="301">
        <v>0</v>
      </c>
      <c r="J8581" s="301">
        <v>0</v>
      </c>
    </row>
    <row r="8582" spans="2:10" ht="26.25" customHeight="1" thickTop="1" thickBot="1">
      <c r="B8582" s="301">
        <v>1602</v>
      </c>
      <c r="C8582" s="303">
        <f ca="1">+IF(D8582="","",SUBTOTAL(3,D$9:D8582))</f>
        <v>8574</v>
      </c>
      <c r="D8582" s="304">
        <v>0</v>
      </c>
      <c r="E8582" s="303">
        <v>0</v>
      </c>
      <c r="F8582" s="313">
        <v>0</v>
      </c>
      <c r="G8582" s="313">
        <v>0</v>
      </c>
      <c r="H8582" s="303">
        <v>0</v>
      </c>
      <c r="I8582" s="301">
        <v>0</v>
      </c>
      <c r="J8582" s="301">
        <v>0</v>
      </c>
    </row>
    <row r="8583" spans="2:10" ht="26.25" customHeight="1" thickTop="1" thickBot="1">
      <c r="B8583" s="301">
        <v>1243</v>
      </c>
      <c r="C8583" s="303">
        <f ca="1">+IF(D8583="","",SUBTOTAL(3,D$9:D8583))</f>
        <v>8575</v>
      </c>
      <c r="D8583" s="304">
        <v>0</v>
      </c>
      <c r="E8583" s="303">
        <v>0</v>
      </c>
      <c r="F8583" s="313">
        <v>0</v>
      </c>
      <c r="G8583" s="313">
        <v>0</v>
      </c>
      <c r="H8583" s="303">
        <v>0</v>
      </c>
      <c r="I8583" s="301">
        <v>0</v>
      </c>
      <c r="J8583" s="301">
        <v>0</v>
      </c>
    </row>
    <row r="8584" spans="2:10" ht="26.25" customHeight="1" thickTop="1" thickBot="1">
      <c r="B8584" s="301">
        <v>1606</v>
      </c>
      <c r="C8584" s="303">
        <f ca="1">+IF(D8584="","",SUBTOTAL(3,D$9:D8584))</f>
        <v>8576</v>
      </c>
      <c r="D8584" s="304">
        <v>0</v>
      </c>
      <c r="E8584" s="303">
        <v>0</v>
      </c>
      <c r="F8584" s="313">
        <v>0</v>
      </c>
      <c r="G8584" s="313">
        <v>0</v>
      </c>
      <c r="H8584" s="303" t="s">
        <v>3899</v>
      </c>
      <c r="I8584" s="301">
        <v>0</v>
      </c>
      <c r="J8584" s="301">
        <v>0</v>
      </c>
    </row>
    <row r="8585" spans="2:10" ht="26.25" customHeight="1" thickTop="1" thickBot="1">
      <c r="B8585" s="301">
        <v>1611</v>
      </c>
      <c r="C8585" s="303">
        <f ca="1">+IF(D8585="","",SUBTOTAL(3,D$9:D8585))</f>
        <v>8577</v>
      </c>
      <c r="D8585" s="304">
        <v>0</v>
      </c>
      <c r="E8585" s="303">
        <v>0</v>
      </c>
      <c r="F8585" s="313">
        <v>0</v>
      </c>
      <c r="G8585" s="313">
        <v>0</v>
      </c>
      <c r="H8585" s="303">
        <v>0</v>
      </c>
      <c r="I8585" s="301">
        <v>0</v>
      </c>
      <c r="J8585" s="301">
        <v>0</v>
      </c>
    </row>
    <row r="8586" spans="2:10" ht="26.25" customHeight="1" thickTop="1" thickBot="1">
      <c r="B8586" s="301">
        <v>1248</v>
      </c>
      <c r="C8586" s="303">
        <f ca="1">+IF(D8586="","",SUBTOTAL(3,D$9:D8586))</f>
        <v>8578</v>
      </c>
      <c r="D8586" s="304">
        <v>0</v>
      </c>
      <c r="E8586" s="303">
        <v>0</v>
      </c>
      <c r="F8586" s="313">
        <v>0</v>
      </c>
      <c r="G8586" s="313">
        <v>0</v>
      </c>
      <c r="H8586" s="303">
        <v>0</v>
      </c>
      <c r="I8586" s="301">
        <v>0</v>
      </c>
      <c r="J8586" s="301">
        <v>0</v>
      </c>
    </row>
    <row r="8587" spans="2:10" ht="26.25" customHeight="1" thickTop="1" thickBot="1">
      <c r="B8587" s="301">
        <v>1615</v>
      </c>
      <c r="C8587" s="303">
        <f ca="1">+IF(D8587="","",SUBTOTAL(3,D$9:D8587))</f>
        <v>8579</v>
      </c>
      <c r="D8587" s="304">
        <v>0</v>
      </c>
      <c r="E8587" s="303">
        <v>0</v>
      </c>
      <c r="F8587" s="313">
        <v>0</v>
      </c>
      <c r="G8587" s="313">
        <v>0</v>
      </c>
      <c r="H8587" s="303" t="s">
        <v>3900</v>
      </c>
      <c r="I8587" s="301">
        <v>0</v>
      </c>
      <c r="J8587" s="301">
        <v>0</v>
      </c>
    </row>
    <row r="8588" spans="2:10" ht="26.25" customHeight="1" thickTop="1" thickBot="1">
      <c r="B8588" s="301">
        <v>1620</v>
      </c>
      <c r="C8588" s="303">
        <f ca="1">+IF(D8588="","",SUBTOTAL(3,D$9:D8588))</f>
        <v>8580</v>
      </c>
      <c r="D8588" s="304">
        <v>0</v>
      </c>
      <c r="E8588" s="303">
        <v>0</v>
      </c>
      <c r="F8588" s="313">
        <v>0</v>
      </c>
      <c r="G8588" s="313">
        <v>0</v>
      </c>
      <c r="H8588" s="303">
        <v>0</v>
      </c>
      <c r="I8588" s="301">
        <v>0</v>
      </c>
      <c r="J8588" s="301">
        <v>0</v>
      </c>
    </row>
    <row r="8589" spans="2:10" ht="26.25" customHeight="1" thickTop="1" thickBot="1">
      <c r="B8589" s="301">
        <v>1252</v>
      </c>
      <c r="C8589" s="303">
        <f ca="1">+IF(D8589="","",SUBTOTAL(3,D$9:D8589))</f>
        <v>8581</v>
      </c>
      <c r="D8589" s="304">
        <v>0</v>
      </c>
      <c r="E8589" s="303">
        <v>0</v>
      </c>
      <c r="F8589" s="313">
        <v>0</v>
      </c>
      <c r="G8589" s="313">
        <v>0</v>
      </c>
      <c r="H8589" s="303">
        <v>0</v>
      </c>
      <c r="I8589" s="301">
        <v>0</v>
      </c>
      <c r="J8589" s="301">
        <v>0</v>
      </c>
    </row>
    <row r="8590" spans="2:10" ht="26.25" customHeight="1" thickTop="1" thickBot="1">
      <c r="B8590" s="301">
        <v>1257</v>
      </c>
      <c r="C8590" s="303">
        <f ca="1">+IF(D8590="","",SUBTOTAL(3,D$9:D8590))</f>
        <v>8582</v>
      </c>
      <c r="D8590" s="304">
        <v>0</v>
      </c>
      <c r="E8590" s="303">
        <v>0</v>
      </c>
      <c r="F8590" s="313">
        <v>0</v>
      </c>
      <c r="G8590" s="313">
        <v>0</v>
      </c>
      <c r="H8590" s="303" t="s">
        <v>3901</v>
      </c>
      <c r="I8590" s="301">
        <v>0</v>
      </c>
      <c r="J8590" s="301">
        <v>0</v>
      </c>
    </row>
    <row r="8591" spans="2:10" ht="26.25" customHeight="1" thickTop="1" thickBot="1">
      <c r="B8591" s="301">
        <v>1261</v>
      </c>
      <c r="C8591" s="303">
        <f ca="1">+IF(D8591="","",SUBTOTAL(3,D$9:D8591))</f>
        <v>8583</v>
      </c>
      <c r="D8591" s="304">
        <v>0</v>
      </c>
      <c r="E8591" s="303">
        <v>0</v>
      </c>
      <c r="F8591" s="313">
        <v>0</v>
      </c>
      <c r="G8591" s="313">
        <v>0</v>
      </c>
      <c r="H8591" s="303">
        <v>0</v>
      </c>
      <c r="I8591" s="301">
        <v>0</v>
      </c>
      <c r="J8591" s="301">
        <v>0</v>
      </c>
    </row>
    <row r="8592" spans="2:10" ht="26.25" customHeight="1" thickTop="1" thickBot="1">
      <c r="B8592" s="301">
        <v>1624</v>
      </c>
      <c r="C8592" s="303">
        <f ca="1">+IF(D8592="","",SUBTOTAL(3,D$9:D8592))</f>
        <v>8584</v>
      </c>
      <c r="D8592" s="304">
        <v>0</v>
      </c>
      <c r="E8592" s="303">
        <v>0</v>
      </c>
      <c r="F8592" s="313">
        <v>0</v>
      </c>
      <c r="G8592" s="313">
        <v>0</v>
      </c>
      <c r="H8592" s="303">
        <v>0</v>
      </c>
      <c r="I8592" s="301">
        <v>0</v>
      </c>
      <c r="J8592" s="301">
        <v>0</v>
      </c>
    </row>
    <row r="8593" spans="2:10" ht="26.25" customHeight="1" thickTop="1" thickBot="1">
      <c r="B8593" s="301">
        <v>1627</v>
      </c>
      <c r="C8593" s="303">
        <f ca="1">+IF(D8593="","",SUBTOTAL(3,D$9:D8593))</f>
        <v>8585</v>
      </c>
      <c r="D8593" s="304">
        <v>0</v>
      </c>
      <c r="E8593" s="303">
        <v>0</v>
      </c>
      <c r="F8593" s="313">
        <v>0</v>
      </c>
      <c r="G8593" s="313">
        <v>0</v>
      </c>
      <c r="H8593" s="303" t="s">
        <v>3902</v>
      </c>
      <c r="I8593" s="301">
        <v>0</v>
      </c>
      <c r="J8593" s="301">
        <v>0</v>
      </c>
    </row>
    <row r="8594" spans="2:10" ht="26.25" customHeight="1" thickTop="1" thickBot="1">
      <c r="B8594" s="301">
        <v>1632</v>
      </c>
      <c r="C8594" s="303">
        <f ca="1">+IF(D8594="","",SUBTOTAL(3,D$9:D8594))</f>
        <v>8586</v>
      </c>
      <c r="D8594" s="304">
        <v>0</v>
      </c>
      <c r="E8594" s="303">
        <v>0</v>
      </c>
      <c r="F8594" s="313">
        <v>0</v>
      </c>
      <c r="G8594" s="313">
        <v>0</v>
      </c>
      <c r="H8594" s="303">
        <v>0</v>
      </c>
      <c r="I8594" s="301">
        <v>0</v>
      </c>
      <c r="J8594" s="301">
        <v>0</v>
      </c>
    </row>
    <row r="8595" spans="2:10" ht="26.25" customHeight="1" thickTop="1" thickBot="1">
      <c r="B8595" s="301">
        <v>1636</v>
      </c>
      <c r="C8595" s="303">
        <f ca="1">+IF(D8595="","",SUBTOTAL(3,D$9:D8595))</f>
        <v>8587</v>
      </c>
      <c r="D8595" s="304">
        <v>0</v>
      </c>
      <c r="E8595" s="303">
        <v>0</v>
      </c>
      <c r="F8595" s="313">
        <v>0</v>
      </c>
      <c r="G8595" s="313">
        <v>0</v>
      </c>
      <c r="H8595" s="303">
        <v>0</v>
      </c>
      <c r="I8595" s="301">
        <v>0</v>
      </c>
      <c r="J8595" s="301">
        <v>0</v>
      </c>
    </row>
    <row r="8596" spans="2:10" ht="26.25" customHeight="1" thickTop="1" thickBot="1">
      <c r="B8596" s="301">
        <v>1266</v>
      </c>
      <c r="C8596" s="303">
        <f ca="1">+IF(D8596="","",SUBTOTAL(3,D$9:D8596))</f>
        <v>8588</v>
      </c>
      <c r="D8596" s="304">
        <v>0</v>
      </c>
      <c r="E8596" s="303">
        <v>0</v>
      </c>
      <c r="F8596" s="313">
        <v>0</v>
      </c>
      <c r="G8596" s="313">
        <v>0</v>
      </c>
      <c r="H8596" s="303" t="s">
        <v>3903</v>
      </c>
      <c r="I8596" s="301">
        <v>0</v>
      </c>
      <c r="J8596" s="301">
        <v>0</v>
      </c>
    </row>
    <row r="8597" spans="2:10" ht="26.25" customHeight="1" thickTop="1" thickBot="1">
      <c r="B8597" s="301">
        <v>1640</v>
      </c>
      <c r="C8597" s="303">
        <f ca="1">+IF(D8597="","",SUBTOTAL(3,D$9:D8597))</f>
        <v>8589</v>
      </c>
      <c r="D8597" s="304">
        <v>0</v>
      </c>
      <c r="E8597" s="303">
        <v>0</v>
      </c>
      <c r="F8597" s="313">
        <v>0</v>
      </c>
      <c r="G8597" s="313">
        <v>0</v>
      </c>
      <c r="H8597" s="303">
        <v>0</v>
      </c>
      <c r="I8597" s="301">
        <v>0</v>
      </c>
      <c r="J8597" s="301">
        <v>0</v>
      </c>
    </row>
    <row r="8598" spans="2:10" ht="26.25" customHeight="1" thickTop="1" thickBot="1">
      <c r="B8598" s="301">
        <v>1643</v>
      </c>
      <c r="C8598" s="303">
        <f ca="1">+IF(D8598="","",SUBTOTAL(3,D$9:D8598))</f>
        <v>8590</v>
      </c>
      <c r="D8598" s="304">
        <v>0</v>
      </c>
      <c r="E8598" s="303">
        <v>0</v>
      </c>
      <c r="F8598" s="313">
        <v>0</v>
      </c>
      <c r="G8598" s="313">
        <v>0</v>
      </c>
      <c r="H8598" s="303">
        <v>0</v>
      </c>
      <c r="I8598" s="301">
        <v>0</v>
      </c>
      <c r="J8598" s="301">
        <v>0</v>
      </c>
    </row>
    <row r="8599" spans="2:10" ht="26.25" customHeight="1" thickTop="1" thickBot="1">
      <c r="B8599" s="301">
        <v>1270</v>
      </c>
      <c r="C8599" s="303">
        <f ca="1">+IF(D8599="","",SUBTOTAL(3,D$9:D8599))</f>
        <v>8591</v>
      </c>
      <c r="D8599" s="304">
        <v>0</v>
      </c>
      <c r="E8599" s="303">
        <v>0</v>
      </c>
      <c r="F8599" s="313">
        <v>0</v>
      </c>
      <c r="G8599" s="313">
        <v>0</v>
      </c>
      <c r="H8599" s="303" t="s">
        <v>3904</v>
      </c>
      <c r="I8599" s="301">
        <v>0</v>
      </c>
      <c r="J8599" s="301">
        <v>0</v>
      </c>
    </row>
    <row r="8600" spans="2:10" ht="26.25" customHeight="1" thickTop="1" thickBot="1">
      <c r="B8600" s="301">
        <v>1647</v>
      </c>
      <c r="C8600" s="303">
        <f ca="1">+IF(D8600="","",SUBTOTAL(3,D$9:D8600))</f>
        <v>8592</v>
      </c>
      <c r="D8600" s="304">
        <v>0</v>
      </c>
      <c r="E8600" s="303">
        <v>0</v>
      </c>
      <c r="F8600" s="313">
        <v>0</v>
      </c>
      <c r="G8600" s="313">
        <v>0</v>
      </c>
      <c r="H8600" s="303">
        <v>0</v>
      </c>
      <c r="I8600" s="301">
        <v>0</v>
      </c>
      <c r="J8600" s="301">
        <v>0</v>
      </c>
    </row>
    <row r="8601" spans="2:10" ht="26.25" customHeight="1" thickTop="1" thickBot="1">
      <c r="B8601" s="301">
        <v>1651</v>
      </c>
      <c r="C8601" s="303">
        <f ca="1">+IF(D8601="","",SUBTOTAL(3,D$9:D8601))</f>
        <v>8593</v>
      </c>
      <c r="D8601" s="304">
        <v>0</v>
      </c>
      <c r="E8601" s="303">
        <v>0</v>
      </c>
      <c r="F8601" s="313">
        <v>0</v>
      </c>
      <c r="G8601" s="313">
        <v>0</v>
      </c>
      <c r="H8601" s="303">
        <v>0</v>
      </c>
      <c r="I8601" s="301">
        <v>0</v>
      </c>
      <c r="J8601" s="301">
        <v>0</v>
      </c>
    </row>
    <row r="8602" spans="2:10" ht="26.25" customHeight="1" thickTop="1" thickBot="1">
      <c r="B8602" s="301">
        <v>1275</v>
      </c>
      <c r="C8602" s="303">
        <f ca="1">+IF(D8602="","",SUBTOTAL(3,D$9:D8602))</f>
        <v>8594</v>
      </c>
      <c r="D8602" s="304">
        <v>0</v>
      </c>
      <c r="E8602" s="303">
        <v>0</v>
      </c>
      <c r="F8602" s="313">
        <v>0</v>
      </c>
      <c r="G8602" s="313">
        <v>0</v>
      </c>
      <c r="H8602" s="303" t="s">
        <v>3905</v>
      </c>
      <c r="I8602" s="301">
        <v>0</v>
      </c>
      <c r="J8602" s="301">
        <v>0</v>
      </c>
    </row>
    <row r="8603" spans="2:10" ht="26.25" customHeight="1" thickTop="1" thickBot="1">
      <c r="B8603" s="301">
        <v>1279</v>
      </c>
      <c r="C8603" s="303">
        <f ca="1">+IF(D8603="","",SUBTOTAL(3,D$9:D8603))</f>
        <v>8595</v>
      </c>
      <c r="D8603" s="304">
        <v>0</v>
      </c>
      <c r="E8603" s="303">
        <v>0</v>
      </c>
      <c r="F8603" s="313">
        <v>0</v>
      </c>
      <c r="G8603" s="313">
        <v>0</v>
      </c>
      <c r="H8603" s="303">
        <v>0</v>
      </c>
      <c r="I8603" s="301">
        <v>0</v>
      </c>
      <c r="J8603" s="301">
        <v>0</v>
      </c>
    </row>
    <row r="8604" spans="2:10" ht="26.25" customHeight="1" thickTop="1" thickBot="1">
      <c r="B8604" s="301">
        <v>1284</v>
      </c>
      <c r="C8604" s="303">
        <f ca="1">+IF(D8604="","",SUBTOTAL(3,D$9:D8604))</f>
        <v>8596</v>
      </c>
      <c r="D8604" s="304">
        <v>0</v>
      </c>
      <c r="E8604" s="303">
        <v>0</v>
      </c>
      <c r="F8604" s="313">
        <v>0</v>
      </c>
      <c r="G8604" s="313">
        <v>0</v>
      </c>
      <c r="H8604" s="303">
        <v>0</v>
      </c>
      <c r="I8604" s="301">
        <v>0</v>
      </c>
      <c r="J8604" s="301">
        <v>0</v>
      </c>
    </row>
    <row r="8605" spans="2:10" ht="26.25" customHeight="1" thickTop="1" thickBot="1">
      <c r="B8605" s="301">
        <v>1288</v>
      </c>
      <c r="C8605" s="303">
        <f ca="1">+IF(D8605="","",SUBTOTAL(3,D$9:D8605))</f>
        <v>8597</v>
      </c>
      <c r="D8605" s="304">
        <v>0</v>
      </c>
      <c r="E8605" s="303">
        <v>0</v>
      </c>
      <c r="F8605" s="313">
        <v>0</v>
      </c>
      <c r="G8605" s="313">
        <v>0</v>
      </c>
      <c r="H8605" s="303" t="s">
        <v>3906</v>
      </c>
      <c r="I8605" s="301">
        <v>0</v>
      </c>
      <c r="J8605" s="301">
        <v>0</v>
      </c>
    </row>
    <row r="8606" spans="2:10" ht="26.25" customHeight="1" thickTop="1" thickBot="1">
      <c r="B8606" s="301">
        <v>1293</v>
      </c>
      <c r="C8606" s="303">
        <f ca="1">+IF(D8606="","",SUBTOTAL(3,D$9:D8606))</f>
        <v>8598</v>
      </c>
      <c r="D8606" s="304">
        <v>0</v>
      </c>
      <c r="E8606" s="303">
        <v>0</v>
      </c>
      <c r="F8606" s="313">
        <v>0</v>
      </c>
      <c r="G8606" s="313">
        <v>0</v>
      </c>
      <c r="H8606" s="303">
        <v>0</v>
      </c>
      <c r="I8606" s="301">
        <v>0</v>
      </c>
      <c r="J8606" s="301">
        <v>0</v>
      </c>
    </row>
    <row r="8607" spans="2:10" ht="26.25" customHeight="1" thickTop="1" thickBot="1">
      <c r="B8607" s="301">
        <v>1297</v>
      </c>
      <c r="C8607" s="303">
        <f ca="1">+IF(D8607="","",SUBTOTAL(3,D$9:D8607))</f>
        <v>8599</v>
      </c>
      <c r="D8607" s="304">
        <v>0</v>
      </c>
      <c r="E8607" s="303">
        <v>0</v>
      </c>
      <c r="F8607" s="313">
        <v>0</v>
      </c>
      <c r="G8607" s="313">
        <v>0</v>
      </c>
      <c r="H8607" s="303">
        <v>0</v>
      </c>
      <c r="I8607" s="301">
        <v>0</v>
      </c>
      <c r="J8607" s="301">
        <v>0</v>
      </c>
    </row>
    <row r="8608" spans="2:10" ht="26.25" customHeight="1" thickTop="1" thickBot="1">
      <c r="B8608" s="301">
        <v>1302</v>
      </c>
      <c r="C8608" s="303">
        <f ca="1">+IF(D8608="","",SUBTOTAL(3,D$9:D8608))</f>
        <v>8600</v>
      </c>
      <c r="D8608" s="304">
        <v>0</v>
      </c>
      <c r="E8608" s="303">
        <v>0</v>
      </c>
      <c r="F8608" s="313">
        <v>0</v>
      </c>
      <c r="G8608" s="313">
        <v>0</v>
      </c>
      <c r="H8608" s="303" t="s">
        <v>3907</v>
      </c>
      <c r="I8608" s="301">
        <v>0</v>
      </c>
      <c r="J8608" s="301">
        <v>0</v>
      </c>
    </row>
    <row r="8609" spans="2:10" ht="26.25" customHeight="1" thickTop="1" thickBot="1">
      <c r="B8609" s="301">
        <v>1656</v>
      </c>
      <c r="C8609" s="303">
        <f ca="1">+IF(D8609="","",SUBTOTAL(3,D$9:D8609))</f>
        <v>8601</v>
      </c>
      <c r="D8609" s="304">
        <v>0</v>
      </c>
      <c r="E8609" s="303">
        <v>0</v>
      </c>
      <c r="F8609" s="313">
        <v>0</v>
      </c>
      <c r="G8609" s="313">
        <v>0</v>
      </c>
      <c r="H8609" s="303">
        <v>0</v>
      </c>
      <c r="I8609" s="301">
        <v>0</v>
      </c>
      <c r="J8609" s="301">
        <v>0</v>
      </c>
    </row>
    <row r="8610" spans="2:10" ht="26.25" customHeight="1" thickTop="1" thickBot="1">
      <c r="B8610" s="301">
        <v>1660</v>
      </c>
      <c r="C8610" s="303">
        <f ca="1">+IF(D8610="","",SUBTOTAL(3,D$9:D8610))</f>
        <v>8602</v>
      </c>
      <c r="D8610" s="304">
        <v>0</v>
      </c>
      <c r="E8610" s="303">
        <v>0</v>
      </c>
      <c r="F8610" s="313">
        <v>0</v>
      </c>
      <c r="G8610" s="313">
        <v>0</v>
      </c>
      <c r="H8610" s="303">
        <v>0</v>
      </c>
      <c r="I8610" s="301">
        <v>0</v>
      </c>
      <c r="J8610" s="301">
        <v>0</v>
      </c>
    </row>
    <row r="8611" spans="2:10" ht="26.25" customHeight="1" thickTop="1" thickBot="1">
      <c r="B8611" s="301">
        <v>1665</v>
      </c>
      <c r="C8611" s="303">
        <f ca="1">+IF(D8611="","",SUBTOTAL(3,D$9:D8611))</f>
        <v>8603</v>
      </c>
      <c r="D8611" s="304">
        <v>0</v>
      </c>
      <c r="E8611" s="303">
        <v>0</v>
      </c>
      <c r="F8611" s="313">
        <v>0</v>
      </c>
      <c r="G8611" s="313">
        <v>0</v>
      </c>
      <c r="H8611" s="303" t="s">
        <v>3908</v>
      </c>
      <c r="I8611" s="301">
        <v>0</v>
      </c>
      <c r="J8611" s="301">
        <v>0</v>
      </c>
    </row>
    <row r="8612" spans="2:10" ht="26.25" customHeight="1" thickTop="1" thickBot="1">
      <c r="B8612" s="301">
        <v>1669</v>
      </c>
      <c r="C8612" s="303">
        <f ca="1">+IF(D8612="","",SUBTOTAL(3,D$9:D8612))</f>
        <v>8604</v>
      </c>
      <c r="D8612" s="304">
        <v>0</v>
      </c>
      <c r="E8612" s="303">
        <v>0</v>
      </c>
      <c r="F8612" s="313">
        <v>0</v>
      </c>
      <c r="G8612" s="313">
        <v>0</v>
      </c>
      <c r="H8612" s="303">
        <v>0</v>
      </c>
      <c r="I8612" s="301">
        <v>0</v>
      </c>
      <c r="J8612" s="301">
        <v>0</v>
      </c>
    </row>
    <row r="8613" spans="2:10" ht="26.25" customHeight="1" thickTop="1" thickBot="1">
      <c r="B8613" s="301">
        <v>1306</v>
      </c>
      <c r="C8613" s="303">
        <f ca="1">+IF(D8613="","",SUBTOTAL(3,D$9:D8613))</f>
        <v>8605</v>
      </c>
      <c r="D8613" s="304">
        <v>0</v>
      </c>
      <c r="E8613" s="303">
        <v>0</v>
      </c>
      <c r="F8613" s="313">
        <v>0</v>
      </c>
      <c r="G8613" s="313">
        <v>0</v>
      </c>
      <c r="H8613" s="303">
        <v>0</v>
      </c>
      <c r="I8613" s="301">
        <v>0</v>
      </c>
      <c r="J8613" s="301">
        <v>0</v>
      </c>
    </row>
    <row r="8614" spans="2:10" ht="26.25" customHeight="1" thickTop="1" thickBot="1">
      <c r="B8614" s="301">
        <v>1311</v>
      </c>
      <c r="C8614" s="303">
        <f ca="1">+IF(D8614="","",SUBTOTAL(3,D$9:D8614))</f>
        <v>8606</v>
      </c>
      <c r="D8614" s="304">
        <v>0</v>
      </c>
      <c r="E8614" s="303">
        <v>0</v>
      </c>
      <c r="F8614" s="313">
        <v>0</v>
      </c>
      <c r="G8614" s="313">
        <v>0</v>
      </c>
      <c r="H8614" s="303" t="s">
        <v>3909</v>
      </c>
      <c r="I8614" s="301">
        <v>0</v>
      </c>
      <c r="J8614" s="301">
        <v>0</v>
      </c>
    </row>
    <row r="8615" spans="2:10" ht="26.25" customHeight="1" thickTop="1" thickBot="1">
      <c r="B8615" s="301">
        <v>1315</v>
      </c>
      <c r="C8615" s="303">
        <f ca="1">+IF(D8615="","",SUBTOTAL(3,D$9:D8615))</f>
        <v>8607</v>
      </c>
      <c r="D8615" s="304">
        <v>0</v>
      </c>
      <c r="E8615" s="303">
        <v>0</v>
      </c>
      <c r="F8615" s="313">
        <v>0</v>
      </c>
      <c r="G8615" s="313">
        <v>0</v>
      </c>
      <c r="H8615" s="303">
        <v>0</v>
      </c>
      <c r="I8615" s="301">
        <v>0</v>
      </c>
      <c r="J8615" s="301">
        <v>0</v>
      </c>
    </row>
    <row r="8616" spans="2:10" ht="26.25" customHeight="1" thickTop="1" thickBot="1">
      <c r="B8616" s="301">
        <v>1674</v>
      </c>
      <c r="C8616" s="303">
        <f ca="1">+IF(D8616="","",SUBTOTAL(3,D$9:D8616))</f>
        <v>8608</v>
      </c>
      <c r="D8616" s="304">
        <v>0</v>
      </c>
      <c r="E8616" s="303">
        <v>0</v>
      </c>
      <c r="F8616" s="313">
        <v>0</v>
      </c>
      <c r="G8616" s="313">
        <v>0</v>
      </c>
      <c r="H8616" s="303">
        <v>0</v>
      </c>
      <c r="I8616" s="301">
        <v>0</v>
      </c>
      <c r="J8616" s="301">
        <v>0</v>
      </c>
    </row>
    <row r="8617" spans="2:10" ht="26.25" customHeight="1" thickTop="1" thickBot="1">
      <c r="B8617" s="301">
        <v>1678</v>
      </c>
      <c r="C8617" s="303">
        <f ca="1">+IF(D8617="","",SUBTOTAL(3,D$9:D8617))</f>
        <v>8609</v>
      </c>
      <c r="D8617" s="304">
        <v>0</v>
      </c>
      <c r="E8617" s="303">
        <v>0</v>
      </c>
      <c r="F8617" s="313">
        <v>0</v>
      </c>
      <c r="G8617" s="313">
        <v>0</v>
      </c>
      <c r="H8617" s="303" t="s">
        <v>3910</v>
      </c>
      <c r="I8617" s="301">
        <v>0</v>
      </c>
      <c r="J8617" s="301">
        <v>0</v>
      </c>
    </row>
    <row r="8618" spans="2:10" ht="26.25" customHeight="1" thickTop="1" thickBot="1">
      <c r="B8618" s="301">
        <v>1683</v>
      </c>
      <c r="C8618" s="303">
        <f ca="1">+IF(D8618="","",SUBTOTAL(3,D$9:D8618))</f>
        <v>8610</v>
      </c>
      <c r="D8618" s="304">
        <v>0</v>
      </c>
      <c r="E8618" s="303">
        <v>0</v>
      </c>
      <c r="F8618" s="313">
        <v>0</v>
      </c>
      <c r="G8618" s="313">
        <v>0</v>
      </c>
      <c r="H8618" s="303">
        <v>0</v>
      </c>
      <c r="I8618" s="301">
        <v>0</v>
      </c>
      <c r="J8618" s="301">
        <v>0</v>
      </c>
    </row>
    <row r="8619" spans="2:10" ht="26.25" customHeight="1" thickTop="1" thickBot="1">
      <c r="B8619" s="301">
        <v>1687</v>
      </c>
      <c r="C8619" s="303">
        <f ca="1">+IF(D8619="","",SUBTOTAL(3,D$9:D8619))</f>
        <v>8611</v>
      </c>
      <c r="D8619" s="304">
        <v>0</v>
      </c>
      <c r="E8619" s="303">
        <v>0</v>
      </c>
      <c r="F8619" s="313">
        <v>0</v>
      </c>
      <c r="G8619" s="313">
        <v>0</v>
      </c>
      <c r="H8619" s="303">
        <v>0</v>
      </c>
      <c r="I8619" s="301">
        <v>0</v>
      </c>
      <c r="J8619" s="301">
        <v>0</v>
      </c>
    </row>
    <row r="8620" spans="2:10" ht="26.25" customHeight="1" thickTop="1" thickBot="1">
      <c r="B8620" s="301">
        <v>1692</v>
      </c>
      <c r="C8620" s="303">
        <f ca="1">+IF(D8620="","",SUBTOTAL(3,D$9:D8620))</f>
        <v>8612</v>
      </c>
      <c r="D8620" s="304">
        <v>0</v>
      </c>
      <c r="E8620" s="303">
        <v>0</v>
      </c>
      <c r="F8620" s="313">
        <v>0</v>
      </c>
      <c r="G8620" s="313">
        <v>0</v>
      </c>
      <c r="H8620" s="303" t="s">
        <v>3911</v>
      </c>
      <c r="I8620" s="301">
        <v>0</v>
      </c>
      <c r="J8620" s="301">
        <v>0</v>
      </c>
    </row>
    <row r="8621" spans="2:10" ht="26.25" customHeight="1" thickTop="1" thickBot="1">
      <c r="B8621" s="301">
        <v>1320</v>
      </c>
      <c r="C8621" s="303">
        <f ca="1">+IF(D8621="","",SUBTOTAL(3,D$9:D8621))</f>
        <v>8613</v>
      </c>
      <c r="D8621" s="304">
        <v>0</v>
      </c>
      <c r="E8621" s="303">
        <v>0</v>
      </c>
      <c r="F8621" s="313">
        <v>0</v>
      </c>
      <c r="G8621" s="313">
        <v>0</v>
      </c>
      <c r="H8621" s="303">
        <v>0</v>
      </c>
      <c r="I8621" s="301">
        <v>0</v>
      </c>
      <c r="J8621" s="301">
        <v>0</v>
      </c>
    </row>
    <row r="8622" spans="2:10" ht="26.25" customHeight="1" thickTop="1" thickBot="1">
      <c r="B8622" s="301">
        <v>1324</v>
      </c>
      <c r="C8622" s="303">
        <f ca="1">+IF(D8622="","",SUBTOTAL(3,D$9:D8622))</f>
        <v>8614</v>
      </c>
      <c r="D8622" s="304">
        <v>0</v>
      </c>
      <c r="E8622" s="303">
        <v>0</v>
      </c>
      <c r="F8622" s="313">
        <v>0</v>
      </c>
      <c r="G8622" s="313">
        <v>0</v>
      </c>
      <c r="H8622" s="303">
        <v>0</v>
      </c>
      <c r="I8622" s="301">
        <v>0</v>
      </c>
      <c r="J8622" s="301">
        <v>0</v>
      </c>
    </row>
    <row r="8623" spans="2:10" ht="26.25" customHeight="1" thickTop="1" thickBot="1">
      <c r="B8623" s="301">
        <v>1329</v>
      </c>
      <c r="C8623" s="303">
        <f ca="1">+IF(D8623="","",SUBTOTAL(3,D$9:D8623))</f>
        <v>8615</v>
      </c>
      <c r="D8623" s="304">
        <v>0</v>
      </c>
      <c r="E8623" s="303">
        <v>0</v>
      </c>
      <c r="F8623" s="313">
        <v>0</v>
      </c>
      <c r="G8623" s="313">
        <v>0</v>
      </c>
      <c r="H8623" s="303" t="s">
        <v>3912</v>
      </c>
      <c r="I8623" s="301">
        <v>0</v>
      </c>
      <c r="J8623" s="301">
        <v>0</v>
      </c>
    </row>
    <row r="8624" spans="2:10" ht="26.25" customHeight="1" thickTop="1" thickBot="1">
      <c r="B8624" s="301">
        <v>1696</v>
      </c>
      <c r="C8624" s="303">
        <f ca="1">+IF(D8624="","",SUBTOTAL(3,D$9:D8624))</f>
        <v>8616</v>
      </c>
      <c r="D8624" s="304">
        <v>0</v>
      </c>
      <c r="E8624" s="303">
        <v>0</v>
      </c>
      <c r="F8624" s="313">
        <v>0</v>
      </c>
      <c r="G8624" s="313">
        <v>0</v>
      </c>
      <c r="H8624" s="303">
        <v>0</v>
      </c>
      <c r="I8624" s="301">
        <v>0</v>
      </c>
      <c r="J8624" s="301">
        <v>0</v>
      </c>
    </row>
    <row r="8625" spans="2:10" ht="26.25" customHeight="1" thickTop="1" thickBot="1">
      <c r="B8625" s="301">
        <v>1700</v>
      </c>
      <c r="C8625" s="303">
        <f ca="1">+IF(D8625="","",SUBTOTAL(3,D$9:D8625))</f>
        <v>8617</v>
      </c>
      <c r="D8625" s="304">
        <v>0</v>
      </c>
      <c r="E8625" s="303">
        <v>0</v>
      </c>
      <c r="F8625" s="313">
        <v>0</v>
      </c>
      <c r="G8625" s="313">
        <v>0</v>
      </c>
      <c r="H8625" s="303">
        <v>0</v>
      </c>
      <c r="I8625" s="301">
        <v>0</v>
      </c>
      <c r="J8625" s="301">
        <v>0</v>
      </c>
    </row>
    <row r="8626" spans="2:10" ht="26.25" customHeight="1" thickTop="1" thickBot="1">
      <c r="B8626" s="301">
        <v>1703</v>
      </c>
      <c r="C8626" s="303">
        <f ca="1">+IF(D8626="","",SUBTOTAL(3,D$9:D8626))</f>
        <v>8618</v>
      </c>
      <c r="D8626" s="304">
        <v>0</v>
      </c>
      <c r="E8626" s="303">
        <v>0</v>
      </c>
      <c r="F8626" s="313">
        <v>0</v>
      </c>
      <c r="G8626" s="313">
        <v>0</v>
      </c>
      <c r="H8626" s="303" t="s">
        <v>3913</v>
      </c>
      <c r="I8626" s="301">
        <v>0</v>
      </c>
      <c r="J8626" s="301">
        <v>0</v>
      </c>
    </row>
    <row r="8627" spans="2:10" ht="26.25" customHeight="1" thickTop="1" thickBot="1">
      <c r="B8627" s="301">
        <v>1706</v>
      </c>
      <c r="C8627" s="303">
        <f ca="1">+IF(D8627="","",SUBTOTAL(3,D$9:D8627))</f>
        <v>8619</v>
      </c>
      <c r="D8627" s="304">
        <v>0</v>
      </c>
      <c r="E8627" s="303">
        <v>0</v>
      </c>
      <c r="F8627" s="313">
        <v>0</v>
      </c>
      <c r="G8627" s="313">
        <v>0</v>
      </c>
      <c r="H8627" s="303">
        <v>0</v>
      </c>
      <c r="I8627" s="301">
        <v>0</v>
      </c>
      <c r="J8627" s="301">
        <v>0</v>
      </c>
    </row>
    <row r="8628" spans="2:10" ht="26.25" customHeight="1" thickTop="1" thickBot="1">
      <c r="B8628" s="301">
        <v>1709</v>
      </c>
      <c r="C8628" s="303">
        <f ca="1">+IF(D8628="","",SUBTOTAL(3,D$9:D8628))</f>
        <v>8620</v>
      </c>
      <c r="D8628" s="304">
        <v>0</v>
      </c>
      <c r="E8628" s="303">
        <v>0</v>
      </c>
      <c r="F8628" s="313">
        <v>0</v>
      </c>
      <c r="G8628" s="313">
        <v>0</v>
      </c>
      <c r="H8628" s="303">
        <v>0</v>
      </c>
      <c r="I8628" s="301">
        <v>0</v>
      </c>
      <c r="J8628" s="301">
        <v>0</v>
      </c>
    </row>
    <row r="8629" spans="2:10" ht="26.25" customHeight="1" thickTop="1" thickBot="1">
      <c r="B8629" s="301">
        <v>1712</v>
      </c>
      <c r="C8629" s="303">
        <f ca="1">+IF(D8629="","",SUBTOTAL(3,D$9:D8629))</f>
        <v>8621</v>
      </c>
      <c r="D8629" s="304">
        <v>0</v>
      </c>
      <c r="E8629" s="303">
        <v>0</v>
      </c>
      <c r="F8629" s="313">
        <v>0</v>
      </c>
      <c r="G8629" s="313">
        <v>0</v>
      </c>
      <c r="H8629" s="303" t="s">
        <v>3914</v>
      </c>
      <c r="I8629" s="301">
        <v>0</v>
      </c>
      <c r="J8629" s="301">
        <v>0</v>
      </c>
    </row>
    <row r="8630" spans="2:10" ht="26.25" customHeight="1" thickTop="1" thickBot="1">
      <c r="B8630" s="301">
        <v>1777</v>
      </c>
      <c r="C8630" s="303">
        <f ca="1">+IF(D8630="","",SUBTOTAL(3,D$9:D8630))</f>
        <v>8622</v>
      </c>
      <c r="D8630" s="304">
        <v>0</v>
      </c>
      <c r="E8630" s="303">
        <v>0</v>
      </c>
      <c r="F8630" s="313">
        <v>0</v>
      </c>
      <c r="G8630" s="313">
        <v>0</v>
      </c>
      <c r="H8630" s="303">
        <v>0</v>
      </c>
      <c r="I8630" s="301">
        <v>0</v>
      </c>
      <c r="J8630" s="301">
        <v>0</v>
      </c>
    </row>
    <row r="8631" spans="2:10" ht="26.25" customHeight="1" thickTop="1" thickBot="1">
      <c r="B8631" s="301">
        <v>1333</v>
      </c>
      <c r="C8631" s="303">
        <f ca="1">+IF(D8631="","",SUBTOTAL(3,D$9:D8631))</f>
        <v>8623</v>
      </c>
      <c r="D8631" s="304">
        <v>0</v>
      </c>
      <c r="E8631" s="303">
        <v>0</v>
      </c>
      <c r="F8631" s="313">
        <v>0</v>
      </c>
      <c r="G8631" s="313">
        <v>0</v>
      </c>
      <c r="H8631" s="303">
        <v>0</v>
      </c>
      <c r="I8631" s="301">
        <v>0</v>
      </c>
      <c r="J8631" s="301">
        <v>0</v>
      </c>
    </row>
    <row r="8632" spans="2:10" ht="26.25" customHeight="1" thickTop="1" thickBot="1">
      <c r="B8632" s="301">
        <v>1715</v>
      </c>
      <c r="C8632" s="303">
        <f ca="1">+IF(D8632="","",SUBTOTAL(3,D$9:D8632))</f>
        <v>8624</v>
      </c>
      <c r="D8632" s="304">
        <v>0</v>
      </c>
      <c r="E8632" s="303">
        <v>0</v>
      </c>
      <c r="F8632" s="313">
        <v>0</v>
      </c>
      <c r="G8632" s="313">
        <v>0</v>
      </c>
      <c r="H8632" s="303" t="s">
        <v>3915</v>
      </c>
      <c r="I8632" s="301">
        <v>0</v>
      </c>
      <c r="J8632" s="301">
        <v>0</v>
      </c>
    </row>
    <row r="8633" spans="2:10" ht="26.25" customHeight="1" thickTop="1" thickBot="1">
      <c r="B8633" s="301">
        <v>1719</v>
      </c>
      <c r="C8633" s="303">
        <f ca="1">+IF(D8633="","",SUBTOTAL(3,D$9:D8633))</f>
        <v>8625</v>
      </c>
      <c r="D8633" s="304">
        <v>0</v>
      </c>
      <c r="E8633" s="303">
        <v>0</v>
      </c>
      <c r="F8633" s="313">
        <v>0</v>
      </c>
      <c r="G8633" s="313">
        <v>0</v>
      </c>
      <c r="H8633" s="303">
        <v>0</v>
      </c>
      <c r="I8633" s="301">
        <v>0</v>
      </c>
      <c r="J8633" s="301">
        <v>0</v>
      </c>
    </row>
    <row r="8634" spans="2:10" ht="26.25" customHeight="1" thickTop="1" thickBot="1">
      <c r="B8634" s="301">
        <v>1338</v>
      </c>
      <c r="C8634" s="303">
        <f ca="1">+IF(D8634="","",SUBTOTAL(3,D$9:D8634))</f>
        <v>8626</v>
      </c>
      <c r="D8634" s="304">
        <v>0</v>
      </c>
      <c r="E8634" s="303">
        <v>0</v>
      </c>
      <c r="F8634" s="313">
        <v>0</v>
      </c>
      <c r="G8634" s="313">
        <v>0</v>
      </c>
      <c r="H8634" s="303">
        <v>0</v>
      </c>
      <c r="I8634" s="301">
        <v>0</v>
      </c>
      <c r="J8634" s="301">
        <v>0</v>
      </c>
    </row>
    <row r="8635" spans="2:10" ht="26.25" customHeight="1" thickTop="1" thickBot="1">
      <c r="B8635" s="301">
        <v>1768</v>
      </c>
      <c r="C8635" s="303">
        <f ca="1">+IF(D8635="","",SUBTOTAL(3,D$9:D8635))</f>
        <v>8627</v>
      </c>
      <c r="D8635" s="304">
        <v>0</v>
      </c>
      <c r="E8635" s="303">
        <v>0</v>
      </c>
      <c r="F8635" s="313">
        <v>0</v>
      </c>
      <c r="G8635" s="313">
        <v>0</v>
      </c>
      <c r="H8635" s="303" t="s">
        <v>3916</v>
      </c>
      <c r="I8635" s="301">
        <v>0</v>
      </c>
      <c r="J8635" s="301">
        <v>0</v>
      </c>
    </row>
    <row r="8636" spans="2:10" ht="26.25" customHeight="1" thickTop="1" thickBot="1">
      <c r="B8636" s="301">
        <v>1723</v>
      </c>
      <c r="C8636" s="303">
        <f ca="1">+IF(D8636="","",SUBTOTAL(3,D$9:D8636))</f>
        <v>8628</v>
      </c>
      <c r="D8636" s="304">
        <v>0</v>
      </c>
      <c r="E8636" s="303">
        <v>0</v>
      </c>
      <c r="F8636" s="313">
        <v>0</v>
      </c>
      <c r="G8636" s="313">
        <v>0</v>
      </c>
      <c r="H8636" s="303">
        <v>0</v>
      </c>
      <c r="I8636" s="301">
        <v>0</v>
      </c>
      <c r="J8636" s="301">
        <v>0</v>
      </c>
    </row>
    <row r="8637" spans="2:10" ht="26.25" customHeight="1" thickTop="1" thickBot="1">
      <c r="B8637" s="301">
        <v>1728</v>
      </c>
      <c r="C8637" s="303">
        <f ca="1">+IF(D8637="","",SUBTOTAL(3,D$9:D8637))</f>
        <v>8629</v>
      </c>
      <c r="D8637" s="304">
        <v>0</v>
      </c>
      <c r="E8637" s="303">
        <v>0</v>
      </c>
      <c r="F8637" s="313">
        <v>0</v>
      </c>
      <c r="G8637" s="313">
        <v>0</v>
      </c>
      <c r="H8637" s="303">
        <v>0</v>
      </c>
      <c r="I8637" s="301">
        <v>0</v>
      </c>
      <c r="J8637" s="301">
        <v>0</v>
      </c>
    </row>
    <row r="8638" spans="2:10" ht="26.25" customHeight="1" thickTop="1" thickBot="1">
      <c r="B8638" s="301">
        <v>1342</v>
      </c>
      <c r="C8638" s="303">
        <f ca="1">+IF(D8638="","",SUBTOTAL(3,D$9:D8638))</f>
        <v>8630</v>
      </c>
      <c r="D8638" s="304">
        <v>0</v>
      </c>
      <c r="E8638" s="303">
        <v>0</v>
      </c>
      <c r="F8638" s="313">
        <v>0</v>
      </c>
      <c r="G8638" s="313">
        <v>0</v>
      </c>
      <c r="H8638" s="303" t="s">
        <v>3917</v>
      </c>
      <c r="I8638" s="301">
        <v>0</v>
      </c>
      <c r="J8638" s="301">
        <v>0</v>
      </c>
    </row>
    <row r="8639" spans="2:10" ht="26.25" customHeight="1" thickTop="1" thickBot="1">
      <c r="B8639" s="301">
        <v>1347</v>
      </c>
      <c r="C8639" s="303">
        <f ca="1">+IF(D8639="","",SUBTOTAL(3,D$9:D8639))</f>
        <v>8631</v>
      </c>
      <c r="D8639" s="304">
        <v>0</v>
      </c>
      <c r="E8639" s="303">
        <v>0</v>
      </c>
      <c r="F8639" s="313">
        <v>0</v>
      </c>
      <c r="G8639" s="313">
        <v>0</v>
      </c>
      <c r="H8639" s="303">
        <v>0</v>
      </c>
      <c r="I8639" s="301">
        <v>0</v>
      </c>
      <c r="J8639" s="301">
        <v>0</v>
      </c>
    </row>
    <row r="8640" spans="2:10" ht="26.25" customHeight="1" thickTop="1" thickBot="1">
      <c r="B8640" s="301">
        <v>1351</v>
      </c>
      <c r="C8640" s="303">
        <f ca="1">+IF(D8640="","",SUBTOTAL(3,D$9:D8640))</f>
        <v>8632</v>
      </c>
      <c r="D8640" s="304">
        <v>0</v>
      </c>
      <c r="E8640" s="303">
        <v>0</v>
      </c>
      <c r="F8640" s="313">
        <v>0</v>
      </c>
      <c r="G8640" s="313">
        <v>0</v>
      </c>
      <c r="H8640" s="303">
        <v>0</v>
      </c>
      <c r="I8640" s="301">
        <v>0</v>
      </c>
      <c r="J8640" s="301">
        <v>0</v>
      </c>
    </row>
    <row r="8641" spans="2:10" ht="26.25" customHeight="1" thickTop="1" thickBot="1">
      <c r="B8641" s="301">
        <v>1732</v>
      </c>
      <c r="C8641" s="303">
        <f ca="1">+IF(D8641="","",SUBTOTAL(3,D$9:D8641))</f>
        <v>8633</v>
      </c>
      <c r="D8641" s="304">
        <v>0</v>
      </c>
      <c r="E8641" s="303">
        <v>0</v>
      </c>
      <c r="F8641" s="313">
        <v>0</v>
      </c>
      <c r="G8641" s="313">
        <v>0</v>
      </c>
      <c r="H8641" s="303" t="s">
        <v>3918</v>
      </c>
      <c r="I8641" s="301">
        <v>0</v>
      </c>
      <c r="J8641" s="301">
        <v>0</v>
      </c>
    </row>
    <row r="8642" spans="2:10" ht="26.25" customHeight="1" thickTop="1" thickBot="1">
      <c r="B8642" s="301">
        <v>1737</v>
      </c>
      <c r="C8642" s="303">
        <f ca="1">+IF(D8642="","",SUBTOTAL(3,D$9:D8642))</f>
        <v>8634</v>
      </c>
      <c r="D8642" s="304">
        <v>0</v>
      </c>
      <c r="E8642" s="303">
        <v>0</v>
      </c>
      <c r="F8642" s="313">
        <v>0</v>
      </c>
      <c r="G8642" s="313">
        <v>0</v>
      </c>
      <c r="H8642" s="303">
        <v>0</v>
      </c>
      <c r="I8642" s="301">
        <v>0</v>
      </c>
      <c r="J8642" s="301">
        <v>0</v>
      </c>
    </row>
    <row r="8643" spans="2:10" ht="26.25" customHeight="1" thickTop="1" thickBot="1">
      <c r="B8643" s="301">
        <v>1740</v>
      </c>
      <c r="C8643" s="303">
        <f ca="1">+IF(D8643="","",SUBTOTAL(3,D$9:D8643))</f>
        <v>8635</v>
      </c>
      <c r="D8643" s="304">
        <v>0</v>
      </c>
      <c r="E8643" s="303">
        <v>0</v>
      </c>
      <c r="F8643" s="313">
        <v>0</v>
      </c>
      <c r="G8643" s="313">
        <v>0</v>
      </c>
      <c r="H8643" s="303">
        <v>0</v>
      </c>
      <c r="I8643" s="301">
        <v>0</v>
      </c>
      <c r="J8643" s="301">
        <v>0</v>
      </c>
    </row>
    <row r="8644" spans="2:10" ht="26.25" customHeight="1" thickTop="1" thickBot="1">
      <c r="B8644" s="301">
        <v>1743</v>
      </c>
      <c r="C8644" s="303">
        <f ca="1">+IF(D8644="","",SUBTOTAL(3,D$9:D8644))</f>
        <v>8636</v>
      </c>
      <c r="D8644" s="304">
        <v>0</v>
      </c>
      <c r="E8644" s="303">
        <v>0</v>
      </c>
      <c r="F8644" s="313">
        <v>0</v>
      </c>
      <c r="G8644" s="313">
        <v>0</v>
      </c>
      <c r="H8644" s="303" t="s">
        <v>3919</v>
      </c>
      <c r="I8644" s="301">
        <v>0</v>
      </c>
      <c r="J8644" s="301">
        <v>0</v>
      </c>
    </row>
    <row r="8645" spans="2:10" ht="26.25" customHeight="1" thickTop="1" thickBot="1">
      <c r="B8645" s="301">
        <v>1747</v>
      </c>
      <c r="C8645" s="303">
        <f ca="1">+IF(D8645="","",SUBTOTAL(3,D$9:D8645))</f>
        <v>8637</v>
      </c>
      <c r="D8645" s="304">
        <v>0</v>
      </c>
      <c r="E8645" s="303">
        <v>0</v>
      </c>
      <c r="F8645" s="313">
        <v>0</v>
      </c>
      <c r="G8645" s="313">
        <v>0</v>
      </c>
      <c r="H8645" s="303">
        <v>0</v>
      </c>
      <c r="I8645" s="301">
        <v>0</v>
      </c>
      <c r="J8645" s="301">
        <v>0</v>
      </c>
    </row>
    <row r="8646" spans="2:10" ht="26.25" customHeight="1" thickTop="1" thickBot="1">
      <c r="B8646" s="301">
        <v>1751</v>
      </c>
      <c r="C8646" s="303">
        <f ca="1">+IF(D8646="","",SUBTOTAL(3,D$9:D8646))</f>
        <v>8638</v>
      </c>
      <c r="D8646" s="304">
        <v>0</v>
      </c>
      <c r="E8646" s="303">
        <v>0</v>
      </c>
      <c r="F8646" s="313">
        <v>0</v>
      </c>
      <c r="G8646" s="313">
        <v>0</v>
      </c>
      <c r="H8646" s="303">
        <v>0</v>
      </c>
      <c r="I8646" s="301">
        <v>0</v>
      </c>
      <c r="J8646" s="301">
        <v>0</v>
      </c>
    </row>
    <row r="8647" spans="2:10" ht="26.25" customHeight="1" thickTop="1" thickBot="1">
      <c r="B8647" s="301">
        <v>1762</v>
      </c>
      <c r="C8647" s="303">
        <f ca="1">+IF(D8647="","",SUBTOTAL(3,D$9:D8647))</f>
        <v>8639</v>
      </c>
      <c r="D8647" s="304">
        <v>0</v>
      </c>
      <c r="E8647" s="303">
        <v>0</v>
      </c>
      <c r="F8647" s="313">
        <v>0</v>
      </c>
      <c r="G8647" s="313">
        <v>0</v>
      </c>
      <c r="H8647" s="303" t="s">
        <v>3920</v>
      </c>
      <c r="I8647" s="301">
        <v>0</v>
      </c>
      <c r="J8647" s="301">
        <v>0</v>
      </c>
    </row>
    <row r="8648" spans="2:10" ht="26.25" customHeight="1" thickTop="1" thickBot="1">
      <c r="B8648" s="301">
        <v>1765</v>
      </c>
      <c r="C8648" s="303">
        <f ca="1">+IF(D8648="","",SUBTOTAL(3,D$9:D8648))</f>
        <v>8640</v>
      </c>
      <c r="D8648" s="304">
        <v>0</v>
      </c>
      <c r="E8648" s="303">
        <v>0</v>
      </c>
      <c r="F8648" s="313">
        <v>0</v>
      </c>
      <c r="G8648" s="313">
        <v>0</v>
      </c>
      <c r="H8648" s="303">
        <v>0</v>
      </c>
      <c r="I8648" s="301">
        <v>0</v>
      </c>
      <c r="J8648" s="301">
        <v>0</v>
      </c>
    </row>
    <row r="8649" spans="2:10" ht="26.25" customHeight="1" thickTop="1" thickBot="1">
      <c r="B8649" s="301">
        <v>1356</v>
      </c>
      <c r="C8649" s="303">
        <f ca="1">+IF(D8649="","",SUBTOTAL(3,D$9:D8649))</f>
        <v>8641</v>
      </c>
      <c r="D8649" s="304">
        <v>0</v>
      </c>
      <c r="E8649" s="303">
        <v>0</v>
      </c>
      <c r="F8649" s="313">
        <v>0</v>
      </c>
      <c r="G8649" s="313">
        <v>0</v>
      </c>
      <c r="H8649" s="303">
        <v>0</v>
      </c>
      <c r="I8649" s="301">
        <v>0</v>
      </c>
      <c r="J8649" s="301">
        <v>0</v>
      </c>
    </row>
    <row r="8650" spans="2:10" ht="26.25" customHeight="1" thickTop="1" thickBot="1">
      <c r="B8650" s="301">
        <v>1360</v>
      </c>
      <c r="C8650" s="303">
        <f ca="1">+IF(D8650="","",SUBTOTAL(3,D$9:D8650))</f>
        <v>8642</v>
      </c>
      <c r="D8650" s="304">
        <v>0</v>
      </c>
      <c r="E8650" s="303">
        <v>0</v>
      </c>
      <c r="F8650" s="313">
        <v>0</v>
      </c>
      <c r="G8650" s="313">
        <v>0</v>
      </c>
      <c r="H8650" s="303" t="s">
        <v>3921</v>
      </c>
      <c r="I8650" s="301">
        <v>0</v>
      </c>
      <c r="J8650" s="301">
        <v>0</v>
      </c>
    </row>
    <row r="8651" spans="2:10" ht="26.25" customHeight="1" thickTop="1" thickBot="1">
      <c r="B8651" s="301">
        <v>1365</v>
      </c>
      <c r="C8651" s="303">
        <f ca="1">+IF(D8651="","",SUBTOTAL(3,D$9:D8651))</f>
        <v>8643</v>
      </c>
      <c r="D8651" s="304">
        <v>0</v>
      </c>
      <c r="E8651" s="303">
        <v>0</v>
      </c>
      <c r="F8651" s="313">
        <v>0</v>
      </c>
      <c r="G8651" s="313">
        <v>0</v>
      </c>
      <c r="H8651" s="303">
        <v>0</v>
      </c>
      <c r="I8651" s="301">
        <v>0</v>
      </c>
      <c r="J8651" s="301">
        <v>0</v>
      </c>
    </row>
    <row r="8652" spans="2:10" ht="26.25" customHeight="1" thickTop="1" thickBot="1">
      <c r="B8652" s="301">
        <v>1369</v>
      </c>
      <c r="C8652" s="303">
        <f ca="1">+IF(D8652="","",SUBTOTAL(3,D$9:D8652))</f>
        <v>8644</v>
      </c>
      <c r="D8652" s="304">
        <v>0</v>
      </c>
      <c r="E8652" s="303">
        <v>0</v>
      </c>
      <c r="F8652" s="313">
        <v>0</v>
      </c>
      <c r="G8652" s="313">
        <v>0</v>
      </c>
      <c r="H8652" s="303">
        <v>0</v>
      </c>
      <c r="I8652" s="301">
        <v>0</v>
      </c>
      <c r="J8652" s="301">
        <v>0</v>
      </c>
    </row>
    <row r="8653" spans="2:10" ht="26.25" customHeight="1" thickTop="1" thickBot="1">
      <c r="B8653" s="301">
        <v>1374</v>
      </c>
      <c r="C8653" s="303">
        <f ca="1">+IF(D8653="","",SUBTOTAL(3,D$9:D8653))</f>
        <v>8645</v>
      </c>
      <c r="D8653" s="304">
        <v>0</v>
      </c>
      <c r="E8653" s="303">
        <v>0</v>
      </c>
      <c r="F8653" s="313">
        <v>0</v>
      </c>
      <c r="G8653" s="313">
        <v>0</v>
      </c>
      <c r="H8653" s="303" t="s">
        <v>3922</v>
      </c>
      <c r="I8653" s="301">
        <v>0</v>
      </c>
      <c r="J8653" s="301">
        <v>0</v>
      </c>
    </row>
    <row r="8654" spans="2:10" ht="26.25" customHeight="1" thickTop="1" thickBot="1">
      <c r="B8654" s="301">
        <v>1771</v>
      </c>
      <c r="C8654" s="303">
        <f ca="1">+IF(D8654="","",SUBTOTAL(3,D$9:D8654))</f>
        <v>8646</v>
      </c>
      <c r="D8654" s="304">
        <v>0</v>
      </c>
      <c r="E8654" s="303">
        <v>0</v>
      </c>
      <c r="F8654" s="313">
        <v>0</v>
      </c>
      <c r="G8654" s="313">
        <v>0</v>
      </c>
      <c r="H8654" s="303">
        <v>0</v>
      </c>
      <c r="I8654" s="301">
        <v>0</v>
      </c>
      <c r="J8654" s="301">
        <v>0</v>
      </c>
    </row>
    <row r="8655" spans="2:10" ht="26.25" customHeight="1" thickTop="1" thickBot="1">
      <c r="B8655" s="301">
        <v>1774</v>
      </c>
      <c r="C8655" s="303">
        <f ca="1">+IF(D8655="","",SUBTOTAL(3,D$9:D8655))</f>
        <v>8647</v>
      </c>
      <c r="D8655" s="304">
        <v>0</v>
      </c>
      <c r="E8655" s="303">
        <v>0</v>
      </c>
      <c r="F8655" s="313">
        <v>0</v>
      </c>
      <c r="G8655" s="313">
        <v>0</v>
      </c>
      <c r="H8655" s="303">
        <v>0</v>
      </c>
      <c r="I8655" s="301">
        <v>0</v>
      </c>
      <c r="J8655" s="301">
        <v>0</v>
      </c>
    </row>
    <row r="8656" spans="2:10" ht="26.25" customHeight="1" thickTop="1" thickBot="1">
      <c r="B8656" s="301">
        <v>1780</v>
      </c>
      <c r="C8656" s="303">
        <f ca="1">+IF(D8656="","",SUBTOTAL(3,D$9:D8656))</f>
        <v>8648</v>
      </c>
      <c r="D8656" s="304">
        <v>0</v>
      </c>
      <c r="E8656" s="303">
        <v>0</v>
      </c>
      <c r="F8656" s="313">
        <v>0</v>
      </c>
      <c r="G8656" s="313">
        <v>0</v>
      </c>
      <c r="H8656" s="303" t="s">
        <v>3923</v>
      </c>
      <c r="I8656" s="301">
        <v>0</v>
      </c>
      <c r="J8656" s="301">
        <v>0</v>
      </c>
    </row>
    <row r="8657" spans="2:10" ht="26.25" customHeight="1" thickTop="1" thickBot="1">
      <c r="B8657" s="301">
        <v>1378</v>
      </c>
      <c r="C8657" s="303">
        <f ca="1">+IF(D8657="","",SUBTOTAL(3,D$9:D8657))</f>
        <v>8649</v>
      </c>
      <c r="D8657" s="304">
        <v>0</v>
      </c>
      <c r="E8657" s="303">
        <v>0</v>
      </c>
      <c r="F8657" s="313">
        <v>0</v>
      </c>
      <c r="G8657" s="313">
        <v>0</v>
      </c>
      <c r="H8657" s="303">
        <v>0</v>
      </c>
      <c r="I8657" s="301">
        <v>0</v>
      </c>
      <c r="J8657" s="301">
        <v>0</v>
      </c>
    </row>
    <row r="8658" spans="2:10" ht="26.25" customHeight="1" thickTop="1" thickBot="1">
      <c r="B8658" s="301">
        <v>1754</v>
      </c>
      <c r="C8658" s="303">
        <f ca="1">+IF(D8658="","",SUBTOTAL(3,D$9:D8658))</f>
        <v>8650</v>
      </c>
      <c r="D8658" s="304">
        <v>0</v>
      </c>
      <c r="E8658" s="303">
        <v>0</v>
      </c>
      <c r="F8658" s="313">
        <v>0</v>
      </c>
      <c r="G8658" s="313">
        <v>0</v>
      </c>
      <c r="H8658" s="303">
        <v>0</v>
      </c>
      <c r="I8658" s="301">
        <v>0</v>
      </c>
      <c r="J8658" s="301">
        <v>0</v>
      </c>
    </row>
    <row r="8659" spans="2:10" ht="26.25" customHeight="1" thickTop="1" thickBot="1">
      <c r="B8659" s="301">
        <v>1758</v>
      </c>
      <c r="C8659" s="303">
        <f ca="1">+IF(D8659="","",SUBTOTAL(3,D$9:D8659))</f>
        <v>8651</v>
      </c>
      <c r="D8659" s="304">
        <v>0</v>
      </c>
      <c r="E8659" s="303">
        <v>0</v>
      </c>
      <c r="F8659" s="313">
        <v>0</v>
      </c>
      <c r="G8659" s="313">
        <v>0</v>
      </c>
      <c r="H8659" s="303" t="s">
        <v>3924</v>
      </c>
      <c r="I8659" s="301">
        <v>0</v>
      </c>
      <c r="J8659" s="301">
        <v>0</v>
      </c>
    </row>
    <row r="8660" spans="2:10" ht="26.25" customHeight="1" thickTop="1" thickBot="1">
      <c r="B8660" s="301">
        <v>1783</v>
      </c>
      <c r="C8660" s="303">
        <f ca="1">+IF(D8660="","",SUBTOTAL(3,D$9:D8660))</f>
        <v>8652</v>
      </c>
      <c r="D8660" s="304">
        <v>0</v>
      </c>
      <c r="E8660" s="303">
        <v>0</v>
      </c>
      <c r="F8660" s="313">
        <v>0</v>
      </c>
      <c r="G8660" s="313">
        <v>0</v>
      </c>
      <c r="H8660" s="303">
        <v>0</v>
      </c>
      <c r="I8660" s="301">
        <v>0</v>
      </c>
      <c r="J8660" s="301">
        <v>0</v>
      </c>
    </row>
    <row r="8661" spans="2:10" ht="26.25" customHeight="1" thickTop="1" thickBot="1">
      <c r="B8661" s="301">
        <v>1786</v>
      </c>
      <c r="C8661" s="303">
        <f ca="1">+IF(D8661="","",SUBTOTAL(3,D$9:D8661))</f>
        <v>8653</v>
      </c>
      <c r="D8661" s="304">
        <v>0</v>
      </c>
      <c r="E8661" s="303">
        <v>0</v>
      </c>
      <c r="F8661" s="313">
        <v>0</v>
      </c>
      <c r="G8661" s="313">
        <v>0</v>
      </c>
      <c r="H8661" s="303">
        <v>0</v>
      </c>
      <c r="I8661" s="301">
        <v>0</v>
      </c>
      <c r="J8661" s="301">
        <v>0</v>
      </c>
    </row>
    <row r="8662" spans="2:10" ht="26.25" customHeight="1" thickTop="1" thickBot="1">
      <c r="B8662" s="301">
        <v>1789</v>
      </c>
      <c r="C8662" s="303">
        <f ca="1">+IF(D8662="","",SUBTOTAL(3,D$9:D8662))</f>
        <v>8654</v>
      </c>
      <c r="D8662" s="304">
        <v>0</v>
      </c>
      <c r="E8662" s="303">
        <v>0</v>
      </c>
      <c r="F8662" s="313">
        <v>0</v>
      </c>
      <c r="G8662" s="313">
        <v>0</v>
      </c>
      <c r="H8662" s="303" t="s">
        <v>3925</v>
      </c>
      <c r="I8662" s="301">
        <v>0</v>
      </c>
      <c r="J8662" s="301">
        <v>0</v>
      </c>
    </row>
    <row r="8663" spans="2:10" ht="26.25" customHeight="1" thickTop="1" thickBot="1">
      <c r="B8663" s="301">
        <v>1383</v>
      </c>
      <c r="C8663" s="303">
        <f ca="1">+IF(D8663="","",SUBTOTAL(3,D$9:D8663))</f>
        <v>8655</v>
      </c>
      <c r="D8663" s="304">
        <v>0</v>
      </c>
      <c r="E8663" s="303">
        <v>0</v>
      </c>
      <c r="F8663" s="313">
        <v>0</v>
      </c>
      <c r="G8663" s="313">
        <v>0</v>
      </c>
      <c r="H8663" s="303">
        <v>0</v>
      </c>
      <c r="I8663" s="301">
        <v>0</v>
      </c>
      <c r="J8663" s="301">
        <v>0</v>
      </c>
    </row>
    <row r="8664" spans="2:10" ht="26.25" customHeight="1" thickTop="1" thickBot="1">
      <c r="B8664" s="301">
        <v>1792</v>
      </c>
      <c r="C8664" s="303">
        <f ca="1">+IF(D8664="","",SUBTOTAL(3,D$9:D8664))</f>
        <v>8656</v>
      </c>
      <c r="D8664" s="304">
        <v>0</v>
      </c>
      <c r="E8664" s="303">
        <v>0</v>
      </c>
      <c r="F8664" s="313">
        <v>0</v>
      </c>
      <c r="G8664" s="313">
        <v>0</v>
      </c>
      <c r="H8664" s="303">
        <v>0</v>
      </c>
      <c r="I8664" s="301">
        <v>0</v>
      </c>
      <c r="J8664" s="301">
        <v>0</v>
      </c>
    </row>
    <row r="8665" spans="2:10" ht="26.25" customHeight="1" thickTop="1" thickBot="1">
      <c r="B8665" s="301">
        <v>1387</v>
      </c>
      <c r="C8665" s="303">
        <f ca="1">+IF(D8665="","",SUBTOTAL(3,D$9:D8665))</f>
        <v>8657</v>
      </c>
      <c r="D8665" s="304">
        <v>0</v>
      </c>
      <c r="E8665" s="303">
        <v>0</v>
      </c>
      <c r="F8665" s="313">
        <v>0</v>
      </c>
      <c r="G8665" s="313">
        <v>0</v>
      </c>
      <c r="H8665" s="303" t="s">
        <v>3926</v>
      </c>
      <c r="I8665" s="301">
        <v>0</v>
      </c>
      <c r="J8665" s="301">
        <v>0</v>
      </c>
    </row>
    <row r="8666" spans="2:10" ht="26.25" customHeight="1" thickTop="1" thickBot="1">
      <c r="B8666" s="301">
        <v>1392</v>
      </c>
      <c r="C8666" s="303">
        <f ca="1">+IF(D8666="","",SUBTOTAL(3,D$9:D8666))</f>
        <v>8658</v>
      </c>
      <c r="D8666" s="304">
        <v>0</v>
      </c>
      <c r="E8666" s="303">
        <v>0</v>
      </c>
      <c r="F8666" s="313">
        <v>0</v>
      </c>
      <c r="G8666" s="313">
        <v>0</v>
      </c>
      <c r="H8666" s="303">
        <v>0</v>
      </c>
      <c r="I8666" s="301">
        <v>0</v>
      </c>
      <c r="J8666" s="301">
        <v>0</v>
      </c>
    </row>
    <row r="8667" spans="2:10" ht="26.25" customHeight="1" thickTop="1" thickBot="1">
      <c r="B8667" s="301">
        <v>1396</v>
      </c>
      <c r="C8667" s="303">
        <f ca="1">+IF(D8667="","",SUBTOTAL(3,D$9:D8667))</f>
        <v>8659</v>
      </c>
      <c r="D8667" s="304">
        <v>0</v>
      </c>
      <c r="E8667" s="303">
        <v>0</v>
      </c>
      <c r="F8667" s="313">
        <v>0</v>
      </c>
      <c r="G8667" s="313">
        <v>0</v>
      </c>
      <c r="H8667" s="303">
        <v>0</v>
      </c>
      <c r="I8667" s="301">
        <v>0</v>
      </c>
      <c r="J8667" s="301">
        <v>0</v>
      </c>
    </row>
    <row r="8668" spans="2:10" ht="26.25" customHeight="1" thickTop="1" thickBot="1">
      <c r="B8668" s="301">
        <v>1795</v>
      </c>
      <c r="C8668" s="303">
        <f ca="1">+IF(D8668="","",SUBTOTAL(3,D$9:D8668))</f>
        <v>8660</v>
      </c>
      <c r="D8668" s="304">
        <v>0</v>
      </c>
      <c r="E8668" s="303">
        <v>0</v>
      </c>
      <c r="F8668" s="313">
        <v>0</v>
      </c>
      <c r="G8668" s="313">
        <v>0</v>
      </c>
      <c r="H8668" s="303" t="s">
        <v>3927</v>
      </c>
      <c r="I8668" s="301">
        <v>0</v>
      </c>
      <c r="J8668" s="301">
        <v>0</v>
      </c>
    </row>
    <row r="8669" spans="2:10" ht="26.25" customHeight="1" thickTop="1" thickBot="1">
      <c r="B8669" s="301">
        <v>1798</v>
      </c>
      <c r="C8669" s="303">
        <f ca="1">+IF(D8669="","",SUBTOTAL(3,D$9:D8669))</f>
        <v>8661</v>
      </c>
      <c r="D8669" s="304">
        <v>0</v>
      </c>
      <c r="E8669" s="303">
        <v>0</v>
      </c>
      <c r="F8669" s="313">
        <v>0</v>
      </c>
      <c r="G8669" s="313">
        <v>0</v>
      </c>
      <c r="H8669" s="303">
        <v>0</v>
      </c>
      <c r="I8669" s="301">
        <v>0</v>
      </c>
      <c r="J8669" s="301">
        <v>0</v>
      </c>
    </row>
    <row r="8670" spans="2:10" ht="26.25" customHeight="1" thickTop="1" thickBot="1">
      <c r="B8670" s="301">
        <v>1801</v>
      </c>
      <c r="C8670" s="303">
        <f ca="1">+IF(D8670="","",SUBTOTAL(3,D$9:D8670))</f>
        <v>8662</v>
      </c>
      <c r="D8670" s="304">
        <v>0</v>
      </c>
      <c r="E8670" s="303">
        <v>0</v>
      </c>
      <c r="F8670" s="313">
        <v>0</v>
      </c>
      <c r="G8670" s="313">
        <v>0</v>
      </c>
      <c r="H8670" s="303">
        <v>0</v>
      </c>
      <c r="I8670" s="301">
        <v>0</v>
      </c>
      <c r="J8670" s="301">
        <v>0</v>
      </c>
    </row>
    <row r="8671" spans="2:10" ht="26.25" customHeight="1" thickTop="1" thickBot="1">
      <c r="B8671" s="301">
        <v>1806</v>
      </c>
      <c r="C8671" s="303">
        <f ca="1">+IF(D8671="","",SUBTOTAL(3,D$9:D8671))</f>
        <v>8663</v>
      </c>
      <c r="D8671" s="304">
        <v>0</v>
      </c>
      <c r="E8671" s="303">
        <v>0</v>
      </c>
      <c r="F8671" s="313">
        <v>0</v>
      </c>
      <c r="G8671" s="313">
        <v>0</v>
      </c>
      <c r="H8671" s="303" t="s">
        <v>3928</v>
      </c>
      <c r="I8671" s="301">
        <v>0</v>
      </c>
      <c r="J8671" s="301">
        <v>0</v>
      </c>
    </row>
    <row r="8672" spans="2:10" ht="26.25" customHeight="1" thickTop="1" thickBot="1">
      <c r="B8672" s="301">
        <v>1401</v>
      </c>
      <c r="C8672" s="303">
        <f ca="1">+IF(D8672="","",SUBTOTAL(3,D$9:D8672))</f>
        <v>8664</v>
      </c>
      <c r="D8672" s="304">
        <v>0</v>
      </c>
      <c r="E8672" s="303">
        <v>0</v>
      </c>
      <c r="F8672" s="313">
        <v>0</v>
      </c>
      <c r="G8672" s="313">
        <v>0</v>
      </c>
      <c r="H8672" s="303">
        <v>0</v>
      </c>
      <c r="I8672" s="301">
        <v>0</v>
      </c>
      <c r="J8672" s="301">
        <v>0</v>
      </c>
    </row>
    <row r="8673" spans="2:10" ht="26.25" customHeight="1" thickTop="1" thickBot="1">
      <c r="B8673" s="301">
        <v>1828</v>
      </c>
      <c r="C8673" s="303">
        <f ca="1">+IF(D8673="","",SUBTOTAL(3,D$9:D8673))</f>
        <v>8665</v>
      </c>
      <c r="D8673" s="304">
        <v>0</v>
      </c>
      <c r="E8673" s="303">
        <v>0</v>
      </c>
      <c r="F8673" s="313">
        <v>0</v>
      </c>
      <c r="G8673" s="313">
        <v>0</v>
      </c>
      <c r="H8673" s="303">
        <v>0</v>
      </c>
      <c r="I8673" s="301">
        <v>0</v>
      </c>
      <c r="J8673" s="301">
        <v>0</v>
      </c>
    </row>
    <row r="8674" spans="2:10" ht="26.25" customHeight="1" thickTop="1" thickBot="1">
      <c r="B8674" s="301">
        <v>1405</v>
      </c>
      <c r="C8674" s="303">
        <f ca="1">+IF(D8674="","",SUBTOTAL(3,D$9:D8674))</f>
        <v>8666</v>
      </c>
      <c r="D8674" s="304">
        <v>0</v>
      </c>
      <c r="E8674" s="303">
        <v>0</v>
      </c>
      <c r="F8674" s="313">
        <v>0</v>
      </c>
      <c r="G8674" s="313">
        <v>0</v>
      </c>
      <c r="H8674" s="303" t="s">
        <v>3929</v>
      </c>
      <c r="I8674" s="301">
        <v>0</v>
      </c>
      <c r="J8674" s="301">
        <v>0</v>
      </c>
    </row>
    <row r="8675" spans="2:10" ht="26.25" customHeight="1" thickTop="1" thickBot="1">
      <c r="B8675" s="301">
        <v>1410</v>
      </c>
      <c r="C8675" s="303">
        <f ca="1">+IF(D8675="","",SUBTOTAL(3,D$9:D8675))</f>
        <v>8667</v>
      </c>
      <c r="D8675" s="304">
        <v>0</v>
      </c>
      <c r="E8675" s="303">
        <v>0</v>
      </c>
      <c r="F8675" s="313">
        <v>0</v>
      </c>
      <c r="G8675" s="313">
        <v>0</v>
      </c>
      <c r="H8675" s="303">
        <v>0</v>
      </c>
      <c r="I8675" s="301">
        <v>0</v>
      </c>
      <c r="J8675" s="301">
        <v>0</v>
      </c>
    </row>
    <row r="8676" spans="2:10" ht="26.25" customHeight="1" thickTop="1" thickBot="1">
      <c r="B8676" s="301">
        <v>1414</v>
      </c>
      <c r="C8676" s="303">
        <f ca="1">+IF(D8676="","",SUBTOTAL(3,D$9:D8676))</f>
        <v>8668</v>
      </c>
      <c r="D8676" s="304">
        <v>0</v>
      </c>
      <c r="E8676" s="303">
        <v>0</v>
      </c>
      <c r="F8676" s="313">
        <v>0</v>
      </c>
      <c r="G8676" s="313">
        <v>0</v>
      </c>
      <c r="H8676" s="303">
        <v>0</v>
      </c>
      <c r="I8676" s="301">
        <v>0</v>
      </c>
      <c r="J8676" s="301">
        <v>0</v>
      </c>
    </row>
    <row r="8677" spans="2:10" ht="26.25" customHeight="1" thickTop="1" thickBot="1">
      <c r="B8677" s="301">
        <v>1419</v>
      </c>
      <c r="C8677" s="303">
        <f ca="1">+IF(D8677="","",SUBTOTAL(3,D$9:D8677))</f>
        <v>8669</v>
      </c>
      <c r="D8677" s="304">
        <v>0</v>
      </c>
      <c r="E8677" s="303">
        <v>0</v>
      </c>
      <c r="F8677" s="313">
        <v>0</v>
      </c>
      <c r="G8677" s="313">
        <v>0</v>
      </c>
      <c r="H8677" s="303" t="s">
        <v>3930</v>
      </c>
      <c r="I8677" s="301">
        <v>0</v>
      </c>
      <c r="J8677" s="301">
        <v>0</v>
      </c>
    </row>
    <row r="8678" spans="2:10" ht="26.25" customHeight="1" thickTop="1" thickBot="1">
      <c r="B8678" s="301">
        <v>1810</v>
      </c>
      <c r="C8678" s="303">
        <f ca="1">+IF(D8678="","",SUBTOTAL(3,D$9:D8678))</f>
        <v>8670</v>
      </c>
      <c r="D8678" s="304">
        <v>0</v>
      </c>
      <c r="E8678" s="303">
        <v>0</v>
      </c>
      <c r="F8678" s="313">
        <v>0</v>
      </c>
      <c r="G8678" s="313">
        <v>0</v>
      </c>
      <c r="H8678" s="303">
        <v>0</v>
      </c>
      <c r="I8678" s="301">
        <v>0</v>
      </c>
      <c r="J8678" s="301">
        <v>0</v>
      </c>
    </row>
    <row r="8679" spans="2:10" ht="26.25" customHeight="1" thickTop="1" thickBot="1">
      <c r="B8679" s="301">
        <v>1813</v>
      </c>
      <c r="C8679" s="303">
        <f ca="1">+IF(D8679="","",SUBTOTAL(3,D$9:D8679))</f>
        <v>8671</v>
      </c>
      <c r="D8679" s="304">
        <v>0</v>
      </c>
      <c r="E8679" s="303">
        <v>0</v>
      </c>
      <c r="F8679" s="313">
        <v>0</v>
      </c>
      <c r="G8679" s="313">
        <v>0</v>
      </c>
      <c r="H8679" s="303">
        <v>0</v>
      </c>
      <c r="I8679" s="301">
        <v>0</v>
      </c>
      <c r="J8679" s="301">
        <v>0</v>
      </c>
    </row>
    <row r="8680" spans="2:10" ht="26.25" customHeight="1" thickTop="1" thickBot="1">
      <c r="B8680" s="301">
        <v>1423</v>
      </c>
      <c r="C8680" s="303">
        <f ca="1">+IF(D8680="","",SUBTOTAL(3,D$9:D8680))</f>
        <v>8672</v>
      </c>
      <c r="D8680" s="304">
        <v>0</v>
      </c>
      <c r="E8680" s="303">
        <v>0</v>
      </c>
      <c r="F8680" s="313">
        <v>0</v>
      </c>
      <c r="G8680" s="313">
        <v>0</v>
      </c>
      <c r="H8680" s="303" t="s">
        <v>3931</v>
      </c>
      <c r="I8680" s="301">
        <v>0</v>
      </c>
      <c r="J8680" s="301">
        <v>0</v>
      </c>
    </row>
    <row r="8681" spans="2:10" ht="26.25" customHeight="1" thickTop="1" thickBot="1">
      <c r="B8681" s="301">
        <v>1816</v>
      </c>
      <c r="C8681" s="303">
        <f ca="1">+IF(D8681="","",SUBTOTAL(3,D$9:D8681))</f>
        <v>8673</v>
      </c>
      <c r="D8681" s="304">
        <v>0</v>
      </c>
      <c r="E8681" s="303">
        <v>0</v>
      </c>
      <c r="F8681" s="313">
        <v>0</v>
      </c>
      <c r="G8681" s="313">
        <v>0</v>
      </c>
      <c r="H8681" s="303">
        <v>0</v>
      </c>
      <c r="I8681" s="301">
        <v>0</v>
      </c>
      <c r="J8681" s="301">
        <v>0</v>
      </c>
    </row>
    <row r="8682" spans="2:10" ht="26.25" customHeight="1" thickTop="1" thickBot="1">
      <c r="B8682" s="301">
        <v>1822</v>
      </c>
      <c r="C8682" s="303">
        <f ca="1">+IF(D8682="","",SUBTOTAL(3,D$9:D8682))</f>
        <v>8674</v>
      </c>
      <c r="D8682" s="304">
        <v>0</v>
      </c>
      <c r="E8682" s="303">
        <v>0</v>
      </c>
      <c r="F8682" s="313">
        <v>0</v>
      </c>
      <c r="G8682" s="313">
        <v>0</v>
      </c>
      <c r="H8682" s="303">
        <v>0</v>
      </c>
      <c r="I8682" s="301">
        <v>0</v>
      </c>
      <c r="J8682" s="301">
        <v>0</v>
      </c>
    </row>
    <row r="8683" spans="2:10" ht="26.25" customHeight="1" thickTop="1" thickBot="1">
      <c r="B8683" s="301">
        <v>1825</v>
      </c>
      <c r="C8683" s="303">
        <f ca="1">+IF(D8683="","",SUBTOTAL(3,D$9:D8683))</f>
        <v>8675</v>
      </c>
      <c r="D8683" s="304">
        <v>0</v>
      </c>
      <c r="E8683" s="303">
        <v>0</v>
      </c>
      <c r="F8683" s="313">
        <v>0</v>
      </c>
      <c r="G8683" s="313">
        <v>0</v>
      </c>
      <c r="H8683" s="303" t="s">
        <v>3932</v>
      </c>
      <c r="I8683" s="301">
        <v>0</v>
      </c>
      <c r="J8683" s="301">
        <v>0</v>
      </c>
    </row>
    <row r="8684" spans="2:10" ht="26.25" customHeight="1" thickTop="1" thickBot="1">
      <c r="B8684" s="301">
        <v>1831</v>
      </c>
      <c r="C8684" s="303">
        <f ca="1">+IF(D8684="","",SUBTOTAL(3,D$9:D8684))</f>
        <v>8676</v>
      </c>
      <c r="D8684" s="304">
        <v>0</v>
      </c>
      <c r="E8684" s="303">
        <v>0</v>
      </c>
      <c r="F8684" s="313">
        <v>0</v>
      </c>
      <c r="G8684" s="313">
        <v>0</v>
      </c>
      <c r="H8684" s="303">
        <v>0</v>
      </c>
      <c r="I8684" s="301">
        <v>0</v>
      </c>
      <c r="J8684" s="301">
        <v>0</v>
      </c>
    </row>
    <row r="8685" spans="2:10" ht="26.25" customHeight="1" thickTop="1" thickBot="1">
      <c r="B8685" s="301">
        <v>1834</v>
      </c>
      <c r="C8685" s="303">
        <f ca="1">+IF(D8685="","",SUBTOTAL(3,D$9:D8685))</f>
        <v>8677</v>
      </c>
      <c r="D8685" s="304">
        <v>0</v>
      </c>
      <c r="E8685" s="303">
        <v>0</v>
      </c>
      <c r="F8685" s="313">
        <v>0</v>
      </c>
      <c r="G8685" s="313">
        <v>0</v>
      </c>
      <c r="H8685" s="303">
        <v>0</v>
      </c>
      <c r="I8685" s="301">
        <v>0</v>
      </c>
      <c r="J8685" s="301">
        <v>0</v>
      </c>
    </row>
    <row r="8686" spans="2:10" ht="26.25" customHeight="1" thickTop="1" thickBot="1">
      <c r="B8686" s="301">
        <v>1837</v>
      </c>
      <c r="C8686" s="303">
        <f ca="1">+IF(D8686="","",SUBTOTAL(3,D$9:D8686))</f>
        <v>8678</v>
      </c>
      <c r="D8686" s="304">
        <v>0</v>
      </c>
      <c r="E8686" s="303">
        <v>0</v>
      </c>
      <c r="F8686" s="313">
        <v>0</v>
      </c>
      <c r="G8686" s="313">
        <v>0</v>
      </c>
      <c r="H8686" s="303" t="s">
        <v>3933</v>
      </c>
      <c r="I8686" s="301">
        <v>0</v>
      </c>
      <c r="J8686" s="301">
        <v>0</v>
      </c>
    </row>
    <row r="8687" spans="2:10" ht="26.25" customHeight="1" thickTop="1" thickBot="1">
      <c r="B8687" s="301">
        <v>1840</v>
      </c>
      <c r="C8687" s="303">
        <f ca="1">+IF(D8687="","",SUBTOTAL(3,D$9:D8687))</f>
        <v>8679</v>
      </c>
      <c r="D8687" s="304">
        <v>0</v>
      </c>
      <c r="E8687" s="303">
        <v>0</v>
      </c>
      <c r="F8687" s="313">
        <v>0</v>
      </c>
      <c r="G8687" s="313">
        <v>0</v>
      </c>
      <c r="H8687" s="303">
        <v>0</v>
      </c>
      <c r="I8687" s="301">
        <v>0</v>
      </c>
      <c r="J8687" s="301">
        <v>0</v>
      </c>
    </row>
    <row r="8688" spans="2:10" ht="26.25" customHeight="1" thickTop="1" thickBot="1">
      <c r="B8688" s="301">
        <v>1843</v>
      </c>
      <c r="C8688" s="303">
        <f ca="1">+IF(D8688="","",SUBTOTAL(3,D$9:D8688))</f>
        <v>8680</v>
      </c>
      <c r="D8688" s="304">
        <v>0</v>
      </c>
      <c r="E8688" s="303">
        <v>0</v>
      </c>
      <c r="F8688" s="313">
        <v>0</v>
      </c>
      <c r="G8688" s="313">
        <v>0</v>
      </c>
      <c r="H8688" s="303">
        <v>0</v>
      </c>
      <c r="I8688" s="301">
        <v>0</v>
      </c>
      <c r="J8688" s="301">
        <v>0</v>
      </c>
    </row>
    <row r="8689" spans="2:10" ht="26.25" customHeight="1" thickTop="1" thickBot="1">
      <c r="B8689" s="301">
        <v>1846</v>
      </c>
      <c r="C8689" s="303">
        <f ca="1">+IF(D8689="","",SUBTOTAL(3,D$9:D8689))</f>
        <v>8681</v>
      </c>
      <c r="D8689" s="304">
        <v>0</v>
      </c>
      <c r="E8689" s="303">
        <v>0</v>
      </c>
      <c r="F8689" s="313">
        <v>0</v>
      </c>
      <c r="G8689" s="313">
        <v>0</v>
      </c>
      <c r="H8689" s="303" t="s">
        <v>3934</v>
      </c>
      <c r="I8689" s="301">
        <v>0</v>
      </c>
      <c r="J8689" s="301">
        <v>0</v>
      </c>
    </row>
    <row r="8690" spans="2:10" ht="26.25" customHeight="1" thickTop="1" thickBot="1">
      <c r="B8690" s="301">
        <v>1428</v>
      </c>
      <c r="C8690" s="303">
        <f ca="1">+IF(D8690="","",SUBTOTAL(3,D$9:D8690))</f>
        <v>8682</v>
      </c>
      <c r="D8690" s="304">
        <v>0</v>
      </c>
      <c r="E8690" s="303">
        <v>0</v>
      </c>
      <c r="F8690" s="313">
        <v>0</v>
      </c>
      <c r="G8690" s="313">
        <v>0</v>
      </c>
      <c r="H8690" s="303">
        <v>0</v>
      </c>
      <c r="I8690" s="301">
        <v>0</v>
      </c>
      <c r="J8690" s="301">
        <v>0</v>
      </c>
    </row>
    <row r="8691" spans="2:10" ht="26.25" customHeight="1" thickTop="1" thickBot="1">
      <c r="B8691" s="301">
        <v>1432</v>
      </c>
      <c r="C8691" s="303">
        <f ca="1">+IF(D8691="","",SUBTOTAL(3,D$9:D8691))</f>
        <v>8683</v>
      </c>
      <c r="D8691" s="304">
        <v>0</v>
      </c>
      <c r="E8691" s="303">
        <v>0</v>
      </c>
      <c r="F8691" s="313">
        <v>0</v>
      </c>
      <c r="G8691" s="313">
        <v>0</v>
      </c>
      <c r="H8691" s="303">
        <v>0</v>
      </c>
      <c r="I8691" s="301">
        <v>0</v>
      </c>
      <c r="J8691" s="301">
        <v>0</v>
      </c>
    </row>
    <row r="8692" spans="2:10" ht="26.25" customHeight="1" thickTop="1" thickBot="1">
      <c r="B8692" s="301">
        <v>1437</v>
      </c>
      <c r="C8692" s="303">
        <f ca="1">+IF(D8692="","",SUBTOTAL(3,D$9:D8692))</f>
        <v>8684</v>
      </c>
      <c r="D8692" s="304">
        <v>0</v>
      </c>
      <c r="E8692" s="303">
        <v>0</v>
      </c>
      <c r="F8692" s="313">
        <v>0</v>
      </c>
      <c r="G8692" s="313">
        <v>0</v>
      </c>
      <c r="H8692" s="303" t="s">
        <v>3935</v>
      </c>
      <c r="I8692" s="301">
        <v>0</v>
      </c>
      <c r="J8692" s="301">
        <v>0</v>
      </c>
    </row>
    <row r="8693" spans="2:10" ht="26.25" customHeight="1" thickTop="1" thickBot="1">
      <c r="B8693" s="301">
        <v>1849</v>
      </c>
      <c r="C8693" s="303">
        <f ca="1">+IF(D8693="","",SUBTOTAL(3,D$9:D8693))</f>
        <v>8685</v>
      </c>
      <c r="D8693" s="304">
        <v>0</v>
      </c>
      <c r="E8693" s="303">
        <v>0</v>
      </c>
      <c r="F8693" s="313">
        <v>0</v>
      </c>
      <c r="G8693" s="313">
        <v>0</v>
      </c>
      <c r="H8693" s="303">
        <v>0</v>
      </c>
      <c r="I8693" s="301">
        <v>0</v>
      </c>
      <c r="J8693" s="301">
        <v>0</v>
      </c>
    </row>
    <row r="8694" spans="2:10" ht="26.25" customHeight="1" thickTop="1" thickBot="1">
      <c r="B8694" s="301">
        <v>1852</v>
      </c>
      <c r="C8694" s="303">
        <f ca="1">+IF(D8694="","",SUBTOTAL(3,D$9:D8694))</f>
        <v>8686</v>
      </c>
      <c r="D8694" s="304">
        <v>0</v>
      </c>
      <c r="E8694" s="303">
        <v>0</v>
      </c>
      <c r="F8694" s="313">
        <v>0</v>
      </c>
      <c r="G8694" s="313">
        <v>0</v>
      </c>
      <c r="H8694" s="303">
        <v>0</v>
      </c>
      <c r="I8694" s="301">
        <v>0</v>
      </c>
      <c r="J8694" s="301">
        <v>0</v>
      </c>
    </row>
    <row r="8695" spans="2:10" ht="26.25" customHeight="1" thickTop="1" thickBot="1">
      <c r="B8695" s="301">
        <v>1855</v>
      </c>
      <c r="C8695" s="303">
        <f ca="1">+IF(D8695="","",SUBTOTAL(3,D$9:D8695))</f>
        <v>8687</v>
      </c>
      <c r="D8695" s="304">
        <v>0</v>
      </c>
      <c r="E8695" s="303">
        <v>0</v>
      </c>
      <c r="F8695" s="313">
        <v>0</v>
      </c>
      <c r="G8695" s="313">
        <v>0</v>
      </c>
      <c r="H8695" s="303" t="s">
        <v>3936</v>
      </c>
      <c r="I8695" s="301">
        <v>0</v>
      </c>
      <c r="J8695" s="301">
        <v>0</v>
      </c>
    </row>
    <row r="8696" spans="2:10" ht="26.25" customHeight="1" thickTop="1" thickBot="1">
      <c r="B8696" s="301">
        <v>1858</v>
      </c>
      <c r="C8696" s="303">
        <f ca="1">+IF(D8696="","",SUBTOTAL(3,D$9:D8696))</f>
        <v>8688</v>
      </c>
      <c r="D8696" s="304">
        <v>0</v>
      </c>
      <c r="E8696" s="303">
        <v>0</v>
      </c>
      <c r="F8696" s="313">
        <v>0</v>
      </c>
      <c r="G8696" s="313">
        <v>0</v>
      </c>
      <c r="H8696" s="303">
        <v>0</v>
      </c>
      <c r="I8696" s="301">
        <v>0</v>
      </c>
      <c r="J8696" s="301">
        <v>0</v>
      </c>
    </row>
    <row r="8697" spans="2:10" ht="26.25" customHeight="1" thickTop="1" thickBot="1">
      <c r="B8697" s="301">
        <v>1441</v>
      </c>
      <c r="C8697" s="303">
        <f ca="1">+IF(D8697="","",SUBTOTAL(3,D$9:D8697))</f>
        <v>8689</v>
      </c>
      <c r="D8697" s="304">
        <v>0</v>
      </c>
      <c r="E8697" s="303">
        <v>0</v>
      </c>
      <c r="F8697" s="313">
        <v>0</v>
      </c>
      <c r="G8697" s="313">
        <v>0</v>
      </c>
      <c r="H8697" s="303">
        <v>0</v>
      </c>
      <c r="I8697" s="301">
        <v>0</v>
      </c>
      <c r="J8697" s="301">
        <v>0</v>
      </c>
    </row>
    <row r="8698" spans="2:10" ht="26.25" customHeight="1" thickTop="1" thickBot="1">
      <c r="B8698" s="301">
        <v>1446</v>
      </c>
      <c r="C8698" s="303">
        <f ca="1">+IF(D8698="","",SUBTOTAL(3,D$9:D8698))</f>
        <v>8690</v>
      </c>
      <c r="D8698" s="304">
        <v>0</v>
      </c>
      <c r="E8698" s="303">
        <v>0</v>
      </c>
      <c r="F8698" s="313">
        <v>0</v>
      </c>
      <c r="G8698" s="313">
        <v>0</v>
      </c>
      <c r="H8698" s="303" t="s">
        <v>3937</v>
      </c>
      <c r="I8698" s="301">
        <v>0</v>
      </c>
      <c r="J8698" s="301">
        <v>0</v>
      </c>
    </row>
    <row r="8699" spans="2:10" ht="26.25" customHeight="1" thickTop="1" thickBot="1">
      <c r="B8699" s="301">
        <v>1450</v>
      </c>
      <c r="C8699" s="303">
        <f ca="1">+IF(D8699="","",SUBTOTAL(3,D$9:D8699))</f>
        <v>8691</v>
      </c>
      <c r="D8699" s="304">
        <v>0</v>
      </c>
      <c r="E8699" s="303">
        <v>0</v>
      </c>
      <c r="F8699" s="313">
        <v>0</v>
      </c>
      <c r="G8699" s="313">
        <v>0</v>
      </c>
      <c r="H8699" s="303">
        <v>0</v>
      </c>
      <c r="I8699" s="301">
        <v>0</v>
      </c>
      <c r="J8699" s="301">
        <v>0</v>
      </c>
    </row>
    <row r="8700" spans="2:10" ht="26.25" customHeight="1" thickTop="1" thickBot="1">
      <c r="B8700" s="301">
        <v>1819</v>
      </c>
      <c r="C8700" s="303">
        <f ca="1">+IF(D8700="","",SUBTOTAL(3,D$9:D8700))</f>
        <v>8692</v>
      </c>
      <c r="D8700" s="304">
        <v>0</v>
      </c>
      <c r="E8700" s="303">
        <v>0</v>
      </c>
      <c r="F8700" s="313">
        <v>0</v>
      </c>
      <c r="G8700" s="313">
        <v>0</v>
      </c>
      <c r="H8700" s="303">
        <v>0</v>
      </c>
      <c r="I8700" s="301">
        <v>0</v>
      </c>
      <c r="J8700" s="301">
        <v>0</v>
      </c>
    </row>
    <row r="8701" spans="2:10" ht="26.25" customHeight="1" thickTop="1" thickBot="1">
      <c r="B8701" s="301">
        <v>1861</v>
      </c>
      <c r="C8701" s="303">
        <f ca="1">+IF(D8701="","",SUBTOTAL(3,D$9:D8701))</f>
        <v>8693</v>
      </c>
      <c r="D8701" s="304">
        <v>0</v>
      </c>
      <c r="E8701" s="303">
        <v>0</v>
      </c>
      <c r="F8701" s="313">
        <v>0</v>
      </c>
      <c r="G8701" s="313">
        <v>0</v>
      </c>
      <c r="H8701" s="303" t="s">
        <v>3938</v>
      </c>
      <c r="I8701" s="301">
        <v>0</v>
      </c>
      <c r="J8701" s="301">
        <v>0</v>
      </c>
    </row>
    <row r="8702" spans="2:10" ht="26.25" customHeight="1" thickTop="1" thickBot="1">
      <c r="B8702" s="301">
        <v>1864</v>
      </c>
      <c r="C8702" s="303">
        <f ca="1">+IF(D8702="","",SUBTOTAL(3,D$9:D8702))</f>
        <v>8694</v>
      </c>
      <c r="D8702" s="304">
        <v>0</v>
      </c>
      <c r="E8702" s="303">
        <v>0</v>
      </c>
      <c r="F8702" s="313">
        <v>0</v>
      </c>
      <c r="G8702" s="313">
        <v>0</v>
      </c>
      <c r="H8702" s="303">
        <v>0</v>
      </c>
      <c r="I8702" s="301">
        <v>0</v>
      </c>
      <c r="J8702" s="301">
        <v>0</v>
      </c>
    </row>
    <row r="8703" spans="2:10" ht="26.25" customHeight="1" thickTop="1" thickBot="1">
      <c r="B8703" s="301">
        <v>1867</v>
      </c>
      <c r="C8703" s="303">
        <f ca="1">+IF(D8703="","",SUBTOTAL(3,D$9:D8703))</f>
        <v>8695</v>
      </c>
      <c r="D8703" s="304">
        <v>0</v>
      </c>
      <c r="E8703" s="303">
        <v>0</v>
      </c>
      <c r="F8703" s="313">
        <v>0</v>
      </c>
      <c r="G8703" s="313">
        <v>0</v>
      </c>
      <c r="H8703" s="303">
        <v>0</v>
      </c>
      <c r="I8703" s="301">
        <v>0</v>
      </c>
      <c r="J8703" s="301">
        <v>0</v>
      </c>
    </row>
    <row r="8704" spans="2:10" ht="26.25" customHeight="1" thickTop="1" thickBot="1">
      <c r="B8704" s="301">
        <v>1870</v>
      </c>
      <c r="C8704" s="303">
        <f ca="1">+IF(D8704="","",SUBTOTAL(3,D$9:D8704))</f>
        <v>8696</v>
      </c>
      <c r="D8704" s="304">
        <v>0</v>
      </c>
      <c r="E8704" s="303">
        <v>0</v>
      </c>
      <c r="F8704" s="313">
        <v>0</v>
      </c>
      <c r="G8704" s="313">
        <v>0</v>
      </c>
      <c r="H8704" s="303" t="s">
        <v>3939</v>
      </c>
      <c r="I8704" s="301">
        <v>0</v>
      </c>
      <c r="J8704" s="301">
        <v>0</v>
      </c>
    </row>
    <row r="8705" spans="2:10" ht="26.25" customHeight="1" thickTop="1" thickBot="1">
      <c r="B8705" s="301">
        <v>1873</v>
      </c>
      <c r="C8705" s="303">
        <f ca="1">+IF(D8705="","",SUBTOTAL(3,D$9:D8705))</f>
        <v>8697</v>
      </c>
      <c r="D8705" s="304">
        <v>0</v>
      </c>
      <c r="E8705" s="303">
        <v>0</v>
      </c>
      <c r="F8705" s="313">
        <v>0</v>
      </c>
      <c r="G8705" s="313">
        <v>0</v>
      </c>
      <c r="H8705" s="303">
        <v>0</v>
      </c>
      <c r="I8705" s="301">
        <v>0</v>
      </c>
      <c r="J8705" s="301">
        <v>0</v>
      </c>
    </row>
    <row r="8706" spans="2:10" ht="26.25" customHeight="1" thickTop="1" thickBot="1">
      <c r="B8706" s="301">
        <v>1876</v>
      </c>
      <c r="C8706" s="303">
        <f ca="1">+IF(D8706="","",SUBTOTAL(3,D$9:D8706))</f>
        <v>8698</v>
      </c>
      <c r="D8706" s="304">
        <v>0</v>
      </c>
      <c r="E8706" s="303">
        <v>0</v>
      </c>
      <c r="F8706" s="313">
        <v>0</v>
      </c>
      <c r="G8706" s="313">
        <v>0</v>
      </c>
      <c r="H8706" s="303">
        <v>0</v>
      </c>
      <c r="I8706" s="301">
        <v>0</v>
      </c>
      <c r="J8706" s="301">
        <v>0</v>
      </c>
    </row>
    <row r="8707" spans="2:10" ht="26.25" customHeight="1" thickTop="1" thickBot="1">
      <c r="B8707" s="301">
        <v>1879</v>
      </c>
      <c r="C8707" s="303">
        <f ca="1">+IF(D8707="","",SUBTOTAL(3,D$9:D8707))</f>
        <v>8699</v>
      </c>
      <c r="D8707" s="304">
        <v>0</v>
      </c>
      <c r="E8707" s="303">
        <v>0</v>
      </c>
      <c r="F8707" s="313">
        <v>0</v>
      </c>
      <c r="G8707" s="313">
        <v>0</v>
      </c>
      <c r="H8707" s="303" t="s">
        <v>3940</v>
      </c>
      <c r="I8707" s="301">
        <v>0</v>
      </c>
      <c r="J8707" s="301">
        <v>0</v>
      </c>
    </row>
    <row r="8708" spans="2:10" ht="26.25" customHeight="1" thickTop="1" thickBot="1">
      <c r="B8708" s="301">
        <v>1882</v>
      </c>
      <c r="C8708" s="303">
        <f ca="1">+IF(D8708="","",SUBTOTAL(3,D$9:D8708))</f>
        <v>8700</v>
      </c>
      <c r="D8708" s="304">
        <v>0</v>
      </c>
      <c r="E8708" s="303">
        <v>0</v>
      </c>
      <c r="F8708" s="313">
        <v>0</v>
      </c>
      <c r="G8708" s="313">
        <v>0</v>
      </c>
      <c r="H8708" s="303">
        <v>0</v>
      </c>
      <c r="I8708" s="301">
        <v>0</v>
      </c>
      <c r="J8708" s="301">
        <v>0</v>
      </c>
    </row>
    <row r="8709" spans="2:10" ht="26.25" customHeight="1" thickTop="1" thickBot="1">
      <c r="B8709" s="301">
        <v>1885</v>
      </c>
      <c r="C8709" s="303">
        <f ca="1">+IF(D8709="","",SUBTOTAL(3,D$9:D8709))</f>
        <v>8701</v>
      </c>
      <c r="D8709" s="304">
        <v>0</v>
      </c>
      <c r="E8709" s="303">
        <v>0</v>
      </c>
      <c r="F8709" s="313">
        <v>0</v>
      </c>
      <c r="G8709" s="313">
        <v>0</v>
      </c>
      <c r="H8709" s="303">
        <v>0</v>
      </c>
      <c r="I8709" s="301">
        <v>0</v>
      </c>
      <c r="J8709" s="301">
        <v>0</v>
      </c>
    </row>
    <row r="8710" spans="2:10" ht="26.25" customHeight="1" thickTop="1" thickBot="1">
      <c r="B8710" s="301">
        <v>1888</v>
      </c>
      <c r="C8710" s="303">
        <f ca="1">+IF(D8710="","",SUBTOTAL(3,D$9:D8710))</f>
        <v>8702</v>
      </c>
      <c r="D8710" s="304">
        <v>0</v>
      </c>
      <c r="E8710" s="303">
        <v>0</v>
      </c>
      <c r="F8710" s="313">
        <v>0</v>
      </c>
      <c r="G8710" s="313">
        <v>0</v>
      </c>
      <c r="H8710" s="303" t="s">
        <v>3941</v>
      </c>
      <c r="I8710" s="301">
        <v>0</v>
      </c>
      <c r="J8710" s="301">
        <v>0</v>
      </c>
    </row>
    <row r="8711" spans="2:10" ht="26.25" customHeight="1" thickTop="1" thickBot="1">
      <c r="B8711" s="301">
        <v>1891</v>
      </c>
      <c r="C8711" s="303">
        <f ca="1">+IF(D8711="","",SUBTOTAL(3,D$9:D8711))</f>
        <v>8703</v>
      </c>
      <c r="D8711" s="304">
        <v>0</v>
      </c>
      <c r="E8711" s="303">
        <v>0</v>
      </c>
      <c r="F8711" s="313">
        <v>0</v>
      </c>
      <c r="G8711" s="313">
        <v>0</v>
      </c>
      <c r="H8711" s="303">
        <v>0</v>
      </c>
      <c r="I8711" s="301">
        <v>0</v>
      </c>
      <c r="J8711" s="301">
        <v>0</v>
      </c>
    </row>
    <row r="8712" spans="2:10" ht="26.25" customHeight="1" thickTop="1" thickBot="1">
      <c r="B8712" s="301">
        <v>1894</v>
      </c>
      <c r="C8712" s="303">
        <f ca="1">+IF(D8712="","",SUBTOTAL(3,D$9:D8712))</f>
        <v>8704</v>
      </c>
      <c r="D8712" s="304">
        <v>0</v>
      </c>
      <c r="E8712" s="303">
        <v>0</v>
      </c>
      <c r="F8712" s="313">
        <v>0</v>
      </c>
      <c r="G8712" s="313">
        <v>0</v>
      </c>
      <c r="H8712" s="303">
        <v>0</v>
      </c>
      <c r="I8712" s="301">
        <v>0</v>
      </c>
      <c r="J8712" s="301">
        <v>0</v>
      </c>
    </row>
    <row r="8713" spans="2:10" ht="26.25" customHeight="1" thickTop="1" thickBot="1">
      <c r="B8713" s="301">
        <v>1897</v>
      </c>
      <c r="C8713" s="303">
        <f ca="1">+IF(D8713="","",SUBTOTAL(3,D$9:D8713))</f>
        <v>8705</v>
      </c>
      <c r="D8713" s="304">
        <v>0</v>
      </c>
      <c r="E8713" s="303">
        <v>0</v>
      </c>
      <c r="F8713" s="313">
        <v>0</v>
      </c>
      <c r="G8713" s="313">
        <v>0</v>
      </c>
      <c r="H8713" s="303" t="s">
        <v>3942</v>
      </c>
      <c r="I8713" s="301">
        <v>0</v>
      </c>
      <c r="J8713" s="301">
        <v>0</v>
      </c>
    </row>
    <row r="8714" spans="2:10" ht="26.25" customHeight="1" thickTop="1" thickBot="1">
      <c r="B8714" s="301">
        <v>1900</v>
      </c>
      <c r="C8714" s="303">
        <f ca="1">+IF(D8714="","",SUBTOTAL(3,D$9:D8714))</f>
        <v>8706</v>
      </c>
      <c r="D8714" s="304">
        <v>0</v>
      </c>
      <c r="E8714" s="303">
        <v>0</v>
      </c>
      <c r="F8714" s="313">
        <v>0</v>
      </c>
      <c r="G8714" s="313">
        <v>0</v>
      </c>
      <c r="H8714" s="303">
        <v>0</v>
      </c>
      <c r="I8714" s="301">
        <v>0</v>
      </c>
      <c r="J8714" s="301">
        <v>0</v>
      </c>
    </row>
    <row r="8715" spans="2:10" ht="26.25" customHeight="1" thickTop="1" thickBot="1">
      <c r="B8715" s="301">
        <v>1455</v>
      </c>
      <c r="C8715" s="303">
        <f ca="1">+IF(D8715="","",SUBTOTAL(3,D$9:D8715))</f>
        <v>8707</v>
      </c>
      <c r="D8715" s="304">
        <v>0</v>
      </c>
      <c r="E8715" s="303">
        <v>0</v>
      </c>
      <c r="F8715" s="313">
        <v>0</v>
      </c>
      <c r="G8715" s="313">
        <v>0</v>
      </c>
      <c r="H8715" s="303">
        <v>0</v>
      </c>
      <c r="I8715" s="301">
        <v>0</v>
      </c>
      <c r="J8715" s="301">
        <v>0</v>
      </c>
    </row>
    <row r="8716" spans="2:10" ht="26.25" customHeight="1" thickTop="1" thickBot="1">
      <c r="B8716" s="301">
        <v>1459</v>
      </c>
      <c r="C8716" s="303">
        <f ca="1">+IF(D8716="","",SUBTOTAL(3,D$9:D8716))</f>
        <v>8708</v>
      </c>
      <c r="D8716" s="304">
        <v>0</v>
      </c>
      <c r="E8716" s="303">
        <v>0</v>
      </c>
      <c r="F8716" s="313">
        <v>0</v>
      </c>
      <c r="G8716" s="313">
        <v>0</v>
      </c>
      <c r="H8716" s="303" t="s">
        <v>3943</v>
      </c>
      <c r="I8716" s="301">
        <v>0</v>
      </c>
      <c r="J8716" s="301">
        <v>0</v>
      </c>
    </row>
    <row r="8717" spans="2:10" ht="26.25" customHeight="1" thickTop="1" thickBot="1">
      <c r="B8717" s="301">
        <v>1464</v>
      </c>
      <c r="C8717" s="303">
        <f ca="1">+IF(D8717="","",SUBTOTAL(3,D$9:D8717))</f>
        <v>8709</v>
      </c>
      <c r="D8717" s="304">
        <v>0</v>
      </c>
      <c r="E8717" s="303">
        <v>0</v>
      </c>
      <c r="F8717" s="313">
        <v>0</v>
      </c>
      <c r="G8717" s="313">
        <v>0</v>
      </c>
      <c r="H8717" s="303">
        <v>0</v>
      </c>
      <c r="I8717" s="301">
        <v>0</v>
      </c>
      <c r="J8717" s="301">
        <v>0</v>
      </c>
    </row>
    <row r="8718" spans="2:10" ht="26.25" customHeight="1" thickTop="1" thickBot="1">
      <c r="B8718" s="301">
        <v>1468</v>
      </c>
      <c r="C8718" s="303">
        <f ca="1">+IF(D8718="","",SUBTOTAL(3,D$9:D8718))</f>
        <v>8710</v>
      </c>
      <c r="D8718" s="304">
        <v>0</v>
      </c>
      <c r="E8718" s="303">
        <v>0</v>
      </c>
      <c r="F8718" s="313">
        <v>0</v>
      </c>
      <c r="G8718" s="313">
        <v>0</v>
      </c>
      <c r="H8718" s="303">
        <v>0</v>
      </c>
      <c r="I8718" s="301">
        <v>0</v>
      </c>
      <c r="J8718" s="301">
        <v>0</v>
      </c>
    </row>
    <row r="8719" spans="2:10" ht="26.25" customHeight="1" thickTop="1" thickBot="1">
      <c r="B8719" s="301">
        <v>1473</v>
      </c>
      <c r="C8719" s="303">
        <f ca="1">+IF(D8719="","",SUBTOTAL(3,D$9:D8719))</f>
        <v>8711</v>
      </c>
      <c r="D8719" s="304">
        <v>0</v>
      </c>
      <c r="E8719" s="303">
        <v>0</v>
      </c>
      <c r="F8719" s="313">
        <v>0</v>
      </c>
      <c r="G8719" s="313">
        <v>0</v>
      </c>
      <c r="H8719" s="303" t="s">
        <v>3944</v>
      </c>
      <c r="I8719" s="301">
        <v>0</v>
      </c>
      <c r="J8719" s="301">
        <v>0</v>
      </c>
    </row>
    <row r="8720" spans="2:10" ht="26.25" customHeight="1" thickTop="1" thickBot="1">
      <c r="B8720" s="301">
        <v>1903</v>
      </c>
      <c r="C8720" s="303">
        <f ca="1">+IF(D8720="","",SUBTOTAL(3,D$9:D8720))</f>
        <v>8712</v>
      </c>
      <c r="D8720" s="304">
        <v>0</v>
      </c>
      <c r="E8720" s="303">
        <v>0</v>
      </c>
      <c r="F8720" s="313">
        <v>0</v>
      </c>
      <c r="G8720" s="313">
        <v>0</v>
      </c>
      <c r="H8720" s="303">
        <v>0</v>
      </c>
      <c r="I8720" s="301">
        <v>0</v>
      </c>
      <c r="J8720" s="301">
        <v>0</v>
      </c>
    </row>
    <row r="8721" spans="2:10" ht="26.25" customHeight="1" thickTop="1" thickBot="1">
      <c r="B8721" s="301">
        <v>1906</v>
      </c>
      <c r="C8721" s="303">
        <f ca="1">+IF(D8721="","",SUBTOTAL(3,D$9:D8721))</f>
        <v>8713</v>
      </c>
      <c r="D8721" s="304">
        <v>0</v>
      </c>
      <c r="E8721" s="303">
        <v>0</v>
      </c>
      <c r="F8721" s="313">
        <v>0</v>
      </c>
      <c r="G8721" s="313">
        <v>0</v>
      </c>
      <c r="H8721" s="303">
        <v>0</v>
      </c>
      <c r="I8721" s="301">
        <v>0</v>
      </c>
      <c r="J8721" s="301">
        <v>0</v>
      </c>
    </row>
    <row r="8722" spans="2:10" ht="26.25" customHeight="1" thickTop="1" thickBot="1">
      <c r="B8722" s="301">
        <v>1477</v>
      </c>
      <c r="C8722" s="303">
        <f ca="1">+IF(D8722="","",SUBTOTAL(3,D$9:D8722))</f>
        <v>8714</v>
      </c>
      <c r="D8722" s="304">
        <v>0</v>
      </c>
      <c r="E8722" s="303">
        <v>0</v>
      </c>
      <c r="F8722" s="313">
        <v>0</v>
      </c>
      <c r="G8722" s="313">
        <v>0</v>
      </c>
      <c r="H8722" s="303" t="s">
        <v>3945</v>
      </c>
      <c r="I8722" s="301">
        <v>0</v>
      </c>
      <c r="J8722" s="301">
        <v>0</v>
      </c>
    </row>
    <row r="8723" spans="2:10" ht="26.25" customHeight="1" thickTop="1" thickBot="1">
      <c r="B8723" s="301">
        <v>1482</v>
      </c>
      <c r="C8723" s="303">
        <f ca="1">+IF(D8723="","",SUBTOTAL(3,D$9:D8723))</f>
        <v>8715</v>
      </c>
      <c r="D8723" s="304">
        <v>0</v>
      </c>
      <c r="E8723" s="303">
        <v>0</v>
      </c>
      <c r="F8723" s="313">
        <v>0</v>
      </c>
      <c r="G8723" s="313">
        <v>0</v>
      </c>
      <c r="H8723" s="303">
        <v>0</v>
      </c>
      <c r="I8723" s="301">
        <v>0</v>
      </c>
      <c r="J8723" s="301">
        <v>0</v>
      </c>
    </row>
    <row r="8724" spans="2:10" ht="26.25" customHeight="1" thickTop="1" thickBot="1">
      <c r="B8724" s="301">
        <v>1909</v>
      </c>
      <c r="C8724" s="303">
        <f ca="1">+IF(D8724="","",SUBTOTAL(3,D$9:D8724))</f>
        <v>8716</v>
      </c>
      <c r="D8724" s="304">
        <v>0</v>
      </c>
      <c r="E8724" s="303">
        <v>0</v>
      </c>
      <c r="F8724" s="313">
        <v>0</v>
      </c>
      <c r="G8724" s="313">
        <v>0</v>
      </c>
      <c r="H8724" s="303">
        <v>0</v>
      </c>
      <c r="I8724" s="301">
        <v>0</v>
      </c>
      <c r="J8724" s="301">
        <v>0</v>
      </c>
    </row>
    <row r="8725" spans="2:10" ht="26.25" customHeight="1" thickTop="1" thickBot="1">
      <c r="B8725" s="301">
        <v>1912</v>
      </c>
      <c r="C8725" s="303">
        <f ca="1">+IF(D8725="","",SUBTOTAL(3,D$9:D8725))</f>
        <v>8717</v>
      </c>
      <c r="D8725" s="304">
        <v>0</v>
      </c>
      <c r="E8725" s="303">
        <v>0</v>
      </c>
      <c r="F8725" s="313">
        <v>0</v>
      </c>
      <c r="G8725" s="313">
        <v>0</v>
      </c>
      <c r="H8725" s="303" t="s">
        <v>3946</v>
      </c>
      <c r="I8725" s="301">
        <v>0</v>
      </c>
      <c r="J8725" s="301">
        <v>0</v>
      </c>
    </row>
    <row r="8726" spans="2:10" ht="26.25" customHeight="1" thickTop="1" thickBot="1">
      <c r="B8726" s="301">
        <v>1915</v>
      </c>
      <c r="C8726" s="303">
        <f ca="1">+IF(D8726="","",SUBTOTAL(3,D$9:D8726))</f>
        <v>8718</v>
      </c>
      <c r="D8726" s="304">
        <v>0</v>
      </c>
      <c r="E8726" s="303">
        <v>0</v>
      </c>
      <c r="F8726" s="313">
        <v>0</v>
      </c>
      <c r="G8726" s="313">
        <v>0</v>
      </c>
      <c r="H8726" s="303">
        <v>0</v>
      </c>
      <c r="I8726" s="301">
        <v>0</v>
      </c>
      <c r="J8726" s="301">
        <v>0</v>
      </c>
    </row>
    <row r="8727" spans="2:10" ht="26.25" customHeight="1" thickTop="1" thickBot="1">
      <c r="B8727" s="301">
        <v>1486</v>
      </c>
      <c r="C8727" s="303">
        <f ca="1">+IF(D8727="","",SUBTOTAL(3,D$9:D8727))</f>
        <v>8719</v>
      </c>
      <c r="D8727" s="304">
        <v>0</v>
      </c>
      <c r="E8727" s="303">
        <v>0</v>
      </c>
      <c r="F8727" s="313">
        <v>0</v>
      </c>
      <c r="G8727" s="313">
        <v>0</v>
      </c>
      <c r="H8727" s="303">
        <v>0</v>
      </c>
      <c r="I8727" s="301">
        <v>0</v>
      </c>
      <c r="J8727" s="301">
        <v>0</v>
      </c>
    </row>
    <row r="8728" spans="2:10" ht="26.25" customHeight="1" thickTop="1" thickBot="1">
      <c r="B8728" s="301">
        <v>1491</v>
      </c>
      <c r="C8728" s="303">
        <f ca="1">+IF(D8728="","",SUBTOTAL(3,D$9:D8728))</f>
        <v>8720</v>
      </c>
      <c r="D8728" s="304">
        <v>0</v>
      </c>
      <c r="E8728" s="303">
        <v>0</v>
      </c>
      <c r="F8728" s="313">
        <v>0</v>
      </c>
      <c r="G8728" s="313">
        <v>0</v>
      </c>
      <c r="H8728" s="303" t="s">
        <v>3947</v>
      </c>
      <c r="I8728" s="301">
        <v>0</v>
      </c>
      <c r="J8728" s="301">
        <v>0</v>
      </c>
    </row>
    <row r="8729" spans="2:10" ht="26.25" customHeight="1" thickTop="1" thickBot="1">
      <c r="B8729" s="301">
        <v>1495</v>
      </c>
      <c r="C8729" s="303">
        <f ca="1">+IF(D8729="","",SUBTOTAL(3,D$9:D8729))</f>
        <v>8721</v>
      </c>
      <c r="D8729" s="304">
        <v>0</v>
      </c>
      <c r="E8729" s="303">
        <v>0</v>
      </c>
      <c r="F8729" s="313">
        <v>0</v>
      </c>
      <c r="G8729" s="313">
        <v>0</v>
      </c>
      <c r="H8729" s="303">
        <v>0</v>
      </c>
      <c r="I8729" s="301">
        <v>0</v>
      </c>
      <c r="J8729" s="301">
        <v>0</v>
      </c>
    </row>
    <row r="8730" spans="2:10" ht="26.25" customHeight="1" thickTop="1" thickBot="1">
      <c r="B8730" s="301">
        <v>1500</v>
      </c>
      <c r="C8730" s="303">
        <f ca="1">+IF(D8730="","",SUBTOTAL(3,D$9:D8730))</f>
        <v>8722</v>
      </c>
      <c r="D8730" s="304">
        <v>0</v>
      </c>
      <c r="E8730" s="303">
        <v>0</v>
      </c>
      <c r="F8730" s="313">
        <v>0</v>
      </c>
      <c r="G8730" s="313">
        <v>0</v>
      </c>
      <c r="H8730" s="303">
        <v>0</v>
      </c>
      <c r="I8730" s="301">
        <v>0</v>
      </c>
      <c r="J8730" s="301">
        <v>0</v>
      </c>
    </row>
    <row r="8731" spans="2:10" ht="26.25" customHeight="1" thickTop="1" thickBot="1">
      <c r="B8731" s="301">
        <v>1504</v>
      </c>
      <c r="C8731" s="303">
        <f ca="1">+IF(D8731="","",SUBTOTAL(3,D$9:D8731))</f>
        <v>8723</v>
      </c>
      <c r="D8731" s="304">
        <v>0</v>
      </c>
      <c r="E8731" s="303">
        <v>0</v>
      </c>
      <c r="F8731" s="313">
        <v>0</v>
      </c>
      <c r="G8731" s="313">
        <v>0</v>
      </c>
      <c r="H8731" s="303" t="s">
        <v>3948</v>
      </c>
      <c r="I8731" s="301">
        <v>0</v>
      </c>
      <c r="J8731" s="301">
        <v>0</v>
      </c>
    </row>
    <row r="8732" spans="2:10" ht="26.25" customHeight="1" thickTop="1" thickBot="1">
      <c r="B8732" s="301">
        <v>1509</v>
      </c>
      <c r="C8732" s="303">
        <f ca="1">+IF(D8732="","",SUBTOTAL(3,D$9:D8732))</f>
        <v>8724</v>
      </c>
      <c r="D8732" s="304">
        <v>0</v>
      </c>
      <c r="E8732" s="303">
        <v>0</v>
      </c>
      <c r="F8732" s="313">
        <v>0</v>
      </c>
      <c r="G8732" s="313">
        <v>0</v>
      </c>
      <c r="H8732" s="303">
        <v>0</v>
      </c>
      <c r="I8732" s="301">
        <v>0</v>
      </c>
      <c r="J8732" s="301">
        <v>0</v>
      </c>
    </row>
    <row r="8733" spans="2:10" ht="26.25" customHeight="1" thickTop="1" thickBot="1">
      <c r="B8733" s="301">
        <v>1918</v>
      </c>
      <c r="C8733" s="303">
        <f ca="1">+IF(D8733="","",SUBTOTAL(3,D$9:D8733))</f>
        <v>8725</v>
      </c>
      <c r="D8733" s="304">
        <v>0</v>
      </c>
      <c r="E8733" s="303">
        <v>0</v>
      </c>
      <c r="F8733" s="313">
        <v>0</v>
      </c>
      <c r="G8733" s="313">
        <v>0</v>
      </c>
      <c r="H8733" s="303">
        <v>0</v>
      </c>
      <c r="I8733" s="301">
        <v>0</v>
      </c>
      <c r="J8733" s="301">
        <v>0</v>
      </c>
    </row>
    <row r="8734" spans="2:10" ht="26.25" customHeight="1" thickTop="1" thickBot="1">
      <c r="B8734" s="301">
        <v>1513</v>
      </c>
      <c r="C8734" s="303">
        <f ca="1">+IF(D8734="","",SUBTOTAL(3,D$9:D8734))</f>
        <v>8726</v>
      </c>
      <c r="D8734" s="304">
        <v>0</v>
      </c>
      <c r="E8734" s="303">
        <v>0</v>
      </c>
      <c r="F8734" s="313">
        <v>0</v>
      </c>
      <c r="G8734" s="313">
        <v>0</v>
      </c>
      <c r="H8734" s="303" t="s">
        <v>3949</v>
      </c>
      <c r="I8734" s="301">
        <v>0</v>
      </c>
      <c r="J8734" s="301">
        <v>0</v>
      </c>
    </row>
    <row r="8735" spans="2:10" ht="26.25" customHeight="1" thickTop="1" thickBot="1">
      <c r="B8735" s="301">
        <v>1921</v>
      </c>
      <c r="C8735" s="303">
        <f ca="1">+IF(D8735="","",SUBTOTAL(3,D$9:D8735))</f>
        <v>8727</v>
      </c>
      <c r="D8735" s="304">
        <v>0</v>
      </c>
      <c r="E8735" s="303">
        <v>0</v>
      </c>
      <c r="F8735" s="313">
        <v>0</v>
      </c>
      <c r="G8735" s="313">
        <v>0</v>
      </c>
      <c r="H8735" s="303">
        <v>0</v>
      </c>
      <c r="I8735" s="301">
        <v>0</v>
      </c>
      <c r="J8735" s="301">
        <v>0</v>
      </c>
    </row>
    <row r="8736" spans="2:10" ht="26.25" customHeight="1" thickTop="1" thickBot="1">
      <c r="B8736" s="301">
        <v>1517</v>
      </c>
      <c r="C8736" s="303">
        <f ca="1">+IF(D8736="","",SUBTOTAL(3,D$9:D8736))</f>
        <v>8728</v>
      </c>
      <c r="D8736" s="304">
        <v>0</v>
      </c>
      <c r="E8736" s="303">
        <v>0</v>
      </c>
      <c r="F8736" s="313">
        <v>0</v>
      </c>
      <c r="G8736" s="313">
        <v>0</v>
      </c>
      <c r="H8736" s="303">
        <v>0</v>
      </c>
      <c r="I8736" s="301">
        <v>0</v>
      </c>
      <c r="J8736" s="301">
        <v>0</v>
      </c>
    </row>
    <row r="8737" spans="2:10" ht="26.25" customHeight="1" thickTop="1" thickBot="1">
      <c r="B8737" s="301">
        <v>1520</v>
      </c>
      <c r="C8737" s="303">
        <f ca="1">+IF(D8737="","",SUBTOTAL(3,D$9:D8737))</f>
        <v>8729</v>
      </c>
      <c r="D8737" s="304">
        <v>0</v>
      </c>
      <c r="E8737" s="303">
        <v>0</v>
      </c>
      <c r="F8737" s="313">
        <v>0</v>
      </c>
      <c r="G8737" s="313">
        <v>0</v>
      </c>
      <c r="H8737" s="303" t="s">
        <v>3950</v>
      </c>
      <c r="I8737" s="301">
        <v>0</v>
      </c>
      <c r="J8737" s="301">
        <v>0</v>
      </c>
    </row>
    <row r="8738" spans="2:10" ht="26.25" customHeight="1" thickTop="1" thickBot="1">
      <c r="B8738" s="301">
        <v>1523</v>
      </c>
      <c r="C8738" s="303">
        <f ca="1">+IF(D8738="","",SUBTOTAL(3,D$9:D8738))</f>
        <v>8730</v>
      </c>
      <c r="D8738" s="304">
        <v>0</v>
      </c>
      <c r="E8738" s="303">
        <v>0</v>
      </c>
      <c r="F8738" s="313">
        <v>0</v>
      </c>
      <c r="G8738" s="313">
        <v>0</v>
      </c>
      <c r="H8738" s="303">
        <v>0</v>
      </c>
      <c r="I8738" s="301">
        <v>0</v>
      </c>
      <c r="J8738" s="301">
        <v>0</v>
      </c>
    </row>
    <row r="8739" spans="2:10" ht="26.25" customHeight="1" thickTop="1" thickBot="1">
      <c r="B8739" s="301">
        <v>1526</v>
      </c>
      <c r="C8739" s="303">
        <f ca="1">+IF(D8739="","",SUBTOTAL(3,D$9:D8739))</f>
        <v>8731</v>
      </c>
      <c r="D8739" s="304">
        <v>0</v>
      </c>
      <c r="E8739" s="303">
        <v>0</v>
      </c>
      <c r="F8739" s="313">
        <v>0</v>
      </c>
      <c r="G8739" s="313">
        <v>0</v>
      </c>
      <c r="H8739" s="303">
        <v>0</v>
      </c>
      <c r="I8739" s="301">
        <v>0</v>
      </c>
      <c r="J8739" s="301">
        <v>0</v>
      </c>
    </row>
    <row r="8740" spans="2:10" ht="26.25" customHeight="1" thickTop="1" thickBot="1">
      <c r="B8740" s="301">
        <v>1529</v>
      </c>
      <c r="C8740" s="303">
        <f ca="1">+IF(D8740="","",SUBTOTAL(3,D$9:D8740))</f>
        <v>8732</v>
      </c>
      <c r="D8740" s="304">
        <v>0</v>
      </c>
      <c r="E8740" s="303">
        <v>0</v>
      </c>
      <c r="F8740" s="313">
        <v>0</v>
      </c>
      <c r="G8740" s="313">
        <v>0</v>
      </c>
      <c r="H8740" s="303" t="s">
        <v>3951</v>
      </c>
      <c r="I8740" s="301">
        <v>0</v>
      </c>
      <c r="J8740" s="301">
        <v>0</v>
      </c>
    </row>
    <row r="8741" spans="2:10" ht="26.25" customHeight="1" thickTop="1" thickBot="1">
      <c r="B8741" s="301">
        <v>1532</v>
      </c>
      <c r="C8741" s="303">
        <f ca="1">+IF(D8741="","",SUBTOTAL(3,D$9:D8741))</f>
        <v>8733</v>
      </c>
      <c r="D8741" s="304">
        <v>0</v>
      </c>
      <c r="E8741" s="303">
        <v>0</v>
      </c>
      <c r="F8741" s="313">
        <v>0</v>
      </c>
      <c r="G8741" s="313">
        <v>0</v>
      </c>
      <c r="H8741" s="303">
        <v>0</v>
      </c>
      <c r="I8741" s="301">
        <v>0</v>
      </c>
      <c r="J8741" s="301">
        <v>0</v>
      </c>
    </row>
    <row r="8742" spans="2:10" ht="26.25" customHeight="1" thickTop="1" thickBot="1">
      <c r="B8742" s="301">
        <v>1536</v>
      </c>
      <c r="C8742" s="303">
        <f ca="1">+IF(D8742="","",SUBTOTAL(3,D$9:D8742))</f>
        <v>8734</v>
      </c>
      <c r="D8742" s="304">
        <v>0</v>
      </c>
      <c r="E8742" s="303">
        <v>0</v>
      </c>
      <c r="F8742" s="313">
        <v>0</v>
      </c>
      <c r="G8742" s="313">
        <v>0</v>
      </c>
      <c r="H8742" s="303">
        <v>0</v>
      </c>
      <c r="I8742" s="301">
        <v>0</v>
      </c>
      <c r="J8742" s="301">
        <v>0</v>
      </c>
    </row>
    <row r="8743" spans="2:10" ht="26.25" customHeight="1" thickTop="1" thickBot="1">
      <c r="B8743" s="301">
        <v>1540</v>
      </c>
      <c r="C8743" s="303">
        <f ca="1">+IF(D8743="","",SUBTOTAL(3,D$9:D8743))</f>
        <v>8735</v>
      </c>
      <c r="D8743" s="304">
        <v>0</v>
      </c>
      <c r="E8743" s="303">
        <v>0</v>
      </c>
      <c r="F8743" s="313">
        <v>0</v>
      </c>
      <c r="G8743" s="313">
        <v>0</v>
      </c>
      <c r="H8743" s="303" t="s">
        <v>3952</v>
      </c>
      <c r="I8743" s="301">
        <v>0</v>
      </c>
      <c r="J8743" s="301">
        <v>0</v>
      </c>
    </row>
    <row r="8744" spans="2:10" ht="26.25" customHeight="1" thickTop="1" thickBot="1">
      <c r="B8744" s="301">
        <v>1545</v>
      </c>
      <c r="C8744" s="303">
        <f ca="1">+IF(D8744="","",SUBTOTAL(3,D$9:D8744))</f>
        <v>8736</v>
      </c>
      <c r="D8744" s="304">
        <v>0</v>
      </c>
      <c r="E8744" s="303">
        <v>0</v>
      </c>
      <c r="F8744" s="313">
        <v>0</v>
      </c>
      <c r="G8744" s="313">
        <v>0</v>
      </c>
      <c r="H8744" s="303">
        <v>0</v>
      </c>
      <c r="I8744" s="301">
        <v>0</v>
      </c>
      <c r="J8744" s="301">
        <v>0</v>
      </c>
    </row>
    <row r="8745" spans="2:10" ht="26.25" customHeight="1" thickTop="1" thickBot="1">
      <c r="B8745" s="301">
        <v>1549</v>
      </c>
      <c r="C8745" s="303">
        <f ca="1">+IF(D8745="","",SUBTOTAL(3,D$9:D8745))</f>
        <v>8737</v>
      </c>
      <c r="D8745" s="304">
        <v>0</v>
      </c>
      <c r="E8745" s="303">
        <v>0</v>
      </c>
      <c r="F8745" s="313">
        <v>0</v>
      </c>
      <c r="G8745" s="313">
        <v>0</v>
      </c>
      <c r="H8745" s="303">
        <v>0</v>
      </c>
      <c r="I8745" s="301">
        <v>0</v>
      </c>
      <c r="J8745" s="301">
        <v>0</v>
      </c>
    </row>
    <row r="8746" spans="2:10" ht="26.25" customHeight="1" thickTop="1" thickBot="1">
      <c r="B8746" s="301">
        <v>1554</v>
      </c>
      <c r="C8746" s="303">
        <f ca="1">+IF(D8746="","",SUBTOTAL(3,D$9:D8746))</f>
        <v>8738</v>
      </c>
      <c r="D8746" s="304">
        <v>0</v>
      </c>
      <c r="E8746" s="303">
        <v>0</v>
      </c>
      <c r="F8746" s="313">
        <v>0</v>
      </c>
      <c r="G8746" s="313">
        <v>0</v>
      </c>
      <c r="H8746" s="303" t="s">
        <v>3953</v>
      </c>
      <c r="I8746" s="301">
        <v>0</v>
      </c>
      <c r="J8746" s="301">
        <v>0</v>
      </c>
    </row>
    <row r="8747" spans="2:10" ht="26.25" customHeight="1" thickTop="1" thickBot="1">
      <c r="B8747" s="301">
        <v>1558</v>
      </c>
      <c r="C8747" s="303">
        <f ca="1">+IF(D8747="","",SUBTOTAL(3,D$9:D8747))</f>
        <v>8739</v>
      </c>
      <c r="D8747" s="304">
        <v>0</v>
      </c>
      <c r="E8747" s="303">
        <v>0</v>
      </c>
      <c r="F8747" s="313">
        <v>0</v>
      </c>
      <c r="G8747" s="313">
        <v>0</v>
      </c>
      <c r="H8747" s="303">
        <v>0</v>
      </c>
      <c r="I8747" s="301">
        <v>0</v>
      </c>
      <c r="J8747" s="301">
        <v>0</v>
      </c>
    </row>
    <row r="8748" spans="2:10" ht="26.25" customHeight="1" thickTop="1" thickBot="1">
      <c r="B8748" s="301">
        <v>1562</v>
      </c>
      <c r="C8748" s="303">
        <f ca="1">+IF(D8748="","",SUBTOTAL(3,D$9:D8748))</f>
        <v>8740</v>
      </c>
      <c r="D8748" s="304">
        <v>0</v>
      </c>
      <c r="E8748" s="303">
        <v>0</v>
      </c>
      <c r="F8748" s="313">
        <v>0</v>
      </c>
      <c r="G8748" s="313">
        <v>0</v>
      </c>
      <c r="H8748" s="303">
        <v>0</v>
      </c>
      <c r="I8748" s="301">
        <v>0</v>
      </c>
      <c r="J8748" s="301">
        <v>0</v>
      </c>
    </row>
    <row r="8749" spans="2:10" ht="26.25" customHeight="1" thickTop="1" thickBot="1">
      <c r="B8749" s="301">
        <v>1924</v>
      </c>
      <c r="C8749" s="303">
        <f ca="1">+IF(D8749="","",SUBTOTAL(3,D$9:D8749))</f>
        <v>8741</v>
      </c>
      <c r="D8749" s="304">
        <v>0</v>
      </c>
      <c r="E8749" s="303">
        <v>0</v>
      </c>
      <c r="F8749" s="313">
        <v>0</v>
      </c>
      <c r="G8749" s="313">
        <v>0</v>
      </c>
      <c r="H8749" s="303" t="s">
        <v>3954</v>
      </c>
      <c r="I8749" s="301">
        <v>0</v>
      </c>
      <c r="J8749" s="301">
        <v>0</v>
      </c>
    </row>
    <row r="8750" spans="2:10" ht="26.25" customHeight="1" thickTop="1" thickBot="1">
      <c r="B8750" s="301">
        <v>1963</v>
      </c>
      <c r="C8750" s="303">
        <f ca="1">+IF(D8750="","",SUBTOTAL(3,D$9:D8750))</f>
        <v>8742</v>
      </c>
      <c r="D8750" s="304">
        <v>0</v>
      </c>
      <c r="E8750" s="303">
        <v>0</v>
      </c>
      <c r="F8750" s="313">
        <v>0</v>
      </c>
      <c r="G8750" s="313">
        <v>0</v>
      </c>
      <c r="H8750" s="303">
        <v>0</v>
      </c>
      <c r="I8750" s="301">
        <v>0</v>
      </c>
      <c r="J8750" s="301">
        <v>0</v>
      </c>
    </row>
    <row r="8751" spans="2:10" ht="26.25" customHeight="1" thickTop="1" thickBot="1">
      <c r="B8751" s="301">
        <v>1927</v>
      </c>
      <c r="C8751" s="303">
        <f ca="1">+IF(D8751="","",SUBTOTAL(3,D$9:D8751))</f>
        <v>8743</v>
      </c>
      <c r="D8751" s="304">
        <v>0</v>
      </c>
      <c r="E8751" s="303">
        <v>0</v>
      </c>
      <c r="F8751" s="313">
        <v>0</v>
      </c>
      <c r="G8751" s="313">
        <v>0</v>
      </c>
      <c r="H8751" s="303">
        <v>0</v>
      </c>
      <c r="I8751" s="301">
        <v>0</v>
      </c>
      <c r="J8751" s="301">
        <v>0</v>
      </c>
    </row>
    <row r="8752" spans="2:10" ht="26.25" customHeight="1" thickTop="1" thickBot="1">
      <c r="B8752" s="301">
        <v>1930</v>
      </c>
      <c r="C8752" s="303">
        <f ca="1">+IF(D8752="","",SUBTOTAL(3,D$9:D8752))</f>
        <v>8744</v>
      </c>
      <c r="D8752" s="304">
        <v>0</v>
      </c>
      <c r="E8752" s="303">
        <v>0</v>
      </c>
      <c r="F8752" s="313">
        <v>0</v>
      </c>
      <c r="G8752" s="313">
        <v>0</v>
      </c>
      <c r="H8752" s="303" t="s">
        <v>3955</v>
      </c>
      <c r="I8752" s="301">
        <v>0</v>
      </c>
      <c r="J8752" s="301">
        <v>0</v>
      </c>
    </row>
    <row r="8753" spans="2:10" ht="26.25" customHeight="1" thickTop="1" thickBot="1">
      <c r="B8753" s="301">
        <v>1933</v>
      </c>
      <c r="C8753" s="303">
        <f ca="1">+IF(D8753="","",SUBTOTAL(3,D$9:D8753))</f>
        <v>8745</v>
      </c>
      <c r="D8753" s="304">
        <v>0</v>
      </c>
      <c r="E8753" s="303">
        <v>0</v>
      </c>
      <c r="F8753" s="313">
        <v>0</v>
      </c>
      <c r="G8753" s="313">
        <v>0</v>
      </c>
      <c r="H8753" s="303">
        <v>0</v>
      </c>
      <c r="I8753" s="301">
        <v>0</v>
      </c>
      <c r="J8753" s="301">
        <v>0</v>
      </c>
    </row>
    <row r="8754" spans="2:10" ht="26.25" customHeight="1" thickTop="1" thickBot="1">
      <c r="B8754" s="301">
        <v>1936</v>
      </c>
      <c r="C8754" s="303">
        <f ca="1">+IF(D8754="","",SUBTOTAL(3,D$9:D8754))</f>
        <v>8746</v>
      </c>
      <c r="D8754" s="304">
        <v>0</v>
      </c>
      <c r="E8754" s="303">
        <v>0</v>
      </c>
      <c r="F8754" s="313">
        <v>0</v>
      </c>
      <c r="G8754" s="313">
        <v>0</v>
      </c>
      <c r="H8754" s="303">
        <v>0</v>
      </c>
      <c r="I8754" s="301">
        <v>0</v>
      </c>
      <c r="J8754" s="301">
        <v>0</v>
      </c>
    </row>
    <row r="8755" spans="2:10" ht="26.25" customHeight="1" thickTop="1" thickBot="1">
      <c r="B8755" s="301">
        <v>1939</v>
      </c>
      <c r="C8755" s="303">
        <f ca="1">+IF(D8755="","",SUBTOTAL(3,D$9:D8755))</f>
        <v>8747</v>
      </c>
      <c r="D8755" s="304">
        <v>0</v>
      </c>
      <c r="E8755" s="303">
        <v>0</v>
      </c>
      <c r="F8755" s="313">
        <v>0</v>
      </c>
      <c r="G8755" s="313">
        <v>0</v>
      </c>
      <c r="H8755" s="303" t="s">
        <v>3956</v>
      </c>
      <c r="I8755" s="301">
        <v>0</v>
      </c>
      <c r="J8755" s="301">
        <v>0</v>
      </c>
    </row>
    <row r="8756" spans="2:10" ht="26.25" customHeight="1" thickTop="1" thickBot="1">
      <c r="B8756" s="301">
        <v>1942</v>
      </c>
      <c r="C8756" s="303">
        <f ca="1">+IF(D8756="","",SUBTOTAL(3,D$9:D8756))</f>
        <v>8748</v>
      </c>
      <c r="D8756" s="304">
        <v>0</v>
      </c>
      <c r="E8756" s="303">
        <v>0</v>
      </c>
      <c r="F8756" s="313">
        <v>0</v>
      </c>
      <c r="G8756" s="313">
        <v>0</v>
      </c>
      <c r="H8756" s="303">
        <v>0</v>
      </c>
      <c r="I8756" s="301">
        <v>0</v>
      </c>
      <c r="J8756" s="301">
        <v>0</v>
      </c>
    </row>
    <row r="8757" spans="2:10" ht="26.25" customHeight="1" thickTop="1" thickBot="1">
      <c r="B8757" s="301">
        <v>1945</v>
      </c>
      <c r="C8757" s="303">
        <f ca="1">+IF(D8757="","",SUBTOTAL(3,D$9:D8757))</f>
        <v>8749</v>
      </c>
      <c r="D8757" s="304">
        <v>0</v>
      </c>
      <c r="E8757" s="303">
        <v>0</v>
      </c>
      <c r="F8757" s="313">
        <v>0</v>
      </c>
      <c r="G8757" s="313">
        <v>0</v>
      </c>
      <c r="H8757" s="303">
        <v>0</v>
      </c>
      <c r="I8757" s="301">
        <v>0</v>
      </c>
      <c r="J8757" s="301">
        <v>0</v>
      </c>
    </row>
    <row r="8758" spans="2:10" ht="26.25" customHeight="1" thickTop="1" thickBot="1">
      <c r="B8758" s="301">
        <v>1948</v>
      </c>
      <c r="C8758" s="303">
        <f ca="1">+IF(D8758="","",SUBTOTAL(3,D$9:D8758))</f>
        <v>8750</v>
      </c>
      <c r="D8758" s="304">
        <v>0</v>
      </c>
      <c r="E8758" s="303">
        <v>0</v>
      </c>
      <c r="F8758" s="313">
        <v>0</v>
      </c>
      <c r="G8758" s="313">
        <v>0</v>
      </c>
      <c r="H8758" s="303" t="s">
        <v>3957</v>
      </c>
      <c r="I8758" s="301">
        <v>0</v>
      </c>
      <c r="J8758" s="301">
        <v>0</v>
      </c>
    </row>
    <row r="8759" spans="2:10" ht="26.25" customHeight="1" thickTop="1" thickBot="1">
      <c r="B8759" s="301">
        <v>1951</v>
      </c>
      <c r="C8759" s="303">
        <f ca="1">+IF(D8759="","",SUBTOTAL(3,D$9:D8759))</f>
        <v>8751</v>
      </c>
      <c r="D8759" s="304">
        <v>0</v>
      </c>
      <c r="E8759" s="303">
        <v>0</v>
      </c>
      <c r="F8759" s="313">
        <v>0</v>
      </c>
      <c r="G8759" s="313">
        <v>0</v>
      </c>
      <c r="H8759" s="303">
        <v>0</v>
      </c>
      <c r="I8759" s="301">
        <v>0</v>
      </c>
      <c r="J8759" s="301">
        <v>0</v>
      </c>
    </row>
    <row r="8760" spans="2:10" ht="26.25" customHeight="1" thickTop="1" thickBot="1">
      <c r="B8760" s="301">
        <v>1954</v>
      </c>
      <c r="C8760" s="303">
        <f ca="1">+IF(D8760="","",SUBTOTAL(3,D$9:D8760))</f>
        <v>8752</v>
      </c>
      <c r="D8760" s="304">
        <v>0</v>
      </c>
      <c r="E8760" s="303">
        <v>0</v>
      </c>
      <c r="F8760" s="313">
        <v>0</v>
      </c>
      <c r="G8760" s="313">
        <v>0</v>
      </c>
      <c r="H8760" s="303">
        <v>0</v>
      </c>
      <c r="I8760" s="301">
        <v>0</v>
      </c>
      <c r="J8760" s="301">
        <v>0</v>
      </c>
    </row>
    <row r="8761" spans="2:10" ht="26.25" customHeight="1" thickTop="1" thickBot="1">
      <c r="B8761" s="301">
        <v>1957</v>
      </c>
      <c r="C8761" s="303">
        <f ca="1">+IF(D8761="","",SUBTOTAL(3,D$9:D8761))</f>
        <v>8753</v>
      </c>
      <c r="D8761" s="304">
        <v>0</v>
      </c>
      <c r="E8761" s="303">
        <v>0</v>
      </c>
      <c r="F8761" s="313">
        <v>0</v>
      </c>
      <c r="G8761" s="313">
        <v>0</v>
      </c>
      <c r="H8761" s="303" t="s">
        <v>3958</v>
      </c>
      <c r="I8761" s="301">
        <v>0</v>
      </c>
      <c r="J8761" s="301">
        <v>0</v>
      </c>
    </row>
    <row r="8762" spans="2:10" ht="26.25" customHeight="1" thickTop="1" thickBot="1">
      <c r="B8762" s="301">
        <v>1565</v>
      </c>
      <c r="C8762" s="303">
        <f ca="1">+IF(D8762="","",SUBTOTAL(3,D$9:D8762))</f>
        <v>8754</v>
      </c>
      <c r="D8762" s="304">
        <v>0</v>
      </c>
      <c r="E8762" s="303">
        <v>0</v>
      </c>
      <c r="F8762" s="313">
        <v>0</v>
      </c>
      <c r="G8762" s="313">
        <v>0</v>
      </c>
      <c r="H8762" s="303">
        <v>0</v>
      </c>
      <c r="I8762" s="301">
        <v>0</v>
      </c>
      <c r="J8762" s="301">
        <v>0</v>
      </c>
    </row>
    <row r="8763" spans="2:10" ht="26.25" customHeight="1" thickTop="1" thickBot="1">
      <c r="B8763" s="301">
        <v>1568</v>
      </c>
      <c r="C8763" s="303">
        <f ca="1">+IF(D8763="","",SUBTOTAL(3,D$9:D8763))</f>
        <v>8755</v>
      </c>
      <c r="D8763" s="304">
        <v>0</v>
      </c>
      <c r="E8763" s="303">
        <v>0</v>
      </c>
      <c r="F8763" s="313">
        <v>0</v>
      </c>
      <c r="G8763" s="313">
        <v>0</v>
      </c>
      <c r="H8763" s="303">
        <v>0</v>
      </c>
      <c r="I8763" s="301">
        <v>0</v>
      </c>
      <c r="J8763" s="301">
        <v>0</v>
      </c>
    </row>
    <row r="8764" spans="2:10" ht="26.25" customHeight="1" thickTop="1" thickBot="1">
      <c r="B8764" s="301">
        <v>1572</v>
      </c>
      <c r="C8764" s="303">
        <f ca="1">+IF(D8764="","",SUBTOTAL(3,D$9:D8764))</f>
        <v>8756</v>
      </c>
      <c r="D8764" s="304">
        <v>0</v>
      </c>
      <c r="E8764" s="303">
        <v>0</v>
      </c>
      <c r="F8764" s="313">
        <v>0</v>
      </c>
      <c r="G8764" s="313">
        <v>0</v>
      </c>
      <c r="H8764" s="303" t="s">
        <v>3959</v>
      </c>
      <c r="I8764" s="301">
        <v>0</v>
      </c>
      <c r="J8764" s="301">
        <v>0</v>
      </c>
    </row>
    <row r="8765" spans="2:10" ht="26.25" customHeight="1" thickTop="1" thickBot="1">
      <c r="B8765" s="301">
        <v>1960</v>
      </c>
      <c r="C8765" s="303">
        <f ca="1">+IF(D8765="","",SUBTOTAL(3,D$9:D8765))</f>
        <v>8757</v>
      </c>
      <c r="D8765" s="304">
        <v>0</v>
      </c>
      <c r="E8765" s="303">
        <v>0</v>
      </c>
      <c r="F8765" s="313">
        <v>0</v>
      </c>
      <c r="G8765" s="313">
        <v>0</v>
      </c>
      <c r="H8765" s="303">
        <v>0</v>
      </c>
      <c r="I8765" s="301">
        <v>0</v>
      </c>
      <c r="J8765" s="301">
        <v>0</v>
      </c>
    </row>
    <row r="8766" spans="2:10" ht="26.25" customHeight="1" thickTop="1" thickBot="1">
      <c r="B8766" s="301">
        <v>1966</v>
      </c>
      <c r="C8766" s="303">
        <f ca="1">+IF(D8766="","",SUBTOTAL(3,D$9:D8766))</f>
        <v>8758</v>
      </c>
      <c r="D8766" s="304">
        <v>0</v>
      </c>
      <c r="E8766" s="303">
        <v>0</v>
      </c>
      <c r="F8766" s="313">
        <v>0</v>
      </c>
      <c r="G8766" s="313">
        <v>0</v>
      </c>
      <c r="H8766" s="303">
        <v>0</v>
      </c>
      <c r="I8766" s="301">
        <v>0</v>
      </c>
      <c r="J8766" s="301">
        <v>0</v>
      </c>
    </row>
    <row r="8767" spans="2:10" ht="26.25" customHeight="1" thickTop="1" thickBot="1">
      <c r="B8767" s="301">
        <v>1969</v>
      </c>
      <c r="C8767" s="303">
        <f ca="1">+IF(D8767="","",SUBTOTAL(3,D$9:D8767))</f>
        <v>8759</v>
      </c>
      <c r="D8767" s="304">
        <v>0</v>
      </c>
      <c r="E8767" s="303">
        <v>0</v>
      </c>
      <c r="F8767" s="313">
        <v>0</v>
      </c>
      <c r="G8767" s="313">
        <v>0</v>
      </c>
      <c r="H8767" s="303" t="s">
        <v>3960</v>
      </c>
      <c r="I8767" s="301">
        <v>0</v>
      </c>
      <c r="J8767" s="301">
        <v>0</v>
      </c>
    </row>
    <row r="8768" spans="2:10" ht="26.25" customHeight="1" thickTop="1" thickBot="1">
      <c r="B8768" s="301">
        <v>1972</v>
      </c>
      <c r="C8768" s="303">
        <f ca="1">+IF(D8768="","",SUBTOTAL(3,D$9:D8768))</f>
        <v>8760</v>
      </c>
      <c r="D8768" s="304">
        <v>0</v>
      </c>
      <c r="E8768" s="303">
        <v>0</v>
      </c>
      <c r="F8768" s="313">
        <v>0</v>
      </c>
      <c r="G8768" s="313">
        <v>0</v>
      </c>
      <c r="H8768" s="303">
        <v>0</v>
      </c>
      <c r="I8768" s="301">
        <v>0</v>
      </c>
      <c r="J8768" s="301">
        <v>0</v>
      </c>
    </row>
    <row r="8769" spans="2:10" ht="26.25" customHeight="1" thickTop="1" thickBot="1">
      <c r="B8769" s="301">
        <v>1975</v>
      </c>
      <c r="C8769" s="303">
        <f ca="1">+IF(D8769="","",SUBTOTAL(3,D$9:D8769))</f>
        <v>8761</v>
      </c>
      <c r="D8769" s="304">
        <v>0</v>
      </c>
      <c r="E8769" s="303">
        <v>0</v>
      </c>
      <c r="F8769" s="313">
        <v>0</v>
      </c>
      <c r="G8769" s="313">
        <v>0</v>
      </c>
      <c r="H8769" s="303">
        <v>0</v>
      </c>
      <c r="I8769" s="301">
        <v>0</v>
      </c>
      <c r="J8769" s="301">
        <v>0</v>
      </c>
    </row>
    <row r="8770" spans="2:10" ht="26.25" customHeight="1" thickTop="1" thickBot="1">
      <c r="B8770" s="301">
        <v>1978</v>
      </c>
      <c r="C8770" s="303">
        <f ca="1">+IF(D8770="","",SUBTOTAL(3,D$9:D8770))</f>
        <v>8762</v>
      </c>
      <c r="D8770" s="304">
        <v>0</v>
      </c>
      <c r="E8770" s="303">
        <v>0</v>
      </c>
      <c r="F8770" s="313">
        <v>0</v>
      </c>
      <c r="G8770" s="313">
        <v>0</v>
      </c>
      <c r="H8770" s="303" t="s">
        <v>3961</v>
      </c>
      <c r="I8770" s="301">
        <v>0</v>
      </c>
      <c r="J8770" s="301">
        <v>0</v>
      </c>
    </row>
    <row r="8771" spans="2:10" ht="26.25" customHeight="1" thickTop="1" thickBot="1">
      <c r="B8771" s="301">
        <v>1981</v>
      </c>
      <c r="C8771" s="303">
        <f ca="1">+IF(D8771="","",SUBTOTAL(3,D$9:D8771))</f>
        <v>8763</v>
      </c>
      <c r="D8771" s="304">
        <v>0</v>
      </c>
      <c r="E8771" s="303">
        <v>0</v>
      </c>
      <c r="F8771" s="313">
        <v>0</v>
      </c>
      <c r="G8771" s="313">
        <v>0</v>
      </c>
      <c r="H8771" s="303">
        <v>0</v>
      </c>
      <c r="I8771" s="301">
        <v>0</v>
      </c>
      <c r="J8771" s="301">
        <v>0</v>
      </c>
    </row>
    <row r="8772" spans="2:10" ht="26.25" customHeight="1" thickTop="1" thickBot="1">
      <c r="B8772" s="301">
        <v>1984</v>
      </c>
      <c r="C8772" s="303">
        <f ca="1">+IF(D8772="","",SUBTOTAL(3,D$9:D8772))</f>
        <v>8764</v>
      </c>
      <c r="D8772" s="304">
        <v>0</v>
      </c>
      <c r="E8772" s="303">
        <v>0</v>
      </c>
      <c r="F8772" s="313">
        <v>0</v>
      </c>
      <c r="G8772" s="313">
        <v>0</v>
      </c>
      <c r="H8772" s="303">
        <v>0</v>
      </c>
      <c r="I8772" s="301">
        <v>0</v>
      </c>
      <c r="J8772" s="301">
        <v>0</v>
      </c>
    </row>
    <row r="8773" spans="2:10" ht="26.25" customHeight="1" thickTop="1" thickBot="1">
      <c r="B8773" s="301">
        <v>1987</v>
      </c>
      <c r="C8773" s="303">
        <f ca="1">+IF(D8773="","",SUBTOTAL(3,D$9:D8773))</f>
        <v>8765</v>
      </c>
      <c r="D8773" s="304">
        <v>0</v>
      </c>
      <c r="E8773" s="303">
        <v>0</v>
      </c>
      <c r="F8773" s="313">
        <v>0</v>
      </c>
      <c r="G8773" s="313">
        <v>0</v>
      </c>
      <c r="H8773" s="303" t="s">
        <v>3962</v>
      </c>
      <c r="I8773" s="301">
        <v>0</v>
      </c>
      <c r="J8773" s="301">
        <v>0</v>
      </c>
    </row>
    <row r="8774" spans="2:10" ht="26.25" customHeight="1" thickTop="1" thickBot="1">
      <c r="B8774" s="301">
        <v>1990</v>
      </c>
      <c r="C8774" s="303">
        <f ca="1">+IF(D8774="","",SUBTOTAL(3,D$9:D8774))</f>
        <v>8766</v>
      </c>
      <c r="D8774" s="304">
        <v>0</v>
      </c>
      <c r="E8774" s="303">
        <v>0</v>
      </c>
      <c r="F8774" s="313">
        <v>0</v>
      </c>
      <c r="G8774" s="313">
        <v>0</v>
      </c>
      <c r="H8774" s="303">
        <v>0</v>
      </c>
      <c r="I8774" s="301">
        <v>0</v>
      </c>
      <c r="J8774" s="301">
        <v>0</v>
      </c>
    </row>
    <row r="8775" spans="2:10" ht="26.25" customHeight="1" thickTop="1" thickBot="1">
      <c r="B8775" s="301">
        <v>1993</v>
      </c>
      <c r="C8775" s="303">
        <f ca="1">+IF(D8775="","",SUBTOTAL(3,D$9:D8775))</f>
        <v>8767</v>
      </c>
      <c r="D8775" s="304">
        <v>0</v>
      </c>
      <c r="E8775" s="303">
        <v>0</v>
      </c>
      <c r="F8775" s="313">
        <v>0</v>
      </c>
      <c r="G8775" s="313">
        <v>0</v>
      </c>
      <c r="H8775" s="303">
        <v>0</v>
      </c>
      <c r="I8775" s="301">
        <v>0</v>
      </c>
      <c r="J8775" s="301">
        <v>0</v>
      </c>
    </row>
    <row r="8776" spans="2:10" ht="26.25" customHeight="1" thickTop="1" thickBot="1">
      <c r="B8776" s="301">
        <v>1996</v>
      </c>
      <c r="C8776" s="303">
        <f ca="1">+IF(D8776="","",SUBTOTAL(3,D$9:D8776))</f>
        <v>8768</v>
      </c>
      <c r="D8776" s="304">
        <v>0</v>
      </c>
      <c r="E8776" s="303">
        <v>0</v>
      </c>
      <c r="F8776" s="313">
        <v>0</v>
      </c>
      <c r="G8776" s="313">
        <v>0</v>
      </c>
      <c r="H8776" s="303" t="s">
        <v>3963</v>
      </c>
      <c r="I8776" s="301">
        <v>0</v>
      </c>
      <c r="J8776" s="301">
        <v>0</v>
      </c>
    </row>
    <row r="8777" spans="2:10" ht="26.25" customHeight="1" thickTop="1" thickBot="1">
      <c r="B8777" s="301">
        <v>1999</v>
      </c>
      <c r="C8777" s="303">
        <f ca="1">+IF(D8777="","",SUBTOTAL(3,D$9:D8777))</f>
        <v>8769</v>
      </c>
      <c r="D8777" s="304">
        <v>0</v>
      </c>
      <c r="E8777" s="303">
        <v>0</v>
      </c>
      <c r="F8777" s="313">
        <v>0</v>
      </c>
      <c r="G8777" s="313">
        <v>0</v>
      </c>
      <c r="H8777" s="303">
        <v>0</v>
      </c>
      <c r="I8777" s="301">
        <v>0</v>
      </c>
      <c r="J8777" s="301">
        <v>0</v>
      </c>
    </row>
    <row r="8778" spans="2:10" ht="26.25" customHeight="1" thickTop="1" thickBot="1">
      <c r="B8778" s="301">
        <v>2008</v>
      </c>
      <c r="C8778" s="303">
        <f ca="1">+IF(D8778="","",SUBTOTAL(3,D$9:D8778))</f>
        <v>8770</v>
      </c>
      <c r="D8778" s="304">
        <v>0</v>
      </c>
      <c r="E8778" s="303">
        <v>0</v>
      </c>
      <c r="F8778" s="313">
        <v>0</v>
      </c>
      <c r="G8778" s="313">
        <v>0</v>
      </c>
      <c r="H8778" s="303">
        <v>0</v>
      </c>
      <c r="I8778" s="301">
        <v>0</v>
      </c>
      <c r="J8778" s="301">
        <v>0</v>
      </c>
    </row>
    <row r="8779" spans="2:10" ht="26.25" customHeight="1" thickTop="1" thickBot="1">
      <c r="B8779" s="301">
        <v>1576</v>
      </c>
      <c r="C8779" s="303">
        <f ca="1">+IF(D8779="","",SUBTOTAL(3,D$9:D8779))</f>
        <v>8771</v>
      </c>
      <c r="D8779" s="304">
        <v>0</v>
      </c>
      <c r="E8779" s="303">
        <v>0</v>
      </c>
      <c r="F8779" s="313">
        <v>0</v>
      </c>
      <c r="G8779" s="313">
        <v>0</v>
      </c>
      <c r="H8779" s="303" t="s">
        <v>3964</v>
      </c>
      <c r="I8779" s="301">
        <v>0</v>
      </c>
      <c r="J8779" s="301">
        <v>0</v>
      </c>
    </row>
    <row r="8780" spans="2:10" ht="26.25" customHeight="1" thickTop="1" thickBot="1">
      <c r="B8780" s="301">
        <v>1581</v>
      </c>
      <c r="C8780" s="303">
        <f ca="1">+IF(D8780="","",SUBTOTAL(3,D$9:D8780))</f>
        <v>8772</v>
      </c>
      <c r="D8780" s="304">
        <v>0</v>
      </c>
      <c r="E8780" s="303">
        <v>0</v>
      </c>
      <c r="F8780" s="313">
        <v>0</v>
      </c>
      <c r="G8780" s="313">
        <v>0</v>
      </c>
      <c r="H8780" s="303">
        <v>0</v>
      </c>
      <c r="I8780" s="301">
        <v>0</v>
      </c>
      <c r="J8780" s="301">
        <v>0</v>
      </c>
    </row>
    <row r="8781" spans="2:10" ht="26.25" customHeight="1" thickTop="1" thickBot="1">
      <c r="B8781" s="301">
        <v>1585</v>
      </c>
      <c r="C8781" s="303">
        <f ca="1">+IF(D8781="","",SUBTOTAL(3,D$9:D8781))</f>
        <v>8773</v>
      </c>
      <c r="D8781" s="304">
        <v>0</v>
      </c>
      <c r="E8781" s="303">
        <v>0</v>
      </c>
      <c r="F8781" s="313">
        <v>0</v>
      </c>
      <c r="G8781" s="313">
        <v>0</v>
      </c>
      <c r="H8781" s="303">
        <v>0</v>
      </c>
      <c r="I8781" s="301">
        <v>0</v>
      </c>
      <c r="J8781" s="301">
        <v>0</v>
      </c>
    </row>
    <row r="8782" spans="2:10" ht="26.25" customHeight="1" thickTop="1" thickBot="1">
      <c r="B8782" s="301">
        <v>2002</v>
      </c>
      <c r="C8782" s="303">
        <f ca="1">+IF(D8782="","",SUBTOTAL(3,D$9:D8782))</f>
        <v>8774</v>
      </c>
      <c r="D8782" s="304">
        <v>0</v>
      </c>
      <c r="E8782" s="303">
        <v>0</v>
      </c>
      <c r="F8782" s="313">
        <v>0</v>
      </c>
      <c r="G8782" s="313">
        <v>0</v>
      </c>
      <c r="H8782" s="303" t="s">
        <v>3965</v>
      </c>
      <c r="I8782" s="301">
        <v>0</v>
      </c>
      <c r="J8782" s="301">
        <v>0</v>
      </c>
    </row>
    <row r="8783" spans="2:10" ht="26.25" customHeight="1" thickTop="1" thickBot="1">
      <c r="B8783" s="301">
        <v>2005</v>
      </c>
      <c r="C8783" s="303">
        <f ca="1">+IF(D8783="","",SUBTOTAL(3,D$9:D8783))</f>
        <v>8775</v>
      </c>
      <c r="D8783" s="304">
        <v>0</v>
      </c>
      <c r="E8783" s="303">
        <v>0</v>
      </c>
      <c r="F8783" s="313">
        <v>0</v>
      </c>
      <c r="G8783" s="313">
        <v>0</v>
      </c>
      <c r="H8783" s="303">
        <v>0</v>
      </c>
      <c r="I8783" s="301">
        <v>0</v>
      </c>
      <c r="J8783" s="301">
        <v>0</v>
      </c>
    </row>
    <row r="8784" spans="2:10" ht="26.25" customHeight="1" thickTop="1" thickBot="1">
      <c r="B8784" s="301">
        <v>1590</v>
      </c>
      <c r="C8784" s="303">
        <f ca="1">+IF(D8784="","",SUBTOTAL(3,D$9:D8784))</f>
        <v>8776</v>
      </c>
      <c r="D8784" s="304">
        <v>0</v>
      </c>
      <c r="E8784" s="303">
        <v>0</v>
      </c>
      <c r="F8784" s="313">
        <v>0</v>
      </c>
      <c r="G8784" s="313">
        <v>0</v>
      </c>
      <c r="H8784" s="303">
        <v>0</v>
      </c>
      <c r="I8784" s="301">
        <v>0</v>
      </c>
      <c r="J8784" s="301">
        <v>0</v>
      </c>
    </row>
    <row r="8785" spans="2:10" ht="26.25" customHeight="1" thickTop="1" thickBot="1">
      <c r="B8785" s="301">
        <v>2011</v>
      </c>
      <c r="C8785" s="303">
        <f ca="1">+IF(D8785="","",SUBTOTAL(3,D$9:D8785))</f>
        <v>8777</v>
      </c>
      <c r="D8785" s="304">
        <v>0</v>
      </c>
      <c r="E8785" s="303">
        <v>0</v>
      </c>
      <c r="F8785" s="313">
        <v>0</v>
      </c>
      <c r="G8785" s="313">
        <v>0</v>
      </c>
      <c r="H8785" s="303" t="s">
        <v>3966</v>
      </c>
      <c r="I8785" s="301">
        <v>0</v>
      </c>
      <c r="J8785" s="301">
        <v>0</v>
      </c>
    </row>
    <row r="8786" spans="2:10" ht="26.25" customHeight="1" thickTop="1" thickBot="1">
      <c r="B8786" s="301">
        <v>2053</v>
      </c>
      <c r="C8786" s="303">
        <f ca="1">+IF(D8786="","",SUBTOTAL(3,D$9:D8786))</f>
        <v>8778</v>
      </c>
      <c r="D8786" s="304">
        <v>0</v>
      </c>
      <c r="E8786" s="303">
        <v>0</v>
      </c>
      <c r="F8786" s="313">
        <v>0</v>
      </c>
      <c r="G8786" s="313">
        <v>0</v>
      </c>
      <c r="H8786" s="303">
        <v>0</v>
      </c>
      <c r="I8786" s="301">
        <v>0</v>
      </c>
      <c r="J8786" s="301">
        <v>0</v>
      </c>
    </row>
    <row r="8787" spans="2:10" ht="26.25" customHeight="1" thickTop="1" thickBot="1">
      <c r="B8787" s="301">
        <v>2056</v>
      </c>
      <c r="C8787" s="303">
        <f ca="1">+IF(D8787="","",SUBTOTAL(3,D$9:D8787))</f>
        <v>8779</v>
      </c>
      <c r="D8787" s="304">
        <v>0</v>
      </c>
      <c r="E8787" s="303">
        <v>0</v>
      </c>
      <c r="F8787" s="313">
        <v>0</v>
      </c>
      <c r="G8787" s="313">
        <v>0</v>
      </c>
      <c r="H8787" s="303">
        <v>0</v>
      </c>
      <c r="I8787" s="301">
        <v>0</v>
      </c>
      <c r="J8787" s="301">
        <v>0</v>
      </c>
    </row>
    <row r="8788" spans="2:10" ht="26.25" customHeight="1" thickTop="1" thickBot="1">
      <c r="B8788" s="301">
        <v>2059</v>
      </c>
      <c r="C8788" s="303">
        <f ca="1">+IF(D8788="","",SUBTOTAL(3,D$9:D8788))</f>
        <v>8780</v>
      </c>
      <c r="D8788" s="304">
        <v>0</v>
      </c>
      <c r="E8788" s="303">
        <v>0</v>
      </c>
      <c r="F8788" s="313">
        <v>0</v>
      </c>
      <c r="G8788" s="313">
        <v>0</v>
      </c>
      <c r="H8788" s="303" t="s">
        <v>3967</v>
      </c>
      <c r="I8788" s="301">
        <v>0</v>
      </c>
      <c r="J8788" s="301">
        <v>0</v>
      </c>
    </row>
    <row r="8789" spans="2:10" ht="26.25" customHeight="1" thickTop="1" thickBot="1">
      <c r="B8789" s="301">
        <v>2062</v>
      </c>
      <c r="C8789" s="303">
        <f ca="1">+IF(D8789="","",SUBTOTAL(3,D$9:D8789))</f>
        <v>8781</v>
      </c>
      <c r="D8789" s="304">
        <v>0</v>
      </c>
      <c r="E8789" s="303">
        <v>0</v>
      </c>
      <c r="F8789" s="313">
        <v>0</v>
      </c>
      <c r="G8789" s="313">
        <v>0</v>
      </c>
      <c r="H8789" s="303">
        <v>0</v>
      </c>
      <c r="I8789" s="301">
        <v>0</v>
      </c>
      <c r="J8789" s="301">
        <v>0</v>
      </c>
    </row>
    <row r="8790" spans="2:10" ht="26.25" customHeight="1" thickTop="1" thickBot="1">
      <c r="B8790" s="301">
        <v>1594</v>
      </c>
      <c r="C8790" s="303">
        <f ca="1">+IF(D8790="","",SUBTOTAL(3,D$9:D8790))</f>
        <v>8782</v>
      </c>
      <c r="D8790" s="304">
        <v>0</v>
      </c>
      <c r="E8790" s="303">
        <v>0</v>
      </c>
      <c r="F8790" s="313">
        <v>0</v>
      </c>
      <c r="G8790" s="313">
        <v>0</v>
      </c>
      <c r="H8790" s="303">
        <v>0</v>
      </c>
      <c r="I8790" s="301">
        <v>0</v>
      </c>
      <c r="J8790" s="301">
        <v>0</v>
      </c>
    </row>
    <row r="8791" spans="2:10" ht="26.25" customHeight="1" thickTop="1" thickBot="1">
      <c r="B8791" s="301">
        <v>1599</v>
      </c>
      <c r="C8791" s="303">
        <f ca="1">+IF(D8791="","",SUBTOTAL(3,D$9:D8791))</f>
        <v>8783</v>
      </c>
      <c r="D8791" s="304">
        <v>0</v>
      </c>
      <c r="E8791" s="303">
        <v>0</v>
      </c>
      <c r="F8791" s="313">
        <v>0</v>
      </c>
      <c r="G8791" s="313">
        <v>0</v>
      </c>
      <c r="H8791" s="303" t="s">
        <v>3968</v>
      </c>
      <c r="I8791" s="301">
        <v>0</v>
      </c>
      <c r="J8791" s="301">
        <v>0</v>
      </c>
    </row>
    <row r="8792" spans="2:10" ht="26.25" customHeight="1" thickTop="1" thickBot="1">
      <c r="B8792" s="301">
        <v>2014</v>
      </c>
      <c r="C8792" s="303">
        <f ca="1">+IF(D8792="","",SUBTOTAL(3,D$9:D8792))</f>
        <v>8784</v>
      </c>
      <c r="D8792" s="304">
        <v>0</v>
      </c>
      <c r="E8792" s="303">
        <v>0</v>
      </c>
      <c r="F8792" s="313">
        <v>0</v>
      </c>
      <c r="G8792" s="313">
        <v>0</v>
      </c>
      <c r="H8792" s="303">
        <v>0</v>
      </c>
      <c r="I8792" s="301">
        <v>0</v>
      </c>
      <c r="J8792" s="301">
        <v>0</v>
      </c>
    </row>
    <row r="8793" spans="2:10" ht="26.25" customHeight="1" thickTop="1" thickBot="1">
      <c r="B8793" s="301">
        <v>2017</v>
      </c>
      <c r="C8793" s="303">
        <f ca="1">+IF(D8793="","",SUBTOTAL(3,D$9:D8793))</f>
        <v>8785</v>
      </c>
      <c r="D8793" s="304">
        <v>0</v>
      </c>
      <c r="E8793" s="303">
        <v>0</v>
      </c>
      <c r="F8793" s="313">
        <v>0</v>
      </c>
      <c r="G8793" s="313">
        <v>0</v>
      </c>
      <c r="H8793" s="303">
        <v>0</v>
      </c>
      <c r="I8793" s="301">
        <v>0</v>
      </c>
      <c r="J8793" s="301">
        <v>0</v>
      </c>
    </row>
    <row r="8794" spans="2:10" ht="26.25" customHeight="1" thickTop="1" thickBot="1">
      <c r="B8794" s="301">
        <v>2020</v>
      </c>
      <c r="C8794" s="303">
        <f ca="1">+IF(D8794="","",SUBTOTAL(3,D$9:D8794))</f>
        <v>8786</v>
      </c>
      <c r="D8794" s="304">
        <v>0</v>
      </c>
      <c r="E8794" s="303">
        <v>0</v>
      </c>
      <c r="F8794" s="313">
        <v>0</v>
      </c>
      <c r="G8794" s="313">
        <v>0</v>
      </c>
      <c r="H8794" s="303" t="s">
        <v>3969</v>
      </c>
      <c r="I8794" s="301">
        <v>0</v>
      </c>
      <c r="J8794" s="301">
        <v>0</v>
      </c>
    </row>
    <row r="8795" spans="2:10" ht="26.25" customHeight="1" thickTop="1" thickBot="1">
      <c r="B8795" s="301">
        <v>2023</v>
      </c>
      <c r="C8795" s="303">
        <f ca="1">+IF(D8795="","",SUBTOTAL(3,D$9:D8795))</f>
        <v>8787</v>
      </c>
      <c r="D8795" s="304">
        <v>0</v>
      </c>
      <c r="E8795" s="303">
        <v>0</v>
      </c>
      <c r="F8795" s="313">
        <v>0</v>
      </c>
      <c r="G8795" s="313">
        <v>0</v>
      </c>
      <c r="H8795" s="303">
        <v>0</v>
      </c>
      <c r="I8795" s="301">
        <v>0</v>
      </c>
      <c r="J8795" s="301">
        <v>0</v>
      </c>
    </row>
    <row r="8796" spans="2:10" ht="26.25" customHeight="1" thickTop="1" thickBot="1">
      <c r="B8796" s="301">
        <v>2026</v>
      </c>
      <c r="C8796" s="303">
        <f ca="1">+IF(D8796="","",SUBTOTAL(3,D$9:D8796))</f>
        <v>8788</v>
      </c>
      <c r="D8796" s="304">
        <v>0</v>
      </c>
      <c r="E8796" s="303">
        <v>0</v>
      </c>
      <c r="F8796" s="313">
        <v>0</v>
      </c>
      <c r="G8796" s="313">
        <v>0</v>
      </c>
      <c r="H8796" s="303">
        <v>0</v>
      </c>
      <c r="I8796" s="301">
        <v>0</v>
      </c>
      <c r="J8796" s="301">
        <v>0</v>
      </c>
    </row>
    <row r="8797" spans="2:10" ht="26.25" customHeight="1" thickTop="1" thickBot="1">
      <c r="B8797" s="301">
        <v>2029</v>
      </c>
      <c r="C8797" s="303">
        <f ca="1">+IF(D8797="","",SUBTOTAL(3,D$9:D8797))</f>
        <v>8789</v>
      </c>
      <c r="D8797" s="304">
        <v>0</v>
      </c>
      <c r="E8797" s="303">
        <v>0</v>
      </c>
      <c r="F8797" s="313">
        <v>0</v>
      </c>
      <c r="G8797" s="313">
        <v>0</v>
      </c>
      <c r="H8797" s="303" t="s">
        <v>3970</v>
      </c>
      <c r="I8797" s="301">
        <v>0</v>
      </c>
      <c r="J8797" s="301">
        <v>0</v>
      </c>
    </row>
    <row r="8798" spans="2:10" ht="26.25" customHeight="1" thickTop="1" thickBot="1">
      <c r="B8798" s="301">
        <v>2032</v>
      </c>
      <c r="C8798" s="303">
        <f ca="1">+IF(D8798="","",SUBTOTAL(3,D$9:D8798))</f>
        <v>8790</v>
      </c>
      <c r="D8798" s="304">
        <v>0</v>
      </c>
      <c r="E8798" s="303">
        <v>0</v>
      </c>
      <c r="F8798" s="313">
        <v>0</v>
      </c>
      <c r="G8798" s="313">
        <v>0</v>
      </c>
      <c r="H8798" s="303">
        <v>0</v>
      </c>
      <c r="I8798" s="301">
        <v>0</v>
      </c>
      <c r="J8798" s="301">
        <v>0</v>
      </c>
    </row>
    <row r="8799" spans="2:10" ht="26.25" customHeight="1" thickTop="1" thickBot="1">
      <c r="B8799" s="301">
        <v>2035</v>
      </c>
      <c r="C8799" s="303">
        <f ca="1">+IF(D8799="","",SUBTOTAL(3,D$9:D8799))</f>
        <v>8791</v>
      </c>
      <c r="D8799" s="304">
        <v>0</v>
      </c>
      <c r="E8799" s="303">
        <v>0</v>
      </c>
      <c r="F8799" s="313">
        <v>0</v>
      </c>
      <c r="G8799" s="313">
        <v>0</v>
      </c>
      <c r="H8799" s="303">
        <v>0</v>
      </c>
      <c r="I8799" s="301">
        <v>0</v>
      </c>
      <c r="J8799" s="301">
        <v>0</v>
      </c>
    </row>
    <row r="8800" spans="2:10" ht="26.25" customHeight="1" thickTop="1" thickBot="1">
      <c r="B8800" s="301">
        <v>2038</v>
      </c>
      <c r="C8800" s="303">
        <f ca="1">+IF(D8800="","",SUBTOTAL(3,D$9:D8800))</f>
        <v>8792</v>
      </c>
      <c r="D8800" s="304">
        <v>0</v>
      </c>
      <c r="E8800" s="303">
        <v>0</v>
      </c>
      <c r="F8800" s="313">
        <v>0</v>
      </c>
      <c r="G8800" s="313">
        <v>0</v>
      </c>
      <c r="H8800" s="303" t="s">
        <v>3971</v>
      </c>
      <c r="I8800" s="301">
        <v>0</v>
      </c>
      <c r="J8800" s="301">
        <v>0</v>
      </c>
    </row>
    <row r="8801" spans="2:10" ht="26.25" customHeight="1" thickTop="1" thickBot="1">
      <c r="B8801" s="301">
        <v>2041</v>
      </c>
      <c r="C8801" s="303">
        <f ca="1">+IF(D8801="","",SUBTOTAL(3,D$9:D8801))</f>
        <v>8793</v>
      </c>
      <c r="D8801" s="304">
        <v>0</v>
      </c>
      <c r="E8801" s="303">
        <v>0</v>
      </c>
      <c r="F8801" s="313">
        <v>0</v>
      </c>
      <c r="G8801" s="313">
        <v>0</v>
      </c>
      <c r="H8801" s="303">
        <v>0</v>
      </c>
      <c r="I8801" s="301">
        <v>0</v>
      </c>
      <c r="J8801" s="301">
        <v>0</v>
      </c>
    </row>
    <row r="8802" spans="2:10" ht="26.25" customHeight="1" thickTop="1" thickBot="1">
      <c r="B8802" s="301">
        <v>2044</v>
      </c>
      <c r="C8802" s="303">
        <f ca="1">+IF(D8802="","",SUBTOTAL(3,D$9:D8802))</f>
        <v>8794</v>
      </c>
      <c r="D8802" s="304">
        <v>0</v>
      </c>
      <c r="E8802" s="303">
        <v>0</v>
      </c>
      <c r="F8802" s="313">
        <v>0</v>
      </c>
      <c r="G8802" s="313">
        <v>0</v>
      </c>
      <c r="H8802" s="303">
        <v>0</v>
      </c>
      <c r="I8802" s="301">
        <v>0</v>
      </c>
      <c r="J8802" s="301">
        <v>0</v>
      </c>
    </row>
    <row r="8803" spans="2:10" ht="26.25" customHeight="1" thickTop="1" thickBot="1">
      <c r="B8803" s="301">
        <v>2047</v>
      </c>
      <c r="C8803" s="303">
        <f ca="1">+IF(D8803="","",SUBTOTAL(3,D$9:D8803))</f>
        <v>8795</v>
      </c>
      <c r="D8803" s="304">
        <v>0</v>
      </c>
      <c r="E8803" s="303">
        <v>0</v>
      </c>
      <c r="F8803" s="313">
        <v>0</v>
      </c>
      <c r="G8803" s="313">
        <v>0</v>
      </c>
      <c r="H8803" s="303" t="s">
        <v>3972</v>
      </c>
      <c r="I8803" s="301">
        <v>0</v>
      </c>
      <c r="J8803" s="301">
        <v>0</v>
      </c>
    </row>
    <row r="8804" spans="2:10" ht="26.25" customHeight="1" thickTop="1" thickBot="1">
      <c r="B8804" s="301">
        <v>2065</v>
      </c>
      <c r="C8804" s="303">
        <f ca="1">+IF(D8804="","",SUBTOTAL(3,D$9:D8804))</f>
        <v>8796</v>
      </c>
      <c r="D8804" s="304">
        <v>0</v>
      </c>
      <c r="E8804" s="303">
        <v>0</v>
      </c>
      <c r="F8804" s="313">
        <v>0</v>
      </c>
      <c r="G8804" s="313">
        <v>0</v>
      </c>
      <c r="H8804" s="303">
        <v>0</v>
      </c>
      <c r="I8804" s="301">
        <v>0</v>
      </c>
      <c r="J8804" s="301">
        <v>0</v>
      </c>
    </row>
    <row r="8805" spans="2:10" ht="26.25" customHeight="1" thickTop="1" thickBot="1">
      <c r="B8805" s="301">
        <v>2068</v>
      </c>
      <c r="C8805" s="303">
        <f ca="1">+IF(D8805="","",SUBTOTAL(3,D$9:D8805))</f>
        <v>8797</v>
      </c>
      <c r="D8805" s="304">
        <v>0</v>
      </c>
      <c r="E8805" s="303">
        <v>0</v>
      </c>
      <c r="F8805" s="313">
        <v>0</v>
      </c>
      <c r="G8805" s="313">
        <v>0</v>
      </c>
      <c r="H8805" s="303">
        <v>0</v>
      </c>
      <c r="I8805" s="301">
        <v>0</v>
      </c>
      <c r="J8805" s="301">
        <v>0</v>
      </c>
    </row>
    <row r="8806" spans="2:10" ht="26.25" customHeight="1" thickTop="1" thickBot="1">
      <c r="B8806" s="301">
        <v>2071</v>
      </c>
      <c r="C8806" s="303">
        <f ca="1">+IF(D8806="","",SUBTOTAL(3,D$9:D8806))</f>
        <v>8798</v>
      </c>
      <c r="D8806" s="304">
        <v>0</v>
      </c>
      <c r="E8806" s="303">
        <v>0</v>
      </c>
      <c r="F8806" s="313">
        <v>0</v>
      </c>
      <c r="G8806" s="313">
        <v>0</v>
      </c>
      <c r="H8806" s="303" t="s">
        <v>3973</v>
      </c>
      <c r="I8806" s="301">
        <v>0</v>
      </c>
      <c r="J8806" s="301">
        <v>0</v>
      </c>
    </row>
    <row r="8807" spans="2:10" ht="26.25" customHeight="1" thickTop="1" thickBot="1">
      <c r="B8807" s="301">
        <v>1603</v>
      </c>
      <c r="C8807" s="303">
        <f ca="1">+IF(D8807="","",SUBTOTAL(3,D$9:D8807))</f>
        <v>8799</v>
      </c>
      <c r="D8807" s="304">
        <v>0</v>
      </c>
      <c r="E8807" s="303">
        <v>0</v>
      </c>
      <c r="F8807" s="313">
        <v>0</v>
      </c>
      <c r="G8807" s="313">
        <v>0</v>
      </c>
      <c r="H8807" s="303">
        <v>0</v>
      </c>
      <c r="I8807" s="301">
        <v>0</v>
      </c>
      <c r="J8807" s="301">
        <v>0</v>
      </c>
    </row>
    <row r="8808" spans="2:10" ht="26.25" customHeight="1" thickTop="1" thickBot="1">
      <c r="B8808" s="301">
        <v>1608</v>
      </c>
      <c r="C8808" s="303">
        <f ca="1">+IF(D8808="","",SUBTOTAL(3,D$9:D8808))</f>
        <v>8800</v>
      </c>
      <c r="D8808" s="304">
        <v>0</v>
      </c>
      <c r="E8808" s="303">
        <v>0</v>
      </c>
      <c r="F8808" s="313">
        <v>0</v>
      </c>
      <c r="G8808" s="313">
        <v>0</v>
      </c>
      <c r="H8808" s="303">
        <v>0</v>
      </c>
      <c r="I8808" s="301">
        <v>0</v>
      </c>
      <c r="J8808" s="301">
        <v>0</v>
      </c>
    </row>
    <row r="8809" spans="2:10" ht="26.25" customHeight="1" thickTop="1" thickBot="1">
      <c r="B8809" s="301">
        <v>2050</v>
      </c>
      <c r="C8809" s="303">
        <f ca="1">+IF(D8809="","",SUBTOTAL(3,D$9:D8809))</f>
        <v>8801</v>
      </c>
      <c r="D8809" s="304">
        <v>0</v>
      </c>
      <c r="E8809" s="303">
        <v>0</v>
      </c>
      <c r="F8809" s="313">
        <v>0</v>
      </c>
      <c r="G8809" s="313">
        <v>0</v>
      </c>
      <c r="H8809" s="303" t="s">
        <v>3974</v>
      </c>
      <c r="I8809" s="301">
        <v>0</v>
      </c>
      <c r="J8809" s="301">
        <v>0</v>
      </c>
    </row>
    <row r="8810" spans="2:10" ht="26.25" customHeight="1" thickTop="1" thickBot="1">
      <c r="B8810" s="301">
        <v>2074</v>
      </c>
      <c r="C8810" s="303">
        <f ca="1">+IF(D8810="","",SUBTOTAL(3,D$9:D8810))</f>
        <v>8802</v>
      </c>
      <c r="D8810" s="304">
        <v>0</v>
      </c>
      <c r="E8810" s="303">
        <v>0</v>
      </c>
      <c r="F8810" s="313">
        <v>0</v>
      </c>
      <c r="G8810" s="313">
        <v>0</v>
      </c>
      <c r="H8810" s="303">
        <v>0</v>
      </c>
      <c r="I8810" s="301">
        <v>0</v>
      </c>
      <c r="J8810" s="301">
        <v>0</v>
      </c>
    </row>
    <row r="8811" spans="2:10" ht="26.25" customHeight="1" thickTop="1" thickBot="1">
      <c r="B8811" s="301">
        <v>2077</v>
      </c>
      <c r="C8811" s="303">
        <f ca="1">+IF(D8811="","",SUBTOTAL(3,D$9:D8811))</f>
        <v>8803</v>
      </c>
      <c r="D8811" s="304">
        <v>0</v>
      </c>
      <c r="E8811" s="303">
        <v>0</v>
      </c>
      <c r="F8811" s="313">
        <v>0</v>
      </c>
      <c r="G8811" s="313">
        <v>0</v>
      </c>
      <c r="H8811" s="303">
        <v>0</v>
      </c>
      <c r="I8811" s="301">
        <v>0</v>
      </c>
      <c r="J8811" s="301">
        <v>0</v>
      </c>
    </row>
    <row r="8812" spans="2:10" ht="26.25" customHeight="1" thickTop="1" thickBot="1">
      <c r="B8812" s="301">
        <v>2080</v>
      </c>
      <c r="C8812" s="303">
        <f ca="1">+IF(D8812="","",SUBTOTAL(3,D$9:D8812))</f>
        <v>8804</v>
      </c>
      <c r="D8812" s="304">
        <v>0</v>
      </c>
      <c r="E8812" s="303">
        <v>0</v>
      </c>
      <c r="F8812" s="313">
        <v>0</v>
      </c>
      <c r="G8812" s="313">
        <v>0</v>
      </c>
      <c r="H8812" s="303" t="s">
        <v>3975</v>
      </c>
      <c r="I8812" s="301">
        <v>0</v>
      </c>
      <c r="J8812" s="301">
        <v>0</v>
      </c>
    </row>
    <row r="8813" spans="2:10" ht="26.25" customHeight="1" thickTop="1" thickBot="1">
      <c r="B8813" s="301">
        <v>2083</v>
      </c>
      <c r="C8813" s="303">
        <f ca="1">+IF(D8813="","",SUBTOTAL(3,D$9:D8813))</f>
        <v>8805</v>
      </c>
      <c r="D8813" s="304">
        <v>0</v>
      </c>
      <c r="E8813" s="303">
        <v>0</v>
      </c>
      <c r="F8813" s="313">
        <v>0</v>
      </c>
      <c r="G8813" s="313">
        <v>0</v>
      </c>
      <c r="H8813" s="303">
        <v>0</v>
      </c>
      <c r="I8813" s="301">
        <v>0</v>
      </c>
      <c r="J8813" s="301">
        <v>0</v>
      </c>
    </row>
    <row r="8814" spans="2:10" ht="26.25" customHeight="1" thickTop="1" thickBot="1">
      <c r="B8814" s="301">
        <v>2086</v>
      </c>
      <c r="C8814" s="303">
        <f ca="1">+IF(D8814="","",SUBTOTAL(3,D$9:D8814))</f>
        <v>8806</v>
      </c>
      <c r="D8814" s="304">
        <v>0</v>
      </c>
      <c r="E8814" s="303">
        <v>0</v>
      </c>
      <c r="F8814" s="313">
        <v>0</v>
      </c>
      <c r="G8814" s="313">
        <v>0</v>
      </c>
      <c r="H8814" s="303">
        <v>0</v>
      </c>
      <c r="I8814" s="301">
        <v>0</v>
      </c>
      <c r="J8814" s="301">
        <v>0</v>
      </c>
    </row>
    <row r="8815" spans="2:10" ht="26.25" customHeight="1" thickTop="1" thickBot="1">
      <c r="B8815" s="301">
        <v>2089</v>
      </c>
      <c r="C8815" s="303">
        <f ca="1">+IF(D8815="","",SUBTOTAL(3,D$9:D8815))</f>
        <v>8807</v>
      </c>
      <c r="D8815" s="304">
        <v>0</v>
      </c>
      <c r="E8815" s="303">
        <v>0</v>
      </c>
      <c r="F8815" s="313">
        <v>0</v>
      </c>
      <c r="G8815" s="313">
        <v>0</v>
      </c>
      <c r="H8815" s="303" t="s">
        <v>3976</v>
      </c>
      <c r="I8815" s="301">
        <v>0</v>
      </c>
      <c r="J8815" s="301">
        <v>0</v>
      </c>
    </row>
    <row r="8816" spans="2:10" ht="26.25" customHeight="1" thickTop="1" thickBot="1">
      <c r="B8816" s="301">
        <v>2092</v>
      </c>
      <c r="C8816" s="303">
        <f ca="1">+IF(D8816="","",SUBTOTAL(3,D$9:D8816))</f>
        <v>8808</v>
      </c>
      <c r="D8816" s="304">
        <v>0</v>
      </c>
      <c r="E8816" s="303">
        <v>0</v>
      </c>
      <c r="F8816" s="313">
        <v>0</v>
      </c>
      <c r="G8816" s="313">
        <v>0</v>
      </c>
      <c r="H8816" s="303">
        <v>0</v>
      </c>
      <c r="I8816" s="301">
        <v>0</v>
      </c>
      <c r="J8816" s="301">
        <v>0</v>
      </c>
    </row>
    <row r="8817" spans="2:10" ht="26.25" customHeight="1" thickTop="1" thickBot="1">
      <c r="B8817" s="301">
        <v>1612</v>
      </c>
      <c r="C8817" s="303">
        <f ca="1">+IF(D8817="","",SUBTOTAL(3,D$9:D8817))</f>
        <v>8809</v>
      </c>
      <c r="D8817" s="304">
        <v>0</v>
      </c>
      <c r="E8817" s="303">
        <v>0</v>
      </c>
      <c r="F8817" s="313">
        <v>0</v>
      </c>
      <c r="G8817" s="313">
        <v>0</v>
      </c>
      <c r="H8817" s="303">
        <v>0</v>
      </c>
      <c r="I8817" s="301">
        <v>0</v>
      </c>
      <c r="J8817" s="301">
        <v>0</v>
      </c>
    </row>
    <row r="8818" spans="2:10" ht="26.25" customHeight="1" thickTop="1" thickBot="1">
      <c r="B8818" s="301">
        <v>1617</v>
      </c>
      <c r="C8818" s="303">
        <f ca="1">+IF(D8818="","",SUBTOTAL(3,D$9:D8818))</f>
        <v>8810</v>
      </c>
      <c r="D8818" s="304">
        <v>0</v>
      </c>
      <c r="E8818" s="303">
        <v>0</v>
      </c>
      <c r="F8818" s="313">
        <v>0</v>
      </c>
      <c r="G8818" s="313">
        <v>0</v>
      </c>
      <c r="H8818" s="303" t="s">
        <v>3977</v>
      </c>
      <c r="I8818" s="301">
        <v>0</v>
      </c>
      <c r="J8818" s="301">
        <v>0</v>
      </c>
    </row>
    <row r="8819" spans="2:10" ht="26.25" customHeight="1" thickTop="1" thickBot="1">
      <c r="B8819" s="301">
        <v>1621</v>
      </c>
      <c r="C8819" s="303">
        <f ca="1">+IF(D8819="","",SUBTOTAL(3,D$9:D8819))</f>
        <v>8811</v>
      </c>
      <c r="D8819" s="304">
        <v>0</v>
      </c>
      <c r="E8819" s="303">
        <v>0</v>
      </c>
      <c r="F8819" s="313">
        <v>0</v>
      </c>
      <c r="G8819" s="313">
        <v>0</v>
      </c>
      <c r="H8819" s="303">
        <v>0</v>
      </c>
      <c r="I8819" s="301">
        <v>0</v>
      </c>
      <c r="J8819" s="301">
        <v>0</v>
      </c>
    </row>
    <row r="8820" spans="2:10" ht="26.25" customHeight="1" thickTop="1" thickBot="1">
      <c r="B8820" s="301">
        <v>2125</v>
      </c>
      <c r="C8820" s="303">
        <f ca="1">+IF(D8820="","",SUBTOTAL(3,D$9:D8820))</f>
        <v>8812</v>
      </c>
      <c r="D8820" s="304">
        <v>0</v>
      </c>
      <c r="E8820" s="303">
        <v>0</v>
      </c>
      <c r="F8820" s="313">
        <v>0</v>
      </c>
      <c r="G8820" s="313">
        <v>0</v>
      </c>
      <c r="H8820" s="303">
        <v>0</v>
      </c>
      <c r="I8820" s="301">
        <v>0</v>
      </c>
      <c r="J8820" s="301">
        <v>0</v>
      </c>
    </row>
    <row r="8821" spans="2:10" ht="26.25" customHeight="1" thickTop="1" thickBot="1">
      <c r="B8821" s="301">
        <v>2128</v>
      </c>
      <c r="C8821" s="303">
        <f ca="1">+IF(D8821="","",SUBTOTAL(3,D$9:D8821))</f>
        <v>8813</v>
      </c>
      <c r="D8821" s="304">
        <v>0</v>
      </c>
      <c r="E8821" s="303">
        <v>0</v>
      </c>
      <c r="F8821" s="313">
        <v>0</v>
      </c>
      <c r="G8821" s="313">
        <v>0</v>
      </c>
      <c r="H8821" s="303" t="s">
        <v>3978</v>
      </c>
      <c r="I8821" s="301">
        <v>0</v>
      </c>
      <c r="J8821" s="301">
        <v>0</v>
      </c>
    </row>
    <row r="8822" spans="2:10" ht="26.25" customHeight="1" thickTop="1" thickBot="1">
      <c r="B8822" s="301">
        <v>1625</v>
      </c>
      <c r="C8822" s="303">
        <f ca="1">+IF(D8822="","",SUBTOTAL(3,D$9:D8822))</f>
        <v>8814</v>
      </c>
      <c r="D8822" s="304">
        <v>0</v>
      </c>
      <c r="E8822" s="303">
        <v>0</v>
      </c>
      <c r="F8822" s="313">
        <v>0</v>
      </c>
      <c r="G8822" s="313">
        <v>0</v>
      </c>
      <c r="H8822" s="303">
        <v>0</v>
      </c>
      <c r="I8822" s="301">
        <v>0</v>
      </c>
      <c r="J8822" s="301">
        <v>0</v>
      </c>
    </row>
    <row r="8823" spans="2:10" ht="26.25" customHeight="1" thickTop="1" thickBot="1">
      <c r="B8823" s="301">
        <v>1629</v>
      </c>
      <c r="C8823" s="303">
        <f ca="1">+IF(D8823="","",SUBTOTAL(3,D$9:D8823))</f>
        <v>8815</v>
      </c>
      <c r="D8823" s="304">
        <v>0</v>
      </c>
      <c r="E8823" s="303">
        <v>0</v>
      </c>
      <c r="F8823" s="313">
        <v>0</v>
      </c>
      <c r="G8823" s="313">
        <v>0</v>
      </c>
      <c r="H8823" s="303">
        <v>0</v>
      </c>
      <c r="I8823" s="301">
        <v>0</v>
      </c>
      <c r="J8823" s="301">
        <v>0</v>
      </c>
    </row>
    <row r="8824" spans="2:10" ht="26.25" customHeight="1" thickTop="1" thickBot="1">
      <c r="B8824" s="301">
        <v>1633</v>
      </c>
      <c r="C8824" s="303">
        <f ca="1">+IF(D8824="","",SUBTOTAL(3,D$9:D8824))</f>
        <v>8816</v>
      </c>
      <c r="D8824" s="304">
        <v>0</v>
      </c>
      <c r="E8824" s="303">
        <v>0</v>
      </c>
      <c r="F8824" s="313">
        <v>0</v>
      </c>
      <c r="G8824" s="313">
        <v>0</v>
      </c>
      <c r="H8824" s="303" t="s">
        <v>3979</v>
      </c>
      <c r="I8824" s="301">
        <v>0</v>
      </c>
      <c r="J8824" s="301">
        <v>0</v>
      </c>
    </row>
    <row r="8825" spans="2:10" ht="26.25" customHeight="1" thickTop="1" thickBot="1">
      <c r="B8825" s="301">
        <v>2101</v>
      </c>
      <c r="C8825" s="303">
        <f ca="1">+IF(D8825="","",SUBTOTAL(3,D$9:D8825))</f>
        <v>8817</v>
      </c>
      <c r="D8825" s="304">
        <v>0</v>
      </c>
      <c r="E8825" s="303">
        <v>0</v>
      </c>
      <c r="F8825" s="313">
        <v>0</v>
      </c>
      <c r="G8825" s="313">
        <v>0</v>
      </c>
      <c r="H8825" s="303">
        <v>0</v>
      </c>
      <c r="I8825" s="301">
        <v>0</v>
      </c>
      <c r="J8825" s="301">
        <v>0</v>
      </c>
    </row>
    <row r="8826" spans="2:10" ht="26.25" customHeight="1" thickTop="1" thickBot="1">
      <c r="B8826" s="301">
        <v>1638</v>
      </c>
      <c r="C8826" s="303">
        <f ca="1">+IF(D8826="","",SUBTOTAL(3,D$9:D8826))</f>
        <v>8818</v>
      </c>
      <c r="D8826" s="304">
        <v>0</v>
      </c>
      <c r="E8826" s="303">
        <v>0</v>
      </c>
      <c r="F8826" s="313">
        <v>0</v>
      </c>
      <c r="G8826" s="313">
        <v>0</v>
      </c>
      <c r="H8826" s="303">
        <v>0</v>
      </c>
      <c r="I8826" s="301">
        <v>0</v>
      </c>
      <c r="J8826" s="301">
        <v>0</v>
      </c>
    </row>
    <row r="8827" spans="2:10" ht="26.25" customHeight="1" thickTop="1" thickBot="1">
      <c r="B8827" s="301">
        <v>1641</v>
      </c>
      <c r="C8827" s="303">
        <f ca="1">+IF(D8827="","",SUBTOTAL(3,D$9:D8827))</f>
        <v>8819</v>
      </c>
      <c r="D8827" s="304">
        <v>0</v>
      </c>
      <c r="E8827" s="303">
        <v>0</v>
      </c>
      <c r="F8827" s="313">
        <v>0</v>
      </c>
      <c r="G8827" s="313">
        <v>0</v>
      </c>
      <c r="H8827" s="303" t="s">
        <v>3980</v>
      </c>
      <c r="I8827" s="301">
        <v>0</v>
      </c>
      <c r="J8827" s="301">
        <v>0</v>
      </c>
    </row>
    <row r="8828" spans="2:10" ht="26.25" customHeight="1" thickTop="1" thickBot="1">
      <c r="B8828" s="301">
        <v>1644</v>
      </c>
      <c r="C8828" s="303">
        <f ca="1">+IF(D8828="","",SUBTOTAL(3,D$9:D8828))</f>
        <v>8820</v>
      </c>
      <c r="D8828" s="304">
        <v>0</v>
      </c>
      <c r="E8828" s="303">
        <v>0</v>
      </c>
      <c r="F8828" s="313">
        <v>0</v>
      </c>
      <c r="G8828" s="313">
        <v>0</v>
      </c>
      <c r="H8828" s="303">
        <v>0</v>
      </c>
      <c r="I8828" s="301">
        <v>0</v>
      </c>
      <c r="J8828" s="301">
        <v>0</v>
      </c>
    </row>
    <row r="8829" spans="2:10" ht="26.25" customHeight="1" thickTop="1" thickBot="1">
      <c r="B8829" s="301">
        <v>2095</v>
      </c>
      <c r="C8829" s="303">
        <f ca="1">+IF(D8829="","",SUBTOTAL(3,D$9:D8829))</f>
        <v>8821</v>
      </c>
      <c r="D8829" s="304">
        <v>0</v>
      </c>
      <c r="E8829" s="303">
        <v>0</v>
      </c>
      <c r="F8829" s="313">
        <v>0</v>
      </c>
      <c r="G8829" s="313">
        <v>0</v>
      </c>
      <c r="H8829" s="303">
        <v>0</v>
      </c>
      <c r="I8829" s="301">
        <v>0</v>
      </c>
      <c r="J8829" s="301">
        <v>0</v>
      </c>
    </row>
    <row r="8830" spans="2:10" ht="26.25" customHeight="1" thickTop="1" thickBot="1">
      <c r="B8830" s="301">
        <v>2098</v>
      </c>
      <c r="C8830" s="303">
        <f ca="1">+IF(D8830="","",SUBTOTAL(3,D$9:D8830))</f>
        <v>8822</v>
      </c>
      <c r="D8830" s="304">
        <v>0</v>
      </c>
      <c r="E8830" s="303">
        <v>0</v>
      </c>
      <c r="F8830" s="313">
        <v>0</v>
      </c>
      <c r="G8830" s="313">
        <v>0</v>
      </c>
      <c r="H8830" s="303" t="s">
        <v>3981</v>
      </c>
      <c r="I8830" s="301">
        <v>0</v>
      </c>
      <c r="J8830" s="301">
        <v>0</v>
      </c>
    </row>
    <row r="8831" spans="2:10" ht="26.25" customHeight="1" thickTop="1" thickBot="1">
      <c r="B8831" s="301">
        <v>2104</v>
      </c>
      <c r="C8831" s="303">
        <f ca="1">+IF(D8831="","",SUBTOTAL(3,D$9:D8831))</f>
        <v>8823</v>
      </c>
      <c r="D8831" s="304">
        <v>0</v>
      </c>
      <c r="E8831" s="303">
        <v>0</v>
      </c>
      <c r="F8831" s="313">
        <v>0</v>
      </c>
      <c r="G8831" s="313">
        <v>0</v>
      </c>
      <c r="H8831" s="303">
        <v>0</v>
      </c>
      <c r="I8831" s="301">
        <v>0</v>
      </c>
      <c r="J8831" s="301">
        <v>0</v>
      </c>
    </row>
    <row r="8832" spans="2:10" ht="26.25" customHeight="1" thickTop="1" thickBot="1">
      <c r="B8832" s="301">
        <v>2107</v>
      </c>
      <c r="C8832" s="303">
        <f ca="1">+IF(D8832="","",SUBTOTAL(3,D$9:D8832))</f>
        <v>8824</v>
      </c>
      <c r="D8832" s="304">
        <v>0</v>
      </c>
      <c r="E8832" s="303">
        <v>0</v>
      </c>
      <c r="F8832" s="313">
        <v>0</v>
      </c>
      <c r="G8832" s="313">
        <v>0</v>
      </c>
      <c r="H8832" s="303">
        <v>0</v>
      </c>
      <c r="I8832" s="301">
        <v>0</v>
      </c>
      <c r="J8832" s="301">
        <v>0</v>
      </c>
    </row>
    <row r="8833" spans="2:10" ht="26.25" customHeight="1" thickTop="1" thickBot="1">
      <c r="B8833" s="301">
        <v>2110</v>
      </c>
      <c r="C8833" s="303">
        <f ca="1">+IF(D8833="","",SUBTOTAL(3,D$9:D8833))</f>
        <v>8825</v>
      </c>
      <c r="D8833" s="304">
        <v>0</v>
      </c>
      <c r="E8833" s="303">
        <v>0</v>
      </c>
      <c r="F8833" s="313">
        <v>0</v>
      </c>
      <c r="G8833" s="313">
        <v>0</v>
      </c>
      <c r="H8833" s="303" t="s">
        <v>3982</v>
      </c>
      <c r="I8833" s="301">
        <v>0</v>
      </c>
      <c r="J8833" s="301">
        <v>0</v>
      </c>
    </row>
    <row r="8834" spans="2:10" ht="26.25" customHeight="1" thickTop="1" thickBot="1">
      <c r="B8834" s="301">
        <v>2113</v>
      </c>
      <c r="C8834" s="303">
        <f ca="1">+IF(D8834="","",SUBTOTAL(3,D$9:D8834))</f>
        <v>8826</v>
      </c>
      <c r="D8834" s="304">
        <v>0</v>
      </c>
      <c r="E8834" s="303">
        <v>0</v>
      </c>
      <c r="F8834" s="313">
        <v>0</v>
      </c>
      <c r="G8834" s="313">
        <v>0</v>
      </c>
      <c r="H8834" s="303">
        <v>0</v>
      </c>
      <c r="I8834" s="301">
        <v>0</v>
      </c>
      <c r="J8834" s="301">
        <v>0</v>
      </c>
    </row>
    <row r="8835" spans="2:10" ht="26.25" customHeight="1" thickTop="1" thickBot="1">
      <c r="B8835" s="301">
        <v>2116</v>
      </c>
      <c r="C8835" s="303">
        <f ca="1">+IF(D8835="","",SUBTOTAL(3,D$9:D8835))</f>
        <v>8827</v>
      </c>
      <c r="D8835" s="304">
        <v>0</v>
      </c>
      <c r="E8835" s="303">
        <v>0</v>
      </c>
      <c r="F8835" s="313">
        <v>0</v>
      </c>
      <c r="G8835" s="313">
        <v>0</v>
      </c>
      <c r="H8835" s="303">
        <v>0</v>
      </c>
      <c r="I8835" s="301">
        <v>0</v>
      </c>
      <c r="J8835" s="301">
        <v>0</v>
      </c>
    </row>
    <row r="8836" spans="2:10" ht="26.25" customHeight="1" thickTop="1" thickBot="1">
      <c r="B8836" s="301">
        <v>2119</v>
      </c>
      <c r="C8836" s="303">
        <f ca="1">+IF(D8836="","",SUBTOTAL(3,D$9:D8836))</f>
        <v>8828</v>
      </c>
      <c r="D8836" s="304">
        <v>0</v>
      </c>
      <c r="E8836" s="303">
        <v>0</v>
      </c>
      <c r="F8836" s="313">
        <v>0</v>
      </c>
      <c r="G8836" s="313">
        <v>0</v>
      </c>
      <c r="H8836" s="303" t="s">
        <v>3983</v>
      </c>
      <c r="I8836" s="301">
        <v>0</v>
      </c>
      <c r="J8836" s="301">
        <v>0</v>
      </c>
    </row>
    <row r="8837" spans="2:10" ht="26.25" customHeight="1" thickTop="1" thickBot="1">
      <c r="B8837" s="301">
        <v>2122</v>
      </c>
      <c r="C8837" s="303">
        <f ca="1">+IF(D8837="","",SUBTOTAL(3,D$9:D8837))</f>
        <v>8829</v>
      </c>
      <c r="D8837" s="304">
        <v>0</v>
      </c>
      <c r="E8837" s="303">
        <v>0</v>
      </c>
      <c r="F8837" s="313">
        <v>0</v>
      </c>
      <c r="G8837" s="313">
        <v>0</v>
      </c>
      <c r="H8837" s="303">
        <v>0</v>
      </c>
      <c r="I8837" s="301">
        <v>0</v>
      </c>
      <c r="J8837" s="301">
        <v>0</v>
      </c>
    </row>
    <row r="8838" spans="2:10" ht="26.25" customHeight="1" thickTop="1" thickBot="1">
      <c r="B8838" s="301">
        <v>2131</v>
      </c>
      <c r="C8838" s="303">
        <f ca="1">+IF(D8838="","",SUBTOTAL(3,D$9:D8838))</f>
        <v>8830</v>
      </c>
      <c r="D8838" s="304">
        <v>0</v>
      </c>
      <c r="E8838" s="303">
        <v>0</v>
      </c>
      <c r="F8838" s="313">
        <v>0</v>
      </c>
      <c r="G8838" s="313">
        <v>0</v>
      </c>
      <c r="H8838" s="303">
        <v>0</v>
      </c>
      <c r="I8838" s="301">
        <v>0</v>
      </c>
      <c r="J8838" s="301">
        <v>0</v>
      </c>
    </row>
    <row r="8839" spans="2:10" ht="26.25" customHeight="1" thickTop="1" thickBot="1">
      <c r="B8839" s="301">
        <v>1648</v>
      </c>
      <c r="C8839" s="303">
        <f ca="1">+IF(D8839="","",SUBTOTAL(3,D$9:D8839))</f>
        <v>8831</v>
      </c>
      <c r="D8839" s="304">
        <v>0</v>
      </c>
      <c r="E8839" s="303">
        <v>0</v>
      </c>
      <c r="F8839" s="313">
        <v>0</v>
      </c>
      <c r="G8839" s="313">
        <v>0</v>
      </c>
      <c r="H8839" s="303" t="s">
        <v>3984</v>
      </c>
      <c r="I8839" s="301">
        <v>0</v>
      </c>
      <c r="J8839" s="301">
        <v>0</v>
      </c>
    </row>
    <row r="8840" spans="2:10" ht="26.25" customHeight="1" thickTop="1" thickBot="1">
      <c r="B8840" s="301">
        <v>1653</v>
      </c>
      <c r="C8840" s="303">
        <f ca="1">+IF(D8840="","",SUBTOTAL(3,D$9:D8840))</f>
        <v>8832</v>
      </c>
      <c r="D8840" s="304">
        <v>0</v>
      </c>
      <c r="E8840" s="303">
        <v>0</v>
      </c>
      <c r="F8840" s="313">
        <v>0</v>
      </c>
      <c r="G8840" s="313">
        <v>0</v>
      </c>
      <c r="H8840" s="303">
        <v>0</v>
      </c>
      <c r="I8840" s="301">
        <v>0</v>
      </c>
      <c r="J8840" s="301">
        <v>0</v>
      </c>
    </row>
    <row r="8841" spans="2:10" ht="26.25" customHeight="1" thickTop="1" thickBot="1">
      <c r="B8841" s="301">
        <v>1657</v>
      </c>
      <c r="C8841" s="303">
        <f ca="1">+IF(D8841="","",SUBTOTAL(3,D$9:D8841))</f>
        <v>8833</v>
      </c>
      <c r="D8841" s="304">
        <v>0</v>
      </c>
      <c r="E8841" s="303">
        <v>0</v>
      </c>
      <c r="F8841" s="313">
        <v>0</v>
      </c>
      <c r="G8841" s="313">
        <v>0</v>
      </c>
      <c r="H8841" s="303">
        <v>0</v>
      </c>
      <c r="I8841" s="301">
        <v>0</v>
      </c>
      <c r="J8841" s="301">
        <v>0</v>
      </c>
    </row>
    <row r="8842" spans="2:10" ht="26.25" customHeight="1" thickTop="1" thickBot="1">
      <c r="B8842" s="301">
        <v>1662</v>
      </c>
      <c r="C8842" s="303">
        <f ca="1">+IF(D8842="","",SUBTOTAL(3,D$9:D8842))</f>
        <v>8834</v>
      </c>
      <c r="D8842" s="304">
        <v>0</v>
      </c>
      <c r="E8842" s="303">
        <v>0</v>
      </c>
      <c r="F8842" s="313">
        <v>0</v>
      </c>
      <c r="G8842" s="313">
        <v>0</v>
      </c>
      <c r="H8842" s="303" t="s">
        <v>3985</v>
      </c>
      <c r="I8842" s="301">
        <v>0</v>
      </c>
      <c r="J8842" s="301">
        <v>0</v>
      </c>
    </row>
    <row r="8843" spans="2:10" ht="26.25" customHeight="1" thickTop="1" thickBot="1">
      <c r="B8843" s="301">
        <v>1666</v>
      </c>
      <c r="C8843" s="303">
        <f ca="1">+IF(D8843="","",SUBTOTAL(3,D$9:D8843))</f>
        <v>8835</v>
      </c>
      <c r="D8843" s="304">
        <v>0</v>
      </c>
      <c r="E8843" s="303">
        <v>0</v>
      </c>
      <c r="F8843" s="313">
        <v>0</v>
      </c>
      <c r="G8843" s="313">
        <v>0</v>
      </c>
      <c r="H8843" s="303">
        <v>0</v>
      </c>
      <c r="I8843" s="301">
        <v>0</v>
      </c>
      <c r="J8843" s="301">
        <v>0</v>
      </c>
    </row>
    <row r="8844" spans="2:10" ht="26.25" customHeight="1" thickTop="1" thickBot="1">
      <c r="B8844" s="301">
        <v>1671</v>
      </c>
      <c r="C8844" s="303">
        <f ca="1">+IF(D8844="","",SUBTOTAL(3,D$9:D8844))</f>
        <v>8836</v>
      </c>
      <c r="D8844" s="304">
        <v>0</v>
      </c>
      <c r="E8844" s="303">
        <v>0</v>
      </c>
      <c r="F8844" s="313">
        <v>0</v>
      </c>
      <c r="G8844" s="313">
        <v>0</v>
      </c>
      <c r="H8844" s="303">
        <v>0</v>
      </c>
      <c r="I8844" s="301">
        <v>0</v>
      </c>
      <c r="J8844" s="301">
        <v>0</v>
      </c>
    </row>
    <row r="8845" spans="2:10" ht="26.25" customHeight="1" thickTop="1" thickBot="1">
      <c r="B8845" s="301">
        <v>2134</v>
      </c>
      <c r="C8845" s="303">
        <f ca="1">+IF(D8845="","",SUBTOTAL(3,D$9:D8845))</f>
        <v>8837</v>
      </c>
      <c r="D8845" s="304">
        <v>0</v>
      </c>
      <c r="E8845" s="303">
        <v>0</v>
      </c>
      <c r="F8845" s="313">
        <v>0</v>
      </c>
      <c r="G8845" s="313">
        <v>0</v>
      </c>
      <c r="H8845" s="303" t="s">
        <v>3986</v>
      </c>
      <c r="I8845" s="301">
        <v>0</v>
      </c>
      <c r="J8845" s="301">
        <v>0</v>
      </c>
    </row>
    <row r="8846" spans="2:10" ht="26.25" customHeight="1" thickTop="1" thickBot="1">
      <c r="B8846" s="301">
        <v>2137</v>
      </c>
      <c r="C8846" s="303">
        <f ca="1">+IF(D8846="","",SUBTOTAL(3,D$9:D8846))</f>
        <v>8838</v>
      </c>
      <c r="D8846" s="304">
        <v>0</v>
      </c>
      <c r="E8846" s="303">
        <v>0</v>
      </c>
      <c r="F8846" s="313">
        <v>0</v>
      </c>
      <c r="G8846" s="313">
        <v>0</v>
      </c>
      <c r="H8846" s="303">
        <v>0</v>
      </c>
      <c r="I8846" s="301">
        <v>0</v>
      </c>
      <c r="J8846" s="301">
        <v>0</v>
      </c>
    </row>
    <row r="8847" spans="2:10" ht="26.25" customHeight="1" thickTop="1" thickBot="1">
      <c r="B8847" s="301">
        <v>2140</v>
      </c>
      <c r="C8847" s="303">
        <f ca="1">+IF(D8847="","",SUBTOTAL(3,D$9:D8847))</f>
        <v>8839</v>
      </c>
      <c r="D8847" s="304">
        <v>0</v>
      </c>
      <c r="E8847" s="303">
        <v>0</v>
      </c>
      <c r="F8847" s="313">
        <v>0</v>
      </c>
      <c r="G8847" s="313">
        <v>0</v>
      </c>
      <c r="H8847" s="303">
        <v>0</v>
      </c>
      <c r="I8847" s="301">
        <v>0</v>
      </c>
      <c r="J8847" s="301">
        <v>0</v>
      </c>
    </row>
    <row r="8848" spans="2:10" ht="26.25" customHeight="1" thickTop="1" thickBot="1">
      <c r="B8848" s="301">
        <v>2143</v>
      </c>
      <c r="C8848" s="303">
        <f ca="1">+IF(D8848="","",SUBTOTAL(3,D$9:D8848))</f>
        <v>8840</v>
      </c>
      <c r="D8848" s="304">
        <v>0</v>
      </c>
      <c r="E8848" s="303">
        <v>0</v>
      </c>
      <c r="F8848" s="313">
        <v>0</v>
      </c>
      <c r="G8848" s="313">
        <v>0</v>
      </c>
      <c r="H8848" s="303" t="s">
        <v>3987</v>
      </c>
      <c r="I8848" s="301">
        <v>0</v>
      </c>
      <c r="J8848" s="301">
        <v>0</v>
      </c>
    </row>
    <row r="8849" spans="2:10" ht="26.25" customHeight="1" thickTop="1" thickBot="1">
      <c r="B8849" s="301">
        <v>1675</v>
      </c>
      <c r="C8849" s="303">
        <f ca="1">+IF(D8849="","",SUBTOTAL(3,D$9:D8849))</f>
        <v>8841</v>
      </c>
      <c r="D8849" s="304">
        <v>0</v>
      </c>
      <c r="E8849" s="303">
        <v>0</v>
      </c>
      <c r="F8849" s="313">
        <v>0</v>
      </c>
      <c r="G8849" s="313">
        <v>0</v>
      </c>
      <c r="H8849" s="303">
        <v>0</v>
      </c>
      <c r="I8849" s="301">
        <v>0</v>
      </c>
      <c r="J8849" s="301">
        <v>0</v>
      </c>
    </row>
    <row r="8850" spans="2:10" ht="26.25" customHeight="1" thickTop="1" thickBot="1">
      <c r="B8850" s="301">
        <v>2146</v>
      </c>
      <c r="C8850" s="303">
        <f ca="1">+IF(D8850="","",SUBTOTAL(3,D$9:D8850))</f>
        <v>8842</v>
      </c>
      <c r="D8850" s="304">
        <v>0</v>
      </c>
      <c r="E8850" s="303">
        <v>0</v>
      </c>
      <c r="F8850" s="313">
        <v>0</v>
      </c>
      <c r="G8850" s="313">
        <v>0</v>
      </c>
      <c r="H8850" s="303">
        <v>0</v>
      </c>
      <c r="I8850" s="301">
        <v>0</v>
      </c>
      <c r="J8850" s="301">
        <v>0</v>
      </c>
    </row>
    <row r="8851" spans="2:10" ht="26.25" customHeight="1" thickTop="1" thickBot="1">
      <c r="B8851" s="301">
        <v>2149</v>
      </c>
      <c r="C8851" s="303">
        <f ca="1">+IF(D8851="","",SUBTOTAL(3,D$9:D8851))</f>
        <v>8843</v>
      </c>
      <c r="D8851" s="304">
        <v>0</v>
      </c>
      <c r="E8851" s="303">
        <v>0</v>
      </c>
      <c r="F8851" s="313">
        <v>0</v>
      </c>
      <c r="G8851" s="313">
        <v>0</v>
      </c>
      <c r="H8851" s="303" t="s">
        <v>3988</v>
      </c>
      <c r="I8851" s="301">
        <v>0</v>
      </c>
      <c r="J8851" s="301">
        <v>0</v>
      </c>
    </row>
    <row r="8852" spans="2:10" ht="26.25" customHeight="1" thickTop="1" thickBot="1">
      <c r="B8852" s="301">
        <v>2152</v>
      </c>
      <c r="C8852" s="303">
        <f ca="1">+IF(D8852="","",SUBTOTAL(3,D$9:D8852))</f>
        <v>8844</v>
      </c>
      <c r="D8852" s="304">
        <v>0</v>
      </c>
      <c r="E8852" s="303">
        <v>0</v>
      </c>
      <c r="F8852" s="313">
        <v>0</v>
      </c>
      <c r="G8852" s="313">
        <v>0</v>
      </c>
      <c r="H8852" s="303">
        <v>0</v>
      </c>
      <c r="I8852" s="301">
        <v>0</v>
      </c>
      <c r="J8852" s="301">
        <v>0</v>
      </c>
    </row>
    <row r="8853" spans="2:10" ht="26.25" customHeight="1" thickTop="1" thickBot="1">
      <c r="B8853" s="301">
        <v>2155</v>
      </c>
      <c r="C8853" s="303">
        <f ca="1">+IF(D8853="","",SUBTOTAL(3,D$9:D8853))</f>
        <v>8845</v>
      </c>
      <c r="D8853" s="304">
        <v>0</v>
      </c>
      <c r="E8853" s="303">
        <v>0</v>
      </c>
      <c r="F8853" s="313">
        <v>0</v>
      </c>
      <c r="G8853" s="313">
        <v>0</v>
      </c>
      <c r="H8853" s="303">
        <v>0</v>
      </c>
      <c r="I8853" s="301">
        <v>0</v>
      </c>
      <c r="J8853" s="301">
        <v>0</v>
      </c>
    </row>
    <row r="8854" spans="2:10" ht="26.25" customHeight="1" thickTop="1" thickBot="1">
      <c r="B8854" s="301">
        <v>1680</v>
      </c>
      <c r="C8854" s="303">
        <f ca="1">+IF(D8854="","",SUBTOTAL(3,D$9:D8854))</f>
        <v>8846</v>
      </c>
      <c r="D8854" s="304">
        <v>0</v>
      </c>
      <c r="E8854" s="303">
        <v>0</v>
      </c>
      <c r="F8854" s="313">
        <v>0</v>
      </c>
      <c r="G8854" s="313">
        <v>0</v>
      </c>
      <c r="H8854" s="303" t="s">
        <v>3989</v>
      </c>
      <c r="I8854" s="301">
        <v>0</v>
      </c>
      <c r="J8854" s="301">
        <v>0</v>
      </c>
    </row>
    <row r="8855" spans="2:10" ht="26.25" customHeight="1" thickTop="1" thickBot="1">
      <c r="B8855" s="301">
        <v>1684</v>
      </c>
      <c r="C8855" s="303">
        <f ca="1">+IF(D8855="","",SUBTOTAL(3,D$9:D8855))</f>
        <v>8847</v>
      </c>
      <c r="D8855" s="304">
        <v>0</v>
      </c>
      <c r="E8855" s="303">
        <v>0</v>
      </c>
      <c r="F8855" s="313">
        <v>0</v>
      </c>
      <c r="G8855" s="313">
        <v>0</v>
      </c>
      <c r="H8855" s="303">
        <v>0</v>
      </c>
      <c r="I8855" s="301">
        <v>0</v>
      </c>
      <c r="J8855" s="301">
        <v>0</v>
      </c>
    </row>
    <row r="8856" spans="2:10" ht="26.25" customHeight="1" thickTop="1" thickBot="1">
      <c r="B8856" s="301">
        <v>1689</v>
      </c>
      <c r="C8856" s="303">
        <f ca="1">+IF(D8856="","",SUBTOTAL(3,D$9:D8856))</f>
        <v>8848</v>
      </c>
      <c r="D8856" s="304">
        <v>0</v>
      </c>
      <c r="E8856" s="303">
        <v>0</v>
      </c>
      <c r="F8856" s="313">
        <v>0</v>
      </c>
      <c r="G8856" s="313">
        <v>0</v>
      </c>
      <c r="H8856" s="303">
        <v>0</v>
      </c>
      <c r="I8856" s="301">
        <v>0</v>
      </c>
      <c r="J8856" s="301">
        <v>0</v>
      </c>
    </row>
    <row r="8857" spans="2:10" ht="26.25" customHeight="1" thickTop="1" thickBot="1">
      <c r="B8857" s="301">
        <v>2158</v>
      </c>
      <c r="C8857" s="303">
        <f ca="1">+IF(D8857="","",SUBTOTAL(3,D$9:D8857))</f>
        <v>8849</v>
      </c>
      <c r="D8857" s="304">
        <v>0</v>
      </c>
      <c r="E8857" s="303">
        <v>0</v>
      </c>
      <c r="F8857" s="313">
        <v>0</v>
      </c>
      <c r="G8857" s="313">
        <v>0</v>
      </c>
      <c r="H8857" s="303" t="s">
        <v>3990</v>
      </c>
      <c r="I8857" s="301">
        <v>0</v>
      </c>
      <c r="J8857" s="301">
        <v>0</v>
      </c>
    </row>
    <row r="8858" spans="2:10" ht="26.25" customHeight="1" thickTop="1" thickBot="1">
      <c r="B8858" s="301">
        <v>2161</v>
      </c>
      <c r="C8858" s="303">
        <f ca="1">+IF(D8858="","",SUBTOTAL(3,D$9:D8858))</f>
        <v>8850</v>
      </c>
      <c r="D8858" s="304">
        <v>0</v>
      </c>
      <c r="E8858" s="303">
        <v>0</v>
      </c>
      <c r="F8858" s="313">
        <v>0</v>
      </c>
      <c r="G8858" s="313">
        <v>0</v>
      </c>
      <c r="H8858" s="303">
        <v>0</v>
      </c>
      <c r="I8858" s="301">
        <v>0</v>
      </c>
      <c r="J8858" s="301">
        <v>0</v>
      </c>
    </row>
    <row r="8859" spans="2:10" ht="26.25" customHeight="1" thickTop="1" thickBot="1">
      <c r="B8859" s="301">
        <v>2164</v>
      </c>
      <c r="C8859" s="303">
        <f ca="1">+IF(D8859="","",SUBTOTAL(3,D$9:D8859))</f>
        <v>8851</v>
      </c>
      <c r="D8859" s="304">
        <v>0</v>
      </c>
      <c r="E8859" s="303">
        <v>0</v>
      </c>
      <c r="F8859" s="313">
        <v>0</v>
      </c>
      <c r="G8859" s="313">
        <v>0</v>
      </c>
      <c r="H8859" s="303">
        <v>0</v>
      </c>
      <c r="I8859" s="301">
        <v>0</v>
      </c>
      <c r="J8859" s="301">
        <v>0</v>
      </c>
    </row>
    <row r="8860" spans="2:10" ht="26.25" customHeight="1" thickTop="1" thickBot="1">
      <c r="B8860" s="301">
        <v>2167</v>
      </c>
      <c r="C8860" s="303">
        <f ca="1">+IF(D8860="","",SUBTOTAL(3,D$9:D8860))</f>
        <v>8852</v>
      </c>
      <c r="D8860" s="304">
        <v>0</v>
      </c>
      <c r="E8860" s="303">
        <v>0</v>
      </c>
      <c r="F8860" s="313">
        <v>0</v>
      </c>
      <c r="G8860" s="313">
        <v>0</v>
      </c>
      <c r="H8860" s="303" t="s">
        <v>3991</v>
      </c>
      <c r="I8860" s="301">
        <v>0</v>
      </c>
      <c r="J8860" s="301">
        <v>0</v>
      </c>
    </row>
    <row r="8861" spans="2:10" ht="26.25" customHeight="1" thickTop="1" thickBot="1">
      <c r="B8861" s="301">
        <v>2170</v>
      </c>
      <c r="C8861" s="303">
        <f ca="1">+IF(D8861="","",SUBTOTAL(3,D$9:D8861))</f>
        <v>8853</v>
      </c>
      <c r="D8861" s="304">
        <v>0</v>
      </c>
      <c r="E8861" s="303">
        <v>0</v>
      </c>
      <c r="F8861" s="313">
        <v>0</v>
      </c>
      <c r="G8861" s="313">
        <v>0</v>
      </c>
      <c r="H8861" s="303">
        <v>0</v>
      </c>
      <c r="I8861" s="301">
        <v>0</v>
      </c>
      <c r="J8861" s="301">
        <v>0</v>
      </c>
    </row>
    <row r="8862" spans="2:10" ht="26.25" customHeight="1" thickTop="1" thickBot="1">
      <c r="B8862" s="301">
        <v>2173</v>
      </c>
      <c r="C8862" s="303">
        <f ca="1">+IF(D8862="","",SUBTOTAL(3,D$9:D8862))</f>
        <v>8854</v>
      </c>
      <c r="D8862" s="304">
        <v>0</v>
      </c>
      <c r="E8862" s="303">
        <v>0</v>
      </c>
      <c r="F8862" s="313">
        <v>0</v>
      </c>
      <c r="G8862" s="313">
        <v>0</v>
      </c>
      <c r="H8862" s="303">
        <v>0</v>
      </c>
      <c r="I8862" s="301">
        <v>0</v>
      </c>
      <c r="J8862" s="301">
        <v>0</v>
      </c>
    </row>
    <row r="8863" spans="2:10" ht="26.25" customHeight="1" thickTop="1" thickBot="1">
      <c r="B8863" s="301">
        <v>1693</v>
      </c>
      <c r="C8863" s="303">
        <f ca="1">+IF(D8863="","",SUBTOTAL(3,D$9:D8863))</f>
        <v>8855</v>
      </c>
      <c r="D8863" s="304">
        <v>0</v>
      </c>
      <c r="E8863" s="303">
        <v>0</v>
      </c>
      <c r="F8863" s="313">
        <v>0</v>
      </c>
      <c r="G8863" s="313">
        <v>0</v>
      </c>
      <c r="H8863" s="303" t="s">
        <v>3992</v>
      </c>
      <c r="I8863" s="301">
        <v>0</v>
      </c>
      <c r="J8863" s="301">
        <v>0</v>
      </c>
    </row>
    <row r="8864" spans="2:10" ht="26.25" customHeight="1" thickTop="1" thickBot="1">
      <c r="B8864" s="301">
        <v>2176</v>
      </c>
      <c r="C8864" s="303">
        <f ca="1">+IF(D8864="","",SUBTOTAL(3,D$9:D8864))</f>
        <v>8856</v>
      </c>
      <c r="D8864" s="304">
        <v>0</v>
      </c>
      <c r="E8864" s="303">
        <v>0</v>
      </c>
      <c r="F8864" s="313">
        <v>0</v>
      </c>
      <c r="G8864" s="313">
        <v>0</v>
      </c>
      <c r="H8864" s="303">
        <v>0</v>
      </c>
      <c r="I8864" s="301">
        <v>0</v>
      </c>
      <c r="J8864" s="301">
        <v>0</v>
      </c>
    </row>
    <row r="8865" spans="2:10" ht="26.25" customHeight="1" thickTop="1" thickBot="1">
      <c r="B8865" s="301">
        <v>2179</v>
      </c>
      <c r="C8865" s="303">
        <f ca="1">+IF(D8865="","",SUBTOTAL(3,D$9:D8865))</f>
        <v>8857</v>
      </c>
      <c r="D8865" s="304">
        <v>0</v>
      </c>
      <c r="E8865" s="303">
        <v>0</v>
      </c>
      <c r="F8865" s="313">
        <v>0</v>
      </c>
      <c r="G8865" s="313">
        <v>0</v>
      </c>
      <c r="H8865" s="303">
        <v>0</v>
      </c>
      <c r="I8865" s="301">
        <v>0</v>
      </c>
      <c r="J8865" s="301">
        <v>0</v>
      </c>
    </row>
    <row r="8866" spans="2:10" ht="26.25" customHeight="1" thickTop="1" thickBot="1">
      <c r="B8866" s="301">
        <v>2182</v>
      </c>
      <c r="C8866" s="303">
        <f ca="1">+IF(D8866="","",SUBTOTAL(3,D$9:D8866))</f>
        <v>8858</v>
      </c>
      <c r="D8866" s="304">
        <v>0</v>
      </c>
      <c r="E8866" s="303">
        <v>0</v>
      </c>
      <c r="F8866" s="313">
        <v>0</v>
      </c>
      <c r="G8866" s="313">
        <v>0</v>
      </c>
      <c r="H8866" s="303" t="s">
        <v>3993</v>
      </c>
      <c r="I8866" s="301">
        <v>0</v>
      </c>
      <c r="J8866" s="301">
        <v>0</v>
      </c>
    </row>
    <row r="8867" spans="2:10" ht="26.25" customHeight="1" thickTop="1" thickBot="1">
      <c r="B8867" s="301">
        <v>2185</v>
      </c>
      <c r="C8867" s="303">
        <f ca="1">+IF(D8867="","",SUBTOTAL(3,D$9:D8867))</f>
        <v>8859</v>
      </c>
      <c r="D8867" s="304">
        <v>0</v>
      </c>
      <c r="E8867" s="303">
        <v>0</v>
      </c>
      <c r="F8867" s="313">
        <v>0</v>
      </c>
      <c r="G8867" s="313">
        <v>0</v>
      </c>
      <c r="H8867" s="303">
        <v>0</v>
      </c>
      <c r="I8867" s="301">
        <v>0</v>
      </c>
      <c r="J8867" s="301">
        <v>0</v>
      </c>
    </row>
    <row r="8868" spans="2:10" ht="26.25" customHeight="1" thickTop="1" thickBot="1">
      <c r="B8868" s="301">
        <v>2188</v>
      </c>
      <c r="C8868" s="303">
        <f ca="1">+IF(D8868="","",SUBTOTAL(3,D$9:D8868))</f>
        <v>8860</v>
      </c>
      <c r="D8868" s="304">
        <v>0</v>
      </c>
      <c r="E8868" s="303">
        <v>0</v>
      </c>
      <c r="F8868" s="313">
        <v>0</v>
      </c>
      <c r="G8868" s="313">
        <v>0</v>
      </c>
      <c r="H8868" s="303">
        <v>0</v>
      </c>
      <c r="I8868" s="301">
        <v>0</v>
      </c>
      <c r="J8868" s="301">
        <v>0</v>
      </c>
    </row>
    <row r="8869" spans="2:10" ht="26.25" customHeight="1" thickTop="1" thickBot="1">
      <c r="B8869" s="301">
        <v>2191</v>
      </c>
      <c r="C8869" s="303">
        <f ca="1">+IF(D8869="","",SUBTOTAL(3,D$9:D8869))</f>
        <v>8861</v>
      </c>
      <c r="D8869" s="304">
        <v>0</v>
      </c>
      <c r="E8869" s="303">
        <v>0</v>
      </c>
      <c r="F8869" s="313">
        <v>0</v>
      </c>
      <c r="G8869" s="313">
        <v>0</v>
      </c>
      <c r="H8869" s="303" t="s">
        <v>3994</v>
      </c>
      <c r="I8869" s="301">
        <v>0</v>
      </c>
      <c r="J8869" s="301">
        <v>0</v>
      </c>
    </row>
    <row r="8870" spans="2:10" ht="26.25" customHeight="1" thickTop="1" thickBot="1">
      <c r="B8870" s="301">
        <v>2194</v>
      </c>
      <c r="C8870" s="303">
        <f ca="1">+IF(D8870="","",SUBTOTAL(3,D$9:D8870))</f>
        <v>8862</v>
      </c>
      <c r="D8870" s="304">
        <v>0</v>
      </c>
      <c r="E8870" s="303">
        <v>0</v>
      </c>
      <c r="F8870" s="313">
        <v>0</v>
      </c>
      <c r="G8870" s="313">
        <v>0</v>
      </c>
      <c r="H8870" s="303">
        <v>0</v>
      </c>
      <c r="I8870" s="301">
        <v>0</v>
      </c>
      <c r="J8870" s="301">
        <v>0</v>
      </c>
    </row>
    <row r="8871" spans="2:10" ht="26.25" customHeight="1" thickTop="1" thickBot="1">
      <c r="B8871" s="301">
        <v>2197</v>
      </c>
      <c r="C8871" s="303">
        <f ca="1">+IF(D8871="","",SUBTOTAL(3,D$9:D8871))</f>
        <v>8863</v>
      </c>
      <c r="D8871" s="304">
        <v>0</v>
      </c>
      <c r="E8871" s="303">
        <v>0</v>
      </c>
      <c r="F8871" s="313">
        <v>0</v>
      </c>
      <c r="G8871" s="313">
        <v>0</v>
      </c>
      <c r="H8871" s="303">
        <v>0</v>
      </c>
      <c r="I8871" s="301">
        <v>0</v>
      </c>
      <c r="J8871" s="301">
        <v>0</v>
      </c>
    </row>
    <row r="8872" spans="2:10" ht="26.25" customHeight="1" thickTop="1" thickBot="1">
      <c r="B8872" s="301">
        <v>2200</v>
      </c>
      <c r="C8872" s="303">
        <f ca="1">+IF(D8872="","",SUBTOTAL(3,D$9:D8872))</f>
        <v>8864</v>
      </c>
      <c r="D8872" s="304">
        <v>0</v>
      </c>
      <c r="E8872" s="303">
        <v>0</v>
      </c>
      <c r="F8872" s="313">
        <v>0</v>
      </c>
      <c r="G8872" s="313">
        <v>0</v>
      </c>
      <c r="H8872" s="303" t="s">
        <v>3995</v>
      </c>
      <c r="I8872" s="301">
        <v>0</v>
      </c>
      <c r="J8872" s="301">
        <v>0</v>
      </c>
    </row>
    <row r="8873" spans="2:10" ht="26.25" customHeight="1" thickTop="1" thickBot="1">
      <c r="B8873" s="301">
        <v>2203</v>
      </c>
      <c r="C8873" s="303">
        <f ca="1">+IF(D8873="","",SUBTOTAL(3,D$9:D8873))</f>
        <v>8865</v>
      </c>
      <c r="D8873" s="304">
        <v>0</v>
      </c>
      <c r="E8873" s="303">
        <v>0</v>
      </c>
      <c r="F8873" s="313">
        <v>0</v>
      </c>
      <c r="G8873" s="313">
        <v>0</v>
      </c>
      <c r="H8873" s="303">
        <v>0</v>
      </c>
      <c r="I8873" s="301">
        <v>0</v>
      </c>
      <c r="J8873" s="301">
        <v>0</v>
      </c>
    </row>
    <row r="8874" spans="2:10" ht="26.25" customHeight="1" thickTop="1" thickBot="1">
      <c r="B8874" s="301">
        <v>2206</v>
      </c>
      <c r="C8874" s="303">
        <f ca="1">+IF(D8874="","",SUBTOTAL(3,D$9:D8874))</f>
        <v>8866</v>
      </c>
      <c r="D8874" s="304">
        <v>0</v>
      </c>
      <c r="E8874" s="303">
        <v>0</v>
      </c>
      <c r="F8874" s="313">
        <v>0</v>
      </c>
      <c r="G8874" s="313">
        <v>0</v>
      </c>
      <c r="H8874" s="303">
        <v>0</v>
      </c>
      <c r="I8874" s="301">
        <v>0</v>
      </c>
      <c r="J8874" s="301">
        <v>0</v>
      </c>
    </row>
    <row r="8875" spans="2:10" ht="26.25" customHeight="1" thickTop="1" thickBot="1">
      <c r="B8875" s="301">
        <v>2209</v>
      </c>
      <c r="C8875" s="303">
        <f ca="1">+IF(D8875="","",SUBTOTAL(3,D$9:D8875))</f>
        <v>8867</v>
      </c>
      <c r="D8875" s="304">
        <v>0</v>
      </c>
      <c r="E8875" s="303">
        <v>0</v>
      </c>
      <c r="F8875" s="313">
        <v>0</v>
      </c>
      <c r="G8875" s="313">
        <v>0</v>
      </c>
      <c r="H8875" s="303" t="s">
        <v>3996</v>
      </c>
      <c r="I8875" s="301">
        <v>0</v>
      </c>
      <c r="J8875" s="301">
        <v>0</v>
      </c>
    </row>
    <row r="8876" spans="2:10" ht="26.25" customHeight="1" thickTop="1" thickBot="1">
      <c r="B8876" s="301">
        <v>1698</v>
      </c>
      <c r="C8876" s="303">
        <f ca="1">+IF(D8876="","",SUBTOTAL(3,D$9:D8876))</f>
        <v>8868</v>
      </c>
      <c r="D8876" s="304">
        <v>0</v>
      </c>
      <c r="E8876" s="303">
        <v>0</v>
      </c>
      <c r="F8876" s="313">
        <v>0</v>
      </c>
      <c r="G8876" s="313">
        <v>0</v>
      </c>
      <c r="H8876" s="303">
        <v>0</v>
      </c>
      <c r="I8876" s="301">
        <v>0</v>
      </c>
      <c r="J8876" s="301">
        <v>0</v>
      </c>
    </row>
    <row r="8877" spans="2:10" ht="26.25" customHeight="1" thickTop="1" thickBot="1">
      <c r="B8877" s="301">
        <v>1701</v>
      </c>
      <c r="C8877" s="303">
        <f ca="1">+IF(D8877="","",SUBTOTAL(3,D$9:D8877))</f>
        <v>8869</v>
      </c>
      <c r="D8877" s="304">
        <v>0</v>
      </c>
      <c r="E8877" s="303">
        <v>0</v>
      </c>
      <c r="F8877" s="313">
        <v>0</v>
      </c>
      <c r="G8877" s="313">
        <v>0</v>
      </c>
      <c r="H8877" s="303">
        <v>0</v>
      </c>
      <c r="I8877" s="301">
        <v>0</v>
      </c>
      <c r="J8877" s="301">
        <v>0</v>
      </c>
    </row>
    <row r="8878" spans="2:10" ht="26.25" customHeight="1" thickTop="1" thickBot="1">
      <c r="B8878" s="301">
        <v>1704</v>
      </c>
      <c r="C8878" s="303">
        <f ca="1">+IF(D8878="","",SUBTOTAL(3,D$9:D8878))</f>
        <v>8870</v>
      </c>
      <c r="D8878" s="304">
        <v>0</v>
      </c>
      <c r="E8878" s="303">
        <v>0</v>
      </c>
      <c r="F8878" s="313">
        <v>0</v>
      </c>
      <c r="G8878" s="313">
        <v>0</v>
      </c>
      <c r="H8878" s="303" t="s">
        <v>3997</v>
      </c>
      <c r="I8878" s="301">
        <v>0</v>
      </c>
      <c r="J8878" s="301">
        <v>0</v>
      </c>
    </row>
    <row r="8879" spans="2:10" ht="26.25" customHeight="1" thickTop="1" thickBot="1">
      <c r="B8879" s="301">
        <v>1707</v>
      </c>
      <c r="C8879" s="303">
        <f ca="1">+IF(D8879="","",SUBTOTAL(3,D$9:D8879))</f>
        <v>8871</v>
      </c>
      <c r="D8879" s="304">
        <v>0</v>
      </c>
      <c r="E8879" s="303">
        <v>0</v>
      </c>
      <c r="F8879" s="313">
        <v>0</v>
      </c>
      <c r="G8879" s="313">
        <v>0</v>
      </c>
      <c r="H8879" s="303">
        <v>0</v>
      </c>
      <c r="I8879" s="301">
        <v>0</v>
      </c>
      <c r="J8879" s="301">
        <v>0</v>
      </c>
    </row>
    <row r="8880" spans="2:10" ht="26.25" customHeight="1" thickTop="1" thickBot="1">
      <c r="B8880" s="301">
        <v>1710</v>
      </c>
      <c r="C8880" s="303">
        <f ca="1">+IF(D8880="","",SUBTOTAL(3,D$9:D8880))</f>
        <v>8872</v>
      </c>
      <c r="D8880" s="304">
        <v>0</v>
      </c>
      <c r="E8880" s="303">
        <v>0</v>
      </c>
      <c r="F8880" s="313">
        <v>0</v>
      </c>
      <c r="G8880" s="313">
        <v>0</v>
      </c>
      <c r="H8880" s="303">
        <v>0</v>
      </c>
      <c r="I8880" s="301">
        <v>0</v>
      </c>
      <c r="J8880" s="301">
        <v>0</v>
      </c>
    </row>
    <row r="8881" spans="2:10" ht="26.25" customHeight="1" thickTop="1" thickBot="1">
      <c r="B8881" s="301">
        <v>1713</v>
      </c>
      <c r="C8881" s="303">
        <f ca="1">+IF(D8881="","",SUBTOTAL(3,D$9:D8881))</f>
        <v>8873</v>
      </c>
      <c r="D8881" s="304">
        <v>0</v>
      </c>
      <c r="E8881" s="303">
        <v>0</v>
      </c>
      <c r="F8881" s="313">
        <v>0</v>
      </c>
      <c r="G8881" s="313">
        <v>0</v>
      </c>
      <c r="H8881" s="303" t="s">
        <v>3998</v>
      </c>
      <c r="I8881" s="301">
        <v>0</v>
      </c>
      <c r="J8881" s="301">
        <v>0</v>
      </c>
    </row>
    <row r="8882" spans="2:10" ht="26.25" customHeight="1" thickTop="1" thickBot="1">
      <c r="B8882" s="301">
        <v>2212</v>
      </c>
      <c r="C8882" s="303">
        <f ca="1">+IF(D8882="","",SUBTOTAL(3,D$9:D8882))</f>
        <v>8874</v>
      </c>
      <c r="D8882" s="304">
        <v>0</v>
      </c>
      <c r="E8882" s="303">
        <v>0</v>
      </c>
      <c r="F8882" s="313">
        <v>0</v>
      </c>
      <c r="G8882" s="313">
        <v>0</v>
      </c>
      <c r="H8882" s="303">
        <v>0</v>
      </c>
      <c r="I8882" s="301">
        <v>0</v>
      </c>
      <c r="J8882" s="301">
        <v>0</v>
      </c>
    </row>
    <row r="8883" spans="2:10" ht="26.25" customHeight="1" thickTop="1" thickBot="1">
      <c r="B8883" s="301">
        <v>2215</v>
      </c>
      <c r="C8883" s="303">
        <f ca="1">+IF(D8883="","",SUBTOTAL(3,D$9:D8883))</f>
        <v>8875</v>
      </c>
      <c r="D8883" s="304">
        <v>0</v>
      </c>
      <c r="E8883" s="303">
        <v>0</v>
      </c>
      <c r="F8883" s="313">
        <v>0</v>
      </c>
      <c r="G8883" s="313">
        <v>0</v>
      </c>
      <c r="H8883" s="303">
        <v>0</v>
      </c>
      <c r="I8883" s="301">
        <v>0</v>
      </c>
      <c r="J8883" s="301">
        <v>0</v>
      </c>
    </row>
    <row r="8884" spans="2:10" ht="26.25" customHeight="1" thickTop="1" thickBot="1">
      <c r="B8884" s="301">
        <v>1716</v>
      </c>
      <c r="C8884" s="303">
        <f ca="1">+IF(D8884="","",SUBTOTAL(3,D$9:D8884))</f>
        <v>8876</v>
      </c>
      <c r="D8884" s="304">
        <v>0</v>
      </c>
      <c r="E8884" s="303">
        <v>0</v>
      </c>
      <c r="F8884" s="313">
        <v>0</v>
      </c>
      <c r="G8884" s="313">
        <v>0</v>
      </c>
      <c r="H8884" s="303" t="s">
        <v>3999</v>
      </c>
      <c r="I8884" s="301">
        <v>0</v>
      </c>
      <c r="J8884" s="301">
        <v>0</v>
      </c>
    </row>
    <row r="8885" spans="2:10" ht="26.25" customHeight="1" thickTop="1" thickBot="1">
      <c r="B8885" s="301">
        <v>1720</v>
      </c>
      <c r="C8885" s="303">
        <f ca="1">+IF(D8885="","",SUBTOTAL(3,D$9:D8885))</f>
        <v>8877</v>
      </c>
      <c r="D8885" s="304">
        <v>0</v>
      </c>
      <c r="E8885" s="303">
        <v>0</v>
      </c>
      <c r="F8885" s="313">
        <v>0</v>
      </c>
      <c r="G8885" s="313">
        <v>0</v>
      </c>
      <c r="H8885" s="303">
        <v>0</v>
      </c>
      <c r="I8885" s="301">
        <v>0</v>
      </c>
      <c r="J8885" s="301">
        <v>0</v>
      </c>
    </row>
    <row r="8886" spans="2:10" ht="26.25" customHeight="1" thickTop="1" thickBot="1">
      <c r="B8886" s="301">
        <v>1725</v>
      </c>
      <c r="C8886" s="303">
        <f ca="1">+IF(D8886="","",SUBTOTAL(3,D$9:D8886))</f>
        <v>8878</v>
      </c>
      <c r="D8886" s="304">
        <v>0</v>
      </c>
      <c r="E8886" s="303">
        <v>0</v>
      </c>
      <c r="F8886" s="313">
        <v>0</v>
      </c>
      <c r="G8886" s="313">
        <v>0</v>
      </c>
      <c r="H8886" s="303">
        <v>0</v>
      </c>
      <c r="I8886" s="301">
        <v>0</v>
      </c>
      <c r="J8886" s="301">
        <v>0</v>
      </c>
    </row>
    <row r="8887" spans="2:10" ht="26.25" customHeight="1" thickTop="1" thickBot="1">
      <c r="B8887" s="301">
        <v>1729</v>
      </c>
      <c r="C8887" s="303">
        <f ca="1">+IF(D8887="","",SUBTOTAL(3,D$9:D8887))</f>
        <v>8879</v>
      </c>
      <c r="D8887" s="304">
        <v>0</v>
      </c>
      <c r="E8887" s="303">
        <v>0</v>
      </c>
      <c r="F8887" s="313">
        <v>0</v>
      </c>
      <c r="G8887" s="313">
        <v>0</v>
      </c>
      <c r="H8887" s="303" t="s">
        <v>4000</v>
      </c>
      <c r="I8887" s="301">
        <v>0</v>
      </c>
      <c r="J8887" s="301">
        <v>0</v>
      </c>
    </row>
    <row r="8888" spans="2:10" ht="26.25" customHeight="1" thickTop="1" thickBot="1">
      <c r="B8888" s="301">
        <v>1734</v>
      </c>
      <c r="C8888" s="303">
        <f ca="1">+IF(D8888="","",SUBTOTAL(3,D$9:D8888))</f>
        <v>8880</v>
      </c>
      <c r="D8888" s="304">
        <v>0</v>
      </c>
      <c r="E8888" s="303">
        <v>0</v>
      </c>
      <c r="F8888" s="313">
        <v>0</v>
      </c>
      <c r="G8888" s="313">
        <v>0</v>
      </c>
      <c r="H8888" s="303">
        <v>0</v>
      </c>
      <c r="I8888" s="301">
        <v>0</v>
      </c>
      <c r="J8888" s="301">
        <v>0</v>
      </c>
    </row>
    <row r="8889" spans="2:10" ht="26.25" customHeight="1" thickTop="1" thickBot="1">
      <c r="B8889" s="301">
        <v>1738</v>
      </c>
      <c r="C8889" s="303">
        <f ca="1">+IF(D8889="","",SUBTOTAL(3,D$9:D8889))</f>
        <v>8881</v>
      </c>
      <c r="D8889" s="304">
        <v>0</v>
      </c>
      <c r="E8889" s="303">
        <v>0</v>
      </c>
      <c r="F8889" s="313">
        <v>0</v>
      </c>
      <c r="G8889" s="313">
        <v>0</v>
      </c>
      <c r="H8889" s="303">
        <v>0</v>
      </c>
      <c r="I8889" s="301">
        <v>0</v>
      </c>
      <c r="J8889" s="301">
        <v>0</v>
      </c>
    </row>
    <row r="8890" spans="2:10" ht="26.25" customHeight="1" thickTop="1" thickBot="1">
      <c r="B8890" s="301">
        <v>1763</v>
      </c>
      <c r="C8890" s="303">
        <f ca="1">+IF(D8890="","",SUBTOTAL(3,D$9:D8890))</f>
        <v>8882</v>
      </c>
      <c r="D8890" s="304">
        <v>0</v>
      </c>
      <c r="E8890" s="303">
        <v>0</v>
      </c>
      <c r="F8890" s="313">
        <v>0</v>
      </c>
      <c r="G8890" s="313">
        <v>0</v>
      </c>
      <c r="H8890" s="303" t="s">
        <v>4001</v>
      </c>
      <c r="I8890" s="301">
        <v>0</v>
      </c>
      <c r="J8890" s="301">
        <v>0</v>
      </c>
    </row>
    <row r="8891" spans="2:10" ht="26.25" customHeight="1" thickTop="1" thickBot="1">
      <c r="B8891" s="301">
        <v>1766</v>
      </c>
      <c r="C8891" s="303">
        <f ca="1">+IF(D8891="","",SUBTOTAL(3,D$9:D8891))</f>
        <v>8883</v>
      </c>
      <c r="D8891" s="304">
        <v>0</v>
      </c>
      <c r="E8891" s="303">
        <v>0</v>
      </c>
      <c r="F8891" s="313">
        <v>0</v>
      </c>
      <c r="G8891" s="313">
        <v>0</v>
      </c>
      <c r="H8891" s="303">
        <v>0</v>
      </c>
      <c r="I8891" s="301">
        <v>0</v>
      </c>
      <c r="J8891" s="301">
        <v>0</v>
      </c>
    </row>
    <row r="8892" spans="2:10" ht="26.25" customHeight="1" thickTop="1" thickBot="1">
      <c r="B8892" s="301">
        <v>1769</v>
      </c>
      <c r="C8892" s="303">
        <f ca="1">+IF(D8892="","",SUBTOTAL(3,D$9:D8892))</f>
        <v>8884</v>
      </c>
      <c r="D8892" s="304">
        <v>0</v>
      </c>
      <c r="E8892" s="303">
        <v>0</v>
      </c>
      <c r="F8892" s="313">
        <v>0</v>
      </c>
      <c r="G8892" s="313">
        <v>0</v>
      </c>
      <c r="H8892" s="303">
        <v>0</v>
      </c>
      <c r="I8892" s="301">
        <v>0</v>
      </c>
      <c r="J8892" s="301">
        <v>0</v>
      </c>
    </row>
    <row r="8893" spans="2:10" ht="26.25" customHeight="1" thickTop="1" thickBot="1">
      <c r="B8893" s="301">
        <v>2218</v>
      </c>
      <c r="C8893" s="303">
        <f ca="1">+IF(D8893="","",SUBTOTAL(3,D$9:D8893))</f>
        <v>8885</v>
      </c>
      <c r="D8893" s="304">
        <v>0</v>
      </c>
      <c r="E8893" s="303">
        <v>0</v>
      </c>
      <c r="F8893" s="313">
        <v>0</v>
      </c>
      <c r="G8893" s="313">
        <v>0</v>
      </c>
      <c r="H8893" s="303" t="s">
        <v>4002</v>
      </c>
      <c r="I8893" s="301">
        <v>0</v>
      </c>
      <c r="J8893" s="301">
        <v>0</v>
      </c>
    </row>
    <row r="8894" spans="2:10" ht="26.25" customHeight="1" thickTop="1" thickBot="1">
      <c r="B8894" s="301">
        <v>2221</v>
      </c>
      <c r="C8894" s="303">
        <f ca="1">+IF(D8894="","",SUBTOTAL(3,D$9:D8894))</f>
        <v>8886</v>
      </c>
      <c r="D8894" s="304">
        <v>0</v>
      </c>
      <c r="E8894" s="303">
        <v>0</v>
      </c>
      <c r="F8894" s="313">
        <v>0</v>
      </c>
      <c r="G8894" s="313">
        <v>0</v>
      </c>
      <c r="H8894" s="303">
        <v>0</v>
      </c>
      <c r="I8894" s="301">
        <v>0</v>
      </c>
      <c r="J8894" s="301">
        <v>0</v>
      </c>
    </row>
    <row r="8895" spans="2:10" ht="26.25" customHeight="1" thickTop="1" thickBot="1">
      <c r="B8895" s="301">
        <v>2290</v>
      </c>
      <c r="C8895" s="303">
        <f ca="1">+IF(D8895="","",SUBTOTAL(3,D$9:D8895))</f>
        <v>8887</v>
      </c>
      <c r="D8895" s="304">
        <v>0</v>
      </c>
      <c r="E8895" s="303">
        <v>0</v>
      </c>
      <c r="F8895" s="313">
        <v>0</v>
      </c>
      <c r="G8895" s="313">
        <v>0</v>
      </c>
      <c r="H8895" s="303">
        <v>0</v>
      </c>
      <c r="I8895" s="301">
        <v>0</v>
      </c>
      <c r="J8895" s="301">
        <v>0</v>
      </c>
    </row>
    <row r="8896" spans="2:10" ht="26.25" customHeight="1" thickTop="1" thickBot="1">
      <c r="B8896" s="301">
        <v>2293</v>
      </c>
      <c r="C8896" s="303">
        <f ca="1">+IF(D8896="","",SUBTOTAL(3,D$9:D8896))</f>
        <v>8888</v>
      </c>
      <c r="D8896" s="304">
        <v>0</v>
      </c>
      <c r="E8896" s="303">
        <v>0</v>
      </c>
      <c r="F8896" s="313">
        <v>0</v>
      </c>
      <c r="G8896" s="313">
        <v>0</v>
      </c>
      <c r="H8896" s="303" t="s">
        <v>4003</v>
      </c>
      <c r="I8896" s="301">
        <v>0</v>
      </c>
      <c r="J8896" s="301">
        <v>0</v>
      </c>
    </row>
    <row r="8897" spans="2:10" ht="26.25" customHeight="1" thickTop="1" thickBot="1">
      <c r="B8897" s="301">
        <v>1772</v>
      </c>
      <c r="C8897" s="303">
        <f ca="1">+IF(D8897="","",SUBTOTAL(3,D$9:D8897))</f>
        <v>8889</v>
      </c>
      <c r="D8897" s="304">
        <v>0</v>
      </c>
      <c r="E8897" s="303">
        <v>0</v>
      </c>
      <c r="F8897" s="313">
        <v>0</v>
      </c>
      <c r="G8897" s="313">
        <v>0</v>
      </c>
      <c r="H8897" s="303">
        <v>0</v>
      </c>
      <c r="I8897" s="301">
        <v>0</v>
      </c>
      <c r="J8897" s="301">
        <v>0</v>
      </c>
    </row>
    <row r="8898" spans="2:10" ht="26.25" customHeight="1" thickTop="1" thickBot="1">
      <c r="B8898" s="301">
        <v>2224</v>
      </c>
      <c r="C8898" s="303">
        <f ca="1">+IF(D8898="","",SUBTOTAL(3,D$9:D8898))</f>
        <v>8890</v>
      </c>
      <c r="D8898" s="304">
        <v>0</v>
      </c>
      <c r="E8898" s="303">
        <v>0</v>
      </c>
      <c r="F8898" s="313">
        <v>0</v>
      </c>
      <c r="G8898" s="313">
        <v>0</v>
      </c>
      <c r="H8898" s="303">
        <v>0</v>
      </c>
      <c r="I8898" s="301">
        <v>0</v>
      </c>
      <c r="J8898" s="301">
        <v>0</v>
      </c>
    </row>
    <row r="8899" spans="2:10" ht="26.25" customHeight="1" thickTop="1" thickBot="1">
      <c r="B8899" s="301">
        <v>2227</v>
      </c>
      <c r="C8899" s="303">
        <f ca="1">+IF(D8899="","",SUBTOTAL(3,D$9:D8899))</f>
        <v>8891</v>
      </c>
      <c r="D8899" s="304">
        <v>0</v>
      </c>
      <c r="E8899" s="303">
        <v>0</v>
      </c>
      <c r="F8899" s="313">
        <v>0</v>
      </c>
      <c r="G8899" s="313">
        <v>0</v>
      </c>
      <c r="H8899" s="303" t="s">
        <v>4004</v>
      </c>
      <c r="I8899" s="301">
        <v>0</v>
      </c>
      <c r="J8899" s="301">
        <v>0</v>
      </c>
    </row>
    <row r="8900" spans="2:10" ht="26.25" customHeight="1" thickTop="1" thickBot="1">
      <c r="B8900" s="301">
        <v>2230</v>
      </c>
      <c r="C8900" s="303">
        <f ca="1">+IF(D8900="","",SUBTOTAL(3,D$9:D8900))</f>
        <v>8892</v>
      </c>
      <c r="D8900" s="304">
        <v>0</v>
      </c>
      <c r="E8900" s="303">
        <v>0</v>
      </c>
      <c r="F8900" s="313">
        <v>0</v>
      </c>
      <c r="G8900" s="313">
        <v>0</v>
      </c>
      <c r="H8900" s="303">
        <v>0</v>
      </c>
      <c r="I8900" s="301">
        <v>0</v>
      </c>
      <c r="J8900" s="301">
        <v>0</v>
      </c>
    </row>
    <row r="8901" spans="2:10" ht="26.25" customHeight="1" thickTop="1" thickBot="1">
      <c r="B8901" s="301">
        <v>2233</v>
      </c>
      <c r="C8901" s="303">
        <f ca="1">+IF(D8901="","",SUBTOTAL(3,D$9:D8901))</f>
        <v>8893</v>
      </c>
      <c r="D8901" s="304">
        <v>0</v>
      </c>
      <c r="E8901" s="303">
        <v>0</v>
      </c>
      <c r="F8901" s="313">
        <v>0</v>
      </c>
      <c r="G8901" s="313">
        <v>0</v>
      </c>
      <c r="H8901" s="303">
        <v>0</v>
      </c>
      <c r="I8901" s="301">
        <v>0</v>
      </c>
      <c r="J8901" s="301">
        <v>0</v>
      </c>
    </row>
    <row r="8902" spans="2:10" ht="26.25" customHeight="1" thickTop="1" thickBot="1">
      <c r="B8902" s="301">
        <v>2236</v>
      </c>
      <c r="C8902" s="303">
        <f ca="1">+IF(D8902="","",SUBTOTAL(3,D$9:D8902))</f>
        <v>8894</v>
      </c>
      <c r="D8902" s="304">
        <v>0</v>
      </c>
      <c r="E8902" s="303">
        <v>0</v>
      </c>
      <c r="F8902" s="313">
        <v>0</v>
      </c>
      <c r="G8902" s="313">
        <v>0</v>
      </c>
      <c r="H8902" s="303" t="s">
        <v>4005</v>
      </c>
      <c r="I8902" s="301">
        <v>0</v>
      </c>
      <c r="J8902" s="301">
        <v>0</v>
      </c>
    </row>
    <row r="8903" spans="2:10" ht="26.25" customHeight="1" thickTop="1" thickBot="1">
      <c r="B8903" s="301">
        <v>2239</v>
      </c>
      <c r="C8903" s="303">
        <f ca="1">+IF(D8903="","",SUBTOTAL(3,D$9:D8903))</f>
        <v>8895</v>
      </c>
      <c r="D8903" s="304">
        <v>0</v>
      </c>
      <c r="E8903" s="303">
        <v>0</v>
      </c>
      <c r="F8903" s="313">
        <v>0</v>
      </c>
      <c r="G8903" s="313">
        <v>0</v>
      </c>
      <c r="H8903" s="303">
        <v>0</v>
      </c>
      <c r="I8903" s="301">
        <v>0</v>
      </c>
      <c r="J8903" s="301">
        <v>0</v>
      </c>
    </row>
    <row r="8904" spans="2:10" ht="26.25" customHeight="1" thickTop="1" thickBot="1">
      <c r="B8904" s="301">
        <v>2269</v>
      </c>
      <c r="C8904" s="303">
        <f ca="1">+IF(D8904="","",SUBTOTAL(3,D$9:D8904))</f>
        <v>8896</v>
      </c>
      <c r="D8904" s="304">
        <v>0</v>
      </c>
      <c r="E8904" s="303">
        <v>0</v>
      </c>
      <c r="F8904" s="313">
        <v>0</v>
      </c>
      <c r="G8904" s="313">
        <v>0</v>
      </c>
      <c r="H8904" s="303">
        <v>0</v>
      </c>
      <c r="I8904" s="301">
        <v>0</v>
      </c>
      <c r="J8904" s="301">
        <v>0</v>
      </c>
    </row>
    <row r="8905" spans="2:10" ht="26.25" customHeight="1" thickTop="1" thickBot="1">
      <c r="B8905" s="301">
        <v>1775</v>
      </c>
      <c r="C8905" s="303">
        <f ca="1">+IF(D8905="","",SUBTOTAL(3,D$9:D8905))</f>
        <v>8897</v>
      </c>
      <c r="D8905" s="304">
        <v>0</v>
      </c>
      <c r="E8905" s="303">
        <v>0</v>
      </c>
      <c r="F8905" s="313">
        <v>0</v>
      </c>
      <c r="G8905" s="313">
        <v>0</v>
      </c>
      <c r="H8905" s="303" t="s">
        <v>4006</v>
      </c>
      <c r="I8905" s="301">
        <v>0</v>
      </c>
      <c r="J8905" s="301">
        <v>0</v>
      </c>
    </row>
    <row r="8906" spans="2:10" ht="26.25" customHeight="1" thickTop="1" thickBot="1">
      <c r="B8906" s="301">
        <v>2242</v>
      </c>
      <c r="C8906" s="303">
        <f ca="1">+IF(D8906="","",SUBTOTAL(3,D$9:D8906))</f>
        <v>8898</v>
      </c>
      <c r="D8906" s="304">
        <v>0</v>
      </c>
      <c r="E8906" s="303">
        <v>0</v>
      </c>
      <c r="F8906" s="313">
        <v>0</v>
      </c>
      <c r="G8906" s="313">
        <v>0</v>
      </c>
      <c r="H8906" s="303">
        <v>0</v>
      </c>
      <c r="I8906" s="301">
        <v>0</v>
      </c>
      <c r="J8906" s="301">
        <v>0</v>
      </c>
    </row>
    <row r="8907" spans="2:10" ht="26.25" customHeight="1" thickTop="1" thickBot="1">
      <c r="B8907" s="301">
        <v>2245</v>
      </c>
      <c r="C8907" s="303">
        <f ca="1">+IF(D8907="","",SUBTOTAL(3,D$9:D8907))</f>
        <v>8899</v>
      </c>
      <c r="D8907" s="304">
        <v>0</v>
      </c>
      <c r="E8907" s="303">
        <v>0</v>
      </c>
      <c r="F8907" s="313">
        <v>0</v>
      </c>
      <c r="G8907" s="313">
        <v>0</v>
      </c>
      <c r="H8907" s="303">
        <v>0</v>
      </c>
      <c r="I8907" s="301">
        <v>0</v>
      </c>
      <c r="J8907" s="301">
        <v>0</v>
      </c>
    </row>
    <row r="8908" spans="2:10" ht="26.25" customHeight="1" thickTop="1" thickBot="1">
      <c r="B8908" s="301">
        <v>2248</v>
      </c>
      <c r="C8908" s="303">
        <f ca="1">+IF(D8908="","",SUBTOTAL(3,D$9:D8908))</f>
        <v>8900</v>
      </c>
      <c r="D8908" s="304">
        <v>0</v>
      </c>
      <c r="E8908" s="303">
        <v>0</v>
      </c>
      <c r="F8908" s="313">
        <v>0</v>
      </c>
      <c r="G8908" s="313">
        <v>0</v>
      </c>
      <c r="H8908" s="303" t="s">
        <v>4007</v>
      </c>
      <c r="I8908" s="301">
        <v>0</v>
      </c>
      <c r="J8908" s="301">
        <v>0</v>
      </c>
    </row>
    <row r="8909" spans="2:10" ht="26.25" customHeight="1" thickTop="1" thickBot="1">
      <c r="B8909" s="301">
        <v>2251</v>
      </c>
      <c r="C8909" s="303">
        <f ca="1">+IF(D8909="","",SUBTOTAL(3,D$9:D8909))</f>
        <v>8901</v>
      </c>
      <c r="D8909" s="304">
        <v>0</v>
      </c>
      <c r="E8909" s="303">
        <v>0</v>
      </c>
      <c r="F8909" s="313">
        <v>0</v>
      </c>
      <c r="G8909" s="313">
        <v>0</v>
      </c>
      <c r="H8909" s="303">
        <v>0</v>
      </c>
      <c r="I8909" s="301">
        <v>0</v>
      </c>
      <c r="J8909" s="301">
        <v>0</v>
      </c>
    </row>
    <row r="8910" spans="2:10" ht="26.25" customHeight="1" thickTop="1" thickBot="1">
      <c r="B8910" s="301">
        <v>2254</v>
      </c>
      <c r="C8910" s="303">
        <f ca="1">+IF(D8910="","",SUBTOTAL(3,D$9:D8910))</f>
        <v>8902</v>
      </c>
      <c r="D8910" s="304">
        <v>0</v>
      </c>
      <c r="E8910" s="303">
        <v>0</v>
      </c>
      <c r="F8910" s="313">
        <v>0</v>
      </c>
      <c r="G8910" s="313">
        <v>0</v>
      </c>
      <c r="H8910" s="303">
        <v>0</v>
      </c>
      <c r="I8910" s="301">
        <v>0</v>
      </c>
      <c r="J8910" s="301">
        <v>0</v>
      </c>
    </row>
    <row r="8911" spans="2:10" ht="26.25" customHeight="1" thickTop="1" thickBot="1">
      <c r="B8911" s="301">
        <v>2257</v>
      </c>
      <c r="C8911" s="303">
        <f ca="1">+IF(D8911="","",SUBTOTAL(3,D$9:D8911))</f>
        <v>8903</v>
      </c>
      <c r="D8911" s="304">
        <v>0</v>
      </c>
      <c r="E8911" s="303">
        <v>0</v>
      </c>
      <c r="F8911" s="313">
        <v>0</v>
      </c>
      <c r="G8911" s="313">
        <v>0</v>
      </c>
      <c r="H8911" s="303" t="s">
        <v>4008</v>
      </c>
      <c r="I8911" s="301">
        <v>0</v>
      </c>
      <c r="J8911" s="301">
        <v>0</v>
      </c>
    </row>
    <row r="8912" spans="2:10" ht="26.25" customHeight="1" thickTop="1" thickBot="1">
      <c r="B8912" s="301">
        <v>2260</v>
      </c>
      <c r="C8912" s="303">
        <f ca="1">+IF(D8912="","",SUBTOTAL(3,D$9:D8912))</f>
        <v>8904</v>
      </c>
      <c r="D8912" s="304">
        <v>0</v>
      </c>
      <c r="E8912" s="303">
        <v>0</v>
      </c>
      <c r="F8912" s="313">
        <v>0</v>
      </c>
      <c r="G8912" s="313">
        <v>0</v>
      </c>
      <c r="H8912" s="303">
        <v>0</v>
      </c>
      <c r="I8912" s="301">
        <v>0</v>
      </c>
      <c r="J8912" s="301">
        <v>0</v>
      </c>
    </row>
    <row r="8913" spans="2:10" ht="26.25" customHeight="1" thickTop="1" thickBot="1">
      <c r="B8913" s="301">
        <v>2263</v>
      </c>
      <c r="C8913" s="303">
        <f ca="1">+IF(D8913="","",SUBTOTAL(3,D$9:D8913))</f>
        <v>8905</v>
      </c>
      <c r="D8913" s="304">
        <v>0</v>
      </c>
      <c r="E8913" s="303">
        <v>0</v>
      </c>
      <c r="F8913" s="313">
        <v>0</v>
      </c>
      <c r="G8913" s="313">
        <v>0</v>
      </c>
      <c r="H8913" s="303">
        <v>0</v>
      </c>
      <c r="I8913" s="301">
        <v>0</v>
      </c>
      <c r="J8913" s="301">
        <v>0</v>
      </c>
    </row>
    <row r="8914" spans="2:10" ht="26.25" customHeight="1" thickTop="1" thickBot="1">
      <c r="B8914" s="301">
        <v>2266</v>
      </c>
      <c r="C8914" s="303">
        <f ca="1">+IF(D8914="","",SUBTOTAL(3,D$9:D8914))</f>
        <v>8906</v>
      </c>
      <c r="D8914" s="304">
        <v>0</v>
      </c>
      <c r="E8914" s="303">
        <v>0</v>
      </c>
      <c r="F8914" s="313">
        <v>0</v>
      </c>
      <c r="G8914" s="313">
        <v>0</v>
      </c>
      <c r="H8914" s="303" t="s">
        <v>4009</v>
      </c>
      <c r="I8914" s="301">
        <v>0</v>
      </c>
      <c r="J8914" s="301">
        <v>0</v>
      </c>
    </row>
    <row r="8915" spans="2:10" ht="26.25" customHeight="1" thickTop="1" thickBot="1">
      <c r="B8915" s="301">
        <v>2272</v>
      </c>
      <c r="C8915" s="303">
        <f ca="1">+IF(D8915="","",SUBTOTAL(3,D$9:D8915))</f>
        <v>8907</v>
      </c>
      <c r="D8915" s="304">
        <v>0</v>
      </c>
      <c r="E8915" s="303">
        <v>0</v>
      </c>
      <c r="F8915" s="313">
        <v>0</v>
      </c>
      <c r="G8915" s="313">
        <v>0</v>
      </c>
      <c r="H8915" s="303">
        <v>0</v>
      </c>
      <c r="I8915" s="301">
        <v>0</v>
      </c>
      <c r="J8915" s="301">
        <v>0</v>
      </c>
    </row>
    <row r="8916" spans="2:10" ht="26.25" customHeight="1" thickTop="1" thickBot="1">
      <c r="B8916" s="301">
        <v>2275</v>
      </c>
      <c r="C8916" s="303">
        <f ca="1">+IF(D8916="","",SUBTOTAL(3,D$9:D8916))</f>
        <v>8908</v>
      </c>
      <c r="D8916" s="304">
        <v>0</v>
      </c>
      <c r="E8916" s="303">
        <v>0</v>
      </c>
      <c r="F8916" s="313">
        <v>0</v>
      </c>
      <c r="G8916" s="313">
        <v>0</v>
      </c>
      <c r="H8916" s="303">
        <v>0</v>
      </c>
      <c r="I8916" s="301">
        <v>0</v>
      </c>
      <c r="J8916" s="301">
        <v>0</v>
      </c>
    </row>
    <row r="8917" spans="2:10" ht="26.25" customHeight="1" thickTop="1" thickBot="1">
      <c r="B8917" s="301">
        <v>2284</v>
      </c>
      <c r="C8917" s="303">
        <f ca="1">+IF(D8917="","",SUBTOTAL(3,D$9:D8917))</f>
        <v>8909</v>
      </c>
      <c r="D8917" s="304">
        <v>0</v>
      </c>
      <c r="E8917" s="303">
        <v>0</v>
      </c>
      <c r="F8917" s="313">
        <v>0</v>
      </c>
      <c r="G8917" s="313">
        <v>0</v>
      </c>
      <c r="H8917" s="303" t="s">
        <v>4010</v>
      </c>
      <c r="I8917" s="301">
        <v>0</v>
      </c>
      <c r="J8917" s="301">
        <v>0</v>
      </c>
    </row>
    <row r="8918" spans="2:10" ht="26.25" customHeight="1" thickTop="1" thickBot="1">
      <c r="B8918" s="301">
        <v>2287</v>
      </c>
      <c r="C8918" s="303">
        <f ca="1">+IF(D8918="","",SUBTOTAL(3,D$9:D8918))</f>
        <v>8910</v>
      </c>
      <c r="D8918" s="304">
        <v>0</v>
      </c>
      <c r="E8918" s="303">
        <v>0</v>
      </c>
      <c r="F8918" s="313">
        <v>0</v>
      </c>
      <c r="G8918" s="313">
        <v>0</v>
      </c>
      <c r="H8918" s="303">
        <v>0</v>
      </c>
      <c r="I8918" s="301">
        <v>0</v>
      </c>
      <c r="J8918" s="301">
        <v>0</v>
      </c>
    </row>
    <row r="8919" spans="2:10" ht="26.25" customHeight="1" thickTop="1" thickBot="1">
      <c r="B8919" s="301">
        <v>1778</v>
      </c>
      <c r="C8919" s="303">
        <f ca="1">+IF(D8919="","",SUBTOTAL(3,D$9:D8919))</f>
        <v>8911</v>
      </c>
      <c r="D8919" s="304">
        <v>0</v>
      </c>
      <c r="E8919" s="303">
        <v>0</v>
      </c>
      <c r="F8919" s="313">
        <v>0</v>
      </c>
      <c r="G8919" s="313">
        <v>0</v>
      </c>
      <c r="H8919" s="303">
        <v>0</v>
      </c>
      <c r="I8919" s="301">
        <v>0</v>
      </c>
      <c r="J8919" s="301">
        <v>0</v>
      </c>
    </row>
    <row r="8920" spans="2:10" ht="26.25" customHeight="1" thickTop="1" thickBot="1">
      <c r="B8920" s="301">
        <v>1781</v>
      </c>
      <c r="C8920" s="303">
        <f ca="1">+IF(D8920="","",SUBTOTAL(3,D$9:D8920))</f>
        <v>8912</v>
      </c>
      <c r="D8920" s="304">
        <v>0</v>
      </c>
      <c r="E8920" s="303">
        <v>0</v>
      </c>
      <c r="F8920" s="313">
        <v>0</v>
      </c>
      <c r="G8920" s="313">
        <v>0</v>
      </c>
      <c r="H8920" s="303" t="s">
        <v>4011</v>
      </c>
      <c r="I8920" s="301">
        <v>0</v>
      </c>
      <c r="J8920" s="301">
        <v>0</v>
      </c>
    </row>
    <row r="8921" spans="2:10" ht="26.25" customHeight="1" thickTop="1" thickBot="1">
      <c r="B8921" s="301">
        <v>2278</v>
      </c>
      <c r="C8921" s="303">
        <f ca="1">+IF(D8921="","",SUBTOTAL(3,D$9:D8921))</f>
        <v>8913</v>
      </c>
      <c r="D8921" s="304">
        <v>0</v>
      </c>
      <c r="E8921" s="303">
        <v>0</v>
      </c>
      <c r="F8921" s="313">
        <v>0</v>
      </c>
      <c r="G8921" s="313">
        <v>0</v>
      </c>
      <c r="H8921" s="303">
        <v>0</v>
      </c>
      <c r="I8921" s="301">
        <v>0</v>
      </c>
      <c r="J8921" s="301">
        <v>0</v>
      </c>
    </row>
    <row r="8922" spans="2:10" ht="26.25" customHeight="1" thickTop="1" thickBot="1">
      <c r="B8922" s="301">
        <v>2281</v>
      </c>
      <c r="C8922" s="303">
        <f ca="1">+IF(D8922="","",SUBTOTAL(3,D$9:D8922))</f>
        <v>8914</v>
      </c>
      <c r="D8922" s="304">
        <v>0</v>
      </c>
      <c r="E8922" s="303">
        <v>0</v>
      </c>
      <c r="F8922" s="313">
        <v>0</v>
      </c>
      <c r="G8922" s="313">
        <v>0</v>
      </c>
      <c r="H8922" s="303">
        <v>0</v>
      </c>
      <c r="I8922" s="301">
        <v>0</v>
      </c>
      <c r="J8922" s="301">
        <v>0</v>
      </c>
    </row>
    <row r="8923" spans="2:10" ht="26.25" customHeight="1" thickTop="1" thickBot="1">
      <c r="B8923" s="301">
        <v>2296</v>
      </c>
      <c r="C8923" s="303">
        <f ca="1">+IF(D8923="","",SUBTOTAL(3,D$9:D8923))</f>
        <v>8915</v>
      </c>
      <c r="D8923" s="304">
        <v>0</v>
      </c>
      <c r="E8923" s="303">
        <v>0</v>
      </c>
      <c r="F8923" s="313">
        <v>0</v>
      </c>
      <c r="G8923" s="313">
        <v>0</v>
      </c>
      <c r="H8923" s="303" t="s">
        <v>4012</v>
      </c>
      <c r="I8923" s="301">
        <v>0</v>
      </c>
      <c r="J8923" s="301">
        <v>0</v>
      </c>
    </row>
    <row r="8924" spans="2:10" ht="26.25" customHeight="1" thickTop="1" thickBot="1">
      <c r="B8924" s="301">
        <v>2299</v>
      </c>
      <c r="C8924" s="303">
        <f ca="1">+IF(D8924="","",SUBTOTAL(3,D$9:D8924))</f>
        <v>8916</v>
      </c>
      <c r="D8924" s="304">
        <v>0</v>
      </c>
      <c r="E8924" s="303">
        <v>0</v>
      </c>
      <c r="F8924" s="313">
        <v>0</v>
      </c>
      <c r="G8924" s="313">
        <v>0</v>
      </c>
      <c r="H8924" s="303">
        <v>0</v>
      </c>
      <c r="I8924" s="301">
        <v>0</v>
      </c>
      <c r="J8924" s="301">
        <v>0</v>
      </c>
    </row>
    <row r="8925" spans="2:10" ht="26.25" customHeight="1" thickTop="1" thickBot="1">
      <c r="B8925" s="301">
        <v>2302</v>
      </c>
      <c r="C8925" s="303">
        <f ca="1">+IF(D8925="","",SUBTOTAL(3,D$9:D8925))</f>
        <v>8917</v>
      </c>
      <c r="D8925" s="304">
        <v>0</v>
      </c>
      <c r="E8925" s="303">
        <v>0</v>
      </c>
      <c r="F8925" s="313">
        <v>0</v>
      </c>
      <c r="G8925" s="313">
        <v>0</v>
      </c>
      <c r="H8925" s="303">
        <v>0</v>
      </c>
      <c r="I8925" s="301">
        <v>0</v>
      </c>
      <c r="J8925" s="301">
        <v>0</v>
      </c>
    </row>
    <row r="8926" spans="2:10" ht="26.25" customHeight="1" thickTop="1" thickBot="1">
      <c r="B8926" s="301">
        <v>2305</v>
      </c>
      <c r="C8926" s="303">
        <f ca="1">+IF(D8926="","",SUBTOTAL(3,D$9:D8926))</f>
        <v>8918</v>
      </c>
      <c r="D8926" s="304">
        <v>0</v>
      </c>
      <c r="E8926" s="303">
        <v>0</v>
      </c>
      <c r="F8926" s="313">
        <v>0</v>
      </c>
      <c r="G8926" s="313">
        <v>0</v>
      </c>
      <c r="H8926" s="303" t="s">
        <v>4013</v>
      </c>
      <c r="I8926" s="301">
        <v>0</v>
      </c>
      <c r="J8926" s="301">
        <v>0</v>
      </c>
    </row>
    <row r="8927" spans="2:10" ht="26.25" customHeight="1" thickTop="1" thickBot="1">
      <c r="B8927" s="301">
        <v>2308</v>
      </c>
      <c r="C8927" s="303">
        <f ca="1">+IF(D8927="","",SUBTOTAL(3,D$9:D8927))</f>
        <v>8919</v>
      </c>
      <c r="D8927" s="304">
        <v>0</v>
      </c>
      <c r="E8927" s="303">
        <v>0</v>
      </c>
      <c r="F8927" s="313">
        <v>0</v>
      </c>
      <c r="G8927" s="313">
        <v>0</v>
      </c>
      <c r="H8927" s="303">
        <v>0</v>
      </c>
      <c r="I8927" s="301">
        <v>0</v>
      </c>
      <c r="J8927" s="301">
        <v>0</v>
      </c>
    </row>
    <row r="8928" spans="2:10" ht="26.25" customHeight="1" thickTop="1" thickBot="1">
      <c r="B8928" s="301">
        <v>2311</v>
      </c>
      <c r="C8928" s="303">
        <f ca="1">+IF(D8928="","",SUBTOTAL(3,D$9:D8928))</f>
        <v>8920</v>
      </c>
      <c r="D8928" s="304">
        <v>0</v>
      </c>
      <c r="E8928" s="303">
        <v>0</v>
      </c>
      <c r="F8928" s="313">
        <v>0</v>
      </c>
      <c r="G8928" s="313">
        <v>0</v>
      </c>
      <c r="H8928" s="303">
        <v>0</v>
      </c>
      <c r="I8928" s="301">
        <v>0</v>
      </c>
      <c r="J8928" s="301">
        <v>0</v>
      </c>
    </row>
    <row r="8929" spans="2:10" ht="26.25" customHeight="1" thickTop="1" thickBot="1">
      <c r="B8929" s="301">
        <v>2314</v>
      </c>
      <c r="C8929" s="303">
        <f ca="1">+IF(D8929="","",SUBTOTAL(3,D$9:D8929))</f>
        <v>8921</v>
      </c>
      <c r="D8929" s="304">
        <v>0</v>
      </c>
      <c r="E8929" s="303">
        <v>0</v>
      </c>
      <c r="F8929" s="313">
        <v>0</v>
      </c>
      <c r="G8929" s="313">
        <v>0</v>
      </c>
      <c r="H8929" s="303" t="s">
        <v>4014</v>
      </c>
      <c r="I8929" s="301">
        <v>0</v>
      </c>
      <c r="J8929" s="301">
        <v>0</v>
      </c>
    </row>
    <row r="8930" spans="2:10" ht="26.25" customHeight="1" thickTop="1" thickBot="1">
      <c r="B8930" s="301">
        <v>1784</v>
      </c>
      <c r="C8930" s="303">
        <f ca="1">+IF(D8930="","",SUBTOTAL(3,D$9:D8930))</f>
        <v>8922</v>
      </c>
      <c r="D8930" s="304">
        <v>0</v>
      </c>
      <c r="E8930" s="303">
        <v>0</v>
      </c>
      <c r="F8930" s="313">
        <v>0</v>
      </c>
      <c r="G8930" s="313">
        <v>0</v>
      </c>
      <c r="H8930" s="303">
        <v>0</v>
      </c>
      <c r="I8930" s="301">
        <v>0</v>
      </c>
      <c r="J8930" s="301">
        <v>0</v>
      </c>
    </row>
    <row r="8931" spans="2:10" ht="26.25" customHeight="1" thickTop="1" thickBot="1">
      <c r="B8931" s="301">
        <v>1787</v>
      </c>
      <c r="C8931" s="303">
        <f ca="1">+IF(D8931="","",SUBTOTAL(3,D$9:D8931))</f>
        <v>8923</v>
      </c>
      <c r="D8931" s="304">
        <v>0</v>
      </c>
      <c r="E8931" s="303">
        <v>0</v>
      </c>
      <c r="F8931" s="313">
        <v>0</v>
      </c>
      <c r="G8931" s="313">
        <v>0</v>
      </c>
      <c r="H8931" s="303">
        <v>0</v>
      </c>
      <c r="I8931" s="301">
        <v>0</v>
      </c>
      <c r="J8931" s="301">
        <v>0</v>
      </c>
    </row>
    <row r="8932" spans="2:10" ht="26.25" customHeight="1" thickTop="1" thickBot="1">
      <c r="B8932" s="301">
        <v>1790</v>
      </c>
      <c r="C8932" s="303">
        <f ca="1">+IF(D8932="","",SUBTOTAL(3,D$9:D8932))</f>
        <v>8924</v>
      </c>
      <c r="D8932" s="304">
        <v>0</v>
      </c>
      <c r="E8932" s="303">
        <v>0</v>
      </c>
      <c r="F8932" s="313">
        <v>0</v>
      </c>
      <c r="G8932" s="313">
        <v>0</v>
      </c>
      <c r="H8932" s="303" t="s">
        <v>4015</v>
      </c>
      <c r="I8932" s="301">
        <v>0</v>
      </c>
      <c r="J8932" s="301">
        <v>0</v>
      </c>
    </row>
    <row r="8933" spans="2:10" ht="26.25" customHeight="1" thickTop="1" thickBot="1">
      <c r="B8933" s="301">
        <v>1793</v>
      </c>
      <c r="C8933" s="303">
        <f ca="1">+IF(D8933="","",SUBTOTAL(3,D$9:D8933))</f>
        <v>8925</v>
      </c>
      <c r="D8933" s="304">
        <v>0</v>
      </c>
      <c r="E8933" s="303">
        <v>0</v>
      </c>
      <c r="F8933" s="313">
        <v>0</v>
      </c>
      <c r="G8933" s="313">
        <v>0</v>
      </c>
      <c r="H8933" s="303">
        <v>0</v>
      </c>
      <c r="I8933" s="301">
        <v>0</v>
      </c>
      <c r="J8933" s="301">
        <v>0</v>
      </c>
    </row>
    <row r="8934" spans="2:10" ht="26.25" customHeight="1" thickTop="1" thickBot="1">
      <c r="B8934" s="301">
        <v>1796</v>
      </c>
      <c r="C8934" s="303">
        <f ca="1">+IF(D8934="","",SUBTOTAL(3,D$9:D8934))</f>
        <v>8926</v>
      </c>
      <c r="D8934" s="304">
        <v>0</v>
      </c>
      <c r="E8934" s="303">
        <v>0</v>
      </c>
      <c r="F8934" s="313">
        <v>0</v>
      </c>
      <c r="G8934" s="313">
        <v>0</v>
      </c>
      <c r="H8934" s="303">
        <v>0</v>
      </c>
      <c r="I8934" s="301">
        <v>0</v>
      </c>
      <c r="J8934" s="301">
        <v>0</v>
      </c>
    </row>
    <row r="8935" spans="2:10" ht="26.25" customHeight="1" thickTop="1" thickBot="1">
      <c r="B8935" s="301">
        <v>1799</v>
      </c>
      <c r="C8935" s="303">
        <f ca="1">+IF(D8935="","",SUBTOTAL(3,D$9:D8935))</f>
        <v>8927</v>
      </c>
      <c r="D8935" s="304">
        <v>0</v>
      </c>
      <c r="E8935" s="303">
        <v>0</v>
      </c>
      <c r="F8935" s="313">
        <v>0</v>
      </c>
      <c r="G8935" s="313">
        <v>0</v>
      </c>
      <c r="H8935" s="303" t="s">
        <v>4016</v>
      </c>
      <c r="I8935" s="301">
        <v>0</v>
      </c>
      <c r="J8935" s="301">
        <v>0</v>
      </c>
    </row>
    <row r="8936" spans="2:10" ht="26.25" customHeight="1" thickTop="1" thickBot="1">
      <c r="B8936" s="301">
        <v>2407</v>
      </c>
      <c r="C8936" s="303">
        <f ca="1">+IF(D8936="","",SUBTOTAL(3,D$9:D8936))</f>
        <v>8928</v>
      </c>
      <c r="D8936" s="304">
        <v>0</v>
      </c>
      <c r="E8936" s="303">
        <v>0</v>
      </c>
      <c r="F8936" s="313">
        <v>0</v>
      </c>
      <c r="G8936" s="313">
        <v>0</v>
      </c>
      <c r="H8936" s="303">
        <v>0</v>
      </c>
      <c r="I8936" s="301">
        <v>0</v>
      </c>
      <c r="J8936" s="301">
        <v>0</v>
      </c>
    </row>
    <row r="8937" spans="2:10" ht="26.25" customHeight="1" thickTop="1" thickBot="1">
      <c r="B8937" s="301">
        <v>2410</v>
      </c>
      <c r="C8937" s="303">
        <f ca="1">+IF(D8937="","",SUBTOTAL(3,D$9:D8937))</f>
        <v>8929</v>
      </c>
      <c r="D8937" s="304">
        <v>0</v>
      </c>
      <c r="E8937" s="303">
        <v>0</v>
      </c>
      <c r="F8937" s="313">
        <v>0</v>
      </c>
      <c r="G8937" s="313">
        <v>0</v>
      </c>
      <c r="H8937" s="303">
        <v>0</v>
      </c>
      <c r="I8937" s="301">
        <v>0</v>
      </c>
      <c r="J8937" s="301">
        <v>0</v>
      </c>
    </row>
    <row r="8938" spans="2:10" ht="26.25" customHeight="1" thickTop="1" thickBot="1">
      <c r="B8938" s="301">
        <v>1803</v>
      </c>
      <c r="C8938" s="303">
        <f ca="1">+IF(D8938="","",SUBTOTAL(3,D$9:D8938))</f>
        <v>8930</v>
      </c>
      <c r="D8938" s="304">
        <v>0</v>
      </c>
      <c r="E8938" s="303">
        <v>0</v>
      </c>
      <c r="F8938" s="313">
        <v>0</v>
      </c>
      <c r="G8938" s="313">
        <v>0</v>
      </c>
      <c r="H8938" s="303" t="s">
        <v>4017</v>
      </c>
      <c r="I8938" s="301">
        <v>0</v>
      </c>
      <c r="J8938" s="301">
        <v>0</v>
      </c>
    </row>
    <row r="8939" spans="2:10" ht="26.25" customHeight="1" thickTop="1" thickBot="1">
      <c r="B8939" s="301">
        <v>2317</v>
      </c>
      <c r="C8939" s="303">
        <f ca="1">+IF(D8939="","",SUBTOTAL(3,D$9:D8939))</f>
        <v>8931</v>
      </c>
      <c r="D8939" s="304">
        <v>0</v>
      </c>
      <c r="E8939" s="303">
        <v>0</v>
      </c>
      <c r="F8939" s="313">
        <v>0</v>
      </c>
      <c r="G8939" s="313">
        <v>0</v>
      </c>
      <c r="H8939" s="303">
        <v>0</v>
      </c>
      <c r="I8939" s="301">
        <v>0</v>
      </c>
      <c r="J8939" s="301">
        <v>0</v>
      </c>
    </row>
    <row r="8940" spans="2:10" ht="26.25" customHeight="1" thickTop="1" thickBot="1">
      <c r="B8940" s="301">
        <v>2320</v>
      </c>
      <c r="C8940" s="303">
        <f ca="1">+IF(D8940="","",SUBTOTAL(3,D$9:D8940))</f>
        <v>8932</v>
      </c>
      <c r="D8940" s="304">
        <v>0</v>
      </c>
      <c r="E8940" s="303">
        <v>0</v>
      </c>
      <c r="F8940" s="313">
        <v>0</v>
      </c>
      <c r="G8940" s="313">
        <v>0</v>
      </c>
      <c r="H8940" s="303">
        <v>0</v>
      </c>
      <c r="I8940" s="301">
        <v>0</v>
      </c>
      <c r="J8940" s="301">
        <v>0</v>
      </c>
    </row>
    <row r="8941" spans="2:10" ht="26.25" customHeight="1" thickTop="1" thickBot="1">
      <c r="B8941" s="301">
        <v>2323</v>
      </c>
      <c r="C8941" s="303">
        <f ca="1">+IF(D8941="","",SUBTOTAL(3,D$9:D8941))</f>
        <v>8933</v>
      </c>
      <c r="D8941" s="304">
        <v>0</v>
      </c>
      <c r="E8941" s="303">
        <v>0</v>
      </c>
      <c r="F8941" s="313">
        <v>0</v>
      </c>
      <c r="G8941" s="313">
        <v>0</v>
      </c>
      <c r="H8941" s="303" t="s">
        <v>4018</v>
      </c>
      <c r="I8941" s="301">
        <v>0</v>
      </c>
      <c r="J8941" s="301">
        <v>0</v>
      </c>
    </row>
    <row r="8942" spans="2:10" ht="26.25" customHeight="1" thickTop="1" thickBot="1">
      <c r="B8942" s="301">
        <v>2326</v>
      </c>
      <c r="C8942" s="303">
        <f ca="1">+IF(D8942="","",SUBTOTAL(3,D$9:D8942))</f>
        <v>8934</v>
      </c>
      <c r="D8942" s="304">
        <v>0</v>
      </c>
      <c r="E8942" s="303">
        <v>0</v>
      </c>
      <c r="F8942" s="313">
        <v>0</v>
      </c>
      <c r="G8942" s="313">
        <v>0</v>
      </c>
      <c r="H8942" s="303">
        <v>0</v>
      </c>
      <c r="I8942" s="301">
        <v>0</v>
      </c>
      <c r="J8942" s="301">
        <v>0</v>
      </c>
    </row>
    <row r="8943" spans="2:10" ht="26.25" customHeight="1" thickTop="1" thickBot="1">
      <c r="B8943" s="301">
        <v>2329</v>
      </c>
      <c r="C8943" s="303">
        <f ca="1">+IF(D8943="","",SUBTOTAL(3,D$9:D8943))</f>
        <v>8935</v>
      </c>
      <c r="D8943" s="304">
        <v>0</v>
      </c>
      <c r="E8943" s="303">
        <v>0</v>
      </c>
      <c r="F8943" s="313">
        <v>0</v>
      </c>
      <c r="G8943" s="313">
        <v>0</v>
      </c>
      <c r="H8943" s="303">
        <v>0</v>
      </c>
      <c r="I8943" s="301">
        <v>0</v>
      </c>
      <c r="J8943" s="301">
        <v>0</v>
      </c>
    </row>
    <row r="8944" spans="2:10" ht="26.25" customHeight="1" thickTop="1" thickBot="1">
      <c r="B8944" s="301">
        <v>2332</v>
      </c>
      <c r="C8944" s="303">
        <f ca="1">+IF(D8944="","",SUBTOTAL(3,D$9:D8944))</f>
        <v>8936</v>
      </c>
      <c r="D8944" s="304">
        <v>0</v>
      </c>
      <c r="E8944" s="303">
        <v>0</v>
      </c>
      <c r="F8944" s="313">
        <v>0</v>
      </c>
      <c r="G8944" s="313">
        <v>0</v>
      </c>
      <c r="H8944" s="303" t="s">
        <v>4019</v>
      </c>
      <c r="I8944" s="301">
        <v>0</v>
      </c>
      <c r="J8944" s="301">
        <v>0</v>
      </c>
    </row>
    <row r="8945" spans="2:10" ht="26.25" customHeight="1" thickTop="1" thickBot="1">
      <c r="B8945" s="301">
        <v>2335</v>
      </c>
      <c r="C8945" s="303">
        <f ca="1">+IF(D8945="","",SUBTOTAL(3,D$9:D8945))</f>
        <v>8937</v>
      </c>
      <c r="D8945" s="304">
        <v>0</v>
      </c>
      <c r="E8945" s="303">
        <v>0</v>
      </c>
      <c r="F8945" s="313">
        <v>0</v>
      </c>
      <c r="G8945" s="313">
        <v>0</v>
      </c>
      <c r="H8945" s="303">
        <v>0</v>
      </c>
      <c r="I8945" s="301">
        <v>0</v>
      </c>
      <c r="J8945" s="301">
        <v>0</v>
      </c>
    </row>
    <row r="8946" spans="2:10" ht="26.25" customHeight="1" thickTop="1" thickBot="1">
      <c r="B8946" s="301">
        <v>1807</v>
      </c>
      <c r="C8946" s="303">
        <f ca="1">+IF(D8946="","",SUBTOTAL(3,D$9:D8946))</f>
        <v>8938</v>
      </c>
      <c r="D8946" s="304">
        <v>0</v>
      </c>
      <c r="E8946" s="303">
        <v>0</v>
      </c>
      <c r="F8946" s="313">
        <v>0</v>
      </c>
      <c r="G8946" s="313">
        <v>0</v>
      </c>
      <c r="H8946" s="303">
        <v>0</v>
      </c>
      <c r="I8946" s="301">
        <v>0</v>
      </c>
      <c r="J8946" s="301">
        <v>0</v>
      </c>
    </row>
    <row r="8947" spans="2:10" ht="26.25" customHeight="1" thickTop="1" thickBot="1">
      <c r="B8947" s="301">
        <v>1811</v>
      </c>
      <c r="C8947" s="303">
        <f ca="1">+IF(D8947="","",SUBTOTAL(3,D$9:D8947))</f>
        <v>8939</v>
      </c>
      <c r="D8947" s="304">
        <v>0</v>
      </c>
      <c r="E8947" s="303">
        <v>0</v>
      </c>
      <c r="F8947" s="313">
        <v>0</v>
      </c>
      <c r="G8947" s="313">
        <v>0</v>
      </c>
      <c r="H8947" s="303" t="s">
        <v>4020</v>
      </c>
      <c r="I8947" s="301">
        <v>0</v>
      </c>
      <c r="J8947" s="301">
        <v>0</v>
      </c>
    </row>
    <row r="8948" spans="2:10" ht="26.25" customHeight="1" thickTop="1" thickBot="1">
      <c r="B8948" s="301">
        <v>1814</v>
      </c>
      <c r="C8948" s="303">
        <f ca="1">+IF(D8948="","",SUBTOTAL(3,D$9:D8948))</f>
        <v>8940</v>
      </c>
      <c r="D8948" s="304">
        <v>0</v>
      </c>
      <c r="E8948" s="303">
        <v>0</v>
      </c>
      <c r="F8948" s="313">
        <v>0</v>
      </c>
      <c r="G8948" s="313">
        <v>0</v>
      </c>
      <c r="H8948" s="303">
        <v>0</v>
      </c>
      <c r="I8948" s="301">
        <v>0</v>
      </c>
      <c r="J8948" s="301">
        <v>0</v>
      </c>
    </row>
    <row r="8949" spans="2:10" ht="26.25" customHeight="1" thickTop="1" thickBot="1">
      <c r="B8949" s="301">
        <v>2350</v>
      </c>
      <c r="C8949" s="303">
        <f ca="1">+IF(D8949="","",SUBTOTAL(3,D$9:D8949))</f>
        <v>8941</v>
      </c>
      <c r="D8949" s="304">
        <v>0</v>
      </c>
      <c r="E8949" s="303">
        <v>0</v>
      </c>
      <c r="F8949" s="313">
        <v>0</v>
      </c>
      <c r="G8949" s="313">
        <v>0</v>
      </c>
      <c r="H8949" s="303">
        <v>0</v>
      </c>
      <c r="I8949" s="301">
        <v>0</v>
      </c>
      <c r="J8949" s="301">
        <v>0</v>
      </c>
    </row>
    <row r="8950" spans="2:10" ht="26.25" customHeight="1" thickTop="1" thickBot="1">
      <c r="B8950" s="301">
        <v>2353</v>
      </c>
      <c r="C8950" s="303">
        <f ca="1">+IF(D8950="","",SUBTOTAL(3,D$9:D8950))</f>
        <v>8942</v>
      </c>
      <c r="D8950" s="304">
        <v>0</v>
      </c>
      <c r="E8950" s="303">
        <v>0</v>
      </c>
      <c r="F8950" s="313">
        <v>0</v>
      </c>
      <c r="G8950" s="313">
        <v>0</v>
      </c>
      <c r="H8950" s="303" t="s">
        <v>4021</v>
      </c>
      <c r="I8950" s="301">
        <v>0</v>
      </c>
      <c r="J8950" s="301">
        <v>0</v>
      </c>
    </row>
    <row r="8951" spans="2:10" ht="26.25" customHeight="1" thickTop="1" thickBot="1">
      <c r="B8951" s="301">
        <v>1817</v>
      </c>
      <c r="C8951" s="303">
        <f ca="1">+IF(D8951="","",SUBTOTAL(3,D$9:D8951))</f>
        <v>8943</v>
      </c>
      <c r="D8951" s="304">
        <v>0</v>
      </c>
      <c r="E8951" s="303">
        <v>0</v>
      </c>
      <c r="F8951" s="313">
        <v>0</v>
      </c>
      <c r="G8951" s="313">
        <v>0</v>
      </c>
      <c r="H8951" s="303">
        <v>0</v>
      </c>
      <c r="I8951" s="301">
        <v>0</v>
      </c>
      <c r="J8951" s="301">
        <v>0</v>
      </c>
    </row>
    <row r="8952" spans="2:10" ht="26.25" customHeight="1" thickTop="1" thickBot="1">
      <c r="B8952" s="301">
        <v>2338</v>
      </c>
      <c r="C8952" s="303">
        <f ca="1">+IF(D8952="","",SUBTOTAL(3,D$9:D8952))</f>
        <v>8944</v>
      </c>
      <c r="D8952" s="304">
        <v>0</v>
      </c>
      <c r="E8952" s="303">
        <v>0</v>
      </c>
      <c r="F8952" s="313">
        <v>0</v>
      </c>
      <c r="G8952" s="313">
        <v>0</v>
      </c>
      <c r="H8952" s="303">
        <v>0</v>
      </c>
      <c r="I8952" s="301">
        <v>0</v>
      </c>
      <c r="J8952" s="301">
        <v>0</v>
      </c>
    </row>
    <row r="8953" spans="2:10" ht="26.25" customHeight="1" thickTop="1" thickBot="1">
      <c r="B8953" s="301">
        <v>2341</v>
      </c>
      <c r="C8953" s="303">
        <f ca="1">+IF(D8953="","",SUBTOTAL(3,D$9:D8953))</f>
        <v>8945</v>
      </c>
      <c r="D8953" s="304">
        <v>0</v>
      </c>
      <c r="E8953" s="303">
        <v>0</v>
      </c>
      <c r="F8953" s="313">
        <v>0</v>
      </c>
      <c r="G8953" s="313">
        <v>0</v>
      </c>
      <c r="H8953" s="303" t="s">
        <v>4022</v>
      </c>
      <c r="I8953" s="301">
        <v>0</v>
      </c>
      <c r="J8953" s="301">
        <v>0</v>
      </c>
    </row>
    <row r="8954" spans="2:10" ht="26.25" customHeight="1" thickTop="1" thickBot="1">
      <c r="B8954" s="301">
        <v>2344</v>
      </c>
      <c r="C8954" s="303">
        <f ca="1">+IF(D8954="","",SUBTOTAL(3,D$9:D8954))</f>
        <v>8946</v>
      </c>
      <c r="D8954" s="304">
        <v>0</v>
      </c>
      <c r="E8954" s="303">
        <v>0</v>
      </c>
      <c r="F8954" s="313">
        <v>0</v>
      </c>
      <c r="G8954" s="313">
        <v>0</v>
      </c>
      <c r="H8954" s="303">
        <v>0</v>
      </c>
      <c r="I8954" s="301">
        <v>0</v>
      </c>
      <c r="J8954" s="301">
        <v>0</v>
      </c>
    </row>
    <row r="8955" spans="2:10" ht="26.25" customHeight="1" thickTop="1" thickBot="1">
      <c r="B8955" s="301">
        <v>2347</v>
      </c>
      <c r="C8955" s="303">
        <f ca="1">+IF(D8955="","",SUBTOTAL(3,D$9:D8955))</f>
        <v>8947</v>
      </c>
      <c r="D8955" s="304">
        <v>0</v>
      </c>
      <c r="E8955" s="303">
        <v>0</v>
      </c>
      <c r="F8955" s="313">
        <v>0</v>
      </c>
      <c r="G8955" s="313">
        <v>0</v>
      </c>
      <c r="H8955" s="303">
        <v>0</v>
      </c>
      <c r="I8955" s="301">
        <v>0</v>
      </c>
      <c r="J8955" s="301">
        <v>0</v>
      </c>
    </row>
    <row r="8956" spans="2:10" ht="26.25" customHeight="1" thickTop="1" thickBot="1">
      <c r="B8956" s="301">
        <v>2413</v>
      </c>
      <c r="C8956" s="303">
        <f ca="1">+IF(D8956="","",SUBTOTAL(3,D$9:D8956))</f>
        <v>8948</v>
      </c>
      <c r="D8956" s="304">
        <v>0</v>
      </c>
      <c r="E8956" s="303">
        <v>0</v>
      </c>
      <c r="F8956" s="313">
        <v>0</v>
      </c>
      <c r="G8956" s="313">
        <v>0</v>
      </c>
      <c r="H8956" s="303" t="s">
        <v>4023</v>
      </c>
      <c r="I8956" s="301">
        <v>0</v>
      </c>
      <c r="J8956" s="301">
        <v>0</v>
      </c>
    </row>
    <row r="8957" spans="2:10" ht="26.25" customHeight="1" thickTop="1" thickBot="1">
      <c r="B8957" s="301">
        <v>2431</v>
      </c>
      <c r="C8957" s="303">
        <f ca="1">+IF(D8957="","",SUBTOTAL(3,D$9:D8957))</f>
        <v>8949</v>
      </c>
      <c r="D8957" s="304">
        <v>0</v>
      </c>
      <c r="E8957" s="303">
        <v>0</v>
      </c>
      <c r="F8957" s="313">
        <v>0</v>
      </c>
      <c r="G8957" s="313">
        <v>0</v>
      </c>
      <c r="H8957" s="303">
        <v>0</v>
      </c>
      <c r="I8957" s="301">
        <v>0</v>
      </c>
      <c r="J8957" s="301">
        <v>0</v>
      </c>
    </row>
    <row r="8958" spans="2:10" ht="26.25" customHeight="1" thickTop="1" thickBot="1">
      <c r="B8958" s="301">
        <v>1820</v>
      </c>
      <c r="C8958" s="303">
        <f ca="1">+IF(D8958="","",SUBTOTAL(3,D$9:D8958))</f>
        <v>8950</v>
      </c>
      <c r="D8958" s="304">
        <v>0</v>
      </c>
      <c r="E8958" s="303">
        <v>0</v>
      </c>
      <c r="F8958" s="313">
        <v>0</v>
      </c>
      <c r="G8958" s="313">
        <v>0</v>
      </c>
      <c r="H8958" s="303">
        <v>0</v>
      </c>
      <c r="I8958" s="301">
        <v>0</v>
      </c>
      <c r="J8958" s="301">
        <v>0</v>
      </c>
    </row>
    <row r="8959" spans="2:10" ht="26.25" customHeight="1" thickTop="1" thickBot="1">
      <c r="B8959" s="301">
        <v>1823</v>
      </c>
      <c r="C8959" s="303">
        <f ca="1">+IF(D8959="","",SUBTOTAL(3,D$9:D8959))</f>
        <v>8951</v>
      </c>
      <c r="D8959" s="304">
        <v>0</v>
      </c>
      <c r="E8959" s="303">
        <v>0</v>
      </c>
      <c r="F8959" s="313">
        <v>0</v>
      </c>
      <c r="G8959" s="313">
        <v>0</v>
      </c>
      <c r="H8959" s="303" t="s">
        <v>4024</v>
      </c>
      <c r="I8959" s="301">
        <v>0</v>
      </c>
      <c r="J8959" s="301">
        <v>0</v>
      </c>
    </row>
    <row r="8960" spans="2:10" ht="26.25" customHeight="1" thickTop="1" thickBot="1">
      <c r="B8960" s="301">
        <v>1826</v>
      </c>
      <c r="C8960" s="303">
        <f ca="1">+IF(D8960="","",SUBTOTAL(3,D$9:D8960))</f>
        <v>8952</v>
      </c>
      <c r="D8960" s="304">
        <v>0</v>
      </c>
      <c r="E8960" s="303">
        <v>0</v>
      </c>
      <c r="F8960" s="313">
        <v>0</v>
      </c>
      <c r="G8960" s="313">
        <v>0</v>
      </c>
      <c r="H8960" s="303">
        <v>0</v>
      </c>
      <c r="I8960" s="301">
        <v>0</v>
      </c>
      <c r="J8960" s="301">
        <v>0</v>
      </c>
    </row>
    <row r="8961" spans="2:10" ht="26.25" customHeight="1" thickTop="1" thickBot="1">
      <c r="B8961" s="301">
        <v>1829</v>
      </c>
      <c r="C8961" s="303">
        <f ca="1">+IF(D8961="","",SUBTOTAL(3,D$9:D8961))</f>
        <v>8953</v>
      </c>
      <c r="D8961" s="304">
        <v>0</v>
      </c>
      <c r="E8961" s="303">
        <v>0</v>
      </c>
      <c r="F8961" s="313">
        <v>0</v>
      </c>
      <c r="G8961" s="313">
        <v>0</v>
      </c>
      <c r="H8961" s="303">
        <v>0</v>
      </c>
      <c r="I8961" s="301">
        <v>0</v>
      </c>
      <c r="J8961" s="301">
        <v>0</v>
      </c>
    </row>
    <row r="8962" spans="2:10" ht="26.25" customHeight="1" thickTop="1" thickBot="1">
      <c r="B8962" s="301">
        <v>1832</v>
      </c>
      <c r="C8962" s="303">
        <f ca="1">+IF(D8962="","",SUBTOTAL(3,D$9:D8962))</f>
        <v>8954</v>
      </c>
      <c r="D8962" s="304">
        <v>0</v>
      </c>
      <c r="E8962" s="303">
        <v>0</v>
      </c>
      <c r="F8962" s="313">
        <v>0</v>
      </c>
      <c r="G8962" s="313">
        <v>0</v>
      </c>
      <c r="H8962" s="303" t="s">
        <v>4025</v>
      </c>
      <c r="I8962" s="301">
        <v>0</v>
      </c>
      <c r="J8962" s="301">
        <v>0</v>
      </c>
    </row>
    <row r="8963" spans="2:10" ht="26.25" customHeight="1" thickTop="1" thickBot="1">
      <c r="B8963" s="301">
        <v>2356</v>
      </c>
      <c r="C8963" s="303">
        <f ca="1">+IF(D8963="","",SUBTOTAL(3,D$9:D8963))</f>
        <v>8955</v>
      </c>
      <c r="D8963" s="304">
        <v>0</v>
      </c>
      <c r="E8963" s="303">
        <v>0</v>
      </c>
      <c r="F8963" s="313">
        <v>0</v>
      </c>
      <c r="G8963" s="313">
        <v>0</v>
      </c>
      <c r="H8963" s="303">
        <v>0</v>
      </c>
      <c r="I8963" s="301">
        <v>0</v>
      </c>
      <c r="J8963" s="301">
        <v>0</v>
      </c>
    </row>
    <row r="8964" spans="2:10" ht="26.25" customHeight="1" thickTop="1" thickBot="1">
      <c r="B8964" s="301">
        <v>2359</v>
      </c>
      <c r="C8964" s="303">
        <f ca="1">+IF(D8964="","",SUBTOTAL(3,D$9:D8964))</f>
        <v>8956</v>
      </c>
      <c r="D8964" s="304">
        <v>0</v>
      </c>
      <c r="E8964" s="303">
        <v>0</v>
      </c>
      <c r="F8964" s="313">
        <v>0</v>
      </c>
      <c r="G8964" s="313">
        <v>0</v>
      </c>
      <c r="H8964" s="303">
        <v>0</v>
      </c>
      <c r="I8964" s="301">
        <v>0</v>
      </c>
      <c r="J8964" s="301">
        <v>0</v>
      </c>
    </row>
    <row r="8965" spans="2:10" ht="26.25" customHeight="1" thickTop="1" thickBot="1">
      <c r="B8965" s="301">
        <v>1835</v>
      </c>
      <c r="C8965" s="303">
        <f ca="1">+IF(D8965="","",SUBTOTAL(3,D$9:D8965))</f>
        <v>8957</v>
      </c>
      <c r="D8965" s="304">
        <v>0</v>
      </c>
      <c r="E8965" s="303">
        <v>0</v>
      </c>
      <c r="F8965" s="313">
        <v>0</v>
      </c>
      <c r="G8965" s="313">
        <v>0</v>
      </c>
      <c r="H8965" s="303" t="s">
        <v>4026</v>
      </c>
      <c r="I8965" s="301">
        <v>0</v>
      </c>
      <c r="J8965" s="301">
        <v>0</v>
      </c>
    </row>
    <row r="8966" spans="2:10" ht="26.25" customHeight="1" thickTop="1" thickBot="1">
      <c r="B8966" s="301">
        <v>1838</v>
      </c>
      <c r="C8966" s="303">
        <f ca="1">+IF(D8966="","",SUBTOTAL(3,D$9:D8966))</f>
        <v>8958</v>
      </c>
      <c r="D8966" s="304">
        <v>0</v>
      </c>
      <c r="E8966" s="303">
        <v>0</v>
      </c>
      <c r="F8966" s="313">
        <v>0</v>
      </c>
      <c r="G8966" s="313">
        <v>0</v>
      </c>
      <c r="H8966" s="303">
        <v>0</v>
      </c>
      <c r="I8966" s="301">
        <v>0</v>
      </c>
      <c r="J8966" s="301">
        <v>0</v>
      </c>
    </row>
    <row r="8967" spans="2:10" ht="26.25" customHeight="1" thickTop="1" thickBot="1">
      <c r="B8967" s="301">
        <v>1841</v>
      </c>
      <c r="C8967" s="303">
        <f ca="1">+IF(D8967="","",SUBTOTAL(3,D$9:D8967))</f>
        <v>8959</v>
      </c>
      <c r="D8967" s="304">
        <v>0</v>
      </c>
      <c r="E8967" s="303">
        <v>0</v>
      </c>
      <c r="F8967" s="313">
        <v>0</v>
      </c>
      <c r="G8967" s="313">
        <v>0</v>
      </c>
      <c r="H8967" s="303">
        <v>0</v>
      </c>
      <c r="I8967" s="301">
        <v>0</v>
      </c>
      <c r="J8967" s="301">
        <v>0</v>
      </c>
    </row>
    <row r="8968" spans="2:10" ht="26.25" customHeight="1" thickTop="1" thickBot="1">
      <c r="B8968" s="301">
        <v>2362</v>
      </c>
      <c r="C8968" s="303">
        <f ca="1">+IF(D8968="","",SUBTOTAL(3,D$9:D8968))</f>
        <v>8960</v>
      </c>
      <c r="D8968" s="304">
        <v>0</v>
      </c>
      <c r="E8968" s="303">
        <v>0</v>
      </c>
      <c r="F8968" s="313">
        <v>0</v>
      </c>
      <c r="G8968" s="313">
        <v>0</v>
      </c>
      <c r="H8968" s="303" t="s">
        <v>4027</v>
      </c>
      <c r="I8968" s="301">
        <v>0</v>
      </c>
      <c r="J8968" s="301">
        <v>0</v>
      </c>
    </row>
    <row r="8969" spans="2:10" ht="26.25" customHeight="1" thickTop="1" thickBot="1">
      <c r="B8969" s="301">
        <v>2365</v>
      </c>
      <c r="C8969" s="303">
        <f ca="1">+IF(D8969="","",SUBTOTAL(3,D$9:D8969))</f>
        <v>8961</v>
      </c>
      <c r="D8969" s="304">
        <v>0</v>
      </c>
      <c r="E8969" s="303">
        <v>0</v>
      </c>
      <c r="F8969" s="313">
        <v>0</v>
      </c>
      <c r="G8969" s="313">
        <v>0</v>
      </c>
      <c r="H8969" s="303">
        <v>0</v>
      </c>
      <c r="I8969" s="301">
        <v>0</v>
      </c>
      <c r="J8969" s="301">
        <v>0</v>
      </c>
    </row>
    <row r="8970" spans="2:10" ht="26.25" customHeight="1" thickTop="1" thickBot="1">
      <c r="B8970" s="301">
        <v>1844</v>
      </c>
      <c r="C8970" s="303">
        <f ca="1">+IF(D8970="","",SUBTOTAL(3,D$9:D8970))</f>
        <v>8962</v>
      </c>
      <c r="D8970" s="304">
        <v>0</v>
      </c>
      <c r="E8970" s="303">
        <v>0</v>
      </c>
      <c r="F8970" s="313">
        <v>0</v>
      </c>
      <c r="G8970" s="313">
        <v>0</v>
      </c>
      <c r="H8970" s="303">
        <v>0</v>
      </c>
      <c r="I8970" s="301">
        <v>0</v>
      </c>
      <c r="J8970" s="301">
        <v>0</v>
      </c>
    </row>
    <row r="8971" spans="2:10" ht="26.25" customHeight="1" thickTop="1" thickBot="1">
      <c r="B8971" s="301">
        <v>1847</v>
      </c>
      <c r="C8971" s="303">
        <f ca="1">+IF(D8971="","",SUBTOTAL(3,D$9:D8971))</f>
        <v>8963</v>
      </c>
      <c r="D8971" s="304">
        <v>0</v>
      </c>
      <c r="E8971" s="303">
        <v>0</v>
      </c>
      <c r="F8971" s="313">
        <v>0</v>
      </c>
      <c r="G8971" s="313">
        <v>0</v>
      </c>
      <c r="H8971" s="303" t="s">
        <v>4028</v>
      </c>
      <c r="I8971" s="301">
        <v>0</v>
      </c>
      <c r="J8971" s="301">
        <v>0</v>
      </c>
    </row>
    <row r="8972" spans="2:10" ht="26.25" customHeight="1" thickTop="1" thickBot="1">
      <c r="B8972" s="301">
        <v>2419</v>
      </c>
      <c r="C8972" s="303">
        <f ca="1">+IF(D8972="","",SUBTOTAL(3,D$9:D8972))</f>
        <v>8964</v>
      </c>
      <c r="D8972" s="304">
        <v>0</v>
      </c>
      <c r="E8972" s="303">
        <v>0</v>
      </c>
      <c r="F8972" s="313">
        <v>0</v>
      </c>
      <c r="G8972" s="313">
        <v>0</v>
      </c>
      <c r="H8972" s="303">
        <v>0</v>
      </c>
      <c r="I8972" s="301">
        <v>0</v>
      </c>
      <c r="J8972" s="301">
        <v>0</v>
      </c>
    </row>
    <row r="8973" spans="2:10" ht="26.25" customHeight="1" thickTop="1" thickBot="1">
      <c r="B8973" s="301">
        <v>2437</v>
      </c>
      <c r="C8973" s="303">
        <f ca="1">+IF(D8973="","",SUBTOTAL(3,D$9:D8973))</f>
        <v>8965</v>
      </c>
      <c r="D8973" s="304">
        <v>0</v>
      </c>
      <c r="E8973" s="303">
        <v>0</v>
      </c>
      <c r="F8973" s="313">
        <v>0</v>
      </c>
      <c r="G8973" s="313">
        <v>0</v>
      </c>
      <c r="H8973" s="303">
        <v>0</v>
      </c>
      <c r="I8973" s="301">
        <v>0</v>
      </c>
      <c r="J8973" s="301">
        <v>0</v>
      </c>
    </row>
    <row r="8974" spans="2:10" ht="26.25" customHeight="1" thickTop="1" thickBot="1">
      <c r="B8974" s="301">
        <v>1850</v>
      </c>
      <c r="C8974" s="303">
        <f ca="1">+IF(D8974="","",SUBTOTAL(3,D$9:D8974))</f>
        <v>8966</v>
      </c>
      <c r="D8974" s="304">
        <v>0</v>
      </c>
      <c r="E8974" s="303">
        <v>0</v>
      </c>
      <c r="F8974" s="313">
        <v>0</v>
      </c>
      <c r="G8974" s="313">
        <v>0</v>
      </c>
      <c r="H8974" s="303" t="s">
        <v>4029</v>
      </c>
      <c r="I8974" s="301">
        <v>0</v>
      </c>
      <c r="J8974" s="301">
        <v>0</v>
      </c>
    </row>
    <row r="8975" spans="2:10" ht="26.25" customHeight="1" thickTop="1" thickBot="1">
      <c r="B8975" s="301">
        <v>1853</v>
      </c>
      <c r="C8975" s="303">
        <f ca="1">+IF(D8975="","",SUBTOTAL(3,D$9:D8975))</f>
        <v>8967</v>
      </c>
      <c r="D8975" s="304">
        <v>0</v>
      </c>
      <c r="E8975" s="303">
        <v>0</v>
      </c>
      <c r="F8975" s="313">
        <v>0</v>
      </c>
      <c r="G8975" s="313">
        <v>0</v>
      </c>
      <c r="H8975" s="303">
        <v>0</v>
      </c>
      <c r="I8975" s="301">
        <v>0</v>
      </c>
      <c r="J8975" s="301">
        <v>0</v>
      </c>
    </row>
    <row r="8976" spans="2:10" ht="26.25" customHeight="1" thickTop="1" thickBot="1">
      <c r="B8976" s="301">
        <v>1856</v>
      </c>
      <c r="C8976" s="303">
        <f ca="1">+IF(D8976="","",SUBTOTAL(3,D$9:D8976))</f>
        <v>8968</v>
      </c>
      <c r="D8976" s="304">
        <v>0</v>
      </c>
      <c r="E8976" s="303">
        <v>0</v>
      </c>
      <c r="F8976" s="313">
        <v>0</v>
      </c>
      <c r="G8976" s="313">
        <v>0</v>
      </c>
      <c r="H8976" s="303">
        <v>0</v>
      </c>
      <c r="I8976" s="301">
        <v>0</v>
      </c>
      <c r="J8976" s="301">
        <v>0</v>
      </c>
    </row>
    <row r="8977" spans="2:10" ht="26.25" customHeight="1" thickTop="1" thickBot="1">
      <c r="B8977" s="301">
        <v>2368</v>
      </c>
      <c r="C8977" s="303">
        <f ca="1">+IF(D8977="","",SUBTOTAL(3,D$9:D8977))</f>
        <v>8969</v>
      </c>
      <c r="D8977" s="304">
        <v>0</v>
      </c>
      <c r="E8977" s="303">
        <v>0</v>
      </c>
      <c r="F8977" s="313">
        <v>0</v>
      </c>
      <c r="G8977" s="313">
        <v>0</v>
      </c>
      <c r="H8977" s="303" t="s">
        <v>4030</v>
      </c>
      <c r="I8977" s="301">
        <v>0</v>
      </c>
      <c r="J8977" s="301">
        <v>0</v>
      </c>
    </row>
    <row r="8978" spans="2:10" ht="26.25" customHeight="1" thickTop="1" thickBot="1">
      <c r="B8978" s="301">
        <v>1859</v>
      </c>
      <c r="C8978" s="303">
        <f ca="1">+IF(D8978="","",SUBTOTAL(3,D$9:D8978))</f>
        <v>8970</v>
      </c>
      <c r="D8978" s="304">
        <v>0</v>
      </c>
      <c r="E8978" s="303">
        <v>0</v>
      </c>
      <c r="F8978" s="313">
        <v>0</v>
      </c>
      <c r="G8978" s="313">
        <v>0</v>
      </c>
      <c r="H8978" s="303">
        <v>0</v>
      </c>
      <c r="I8978" s="301">
        <v>0</v>
      </c>
      <c r="J8978" s="301">
        <v>0</v>
      </c>
    </row>
    <row r="8979" spans="2:10" ht="26.25" customHeight="1" thickTop="1" thickBot="1">
      <c r="B8979" s="301">
        <v>2371</v>
      </c>
      <c r="C8979" s="303">
        <f ca="1">+IF(D8979="","",SUBTOTAL(3,D$9:D8979))</f>
        <v>8971</v>
      </c>
      <c r="D8979" s="304">
        <v>0</v>
      </c>
      <c r="E8979" s="303">
        <v>0</v>
      </c>
      <c r="F8979" s="313">
        <v>0</v>
      </c>
      <c r="G8979" s="313">
        <v>0</v>
      </c>
      <c r="H8979" s="303">
        <v>0</v>
      </c>
      <c r="I8979" s="301">
        <v>0</v>
      </c>
      <c r="J8979" s="301">
        <v>0</v>
      </c>
    </row>
    <row r="8980" spans="2:10" ht="26.25" customHeight="1" thickTop="1" thickBot="1">
      <c r="B8980" s="301">
        <v>2374</v>
      </c>
      <c r="C8980" s="303">
        <f ca="1">+IF(D8980="","",SUBTOTAL(3,D$9:D8980))</f>
        <v>8972</v>
      </c>
      <c r="D8980" s="304">
        <v>0</v>
      </c>
      <c r="E8980" s="303">
        <v>0</v>
      </c>
      <c r="F8980" s="313">
        <v>0</v>
      </c>
      <c r="G8980" s="313">
        <v>0</v>
      </c>
      <c r="H8980" s="303" t="s">
        <v>4031</v>
      </c>
      <c r="I8980" s="301">
        <v>0</v>
      </c>
      <c r="J8980" s="301">
        <v>0</v>
      </c>
    </row>
    <row r="8981" spans="2:10" ht="26.25" customHeight="1" thickTop="1" thickBot="1">
      <c r="B8981" s="301">
        <v>2395</v>
      </c>
      <c r="C8981" s="303">
        <f ca="1">+IF(D8981="","",SUBTOTAL(3,D$9:D8981))</f>
        <v>8973</v>
      </c>
      <c r="D8981" s="304">
        <v>0</v>
      </c>
      <c r="E8981" s="303">
        <v>0</v>
      </c>
      <c r="F8981" s="313">
        <v>0</v>
      </c>
      <c r="G8981" s="313">
        <v>0</v>
      </c>
      <c r="H8981" s="303">
        <v>0</v>
      </c>
      <c r="I8981" s="301">
        <v>0</v>
      </c>
      <c r="J8981" s="301">
        <v>0</v>
      </c>
    </row>
    <row r="8982" spans="2:10" ht="26.25" customHeight="1" thickTop="1" thickBot="1">
      <c r="B8982" s="301">
        <v>2446</v>
      </c>
      <c r="C8982" s="303">
        <f ca="1">+IF(D8982="","",SUBTOTAL(3,D$9:D8982))</f>
        <v>8974</v>
      </c>
      <c r="D8982" s="304">
        <v>0</v>
      </c>
      <c r="E8982" s="303">
        <v>0</v>
      </c>
      <c r="F8982" s="313">
        <v>0</v>
      </c>
      <c r="G8982" s="313">
        <v>0</v>
      </c>
      <c r="H8982" s="303">
        <v>0</v>
      </c>
      <c r="I8982" s="301">
        <v>0</v>
      </c>
      <c r="J8982" s="301">
        <v>0</v>
      </c>
    </row>
    <row r="8983" spans="2:10" ht="26.25" customHeight="1" thickTop="1" thickBot="1">
      <c r="B8983" s="301">
        <v>1862</v>
      </c>
      <c r="C8983" s="303">
        <f ca="1">+IF(D8983="","",SUBTOTAL(3,D$9:D8983))</f>
        <v>8975</v>
      </c>
      <c r="D8983" s="304">
        <v>0</v>
      </c>
      <c r="E8983" s="303">
        <v>0</v>
      </c>
      <c r="F8983" s="313">
        <v>0</v>
      </c>
      <c r="G8983" s="313">
        <v>0</v>
      </c>
      <c r="H8983" s="303" t="s">
        <v>4032</v>
      </c>
      <c r="I8983" s="301">
        <v>0</v>
      </c>
      <c r="J8983" s="301">
        <v>0</v>
      </c>
    </row>
    <row r="8984" spans="2:10" ht="26.25" customHeight="1" thickTop="1" thickBot="1">
      <c r="B8984" s="301">
        <v>1865</v>
      </c>
      <c r="C8984" s="303">
        <f ca="1">+IF(D8984="","",SUBTOTAL(3,D$9:D8984))</f>
        <v>8976</v>
      </c>
      <c r="D8984" s="304">
        <v>0</v>
      </c>
      <c r="E8984" s="303">
        <v>0</v>
      </c>
      <c r="F8984" s="313">
        <v>0</v>
      </c>
      <c r="G8984" s="313">
        <v>0</v>
      </c>
      <c r="H8984" s="303">
        <v>0</v>
      </c>
      <c r="I8984" s="301">
        <v>0</v>
      </c>
      <c r="J8984" s="301">
        <v>0</v>
      </c>
    </row>
    <row r="8985" spans="2:10" ht="26.25" customHeight="1" thickTop="1" thickBot="1">
      <c r="B8985" s="301">
        <v>1868</v>
      </c>
      <c r="C8985" s="303">
        <f ca="1">+IF(D8985="","",SUBTOTAL(3,D$9:D8985))</f>
        <v>8977</v>
      </c>
      <c r="D8985" s="304">
        <v>0</v>
      </c>
      <c r="E8985" s="303">
        <v>0</v>
      </c>
      <c r="F8985" s="313">
        <v>0</v>
      </c>
      <c r="G8985" s="313">
        <v>0</v>
      </c>
      <c r="H8985" s="303">
        <v>0</v>
      </c>
      <c r="I8985" s="301">
        <v>0</v>
      </c>
      <c r="J8985" s="301">
        <v>0</v>
      </c>
    </row>
    <row r="8986" spans="2:10" ht="26.25" customHeight="1" thickTop="1" thickBot="1">
      <c r="B8986" s="301">
        <v>2440</v>
      </c>
      <c r="C8986" s="303">
        <f ca="1">+IF(D8986="","",SUBTOTAL(3,D$9:D8986))</f>
        <v>8978</v>
      </c>
      <c r="D8986" s="304">
        <v>0</v>
      </c>
      <c r="E8986" s="303">
        <v>0</v>
      </c>
      <c r="F8986" s="313">
        <v>0</v>
      </c>
      <c r="G8986" s="313">
        <v>0</v>
      </c>
      <c r="H8986" s="303" t="s">
        <v>4033</v>
      </c>
      <c r="I8986" s="301">
        <v>0</v>
      </c>
      <c r="J8986" s="301">
        <v>0</v>
      </c>
    </row>
    <row r="8987" spans="2:10" ht="26.25" customHeight="1" thickTop="1" thickBot="1">
      <c r="B8987" s="301">
        <v>2449</v>
      </c>
      <c r="C8987" s="303">
        <f ca="1">+IF(D8987="","",SUBTOTAL(3,D$9:D8987))</f>
        <v>8979</v>
      </c>
      <c r="D8987" s="304">
        <v>0</v>
      </c>
      <c r="E8987" s="303">
        <v>0</v>
      </c>
      <c r="F8987" s="313">
        <v>0</v>
      </c>
      <c r="G8987" s="313">
        <v>0</v>
      </c>
      <c r="H8987" s="303">
        <v>0</v>
      </c>
      <c r="I8987" s="301">
        <v>0</v>
      </c>
      <c r="J8987" s="301">
        <v>0</v>
      </c>
    </row>
    <row r="8988" spans="2:10" ht="26.25" customHeight="1" thickTop="1" thickBot="1">
      <c r="B8988" s="301">
        <v>2452</v>
      </c>
      <c r="C8988" s="303">
        <f ca="1">+IF(D8988="","",SUBTOTAL(3,D$9:D8988))</f>
        <v>8980</v>
      </c>
      <c r="D8988" s="304">
        <v>0</v>
      </c>
      <c r="E8988" s="303">
        <v>0</v>
      </c>
      <c r="F8988" s="313">
        <v>0</v>
      </c>
      <c r="G8988" s="313">
        <v>0</v>
      </c>
      <c r="H8988" s="303">
        <v>0</v>
      </c>
      <c r="I8988" s="301">
        <v>0</v>
      </c>
      <c r="J8988" s="301">
        <v>0</v>
      </c>
    </row>
    <row r="8989" spans="2:10" ht="26.25" customHeight="1" thickTop="1" thickBot="1">
      <c r="B8989" s="301">
        <v>2455</v>
      </c>
      <c r="C8989" s="303">
        <f ca="1">+IF(D8989="","",SUBTOTAL(3,D$9:D8989))</f>
        <v>8981</v>
      </c>
      <c r="D8989" s="304">
        <v>0</v>
      </c>
      <c r="E8989" s="303">
        <v>0</v>
      </c>
      <c r="F8989" s="313">
        <v>0</v>
      </c>
      <c r="G8989" s="313">
        <v>0</v>
      </c>
      <c r="H8989" s="303" t="s">
        <v>4034</v>
      </c>
      <c r="I8989" s="301">
        <v>0</v>
      </c>
      <c r="J8989" s="301">
        <v>0</v>
      </c>
    </row>
    <row r="8990" spans="2:10" ht="26.25" customHeight="1" thickTop="1" thickBot="1">
      <c r="B8990" s="301">
        <v>1871</v>
      </c>
      <c r="C8990" s="303">
        <f ca="1">+IF(D8990="","",SUBTOTAL(3,D$9:D8990))</f>
        <v>8982</v>
      </c>
      <c r="D8990" s="304">
        <v>0</v>
      </c>
      <c r="E8990" s="303">
        <v>0</v>
      </c>
      <c r="F8990" s="313">
        <v>0</v>
      </c>
      <c r="G8990" s="313">
        <v>0</v>
      </c>
      <c r="H8990" s="303">
        <v>0</v>
      </c>
      <c r="I8990" s="301">
        <v>0</v>
      </c>
      <c r="J8990" s="301">
        <v>0</v>
      </c>
    </row>
    <row r="8991" spans="2:10" ht="26.25" customHeight="1" thickTop="1" thickBot="1">
      <c r="B8991" s="301">
        <v>1874</v>
      </c>
      <c r="C8991" s="303">
        <f ca="1">+IF(D8991="","",SUBTOTAL(3,D$9:D8991))</f>
        <v>8983</v>
      </c>
      <c r="D8991" s="304">
        <v>0</v>
      </c>
      <c r="E8991" s="303">
        <v>0</v>
      </c>
      <c r="F8991" s="313">
        <v>0</v>
      </c>
      <c r="G8991" s="313">
        <v>0</v>
      </c>
      <c r="H8991" s="303">
        <v>0</v>
      </c>
      <c r="I8991" s="301">
        <v>0</v>
      </c>
      <c r="J8991" s="301">
        <v>0</v>
      </c>
    </row>
    <row r="8992" spans="2:10" ht="26.25" customHeight="1" thickTop="1" thickBot="1">
      <c r="B8992" s="301">
        <v>2398</v>
      </c>
      <c r="C8992" s="303">
        <f ca="1">+IF(D8992="","",SUBTOTAL(3,D$9:D8992))</f>
        <v>8984</v>
      </c>
      <c r="D8992" s="304">
        <v>0</v>
      </c>
      <c r="E8992" s="303">
        <v>0</v>
      </c>
      <c r="F8992" s="313">
        <v>0</v>
      </c>
      <c r="G8992" s="313">
        <v>0</v>
      </c>
      <c r="H8992" s="303" t="s">
        <v>4035</v>
      </c>
      <c r="I8992" s="301">
        <v>0</v>
      </c>
      <c r="J8992" s="301">
        <v>0</v>
      </c>
    </row>
    <row r="8993" spans="2:10" ht="26.25" customHeight="1" thickTop="1" thickBot="1">
      <c r="B8993" s="301">
        <v>2401</v>
      </c>
      <c r="C8993" s="303">
        <f ca="1">+IF(D8993="","",SUBTOTAL(3,D$9:D8993))</f>
        <v>8985</v>
      </c>
      <c r="D8993" s="304">
        <v>0</v>
      </c>
      <c r="E8993" s="303">
        <v>0</v>
      </c>
      <c r="F8993" s="313">
        <v>0</v>
      </c>
      <c r="G8993" s="313">
        <v>0</v>
      </c>
      <c r="H8993" s="303">
        <v>0</v>
      </c>
      <c r="I8993" s="301">
        <v>0</v>
      </c>
      <c r="J8993" s="301">
        <v>0</v>
      </c>
    </row>
    <row r="8994" spans="2:10" ht="26.25" customHeight="1" thickTop="1" thickBot="1">
      <c r="B8994" s="301">
        <v>2404</v>
      </c>
      <c r="C8994" s="303">
        <f ca="1">+IF(D8994="","",SUBTOTAL(3,D$9:D8994))</f>
        <v>8986</v>
      </c>
      <c r="D8994" s="304">
        <v>0</v>
      </c>
      <c r="E8994" s="303">
        <v>0</v>
      </c>
      <c r="F8994" s="313">
        <v>0</v>
      </c>
      <c r="G8994" s="313">
        <v>0</v>
      </c>
      <c r="H8994" s="303">
        <v>0</v>
      </c>
      <c r="I8994" s="301">
        <v>0</v>
      </c>
      <c r="J8994" s="301">
        <v>0</v>
      </c>
    </row>
    <row r="8995" spans="2:10" ht="26.25" customHeight="1" thickTop="1" thickBot="1">
      <c r="B8995" s="301">
        <v>2416</v>
      </c>
      <c r="C8995" s="303">
        <f ca="1">+IF(D8995="","",SUBTOTAL(3,D$9:D8995))</f>
        <v>8987</v>
      </c>
      <c r="D8995" s="304">
        <v>0</v>
      </c>
      <c r="E8995" s="303">
        <v>0</v>
      </c>
      <c r="F8995" s="313">
        <v>0</v>
      </c>
      <c r="G8995" s="313">
        <v>0</v>
      </c>
      <c r="H8995" s="303" t="s">
        <v>4036</v>
      </c>
      <c r="I8995" s="301">
        <v>0</v>
      </c>
      <c r="J8995" s="301">
        <v>0</v>
      </c>
    </row>
    <row r="8996" spans="2:10" ht="26.25" customHeight="1" thickTop="1" thickBot="1">
      <c r="B8996" s="301">
        <v>2458</v>
      </c>
      <c r="C8996" s="303">
        <f ca="1">+IF(D8996="","",SUBTOTAL(3,D$9:D8996))</f>
        <v>8988</v>
      </c>
      <c r="D8996" s="304">
        <v>0</v>
      </c>
      <c r="E8996" s="303">
        <v>0</v>
      </c>
      <c r="F8996" s="313">
        <v>0</v>
      </c>
      <c r="G8996" s="313">
        <v>0</v>
      </c>
      <c r="H8996" s="303">
        <v>0</v>
      </c>
      <c r="I8996" s="301">
        <v>0</v>
      </c>
      <c r="J8996" s="301">
        <v>0</v>
      </c>
    </row>
    <row r="8997" spans="2:10" ht="26.25" customHeight="1" thickTop="1" thickBot="1">
      <c r="B8997" s="301">
        <v>1877</v>
      </c>
      <c r="C8997" s="303">
        <f ca="1">+IF(D8997="","",SUBTOTAL(3,D$9:D8997))</f>
        <v>8989</v>
      </c>
      <c r="D8997" s="304">
        <v>0</v>
      </c>
      <c r="E8997" s="303">
        <v>0</v>
      </c>
      <c r="F8997" s="313">
        <v>0</v>
      </c>
      <c r="G8997" s="313">
        <v>0</v>
      </c>
      <c r="H8997" s="303">
        <v>0</v>
      </c>
      <c r="I8997" s="301">
        <v>0</v>
      </c>
      <c r="J8997" s="301">
        <v>0</v>
      </c>
    </row>
    <row r="8998" spans="2:10" ht="26.25" customHeight="1" thickTop="1" thickBot="1">
      <c r="B8998" s="301">
        <v>2434</v>
      </c>
      <c r="C8998" s="303">
        <f ca="1">+IF(D8998="","",SUBTOTAL(3,D$9:D8998))</f>
        <v>8990</v>
      </c>
      <c r="D8998" s="304">
        <v>0</v>
      </c>
      <c r="E8998" s="303">
        <v>0</v>
      </c>
      <c r="F8998" s="313">
        <v>0</v>
      </c>
      <c r="G8998" s="313">
        <v>0</v>
      </c>
      <c r="H8998" s="303" t="s">
        <v>4037</v>
      </c>
      <c r="I8998" s="301">
        <v>0</v>
      </c>
      <c r="J8998" s="301">
        <v>0</v>
      </c>
    </row>
    <row r="8999" spans="2:10" ht="26.25" customHeight="1" thickTop="1" thickBot="1">
      <c r="B8999" s="301">
        <v>1880</v>
      </c>
      <c r="C8999" s="303">
        <f ca="1">+IF(D8999="","",SUBTOTAL(3,D$9:D8999))</f>
        <v>8991</v>
      </c>
      <c r="D8999" s="304">
        <v>0</v>
      </c>
      <c r="E8999" s="303">
        <v>0</v>
      </c>
      <c r="F8999" s="313">
        <v>0</v>
      </c>
      <c r="G8999" s="313">
        <v>0</v>
      </c>
      <c r="H8999" s="303">
        <v>0</v>
      </c>
      <c r="I8999" s="301">
        <v>0</v>
      </c>
      <c r="J8999" s="301">
        <v>0</v>
      </c>
    </row>
    <row r="9000" spans="2:10" ht="26.25" customHeight="1" thickTop="1" thickBot="1">
      <c r="B9000" s="301">
        <v>2443</v>
      </c>
      <c r="C9000" s="303">
        <f ca="1">+IF(D9000="","",SUBTOTAL(3,D$9:D9000))</f>
        <v>8992</v>
      </c>
      <c r="D9000" s="304">
        <v>0</v>
      </c>
      <c r="E9000" s="303">
        <v>0</v>
      </c>
      <c r="F9000" s="313">
        <v>0</v>
      </c>
      <c r="G9000" s="313">
        <v>0</v>
      </c>
      <c r="H9000" s="303">
        <v>0</v>
      </c>
      <c r="I9000" s="301">
        <v>0</v>
      </c>
      <c r="J9000" s="301">
        <v>0</v>
      </c>
    </row>
    <row r="9001" spans="2:10" ht="26.25" customHeight="1" thickTop="1" thickBot="1">
      <c r="B9001" s="301">
        <v>1883</v>
      </c>
      <c r="C9001" s="303">
        <f ca="1">+IF(D9001="","",SUBTOTAL(3,D$9:D9001))</f>
        <v>8993</v>
      </c>
      <c r="D9001" s="304">
        <v>0</v>
      </c>
      <c r="E9001" s="303">
        <v>0</v>
      </c>
      <c r="F9001" s="313">
        <v>0</v>
      </c>
      <c r="G9001" s="313">
        <v>0</v>
      </c>
      <c r="H9001" s="303" t="s">
        <v>4038</v>
      </c>
      <c r="I9001" s="301">
        <v>0</v>
      </c>
      <c r="J9001" s="301">
        <v>0</v>
      </c>
    </row>
    <row r="9002" spans="2:10" ht="26.25" customHeight="1" thickTop="1" thickBot="1">
      <c r="B9002" s="301">
        <v>2461</v>
      </c>
      <c r="C9002" s="303">
        <f ca="1">+IF(D9002="","",SUBTOTAL(3,D$9:D9002))</f>
        <v>8994</v>
      </c>
      <c r="D9002" s="304">
        <v>0</v>
      </c>
      <c r="E9002" s="303">
        <v>0</v>
      </c>
      <c r="F9002" s="313">
        <v>0</v>
      </c>
      <c r="G9002" s="313">
        <v>0</v>
      </c>
      <c r="H9002" s="303">
        <v>0</v>
      </c>
      <c r="I9002" s="301">
        <v>0</v>
      </c>
      <c r="J9002" s="301">
        <v>0</v>
      </c>
    </row>
    <row r="9003" spans="2:10" ht="26.25" customHeight="1" thickTop="1" thickBot="1">
      <c r="B9003" s="301">
        <v>2464</v>
      </c>
      <c r="C9003" s="303">
        <f ca="1">+IF(D9003="","",SUBTOTAL(3,D$9:D9003))</f>
        <v>8995</v>
      </c>
      <c r="D9003" s="304">
        <v>0</v>
      </c>
      <c r="E9003" s="303">
        <v>0</v>
      </c>
      <c r="F9003" s="313">
        <v>0</v>
      </c>
      <c r="G9003" s="313">
        <v>0</v>
      </c>
      <c r="H9003" s="303">
        <v>0</v>
      </c>
      <c r="I9003" s="301">
        <v>0</v>
      </c>
      <c r="J9003" s="301">
        <v>0</v>
      </c>
    </row>
    <row r="9004" spans="2:10" ht="26.25" customHeight="1" thickTop="1" thickBot="1">
      <c r="B9004" s="301">
        <v>2467</v>
      </c>
      <c r="C9004" s="303">
        <f ca="1">+IF(D9004="","",SUBTOTAL(3,D$9:D9004))</f>
        <v>8996</v>
      </c>
      <c r="D9004" s="304">
        <v>0</v>
      </c>
      <c r="E9004" s="303">
        <v>0</v>
      </c>
      <c r="F9004" s="313">
        <v>0</v>
      </c>
      <c r="G9004" s="313">
        <v>0</v>
      </c>
      <c r="H9004" s="303" t="s">
        <v>4039</v>
      </c>
      <c r="I9004" s="301">
        <v>0</v>
      </c>
      <c r="J9004" s="301">
        <v>0</v>
      </c>
    </row>
    <row r="9005" spans="2:10" ht="26.25" customHeight="1" thickTop="1" thickBot="1">
      <c r="B9005" s="301">
        <v>1886</v>
      </c>
      <c r="C9005" s="303">
        <f ca="1">+IF(D9005="","",SUBTOTAL(3,D$9:D9005))</f>
        <v>8997</v>
      </c>
      <c r="D9005" s="304">
        <v>0</v>
      </c>
      <c r="E9005" s="303">
        <v>0</v>
      </c>
      <c r="F9005" s="313">
        <v>0</v>
      </c>
      <c r="G9005" s="313">
        <v>0</v>
      </c>
      <c r="H9005" s="303">
        <v>0</v>
      </c>
      <c r="I9005" s="301">
        <v>0</v>
      </c>
      <c r="J9005" s="301">
        <v>0</v>
      </c>
    </row>
    <row r="9006" spans="2:10" ht="26.25" customHeight="1" thickTop="1" thickBot="1">
      <c r="B9006" s="301">
        <v>1889</v>
      </c>
      <c r="C9006" s="303">
        <f ca="1">+IF(D9006="","",SUBTOTAL(3,D$9:D9006))</f>
        <v>8998</v>
      </c>
      <c r="D9006" s="304">
        <v>0</v>
      </c>
      <c r="E9006" s="303">
        <v>0</v>
      </c>
      <c r="F9006" s="313">
        <v>0</v>
      </c>
      <c r="G9006" s="313">
        <v>0</v>
      </c>
      <c r="H9006" s="303">
        <v>0</v>
      </c>
      <c r="I9006" s="301">
        <v>0</v>
      </c>
      <c r="J9006" s="301">
        <v>0</v>
      </c>
    </row>
    <row r="9007" spans="2:10" ht="26.25" customHeight="1" thickTop="1" thickBot="1">
      <c r="B9007" s="301">
        <v>1892</v>
      </c>
      <c r="C9007" s="303">
        <f ca="1">+IF(D9007="","",SUBTOTAL(3,D$9:D9007))</f>
        <v>8999</v>
      </c>
      <c r="D9007" s="304">
        <v>0</v>
      </c>
      <c r="E9007" s="303">
        <v>0</v>
      </c>
      <c r="F9007" s="313">
        <v>0</v>
      </c>
      <c r="G9007" s="313">
        <v>0</v>
      </c>
      <c r="H9007" s="303" t="s">
        <v>4040</v>
      </c>
      <c r="I9007" s="301">
        <v>0</v>
      </c>
      <c r="J9007" s="301">
        <v>0</v>
      </c>
    </row>
    <row r="9008" spans="2:10" ht="26.25" customHeight="1" thickTop="1" thickBot="1">
      <c r="B9008" s="301">
        <v>2470</v>
      </c>
      <c r="C9008" s="303">
        <f ca="1">+IF(D9008="","",SUBTOTAL(3,D$9:D9008))</f>
        <v>9000</v>
      </c>
      <c r="D9008" s="304">
        <v>0</v>
      </c>
      <c r="E9008" s="303">
        <v>0</v>
      </c>
      <c r="F9008" s="313">
        <v>0</v>
      </c>
      <c r="G9008" s="313">
        <v>0</v>
      </c>
      <c r="H9008" s="303">
        <v>0</v>
      </c>
      <c r="I9008" s="301">
        <v>0</v>
      </c>
      <c r="J9008" s="301">
        <v>0</v>
      </c>
    </row>
    <row r="9009" spans="2:10" ht="26.25" customHeight="1" thickTop="1" thickBot="1">
      <c r="B9009" s="301">
        <v>2473</v>
      </c>
      <c r="C9009" s="303">
        <f ca="1">+IF(D9009="","",SUBTOTAL(3,D$9:D9009))</f>
        <v>9001</v>
      </c>
      <c r="D9009" s="304">
        <v>0</v>
      </c>
      <c r="E9009" s="303">
        <v>0</v>
      </c>
      <c r="F9009" s="313">
        <v>0</v>
      </c>
      <c r="G9009" s="313">
        <v>0</v>
      </c>
      <c r="H9009" s="303">
        <v>0</v>
      </c>
      <c r="I9009" s="301">
        <v>0</v>
      </c>
      <c r="J9009" s="301">
        <v>0</v>
      </c>
    </row>
    <row r="9010" spans="2:10" ht="26.25" customHeight="1" thickTop="1" thickBot="1">
      <c r="B9010" s="301">
        <v>2476</v>
      </c>
      <c r="C9010" s="303">
        <f ca="1">+IF(D9010="","",SUBTOTAL(3,D$9:D9010))</f>
        <v>9002</v>
      </c>
      <c r="D9010" s="304">
        <v>0</v>
      </c>
      <c r="E9010" s="303">
        <v>0</v>
      </c>
      <c r="F9010" s="313">
        <v>0</v>
      </c>
      <c r="G9010" s="313">
        <v>0</v>
      </c>
      <c r="H9010" s="303" t="s">
        <v>4041</v>
      </c>
      <c r="I9010" s="301">
        <v>0</v>
      </c>
      <c r="J9010" s="301">
        <v>0</v>
      </c>
    </row>
    <row r="9011" spans="2:10" ht="26.25" customHeight="1" thickTop="1" thickBot="1">
      <c r="B9011" s="301">
        <v>2479</v>
      </c>
      <c r="C9011" s="303">
        <f ca="1">+IF(D9011="","",SUBTOTAL(3,D$9:D9011))</f>
        <v>9003</v>
      </c>
      <c r="D9011" s="304">
        <v>0</v>
      </c>
      <c r="E9011" s="303">
        <v>0</v>
      </c>
      <c r="F9011" s="313">
        <v>0</v>
      </c>
      <c r="G9011" s="313">
        <v>0</v>
      </c>
      <c r="H9011" s="303">
        <v>0</v>
      </c>
      <c r="I9011" s="301">
        <v>0</v>
      </c>
      <c r="J9011" s="301">
        <v>0</v>
      </c>
    </row>
    <row r="9012" spans="2:10" ht="26.25" customHeight="1" thickTop="1" thickBot="1">
      <c r="B9012" s="301">
        <v>2482</v>
      </c>
      <c r="C9012" s="303">
        <f ca="1">+IF(D9012="","",SUBTOTAL(3,D$9:D9012))</f>
        <v>9004</v>
      </c>
      <c r="D9012" s="304">
        <v>0</v>
      </c>
      <c r="E9012" s="303">
        <v>0</v>
      </c>
      <c r="F9012" s="313">
        <v>0</v>
      </c>
      <c r="G9012" s="313">
        <v>0</v>
      </c>
      <c r="H9012" s="303">
        <v>0</v>
      </c>
      <c r="I9012" s="301">
        <v>0</v>
      </c>
      <c r="J9012" s="301">
        <v>0</v>
      </c>
    </row>
    <row r="9013" spans="2:10" ht="26.25" customHeight="1" thickTop="1" thickBot="1">
      <c r="B9013" s="301">
        <v>2488</v>
      </c>
      <c r="C9013" s="303">
        <f ca="1">+IF(D9013="","",SUBTOTAL(3,D$9:D9013))</f>
        <v>9005</v>
      </c>
      <c r="D9013" s="304">
        <v>0</v>
      </c>
      <c r="E9013" s="303">
        <v>0</v>
      </c>
      <c r="F9013" s="313">
        <v>0</v>
      </c>
      <c r="G9013" s="313">
        <v>0</v>
      </c>
      <c r="H9013" s="303" t="s">
        <v>4042</v>
      </c>
      <c r="I9013" s="301">
        <v>0</v>
      </c>
      <c r="J9013" s="301">
        <v>0</v>
      </c>
    </row>
    <row r="9014" spans="2:10" ht="26.25" customHeight="1" thickTop="1" thickBot="1">
      <c r="B9014" s="301">
        <v>1895</v>
      </c>
      <c r="C9014" s="303">
        <f ca="1">+IF(D9014="","",SUBTOTAL(3,D$9:D9014))</f>
        <v>9006</v>
      </c>
      <c r="D9014" s="304">
        <v>0</v>
      </c>
      <c r="E9014" s="303">
        <v>0</v>
      </c>
      <c r="F9014" s="313">
        <v>0</v>
      </c>
      <c r="G9014" s="313">
        <v>0</v>
      </c>
      <c r="H9014" s="303">
        <v>0</v>
      </c>
      <c r="I9014" s="301">
        <v>0</v>
      </c>
      <c r="J9014" s="301">
        <v>0</v>
      </c>
    </row>
    <row r="9015" spans="2:10" ht="26.25" customHeight="1" thickTop="1" thickBot="1">
      <c r="B9015" s="301">
        <v>1898</v>
      </c>
      <c r="C9015" s="303">
        <f ca="1">+IF(D9015="","",SUBTOTAL(3,D$9:D9015))</f>
        <v>9007</v>
      </c>
      <c r="D9015" s="304">
        <v>0</v>
      </c>
      <c r="E9015" s="303">
        <v>0</v>
      </c>
      <c r="F9015" s="313">
        <v>0</v>
      </c>
      <c r="G9015" s="313">
        <v>0</v>
      </c>
      <c r="H9015" s="303">
        <v>0</v>
      </c>
      <c r="I9015" s="301">
        <v>0</v>
      </c>
      <c r="J9015" s="301">
        <v>0</v>
      </c>
    </row>
    <row r="9016" spans="2:10" ht="26.25" customHeight="1" thickTop="1" thickBot="1">
      <c r="B9016" s="301">
        <v>1901</v>
      </c>
      <c r="C9016" s="303">
        <f ca="1">+IF(D9016="","",SUBTOTAL(3,D$9:D9016))</f>
        <v>9008</v>
      </c>
      <c r="D9016" s="304">
        <v>0</v>
      </c>
      <c r="E9016" s="303">
        <v>0</v>
      </c>
      <c r="F9016" s="313">
        <v>0</v>
      </c>
      <c r="G9016" s="313">
        <v>0</v>
      </c>
      <c r="H9016" s="303" t="s">
        <v>4043</v>
      </c>
      <c r="I9016" s="301">
        <v>0</v>
      </c>
      <c r="J9016" s="301">
        <v>0</v>
      </c>
    </row>
    <row r="9017" spans="2:10" ht="26.25" customHeight="1" thickTop="1" thickBot="1">
      <c r="B9017" s="301">
        <v>2491</v>
      </c>
      <c r="C9017" s="303">
        <f ca="1">+IF(D9017="","",SUBTOTAL(3,D$9:D9017))</f>
        <v>9009</v>
      </c>
      <c r="D9017" s="304">
        <v>0</v>
      </c>
      <c r="E9017" s="303">
        <v>0</v>
      </c>
      <c r="F9017" s="313">
        <v>0</v>
      </c>
      <c r="G9017" s="313">
        <v>0</v>
      </c>
      <c r="H9017" s="303">
        <v>0</v>
      </c>
      <c r="I9017" s="301">
        <v>0</v>
      </c>
      <c r="J9017" s="301">
        <v>0</v>
      </c>
    </row>
    <row r="9018" spans="2:10" ht="26.25" customHeight="1" thickTop="1" thickBot="1">
      <c r="B9018" s="301">
        <v>2494</v>
      </c>
      <c r="C9018" s="303">
        <f ca="1">+IF(D9018="","",SUBTOTAL(3,D$9:D9018))</f>
        <v>9010</v>
      </c>
      <c r="D9018" s="304">
        <v>0</v>
      </c>
      <c r="E9018" s="303">
        <v>0</v>
      </c>
      <c r="F9018" s="313">
        <v>0</v>
      </c>
      <c r="G9018" s="313">
        <v>0</v>
      </c>
      <c r="H9018" s="303">
        <v>0</v>
      </c>
      <c r="I9018" s="301">
        <v>0</v>
      </c>
      <c r="J9018" s="301">
        <v>0</v>
      </c>
    </row>
    <row r="9019" spans="2:10" ht="26.25" customHeight="1" thickTop="1" thickBot="1">
      <c r="B9019" s="301">
        <v>2497</v>
      </c>
      <c r="C9019" s="303">
        <f ca="1">+IF(D9019="","",SUBTOTAL(3,D$9:D9019))</f>
        <v>9011</v>
      </c>
      <c r="D9019" s="304">
        <v>0</v>
      </c>
      <c r="E9019" s="303">
        <v>0</v>
      </c>
      <c r="F9019" s="313">
        <v>0</v>
      </c>
      <c r="G9019" s="313">
        <v>0</v>
      </c>
      <c r="H9019" s="303" t="s">
        <v>4044</v>
      </c>
      <c r="I9019" s="301">
        <v>0</v>
      </c>
      <c r="J9019" s="301">
        <v>0</v>
      </c>
    </row>
    <row r="9020" spans="2:10" ht="26.25" customHeight="1" thickTop="1" thickBot="1">
      <c r="B9020" s="301">
        <v>2506</v>
      </c>
      <c r="C9020" s="303">
        <f ca="1">+IF(D9020="","",SUBTOTAL(3,D$9:D9020))</f>
        <v>9012</v>
      </c>
      <c r="D9020" s="304">
        <v>0</v>
      </c>
      <c r="E9020" s="303">
        <v>0</v>
      </c>
      <c r="F9020" s="313">
        <v>0</v>
      </c>
      <c r="G9020" s="313">
        <v>0</v>
      </c>
      <c r="H9020" s="303">
        <v>0</v>
      </c>
      <c r="I9020" s="301">
        <v>0</v>
      </c>
      <c r="J9020" s="301">
        <v>0</v>
      </c>
    </row>
    <row r="9021" spans="2:10" ht="26.25" customHeight="1" thickTop="1" thickBot="1">
      <c r="B9021" s="301">
        <v>2509</v>
      </c>
      <c r="C9021" s="303">
        <f ca="1">+IF(D9021="","",SUBTOTAL(3,D$9:D9021))</f>
        <v>9013</v>
      </c>
      <c r="D9021" s="304">
        <v>0</v>
      </c>
      <c r="E9021" s="303">
        <v>0</v>
      </c>
      <c r="F9021" s="313">
        <v>0</v>
      </c>
      <c r="G9021" s="313">
        <v>0</v>
      </c>
      <c r="H9021" s="303">
        <v>0</v>
      </c>
      <c r="I9021" s="301">
        <v>0</v>
      </c>
      <c r="J9021" s="301">
        <v>0</v>
      </c>
    </row>
    <row r="9022" spans="2:10" ht="26.25" customHeight="1" thickTop="1" thickBot="1">
      <c r="B9022" s="301">
        <v>2512</v>
      </c>
      <c r="C9022" s="303">
        <f ca="1">+IF(D9022="","",SUBTOTAL(3,D$9:D9022))</f>
        <v>9014</v>
      </c>
      <c r="D9022" s="304">
        <v>0</v>
      </c>
      <c r="E9022" s="303">
        <v>0</v>
      </c>
      <c r="F9022" s="313">
        <v>0</v>
      </c>
      <c r="G9022" s="313">
        <v>0</v>
      </c>
      <c r="H9022" s="303" t="s">
        <v>4045</v>
      </c>
      <c r="I9022" s="301">
        <v>0</v>
      </c>
      <c r="J9022" s="301">
        <v>0</v>
      </c>
    </row>
    <row r="9023" spans="2:10" ht="26.25" customHeight="1" thickTop="1" thickBot="1">
      <c r="B9023" s="301">
        <v>2515</v>
      </c>
      <c r="C9023" s="303">
        <f ca="1">+IF(D9023="","",SUBTOTAL(3,D$9:D9023))</f>
        <v>9015</v>
      </c>
      <c r="D9023" s="304">
        <v>0</v>
      </c>
      <c r="E9023" s="303">
        <v>0</v>
      </c>
      <c r="F9023" s="313">
        <v>0</v>
      </c>
      <c r="G9023" s="313">
        <v>0</v>
      </c>
      <c r="H9023" s="303">
        <v>0</v>
      </c>
      <c r="I9023" s="301">
        <v>0</v>
      </c>
      <c r="J9023" s="301">
        <v>0</v>
      </c>
    </row>
    <row r="9024" spans="2:10" ht="26.25" customHeight="1" thickTop="1" thickBot="1">
      <c r="B9024" s="301">
        <v>2518</v>
      </c>
      <c r="C9024" s="303">
        <f ca="1">+IF(D9024="","",SUBTOTAL(3,D$9:D9024))</f>
        <v>9016</v>
      </c>
      <c r="D9024" s="304">
        <v>0</v>
      </c>
      <c r="E9024" s="303">
        <v>0</v>
      </c>
      <c r="F9024" s="313">
        <v>0</v>
      </c>
      <c r="G9024" s="313">
        <v>0</v>
      </c>
      <c r="H9024" s="303">
        <v>0</v>
      </c>
      <c r="I9024" s="301">
        <v>0</v>
      </c>
      <c r="J9024" s="301">
        <v>0</v>
      </c>
    </row>
    <row r="9025" spans="2:10" ht="26.25" customHeight="1" thickTop="1" thickBot="1">
      <c r="B9025" s="301">
        <v>2521</v>
      </c>
      <c r="C9025" s="303">
        <f ca="1">+IF(D9025="","",SUBTOTAL(3,D$9:D9025))</f>
        <v>9017</v>
      </c>
      <c r="D9025" s="304">
        <v>0</v>
      </c>
      <c r="E9025" s="303">
        <v>0</v>
      </c>
      <c r="F9025" s="313">
        <v>0</v>
      </c>
      <c r="G9025" s="313">
        <v>0</v>
      </c>
      <c r="H9025" s="303" t="s">
        <v>4046</v>
      </c>
      <c r="I9025" s="301">
        <v>0</v>
      </c>
      <c r="J9025" s="301">
        <v>0</v>
      </c>
    </row>
    <row r="9026" spans="2:10" ht="26.25" customHeight="1" thickTop="1" thickBot="1">
      <c r="B9026" s="301">
        <v>1904</v>
      </c>
      <c r="C9026" s="303">
        <f ca="1">+IF(D9026="","",SUBTOTAL(3,D$9:D9026))</f>
        <v>9018</v>
      </c>
      <c r="D9026" s="304">
        <v>0</v>
      </c>
      <c r="E9026" s="303">
        <v>0</v>
      </c>
      <c r="F9026" s="313">
        <v>0</v>
      </c>
      <c r="G9026" s="313">
        <v>0</v>
      </c>
      <c r="H9026" s="303">
        <v>0</v>
      </c>
      <c r="I9026" s="301">
        <v>0</v>
      </c>
      <c r="J9026" s="301">
        <v>0</v>
      </c>
    </row>
    <row r="9027" spans="2:10" ht="26.25" customHeight="1" thickTop="1" thickBot="1">
      <c r="B9027" s="301">
        <v>1907</v>
      </c>
      <c r="C9027" s="303">
        <f ca="1">+IF(D9027="","",SUBTOTAL(3,D$9:D9027))</f>
        <v>9019</v>
      </c>
      <c r="D9027" s="304">
        <v>0</v>
      </c>
      <c r="E9027" s="303">
        <v>0</v>
      </c>
      <c r="F9027" s="313">
        <v>0</v>
      </c>
      <c r="G9027" s="313">
        <v>0</v>
      </c>
      <c r="H9027" s="303">
        <v>0</v>
      </c>
      <c r="I9027" s="301">
        <v>0</v>
      </c>
      <c r="J9027" s="301">
        <v>0</v>
      </c>
    </row>
    <row r="9028" spans="2:10" ht="26.25" customHeight="1" thickTop="1" thickBot="1">
      <c r="B9028" s="301">
        <v>2524</v>
      </c>
      <c r="C9028" s="303">
        <f ca="1">+IF(D9028="","",SUBTOTAL(3,D$9:D9028))</f>
        <v>9020</v>
      </c>
      <c r="D9028" s="304">
        <v>0</v>
      </c>
      <c r="E9028" s="303">
        <v>0</v>
      </c>
      <c r="F9028" s="313">
        <v>0</v>
      </c>
      <c r="G9028" s="313">
        <v>0</v>
      </c>
      <c r="H9028" s="303" t="s">
        <v>4047</v>
      </c>
      <c r="I9028" s="301">
        <v>0</v>
      </c>
      <c r="J9028" s="301">
        <v>0</v>
      </c>
    </row>
    <row r="9029" spans="2:10" ht="26.25" customHeight="1" thickTop="1" thickBot="1">
      <c r="B9029" s="301">
        <v>2527</v>
      </c>
      <c r="C9029" s="303">
        <f ca="1">+IF(D9029="","",SUBTOTAL(3,D$9:D9029))</f>
        <v>9021</v>
      </c>
      <c r="D9029" s="304">
        <v>0</v>
      </c>
      <c r="E9029" s="303">
        <v>0</v>
      </c>
      <c r="F9029" s="313">
        <v>0</v>
      </c>
      <c r="G9029" s="313">
        <v>0</v>
      </c>
      <c r="H9029" s="303">
        <v>0</v>
      </c>
      <c r="I9029" s="301">
        <v>0</v>
      </c>
      <c r="J9029" s="301">
        <v>0</v>
      </c>
    </row>
    <row r="9030" spans="2:10" ht="26.25" customHeight="1" thickTop="1" thickBot="1">
      <c r="B9030" s="301">
        <v>1910</v>
      </c>
      <c r="C9030" s="303">
        <f ca="1">+IF(D9030="","",SUBTOTAL(3,D$9:D9030))</f>
        <v>9022</v>
      </c>
      <c r="D9030" s="304">
        <v>0</v>
      </c>
      <c r="E9030" s="303">
        <v>0</v>
      </c>
      <c r="F9030" s="313">
        <v>0</v>
      </c>
      <c r="G9030" s="313">
        <v>0</v>
      </c>
      <c r="H9030" s="303">
        <v>0</v>
      </c>
      <c r="I9030" s="301">
        <v>0</v>
      </c>
      <c r="J9030" s="301">
        <v>0</v>
      </c>
    </row>
    <row r="9031" spans="2:10" ht="26.25" customHeight="1" thickTop="1" thickBot="1">
      <c r="B9031" s="301">
        <v>1913</v>
      </c>
      <c r="C9031" s="303">
        <f ca="1">+IF(D9031="","",SUBTOTAL(3,D$9:D9031))</f>
        <v>9023</v>
      </c>
      <c r="D9031" s="304">
        <v>0</v>
      </c>
      <c r="E9031" s="303">
        <v>0</v>
      </c>
      <c r="F9031" s="313">
        <v>0</v>
      </c>
      <c r="G9031" s="313">
        <v>0</v>
      </c>
      <c r="H9031" s="303" t="s">
        <v>4048</v>
      </c>
      <c r="I9031" s="301">
        <v>0</v>
      </c>
      <c r="J9031" s="301">
        <v>0</v>
      </c>
    </row>
    <row r="9032" spans="2:10" ht="26.25" customHeight="1" thickTop="1" thickBot="1">
      <c r="B9032" s="301">
        <v>1916</v>
      </c>
      <c r="C9032" s="303">
        <f ca="1">+IF(D9032="","",SUBTOTAL(3,D$9:D9032))</f>
        <v>9024</v>
      </c>
      <c r="D9032" s="304">
        <v>0</v>
      </c>
      <c r="E9032" s="303">
        <v>0</v>
      </c>
      <c r="F9032" s="313">
        <v>0</v>
      </c>
      <c r="G9032" s="313">
        <v>0</v>
      </c>
      <c r="H9032" s="303">
        <v>0</v>
      </c>
      <c r="I9032" s="301">
        <v>0</v>
      </c>
      <c r="J9032" s="301">
        <v>0</v>
      </c>
    </row>
    <row r="9033" spans="2:10" ht="26.25" customHeight="1" thickTop="1" thickBot="1">
      <c r="B9033" s="301">
        <v>2530</v>
      </c>
      <c r="C9033" s="303">
        <f ca="1">+IF(D9033="","",SUBTOTAL(3,D$9:D9033))</f>
        <v>9025</v>
      </c>
      <c r="D9033" s="304">
        <v>0</v>
      </c>
      <c r="E9033" s="303">
        <v>0</v>
      </c>
      <c r="F9033" s="313">
        <v>0</v>
      </c>
      <c r="G9033" s="313">
        <v>0</v>
      </c>
      <c r="H9033" s="303">
        <v>0</v>
      </c>
      <c r="I9033" s="301">
        <v>0</v>
      </c>
      <c r="J9033" s="301">
        <v>0</v>
      </c>
    </row>
    <row r="9034" spans="2:10" ht="26.25" customHeight="1" thickTop="1" thickBot="1">
      <c r="B9034" s="301">
        <v>1943</v>
      </c>
      <c r="C9034" s="303">
        <f ca="1">+IF(D9034="","",SUBTOTAL(3,D$9:D9034))</f>
        <v>9026</v>
      </c>
      <c r="D9034" s="304">
        <v>0</v>
      </c>
      <c r="E9034" s="303">
        <v>0</v>
      </c>
      <c r="F9034" s="313">
        <v>0</v>
      </c>
      <c r="G9034" s="313">
        <v>0</v>
      </c>
      <c r="H9034" s="303" t="s">
        <v>4049</v>
      </c>
      <c r="I9034" s="301">
        <v>0</v>
      </c>
      <c r="J9034" s="301">
        <v>0</v>
      </c>
    </row>
    <row r="9035" spans="2:10" ht="26.25" customHeight="1" thickTop="1" thickBot="1">
      <c r="B9035" s="301">
        <v>2533</v>
      </c>
      <c r="C9035" s="303">
        <f ca="1">+IF(D9035="","",SUBTOTAL(3,D$9:D9035))</f>
        <v>9027</v>
      </c>
      <c r="D9035" s="304">
        <v>0</v>
      </c>
      <c r="E9035" s="303">
        <v>0</v>
      </c>
      <c r="F9035" s="313">
        <v>0</v>
      </c>
      <c r="G9035" s="313">
        <v>0</v>
      </c>
      <c r="H9035" s="303">
        <v>0</v>
      </c>
      <c r="I9035" s="301">
        <v>0</v>
      </c>
      <c r="J9035" s="301">
        <v>0</v>
      </c>
    </row>
    <row r="9036" spans="2:10" ht="26.25" customHeight="1" thickTop="1" thickBot="1">
      <c r="B9036" s="301">
        <v>2536</v>
      </c>
      <c r="C9036" s="303">
        <f ca="1">+IF(D9036="","",SUBTOTAL(3,D$9:D9036))</f>
        <v>9028</v>
      </c>
      <c r="D9036" s="304">
        <v>0</v>
      </c>
      <c r="E9036" s="303">
        <v>0</v>
      </c>
      <c r="F9036" s="313">
        <v>0</v>
      </c>
      <c r="G9036" s="313">
        <v>0</v>
      </c>
      <c r="H9036" s="303">
        <v>0</v>
      </c>
      <c r="I9036" s="301">
        <v>0</v>
      </c>
      <c r="J9036" s="301">
        <v>0</v>
      </c>
    </row>
    <row r="9037" spans="2:10" ht="26.25" customHeight="1" thickTop="1" thickBot="1">
      <c r="B9037" s="301">
        <v>2539</v>
      </c>
      <c r="C9037" s="303">
        <f ca="1">+IF(D9037="","",SUBTOTAL(3,D$9:D9037))</f>
        <v>9029</v>
      </c>
      <c r="D9037" s="304">
        <v>0</v>
      </c>
      <c r="E9037" s="303">
        <v>0</v>
      </c>
      <c r="F9037" s="313">
        <v>0</v>
      </c>
      <c r="G9037" s="313">
        <v>0</v>
      </c>
      <c r="H9037" s="303" t="s">
        <v>4050</v>
      </c>
      <c r="I9037" s="301">
        <v>0</v>
      </c>
      <c r="J9037" s="301">
        <v>0</v>
      </c>
    </row>
    <row r="9038" spans="2:10" ht="26.25" customHeight="1" thickTop="1" thickBot="1">
      <c r="B9038" s="301">
        <v>2542</v>
      </c>
      <c r="C9038" s="303">
        <f ca="1">+IF(D9038="","",SUBTOTAL(3,D$9:D9038))</f>
        <v>9030</v>
      </c>
      <c r="D9038" s="304">
        <v>0</v>
      </c>
      <c r="E9038" s="303">
        <v>0</v>
      </c>
      <c r="F9038" s="313">
        <v>0</v>
      </c>
      <c r="G9038" s="313">
        <v>0</v>
      </c>
      <c r="H9038" s="303">
        <v>0</v>
      </c>
      <c r="I9038" s="301">
        <v>0</v>
      </c>
      <c r="J9038" s="301">
        <v>0</v>
      </c>
    </row>
    <row r="9039" spans="2:10" ht="26.25" customHeight="1" thickTop="1" thickBot="1">
      <c r="B9039" s="301">
        <v>2545</v>
      </c>
      <c r="C9039" s="303">
        <f ca="1">+IF(D9039="","",SUBTOTAL(3,D$9:D9039))</f>
        <v>9031</v>
      </c>
      <c r="D9039" s="304">
        <v>0</v>
      </c>
      <c r="E9039" s="303">
        <v>0</v>
      </c>
      <c r="F9039" s="313">
        <v>0</v>
      </c>
      <c r="G9039" s="313">
        <v>0</v>
      </c>
      <c r="H9039" s="303">
        <v>0</v>
      </c>
      <c r="I9039" s="301">
        <v>0</v>
      </c>
      <c r="J9039" s="301">
        <v>0</v>
      </c>
    </row>
    <row r="9040" spans="2:10" ht="26.25" customHeight="1" thickTop="1" thickBot="1">
      <c r="B9040" s="301">
        <v>2548</v>
      </c>
      <c r="C9040" s="303">
        <f ca="1">+IF(D9040="","",SUBTOTAL(3,D$9:D9040))</f>
        <v>9032</v>
      </c>
      <c r="D9040" s="304">
        <v>0</v>
      </c>
      <c r="E9040" s="303">
        <v>0</v>
      </c>
      <c r="F9040" s="313">
        <v>0</v>
      </c>
      <c r="G9040" s="313">
        <v>0</v>
      </c>
      <c r="H9040" s="303" t="s">
        <v>4051</v>
      </c>
      <c r="I9040" s="301">
        <v>0</v>
      </c>
      <c r="J9040" s="301">
        <v>0</v>
      </c>
    </row>
    <row r="9041" spans="2:10" ht="26.25" customHeight="1" thickTop="1" thickBot="1">
      <c r="B9041" s="301">
        <v>2551</v>
      </c>
      <c r="C9041" s="303">
        <f ca="1">+IF(D9041="","",SUBTOTAL(3,D$9:D9041))</f>
        <v>9033</v>
      </c>
      <c r="D9041" s="304">
        <v>0</v>
      </c>
      <c r="E9041" s="303">
        <v>0</v>
      </c>
      <c r="F9041" s="313">
        <v>0</v>
      </c>
      <c r="G9041" s="313">
        <v>0</v>
      </c>
      <c r="H9041" s="303">
        <v>0</v>
      </c>
      <c r="I9041" s="301">
        <v>0</v>
      </c>
      <c r="J9041" s="301">
        <v>0</v>
      </c>
    </row>
    <row r="9042" spans="2:10" ht="26.25" customHeight="1" thickTop="1" thickBot="1">
      <c r="B9042" s="301">
        <v>2554</v>
      </c>
      <c r="C9042" s="303">
        <f ca="1">+IF(D9042="","",SUBTOTAL(3,D$9:D9042))</f>
        <v>9034</v>
      </c>
      <c r="D9042" s="304">
        <v>0</v>
      </c>
      <c r="E9042" s="303">
        <v>0</v>
      </c>
      <c r="F9042" s="313">
        <v>0</v>
      </c>
      <c r="G9042" s="313">
        <v>0</v>
      </c>
      <c r="H9042" s="303">
        <v>0</v>
      </c>
      <c r="I9042" s="301">
        <v>0</v>
      </c>
      <c r="J9042" s="301">
        <v>0</v>
      </c>
    </row>
    <row r="9043" spans="2:10" ht="26.25" customHeight="1" thickTop="1" thickBot="1">
      <c r="B9043" s="301">
        <v>2557</v>
      </c>
      <c r="C9043" s="303">
        <f ca="1">+IF(D9043="","",SUBTOTAL(3,D$9:D9043))</f>
        <v>9035</v>
      </c>
      <c r="D9043" s="304">
        <v>0</v>
      </c>
      <c r="E9043" s="303">
        <v>0</v>
      </c>
      <c r="F9043" s="313">
        <v>0</v>
      </c>
      <c r="G9043" s="313">
        <v>0</v>
      </c>
      <c r="H9043" s="303" t="s">
        <v>4052</v>
      </c>
      <c r="I9043" s="301">
        <v>0</v>
      </c>
      <c r="J9043" s="301">
        <v>0</v>
      </c>
    </row>
    <row r="9044" spans="2:10" ht="26.25" customHeight="1" thickTop="1" thickBot="1">
      <c r="B9044" s="301">
        <v>2578</v>
      </c>
      <c r="C9044" s="303">
        <f ca="1">+IF(D9044="","",SUBTOTAL(3,D$9:D9044))</f>
        <v>9036</v>
      </c>
      <c r="D9044" s="304">
        <v>0</v>
      </c>
      <c r="E9044" s="303">
        <v>0</v>
      </c>
      <c r="F9044" s="313">
        <v>0</v>
      </c>
      <c r="G9044" s="313">
        <v>0</v>
      </c>
      <c r="H9044" s="303">
        <v>0</v>
      </c>
      <c r="I9044" s="301">
        <v>0</v>
      </c>
      <c r="J9044" s="301">
        <v>0</v>
      </c>
    </row>
    <row r="9045" spans="2:10" ht="26.25" customHeight="1" thickTop="1" thickBot="1">
      <c r="B9045" s="301">
        <v>2584</v>
      </c>
      <c r="C9045" s="303">
        <f ca="1">+IF(D9045="","",SUBTOTAL(3,D$9:D9045))</f>
        <v>9037</v>
      </c>
      <c r="D9045" s="304">
        <v>0</v>
      </c>
      <c r="E9045" s="303">
        <v>0</v>
      </c>
      <c r="F9045" s="313">
        <v>0</v>
      </c>
      <c r="G9045" s="313">
        <v>0</v>
      </c>
      <c r="H9045" s="303">
        <v>0</v>
      </c>
      <c r="I9045" s="301">
        <v>0</v>
      </c>
      <c r="J9045" s="301">
        <v>0</v>
      </c>
    </row>
    <row r="9046" spans="2:10" ht="26.25" customHeight="1" thickTop="1" thickBot="1">
      <c r="B9046" s="301">
        <v>1946</v>
      </c>
      <c r="C9046" s="303">
        <f ca="1">+IF(D9046="","",SUBTOTAL(3,D$9:D9046))</f>
        <v>9038</v>
      </c>
      <c r="D9046" s="304">
        <v>0</v>
      </c>
      <c r="E9046" s="303">
        <v>0</v>
      </c>
      <c r="F9046" s="313">
        <v>0</v>
      </c>
      <c r="G9046" s="313">
        <v>0</v>
      </c>
      <c r="H9046" s="303" t="s">
        <v>4053</v>
      </c>
      <c r="I9046" s="301">
        <v>0</v>
      </c>
      <c r="J9046" s="301">
        <v>0</v>
      </c>
    </row>
    <row r="9047" spans="2:10" ht="26.25" customHeight="1" thickTop="1" thickBot="1">
      <c r="B9047" s="301">
        <v>2581</v>
      </c>
      <c r="C9047" s="303">
        <f ca="1">+IF(D9047="","",SUBTOTAL(3,D$9:D9047))</f>
        <v>9039</v>
      </c>
      <c r="D9047" s="304">
        <v>0</v>
      </c>
      <c r="E9047" s="303">
        <v>0</v>
      </c>
      <c r="F9047" s="313">
        <v>0</v>
      </c>
      <c r="G9047" s="313">
        <v>0</v>
      </c>
      <c r="H9047" s="303">
        <v>0</v>
      </c>
      <c r="I9047" s="301">
        <v>0</v>
      </c>
      <c r="J9047" s="301">
        <v>0</v>
      </c>
    </row>
    <row r="9048" spans="2:10" ht="26.25" customHeight="1" thickTop="1" thickBot="1">
      <c r="B9048" s="301">
        <v>2587</v>
      </c>
      <c r="C9048" s="303">
        <f ca="1">+IF(D9048="","",SUBTOTAL(3,D$9:D9048))</f>
        <v>9040</v>
      </c>
      <c r="D9048" s="304">
        <v>0</v>
      </c>
      <c r="E9048" s="303">
        <v>0</v>
      </c>
      <c r="F9048" s="313">
        <v>0</v>
      </c>
      <c r="G9048" s="313">
        <v>0</v>
      </c>
      <c r="H9048" s="303">
        <v>0</v>
      </c>
      <c r="I9048" s="301">
        <v>0</v>
      </c>
      <c r="J9048" s="301">
        <v>0</v>
      </c>
    </row>
    <row r="9049" spans="2:10" ht="26.25" customHeight="1" thickTop="1" thickBot="1">
      <c r="B9049" s="301">
        <v>2590</v>
      </c>
      <c r="C9049" s="303">
        <f ca="1">+IF(D9049="","",SUBTOTAL(3,D$9:D9049))</f>
        <v>9041</v>
      </c>
      <c r="D9049" s="304">
        <v>0</v>
      </c>
      <c r="E9049" s="303">
        <v>0</v>
      </c>
      <c r="F9049" s="313">
        <v>0</v>
      </c>
      <c r="G9049" s="313">
        <v>0</v>
      </c>
      <c r="H9049" s="303" t="s">
        <v>4054</v>
      </c>
      <c r="I9049" s="301">
        <v>0</v>
      </c>
      <c r="J9049" s="301">
        <v>0</v>
      </c>
    </row>
    <row r="9050" spans="2:10" ht="26.25" customHeight="1" thickTop="1" thickBot="1">
      <c r="B9050" s="301">
        <v>2593</v>
      </c>
      <c r="C9050" s="303">
        <f ca="1">+IF(D9050="","",SUBTOTAL(3,D$9:D9050))</f>
        <v>9042</v>
      </c>
      <c r="D9050" s="304">
        <v>0</v>
      </c>
      <c r="E9050" s="303">
        <v>0</v>
      </c>
      <c r="F9050" s="313">
        <v>0</v>
      </c>
      <c r="G9050" s="313">
        <v>0</v>
      </c>
      <c r="H9050" s="303">
        <v>0</v>
      </c>
      <c r="I9050" s="301">
        <v>0</v>
      </c>
      <c r="J9050" s="301">
        <v>0</v>
      </c>
    </row>
    <row r="9051" spans="2:10" ht="26.25" customHeight="1" thickTop="1" thickBot="1">
      <c r="B9051" s="301">
        <v>2596</v>
      </c>
      <c r="C9051" s="303">
        <f ca="1">+IF(D9051="","",SUBTOTAL(3,D$9:D9051))</f>
        <v>9043</v>
      </c>
      <c r="D9051" s="304">
        <v>0</v>
      </c>
      <c r="E9051" s="303">
        <v>0</v>
      </c>
      <c r="F9051" s="313">
        <v>0</v>
      </c>
      <c r="G9051" s="313">
        <v>0</v>
      </c>
      <c r="H9051" s="303">
        <v>0</v>
      </c>
      <c r="I9051" s="301">
        <v>0</v>
      </c>
      <c r="J9051" s="301">
        <v>0</v>
      </c>
    </row>
    <row r="9052" spans="2:10" ht="26.25" customHeight="1" thickTop="1" thickBot="1">
      <c r="B9052" s="301">
        <v>2605</v>
      </c>
      <c r="C9052" s="303">
        <f ca="1">+IF(D9052="","",SUBTOTAL(3,D$9:D9052))</f>
        <v>9044</v>
      </c>
      <c r="D9052" s="304">
        <v>0</v>
      </c>
      <c r="E9052" s="303">
        <v>0</v>
      </c>
      <c r="F9052" s="313">
        <v>0</v>
      </c>
      <c r="G9052" s="313">
        <v>0</v>
      </c>
      <c r="H9052" s="303" t="s">
        <v>4055</v>
      </c>
      <c r="I9052" s="301">
        <v>0</v>
      </c>
      <c r="J9052" s="301">
        <v>0</v>
      </c>
    </row>
    <row r="9053" spans="2:10" ht="26.25" customHeight="1" thickTop="1" thickBot="1">
      <c r="B9053" s="301">
        <v>2608</v>
      </c>
      <c r="C9053" s="303">
        <f ca="1">+IF(D9053="","",SUBTOTAL(3,D$9:D9053))</f>
        <v>9045</v>
      </c>
      <c r="D9053" s="304">
        <v>0</v>
      </c>
      <c r="E9053" s="303">
        <v>0</v>
      </c>
      <c r="F9053" s="313">
        <v>0</v>
      </c>
      <c r="G9053" s="313">
        <v>0</v>
      </c>
      <c r="H9053" s="303">
        <v>0</v>
      </c>
      <c r="I9053" s="301">
        <v>0</v>
      </c>
      <c r="J9053" s="301">
        <v>0</v>
      </c>
    </row>
    <row r="9054" spans="2:10" ht="26.25" customHeight="1" thickTop="1" thickBot="1">
      <c r="B9054" s="301">
        <v>2617</v>
      </c>
      <c r="C9054" s="303">
        <f ca="1">+IF(D9054="","",SUBTOTAL(3,D$9:D9054))</f>
        <v>9046</v>
      </c>
      <c r="D9054" s="304">
        <v>0</v>
      </c>
      <c r="E9054" s="303">
        <v>0</v>
      </c>
      <c r="F9054" s="313">
        <v>0</v>
      </c>
      <c r="G9054" s="313">
        <v>0</v>
      </c>
      <c r="H9054" s="303">
        <v>0</v>
      </c>
      <c r="I9054" s="301">
        <v>0</v>
      </c>
      <c r="J9054" s="301">
        <v>0</v>
      </c>
    </row>
    <row r="9055" spans="2:10" ht="26.25" customHeight="1" thickTop="1" thickBot="1">
      <c r="B9055" s="301">
        <v>2620</v>
      </c>
      <c r="C9055" s="303">
        <f ca="1">+IF(D9055="","",SUBTOTAL(3,D$9:D9055))</f>
        <v>9047</v>
      </c>
      <c r="D9055" s="304">
        <v>0</v>
      </c>
      <c r="E9055" s="303">
        <v>0</v>
      </c>
      <c r="F9055" s="313">
        <v>0</v>
      </c>
      <c r="G9055" s="313">
        <v>0</v>
      </c>
      <c r="H9055" s="303" t="s">
        <v>4056</v>
      </c>
      <c r="I9055" s="301">
        <v>0</v>
      </c>
      <c r="J9055" s="301">
        <v>0</v>
      </c>
    </row>
    <row r="9056" spans="2:10" ht="26.25" customHeight="1" thickTop="1" thickBot="1">
      <c r="B9056" s="301">
        <v>2662</v>
      </c>
      <c r="C9056" s="303">
        <f ca="1">+IF(D9056="","",SUBTOTAL(3,D$9:D9056))</f>
        <v>9048</v>
      </c>
      <c r="D9056" s="304">
        <v>0</v>
      </c>
      <c r="E9056" s="303">
        <v>0</v>
      </c>
      <c r="F9056" s="313">
        <v>0</v>
      </c>
      <c r="G9056" s="313">
        <v>0</v>
      </c>
      <c r="H9056" s="303">
        <v>0</v>
      </c>
      <c r="I9056" s="301">
        <v>0</v>
      </c>
      <c r="J9056" s="301">
        <v>0</v>
      </c>
    </row>
    <row r="9057" spans="2:10" ht="26.25" customHeight="1" thickTop="1" thickBot="1">
      <c r="B9057" s="301">
        <v>2665</v>
      </c>
      <c r="C9057" s="303">
        <f ca="1">+IF(D9057="","",SUBTOTAL(3,D$9:D9057))</f>
        <v>9049</v>
      </c>
      <c r="D9057" s="304">
        <v>0</v>
      </c>
      <c r="E9057" s="303">
        <v>0</v>
      </c>
      <c r="F9057" s="313">
        <v>0</v>
      </c>
      <c r="G9057" s="313">
        <v>0</v>
      </c>
      <c r="H9057" s="303">
        <v>0</v>
      </c>
      <c r="I9057" s="301">
        <v>0</v>
      </c>
      <c r="J9057" s="301">
        <v>0</v>
      </c>
    </row>
    <row r="9058" spans="2:10" ht="26.25" customHeight="1" thickTop="1" thickBot="1">
      <c r="B9058" s="301">
        <v>2668</v>
      </c>
      <c r="C9058" s="303">
        <f ca="1">+IF(D9058="","",SUBTOTAL(3,D$9:D9058))</f>
        <v>9050</v>
      </c>
      <c r="D9058" s="304">
        <v>0</v>
      </c>
      <c r="E9058" s="303">
        <v>0</v>
      </c>
      <c r="F9058" s="313">
        <v>0</v>
      </c>
      <c r="G9058" s="313">
        <v>0</v>
      </c>
      <c r="H9058" s="303" t="s">
        <v>4057</v>
      </c>
      <c r="I9058" s="301">
        <v>0</v>
      </c>
      <c r="J9058" s="301">
        <v>0</v>
      </c>
    </row>
    <row r="9059" spans="2:10" ht="39" customHeight="1" thickTop="1">
      <c r="C9059" s="314"/>
      <c r="D9059" s="317" t="s">
        <v>1023</v>
      </c>
      <c r="E9059" s="314"/>
      <c r="F9059" s="316">
        <f ca="1">SUBTOTAL(9,F9:F9058)</f>
        <v>5530949.0056521781</v>
      </c>
      <c r="G9059" s="316">
        <f ca="1">SUBTOTAL(9,G9:G9058)</f>
        <v>9373155</v>
      </c>
      <c r="H9059" s="315" t="s">
        <v>42</v>
      </c>
      <c r="I9059" s="317" t="s">
        <v>1023</v>
      </c>
      <c r="J9059" s="317" t="s">
        <v>1023</v>
      </c>
    </row>
    <row r="9060" spans="2:10" ht="39" customHeight="1">
      <c r="C9060" s="314"/>
      <c r="D9060" s="317" t="s">
        <v>1023</v>
      </c>
      <c r="E9060" s="314"/>
      <c r="F9060" s="349">
        <f ca="1">F9059-G9059</f>
        <v>-3842205.9943478219</v>
      </c>
      <c r="G9060" s="349"/>
      <c r="H9060" s="315" t="str">
        <f ca="1">IF(F9059=G9059,"مـــــــــــــتوازن",IF(G9059&gt;F9059,"رصـــيد دائــــن ",IF(G9059&lt;F9059,"رصـــيد مــديــن")))</f>
        <v xml:space="preserve">رصـــيد دائــــن </v>
      </c>
      <c r="I9060" s="317" t="s">
        <v>1023</v>
      </c>
      <c r="J9060" s="317" t="s">
        <v>1023</v>
      </c>
    </row>
  </sheetData>
  <autoFilter ref="B8:J9060">
    <filterColumn colId="7"/>
    <filterColumn colId="8"/>
  </autoFilter>
  <sortState ref="B9:J9058">
    <sortCondition ref="D9:D9058"/>
  </sortState>
  <mergeCells count="1">
    <mergeCell ref="F9060:G9060"/>
  </mergeCells>
  <conditionalFormatting sqref="D9:D9058">
    <cfRule type="cellIs" dxfId="1" priority="2" operator="equal">
      <formula>0</formula>
    </cfRule>
  </conditionalFormatting>
  <conditionalFormatting sqref="D9:H9058">
    <cfRule type="cellIs" dxfId="0" priority="1" operator="equal">
      <formula>0</formula>
    </cfRule>
  </conditionalFormatting>
  <pageMargins left="0.24" right="0.25" top="0.49" bottom="0.75" header="0.3" footer="0.3"/>
  <pageSetup scale="91" orientation="portrait" r:id="rId1"/>
  <colBreaks count="1" manualBreakCount="1">
    <brk id="2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4"/>
  <dimension ref="A1:E43"/>
  <sheetViews>
    <sheetView rightToLeft="1" workbookViewId="0">
      <selection activeCell="D4" sqref="D4"/>
    </sheetView>
  </sheetViews>
  <sheetFormatPr defaultRowHeight="15.75"/>
  <cols>
    <col min="1" max="1" width="4.7109375" style="121" bestFit="1" customWidth="1"/>
    <col min="2" max="2" width="4.85546875" customWidth="1"/>
    <col min="3" max="3" width="24.140625" bestFit="1" customWidth="1"/>
    <col min="4" max="5" width="15.42578125" style="152" customWidth="1"/>
  </cols>
  <sheetData>
    <row r="1" spans="1:5" s="121" customFormat="1" ht="29.25" customHeight="1">
      <c r="A1" s="121" t="s">
        <v>32</v>
      </c>
      <c r="D1" s="152"/>
      <c r="E1" s="152"/>
    </row>
    <row r="2" spans="1:5" ht="29.25" customHeight="1">
      <c r="A2" s="121" t="s">
        <v>29</v>
      </c>
    </row>
    <row r="3" spans="1:5" ht="29.25" customHeight="1" thickBot="1">
      <c r="A3" s="121" t="s">
        <v>30</v>
      </c>
    </row>
    <row r="4" spans="1:5" ht="29.25" customHeight="1" thickTop="1" thickBot="1">
      <c r="A4" s="121" t="s">
        <v>31</v>
      </c>
      <c r="D4" s="157" t="s">
        <v>32</v>
      </c>
      <c r="E4" s="158"/>
    </row>
    <row r="5" spans="1:5" ht="30" customHeight="1" thickTop="1" thickBot="1">
      <c r="B5" s="155" t="s">
        <v>33</v>
      </c>
      <c r="C5" s="155" t="s">
        <v>25</v>
      </c>
      <c r="D5" s="156" t="s">
        <v>250</v>
      </c>
      <c r="E5" s="156" t="s">
        <v>121</v>
      </c>
    </row>
    <row r="6" spans="1:5" ht="25.5" customHeight="1" thickTop="1" thickBot="1">
      <c r="B6" s="147">
        <v>1</v>
      </c>
      <c r="C6" s="148" t="s">
        <v>0</v>
      </c>
      <c r="D6" s="153">
        <f>SUMIFS(فواتير!$N$8:$N$3076,فواتير!$J$8:$J$3076,'ملخص عملاء'!C6,فواتير!$M$8:$M$3076,'ملخص عملاء'!$D$4)</f>
        <v>14700</v>
      </c>
      <c r="E6" s="154"/>
    </row>
    <row r="7" spans="1:5" ht="25.5" customHeight="1" thickTop="1" thickBot="1">
      <c r="B7" s="146">
        <v>2</v>
      </c>
      <c r="C7" s="149" t="s">
        <v>1</v>
      </c>
      <c r="D7" s="154">
        <f>SUMIFS(فواتير!$N$8:$N$3076,فواتير!$J$8:$J$3076,'ملخص عملاء'!C7,فواتير!$M$8:$M$3076,'ملخص عملاء'!$D$4)</f>
        <v>23100</v>
      </c>
      <c r="E7" s="154" t="e">
        <f>SUMIFS(تسديدات!M7:N116,تسديدات!L7:L116,'ملخص عملاء'!C7,تسديدات!M6:N6,'ملخص عملاء'!$D$4)</f>
        <v>#VALUE!</v>
      </c>
    </row>
    <row r="8" spans="1:5" ht="25.5" customHeight="1" thickTop="1" thickBot="1">
      <c r="B8" s="146">
        <v>3</v>
      </c>
      <c r="C8" s="149" t="s">
        <v>2</v>
      </c>
      <c r="D8" s="154">
        <f>SUMIFS(فواتير!$N$8:$N$3076,فواتير!$J$8:$J$3076,'ملخص عملاء'!C8,فواتير!$M$8:$M$3076,'ملخص عملاء'!$D$4)</f>
        <v>93300</v>
      </c>
      <c r="E8" s="154" t="e">
        <f>SUMIFS(تسديدات!#REF!,تسديدات!#REF!,'ملخص عملاء'!C8,تسديدات!#REF!,'ملخص عملاء'!$D$4)</f>
        <v>#REF!</v>
      </c>
    </row>
    <row r="9" spans="1:5" ht="25.5" customHeight="1" thickTop="1" thickBot="1">
      <c r="B9" s="146">
        <v>4</v>
      </c>
      <c r="C9" s="149" t="s">
        <v>3</v>
      </c>
      <c r="D9" s="154">
        <f>SUMIFS(فواتير!$N$8:$N$3076,فواتير!$J$8:$J$3076,'ملخص عملاء'!C9,فواتير!$M$8:$M$3076,'ملخص عملاء'!$D$4)</f>
        <v>3161735.5000000005</v>
      </c>
      <c r="E9" s="154" t="e">
        <f>SUMIFS(تسديدات!#REF!,تسديدات!#REF!,'ملخص عملاء'!C9,تسديدات!#REF!,'ملخص عملاء'!$D$4)</f>
        <v>#REF!</v>
      </c>
    </row>
    <row r="10" spans="1:5" ht="25.5" customHeight="1" thickTop="1" thickBot="1">
      <c r="B10" s="146">
        <v>5</v>
      </c>
      <c r="C10" s="150" t="s">
        <v>232</v>
      </c>
      <c r="D10" s="154">
        <f>SUMIFS(فواتير!$N$8:$N$3076,فواتير!$J$8:$J$3076,'ملخص عملاء'!C10,فواتير!$M$8:$M$3076,'ملخص عملاء'!$D$4)</f>
        <v>9250</v>
      </c>
      <c r="E10" s="154" t="e">
        <f>SUMIFS(تسديدات!#REF!,تسديدات!#REF!,'ملخص عملاء'!C10,تسديدات!#REF!,'ملخص عملاء'!$D$4)</f>
        <v>#REF!</v>
      </c>
    </row>
    <row r="11" spans="1:5" ht="25.5" customHeight="1" thickTop="1" thickBot="1">
      <c r="B11" s="146">
        <v>6</v>
      </c>
      <c r="C11" s="149" t="s">
        <v>4</v>
      </c>
      <c r="D11" s="154">
        <f>SUMIFS(فواتير!$N$8:$N$3076,فواتير!$J$8:$J$3076,'ملخص عملاء'!C11,فواتير!$M$8:$M$3076,'ملخص عملاء'!$D$4)</f>
        <v>2250</v>
      </c>
      <c r="E11" s="154" t="e">
        <f>SUMIFS(تسديدات!#REF!,تسديدات!#REF!,'ملخص عملاء'!C11,تسديدات!#REF!,'ملخص عملاء'!$D$4)</f>
        <v>#REF!</v>
      </c>
    </row>
    <row r="12" spans="1:5" ht="25.5" customHeight="1" thickTop="1" thickBot="1">
      <c r="B12" s="146">
        <v>7</v>
      </c>
      <c r="C12" s="149" t="s">
        <v>5</v>
      </c>
      <c r="D12" s="154">
        <f>SUMIFS(فواتير!$N$8:$N$3076,فواتير!$J$8:$J$3076,'ملخص عملاء'!C12,فواتير!$M$8:$M$3076,'ملخص عملاء'!$D$4)</f>
        <v>16340.05</v>
      </c>
      <c r="E12" s="154" t="e">
        <f>SUMIFS(تسديدات!#REF!,تسديدات!#REF!,'ملخص عملاء'!C12,تسديدات!#REF!,'ملخص عملاء'!$D$4)</f>
        <v>#REF!</v>
      </c>
    </row>
    <row r="13" spans="1:5" ht="25.5" customHeight="1" thickTop="1" thickBot="1">
      <c r="B13" s="146">
        <v>8</v>
      </c>
      <c r="C13" s="149" t="s">
        <v>6</v>
      </c>
      <c r="D13" s="154">
        <f>SUMIFS(فواتير!$N$8:$N$3076,فواتير!$J$8:$J$3076,'ملخص عملاء'!C13,فواتير!$M$8:$M$3076,'ملخص عملاء'!$D$4)</f>
        <v>101675</v>
      </c>
      <c r="E13" s="154" t="e">
        <f>SUMIFS(تسديدات!#REF!,تسديدات!#REF!,'ملخص عملاء'!C13,تسديدات!#REF!,'ملخص عملاء'!$D$4)</f>
        <v>#REF!</v>
      </c>
    </row>
    <row r="14" spans="1:5" ht="25.5" customHeight="1" thickTop="1" thickBot="1">
      <c r="B14" s="146">
        <v>9</v>
      </c>
      <c r="C14" s="149" t="s">
        <v>7</v>
      </c>
      <c r="D14" s="154">
        <f>SUMIFS(فواتير!$N$8:$N$3076,فواتير!$J$8:$J$3076,'ملخص عملاء'!C14,فواتير!$M$8:$M$3076,'ملخص عملاء'!$D$4)</f>
        <v>96636.06</v>
      </c>
      <c r="E14" s="154" t="e">
        <f>SUMIFS(تسديدات!#REF!,تسديدات!#REF!,'ملخص عملاء'!C14,تسديدات!#REF!,'ملخص عملاء'!$D$4)</f>
        <v>#REF!</v>
      </c>
    </row>
    <row r="15" spans="1:5" ht="25.5" customHeight="1" thickTop="1" thickBot="1">
      <c r="B15" s="146">
        <v>10</v>
      </c>
      <c r="C15" s="149" t="s">
        <v>8</v>
      </c>
      <c r="D15" s="154">
        <f>SUMIFS(فواتير!$N$8:$N$3076,فواتير!$J$8:$J$3076,'ملخص عملاء'!C15,فواتير!$M$8:$M$3076,'ملخص عملاء'!$D$4)</f>
        <v>30700</v>
      </c>
      <c r="E15" s="154" t="e">
        <f>SUMIFS(تسديدات!#REF!,تسديدات!#REF!,'ملخص عملاء'!C15,تسديدات!#REF!,'ملخص عملاء'!$D$4)</f>
        <v>#REF!</v>
      </c>
    </row>
    <row r="16" spans="1:5" ht="25.5" customHeight="1" thickTop="1" thickBot="1">
      <c r="B16" s="146">
        <v>11</v>
      </c>
      <c r="C16" s="149" t="s">
        <v>9</v>
      </c>
      <c r="D16" s="154">
        <f>SUMIFS(فواتير!$N$8:$N$3076,فواتير!$J$8:$J$3076,'ملخص عملاء'!C16,فواتير!$M$8:$M$3076,'ملخص عملاء'!$D$4)</f>
        <v>39800</v>
      </c>
      <c r="E16" s="154" t="e">
        <f>SUMIFS(تسديدات!#REF!,تسديدات!#REF!,'ملخص عملاء'!C16,تسديدات!#REF!,'ملخص عملاء'!$D$4)</f>
        <v>#REF!</v>
      </c>
    </row>
    <row r="17" spans="2:5" ht="25.5" customHeight="1" thickTop="1" thickBot="1">
      <c r="B17" s="146">
        <v>12</v>
      </c>
      <c r="C17" s="144" t="s">
        <v>10</v>
      </c>
      <c r="D17" s="154">
        <f>SUMIFS(فواتير!$N$8:$N$3076,فواتير!$J$8:$J$3076,'ملخص عملاء'!C17,فواتير!$M$8:$M$3076,'ملخص عملاء'!$D$4)</f>
        <v>23200</v>
      </c>
      <c r="E17" s="154" t="e">
        <f>SUMIFS(تسديدات!#REF!,تسديدات!#REF!,'ملخص عملاء'!C17,تسديدات!#REF!,'ملخص عملاء'!$D$4)</f>
        <v>#REF!</v>
      </c>
    </row>
    <row r="18" spans="2:5" ht="25.5" customHeight="1" thickTop="1" thickBot="1">
      <c r="B18" s="146">
        <v>13</v>
      </c>
      <c r="C18" s="149" t="s">
        <v>11</v>
      </c>
      <c r="D18" s="154">
        <f>SUMIFS(فواتير!$N$8:$N$3076,فواتير!$J$8:$J$3076,'ملخص عملاء'!C18,فواتير!$M$8:$M$3076,'ملخص عملاء'!$D$4)</f>
        <v>435864.68000000005</v>
      </c>
      <c r="E18" s="154" t="e">
        <f>SUMIFS(تسديدات!#REF!,تسديدات!#REF!,'ملخص عملاء'!C18,تسديدات!#REF!,'ملخص عملاء'!$D$4)</f>
        <v>#REF!</v>
      </c>
    </row>
    <row r="19" spans="2:5" ht="25.5" customHeight="1" thickTop="1" thickBot="1">
      <c r="B19" s="146">
        <v>14</v>
      </c>
      <c r="C19" s="149" t="s">
        <v>12</v>
      </c>
      <c r="D19" s="154">
        <f>SUMIFS(فواتير!$N$8:$N$3076,فواتير!$J$8:$J$3076,'ملخص عملاء'!C19,فواتير!$M$8:$M$3076,'ملخص عملاء'!$D$4)</f>
        <v>0</v>
      </c>
      <c r="E19" s="154" t="e">
        <f>SUMIFS(تسديدات!#REF!,تسديدات!#REF!,'ملخص عملاء'!C19,تسديدات!#REF!,'ملخص عملاء'!$D$4)</f>
        <v>#REF!</v>
      </c>
    </row>
    <row r="20" spans="2:5" ht="25.5" customHeight="1" thickTop="1" thickBot="1">
      <c r="B20" s="146">
        <v>15</v>
      </c>
      <c r="C20" s="149" t="s">
        <v>13</v>
      </c>
      <c r="D20" s="154">
        <f>SUMIFS(فواتير!$N$8:$N$3076,فواتير!$J$8:$J$3076,'ملخص عملاء'!C20,فواتير!$M$8:$M$3076,'ملخص عملاء'!$D$4)</f>
        <v>0</v>
      </c>
      <c r="E20" s="154" t="e">
        <f>SUMIFS(تسديدات!#REF!,تسديدات!#REF!,'ملخص عملاء'!C20,تسديدات!#REF!,'ملخص عملاء'!$D$4)</f>
        <v>#REF!</v>
      </c>
    </row>
    <row r="21" spans="2:5" ht="25.5" customHeight="1" thickTop="1" thickBot="1">
      <c r="B21" s="146">
        <v>16</v>
      </c>
      <c r="C21" s="149" t="s">
        <v>14</v>
      </c>
      <c r="D21" s="154">
        <f>SUMIFS(فواتير!$N$8:$N$3076,فواتير!$J$8:$J$3076,'ملخص عملاء'!C21,فواتير!$M$8:$M$3076,'ملخص عملاء'!$D$4)</f>
        <v>35184.89</v>
      </c>
      <c r="E21" s="154" t="e">
        <f>SUMIFS(تسديدات!#REF!,تسديدات!#REF!,'ملخص عملاء'!C21,تسديدات!#REF!,'ملخص عملاء'!$D$4)</f>
        <v>#REF!</v>
      </c>
    </row>
    <row r="22" spans="2:5" ht="25.5" customHeight="1" thickTop="1" thickBot="1">
      <c r="B22" s="146">
        <v>17</v>
      </c>
      <c r="C22" s="149" t="s">
        <v>15</v>
      </c>
      <c r="D22" s="154">
        <f>SUMIFS(فواتير!$N$8:$N$3076,فواتير!$J$8:$J$3076,'ملخص عملاء'!C22,فواتير!$M$8:$M$3076,'ملخص عملاء'!$D$4)</f>
        <v>0</v>
      </c>
      <c r="E22" s="154" t="e">
        <f>SUMIFS(تسديدات!#REF!,تسديدات!#REF!,'ملخص عملاء'!C22,تسديدات!#REF!,'ملخص عملاء'!$D$4)</f>
        <v>#REF!</v>
      </c>
    </row>
    <row r="23" spans="2:5" ht="25.5" customHeight="1" thickTop="1" thickBot="1">
      <c r="B23" s="146">
        <v>18</v>
      </c>
      <c r="C23" s="149" t="s">
        <v>16</v>
      </c>
      <c r="D23" s="154">
        <f>SUMIFS(فواتير!$N$8:$N$3076,فواتير!$J$8:$J$3076,'ملخص عملاء'!C23,فواتير!$M$8:$M$3076,'ملخص عملاء'!$D$4)</f>
        <v>0</v>
      </c>
      <c r="E23" s="154" t="e">
        <f>SUMIFS(تسديدات!#REF!,تسديدات!#REF!,'ملخص عملاء'!C23,تسديدات!#REF!,'ملخص عملاء'!$D$4)</f>
        <v>#REF!</v>
      </c>
    </row>
    <row r="24" spans="2:5" ht="25.5" customHeight="1" thickTop="1" thickBot="1">
      <c r="B24" s="146">
        <v>19</v>
      </c>
      <c r="C24" s="149" t="s">
        <v>17</v>
      </c>
      <c r="D24" s="154">
        <f>SUMIFS(فواتير!$N$8:$N$3076,فواتير!$J$8:$J$3076,'ملخص عملاء'!C24,فواتير!$M$8:$M$3076,'ملخص عملاء'!$D$4)</f>
        <v>0</v>
      </c>
      <c r="E24" s="154" t="e">
        <f>SUMIFS(تسديدات!#REF!,تسديدات!#REF!,'ملخص عملاء'!C24,تسديدات!#REF!,'ملخص عملاء'!$D$4)</f>
        <v>#REF!</v>
      </c>
    </row>
    <row r="25" spans="2:5" ht="25.5" customHeight="1" thickTop="1" thickBot="1">
      <c r="B25" s="146">
        <v>20</v>
      </c>
      <c r="C25" s="149" t="s">
        <v>18</v>
      </c>
      <c r="D25" s="154">
        <f>SUMIFS(فواتير!$N$8:$N$3076,فواتير!$J$8:$J$3076,'ملخص عملاء'!C25,فواتير!$M$8:$M$3076,'ملخص عملاء'!$D$4)</f>
        <v>0</v>
      </c>
      <c r="E25" s="154" t="e">
        <f>SUMIFS(تسديدات!#REF!,تسديدات!#REF!,'ملخص عملاء'!C25,تسديدات!#REF!,'ملخص عملاء'!$D$4)</f>
        <v>#REF!</v>
      </c>
    </row>
    <row r="26" spans="2:5" ht="25.5" customHeight="1" thickTop="1" thickBot="1">
      <c r="B26" s="146">
        <v>21</v>
      </c>
      <c r="C26" s="149" t="s">
        <v>19</v>
      </c>
      <c r="D26" s="154">
        <f>SUMIFS(فواتير!$N$8:$N$3076,فواتير!$J$8:$J$3076,'ملخص عملاء'!C26,فواتير!$M$8:$M$3076,'ملخص عملاء'!$D$4)</f>
        <v>0</v>
      </c>
      <c r="E26" s="154" t="e">
        <f>SUMIFS(تسديدات!#REF!,تسديدات!#REF!,'ملخص عملاء'!C26,تسديدات!#REF!,'ملخص عملاء'!$D$4)</f>
        <v>#REF!</v>
      </c>
    </row>
    <row r="27" spans="2:5" ht="25.5" customHeight="1" thickTop="1" thickBot="1">
      <c r="B27" s="146">
        <v>22</v>
      </c>
      <c r="C27" s="149" t="s">
        <v>20</v>
      </c>
      <c r="D27" s="154">
        <f>SUMIFS(فواتير!$N$8:$N$3076,فواتير!$J$8:$J$3076,'ملخص عملاء'!C27,فواتير!$M$8:$M$3076,'ملخص عملاء'!$D$4)</f>
        <v>392748</v>
      </c>
      <c r="E27" s="154" t="e">
        <f>SUMIFS(تسديدات!#REF!,تسديدات!#REF!,'ملخص عملاء'!C27,تسديدات!#REF!,'ملخص عملاء'!$D$4)</f>
        <v>#REF!</v>
      </c>
    </row>
    <row r="28" spans="2:5" ht="25.5" customHeight="1" thickTop="1" thickBot="1">
      <c r="B28" s="146">
        <v>23</v>
      </c>
      <c r="C28" s="149" t="s">
        <v>21</v>
      </c>
      <c r="D28" s="154">
        <f>SUMIFS(فواتير!$N$8:$N$3076,فواتير!$J$8:$J$3076,'ملخص عملاء'!C28,فواتير!$M$8:$M$3076,'ملخص عملاء'!$D$4)</f>
        <v>0</v>
      </c>
      <c r="E28" s="154" t="e">
        <f>SUMIFS(تسديدات!#REF!,تسديدات!#REF!,'ملخص عملاء'!C28,تسديدات!#REF!,'ملخص عملاء'!$D$4)</f>
        <v>#REF!</v>
      </c>
    </row>
    <row r="29" spans="2:5" ht="25.5" customHeight="1" thickTop="1" thickBot="1">
      <c r="B29" s="146">
        <v>24</v>
      </c>
      <c r="C29" s="149" t="s">
        <v>22</v>
      </c>
      <c r="D29" s="154">
        <f>SUMIFS(فواتير!$N$8:$N$3076,فواتير!$J$8:$J$3076,'ملخص عملاء'!C29,فواتير!$M$8:$M$3076,'ملخص عملاء'!$D$4)</f>
        <v>0</v>
      </c>
      <c r="E29" s="154" t="e">
        <f>SUMIFS(تسديدات!#REF!,تسديدات!#REF!,'ملخص عملاء'!C29,تسديدات!#REF!,'ملخص عملاء'!$D$4)</f>
        <v>#REF!</v>
      </c>
    </row>
    <row r="30" spans="2:5" ht="25.5" customHeight="1" thickTop="1" thickBot="1">
      <c r="B30" s="146">
        <v>25</v>
      </c>
      <c r="C30" s="149" t="s">
        <v>23</v>
      </c>
      <c r="D30" s="154">
        <f>SUMIFS(فواتير!$N$8:$N$3076,فواتير!$J$8:$J$3076,'ملخص عملاء'!C30,فواتير!$M$8:$M$3076,'ملخص عملاء'!$D$4)</f>
        <v>2950</v>
      </c>
      <c r="E30" s="154" t="e">
        <f>SUMIFS(تسديدات!#REF!,تسديدات!#REF!,'ملخص عملاء'!C30,تسديدات!#REF!,'ملخص عملاء'!$D$4)</f>
        <v>#REF!</v>
      </c>
    </row>
    <row r="31" spans="2:5" ht="25.5" customHeight="1" thickTop="1" thickBot="1">
      <c r="B31" s="146">
        <v>26</v>
      </c>
      <c r="C31" s="149" t="s">
        <v>24</v>
      </c>
      <c r="D31" s="154">
        <f>SUMIFS(فواتير!$N$8:$N$3076,فواتير!$J$8:$J$3076,'ملخص عملاء'!C31,فواتير!$M$8:$M$3076,'ملخص عملاء'!$D$4)</f>
        <v>0</v>
      </c>
      <c r="E31" s="154" t="e">
        <f>SUMIFS(تسديدات!#REF!,تسديدات!#REF!,'ملخص عملاء'!C31,تسديدات!#REF!,'ملخص عملاء'!$D$4)</f>
        <v>#REF!</v>
      </c>
    </row>
    <row r="32" spans="2:5" ht="25.5" customHeight="1" thickTop="1" thickBot="1">
      <c r="B32" s="146">
        <v>27</v>
      </c>
      <c r="C32" s="151" t="s">
        <v>116</v>
      </c>
      <c r="D32" s="154">
        <f>SUMIFS(فواتير!$N$8:$N$3076,فواتير!$J$8:$J$3076,'ملخص عملاء'!C32,فواتير!$M$8:$M$3076,'ملخص عملاء'!$D$4)</f>
        <v>7500</v>
      </c>
      <c r="E32" s="154" t="e">
        <f>SUMIFS(تسديدات!#REF!,تسديدات!#REF!,'ملخص عملاء'!C32,تسديدات!#REF!,'ملخص عملاء'!$D$4)</f>
        <v>#REF!</v>
      </c>
    </row>
    <row r="33" spans="2:5" ht="25.5" customHeight="1" thickTop="1" thickBot="1">
      <c r="B33" s="146">
        <v>28</v>
      </c>
      <c r="C33" s="151" t="s">
        <v>117</v>
      </c>
      <c r="D33" s="154">
        <f>SUMIFS(فواتير!$N$8:$N$3076,فواتير!$J$8:$J$3076,'ملخص عملاء'!C33,فواتير!$M$8:$M$3076,'ملخص عملاء'!$D$4)</f>
        <v>44359.5</v>
      </c>
      <c r="E33" s="154" t="e">
        <f>SUMIFS(تسديدات!#REF!,تسديدات!#REF!,'ملخص عملاء'!C33,تسديدات!#REF!,'ملخص عملاء'!$D$4)</f>
        <v>#REF!</v>
      </c>
    </row>
    <row r="34" spans="2:5" ht="25.5" customHeight="1" thickTop="1" thickBot="1">
      <c r="B34" s="146">
        <v>29</v>
      </c>
      <c r="C34" s="151" t="s">
        <v>129</v>
      </c>
      <c r="D34" s="154">
        <f>SUMIFS(فواتير!$N$8:$N$3076,فواتير!$J$8:$J$3076,'ملخص عملاء'!C34,فواتير!$M$8:$M$3076,'ملخص عملاء'!$D$4)</f>
        <v>1900</v>
      </c>
      <c r="E34" s="154" t="e">
        <f>SUMIFS(تسديدات!#REF!,تسديدات!#REF!,'ملخص عملاء'!C34,تسديدات!#REF!,'ملخص عملاء'!$D$4)</f>
        <v>#REF!</v>
      </c>
    </row>
    <row r="35" spans="2:5" ht="25.5" customHeight="1" thickTop="1" thickBot="1">
      <c r="B35" s="146">
        <v>30</v>
      </c>
      <c r="C35" s="151" t="s">
        <v>170</v>
      </c>
      <c r="D35" s="154">
        <f>SUMIFS(فواتير!$N$8:$N$3076,فواتير!$J$8:$J$3076,'ملخص عملاء'!C35,فواتير!$M$8:$M$3076,'ملخص عملاء'!$D$4)</f>
        <v>6904.3</v>
      </c>
      <c r="E35" s="154" t="e">
        <f>SUMIFS(تسديدات!#REF!,تسديدات!#REF!,'ملخص عملاء'!C35,تسديدات!#REF!,'ملخص عملاء'!$D$4)</f>
        <v>#REF!</v>
      </c>
    </row>
    <row r="36" spans="2:5" ht="25.5" customHeight="1" thickTop="1" thickBot="1">
      <c r="B36" s="146">
        <v>31</v>
      </c>
      <c r="C36" s="151" t="s">
        <v>128</v>
      </c>
      <c r="D36" s="154">
        <f>SUMIFS(فواتير!$N$8:$N$3076,فواتير!$J$8:$J$3076,'ملخص عملاء'!C36,فواتير!$M$8:$M$3076,'ملخص عملاء'!$D$4)</f>
        <v>10175</v>
      </c>
      <c r="E36" s="154" t="e">
        <f>SUMIFS(تسديدات!#REF!,تسديدات!#REF!,'ملخص عملاء'!C36,تسديدات!#REF!,'ملخص عملاء'!$D$4)</f>
        <v>#REF!</v>
      </c>
    </row>
    <row r="37" spans="2:5" ht="25.5" customHeight="1" thickTop="1" thickBot="1">
      <c r="B37" s="146">
        <v>32</v>
      </c>
      <c r="C37" s="151" t="s">
        <v>169</v>
      </c>
      <c r="D37" s="154">
        <f>SUMIFS(فواتير!$N$8:$N$3076,فواتير!$J$8:$J$3076,'ملخص عملاء'!C37,فواتير!$M$8:$M$3076,'ملخص عملاء'!$D$4)</f>
        <v>16438.650000000001</v>
      </c>
      <c r="E37" s="154" t="e">
        <f>SUMIFS(تسديدات!#REF!,تسديدات!#REF!,'ملخص عملاء'!C37,تسديدات!#REF!,'ملخص عملاء'!$D$4)</f>
        <v>#REF!</v>
      </c>
    </row>
    <row r="38" spans="2:5" ht="25.5" customHeight="1" thickTop="1" thickBot="1">
      <c r="B38" s="146">
        <v>33</v>
      </c>
      <c r="C38" s="151" t="s">
        <v>130</v>
      </c>
      <c r="D38" s="154">
        <f>SUMIFS(فواتير!$N$8:$N$3076,فواتير!$J$8:$J$3076,'ملخص عملاء'!C38,فواتير!$M$8:$M$3076,'ملخص عملاء'!$D$4)</f>
        <v>1500</v>
      </c>
      <c r="E38" s="154" t="e">
        <f>SUMIFS(تسديدات!#REF!,تسديدات!#REF!,'ملخص عملاء'!C38,تسديدات!#REF!,'ملخص عملاء'!$D$4)</f>
        <v>#REF!</v>
      </c>
    </row>
    <row r="39" spans="2:5" ht="25.5" customHeight="1" thickTop="1" thickBot="1">
      <c r="B39" s="146">
        <v>34</v>
      </c>
      <c r="C39" s="151" t="s">
        <v>163</v>
      </c>
      <c r="D39" s="154">
        <f>SUMIFS(فواتير!$N$8:$N$3076,فواتير!$J$8:$J$3076,'ملخص عملاء'!C39,فواتير!$M$8:$M$3076,'ملخص عملاء'!$D$4)</f>
        <v>0</v>
      </c>
      <c r="E39" s="154" t="e">
        <f>SUMIFS(تسديدات!#REF!,تسديدات!#REF!,'ملخص عملاء'!C39,تسديدات!#REF!,'ملخص عملاء'!$D$4)</f>
        <v>#REF!</v>
      </c>
    </row>
    <row r="40" spans="2:5" ht="25.5" customHeight="1" thickTop="1" thickBot="1">
      <c r="B40" s="146">
        <v>35</v>
      </c>
      <c r="C40" s="151" t="s">
        <v>165</v>
      </c>
      <c r="D40" s="154">
        <f>SUMIFS(فواتير!$N$8:$N$3076,فواتير!$J$8:$J$3076,'ملخص عملاء'!C40,فواتير!$M$8:$M$3076,'ملخص عملاء'!$D$4)</f>
        <v>2150</v>
      </c>
      <c r="E40" s="154" t="e">
        <f>SUMIFS(تسديدات!#REF!,تسديدات!#REF!,'ملخص عملاء'!C40,تسديدات!#REF!,'ملخص عملاء'!$D$4)</f>
        <v>#REF!</v>
      </c>
    </row>
    <row r="41" spans="2:5" ht="25.5" customHeight="1" thickTop="1" thickBot="1">
      <c r="B41" s="146">
        <v>36</v>
      </c>
      <c r="C41" s="151" t="s">
        <v>168</v>
      </c>
      <c r="D41" s="154">
        <f>SUMIFS(فواتير!$N$8:$N$3076,فواتير!$J$8:$J$3076,'ملخص عملاء'!C41,فواتير!$M$8:$M$3076,'ملخص عملاء'!$D$4)</f>
        <v>6665</v>
      </c>
      <c r="E41" s="154" t="e">
        <f>SUMIFS(تسديدات!#REF!,تسديدات!#REF!,'ملخص عملاء'!C41,تسديدات!#REF!,'ملخص عملاء'!$D$4)</f>
        <v>#REF!</v>
      </c>
    </row>
    <row r="42" spans="2:5" ht="25.5" customHeight="1" thickTop="1" thickBot="1">
      <c r="B42" s="146">
        <v>37</v>
      </c>
      <c r="C42" s="151" t="s">
        <v>192</v>
      </c>
      <c r="D42" s="154">
        <f>SUMIFS(فواتير!$N$8:$N$3076,فواتير!$J$8:$J$3076,'ملخص عملاء'!C42,فواتير!$M$8:$M$3076,'ملخص عملاء'!$D$4)</f>
        <v>0</v>
      </c>
      <c r="E42" s="154" t="e">
        <f>SUMIFS(تسديدات!#REF!,تسديدات!#REF!,'ملخص عملاء'!C42,تسديدات!#REF!,'ملخص عملاء'!$D$4)</f>
        <v>#REF!</v>
      </c>
    </row>
    <row r="43" spans="2:5" ht="16.5" thickTop="1"/>
  </sheetData>
  <autoFilter ref="B5:E42"/>
  <dataValidations count="1">
    <dataValidation type="list" allowBlank="1" showInputMessage="1" showErrorMessage="1" sqref="D4:E4">
      <formula1>$A$1:$A$4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27</vt:i4>
      </vt:variant>
    </vt:vector>
  </HeadingPairs>
  <TitlesOfParts>
    <vt:vector size="32" baseType="lpstr">
      <vt:lpstr>أرصدة</vt:lpstr>
      <vt:lpstr>فواتير</vt:lpstr>
      <vt:lpstr>تسديدات</vt:lpstr>
      <vt:lpstr>كشوف حسابات</vt:lpstr>
      <vt:lpstr>ملخص عملاء</vt:lpstr>
      <vt:lpstr>تسديدات!Print_Area</vt:lpstr>
      <vt:lpstr>فواتير!Print_Area</vt:lpstr>
      <vt:lpstr>'كشوف حسابات'!Print_Area</vt:lpstr>
      <vt:lpstr>فواتير!Print_Titles</vt:lpstr>
      <vt:lpstr>'كشوف حسابات'!Print_Titles</vt:lpstr>
      <vt:lpstr>U</vt:lpstr>
      <vt:lpstr>التاريخ1</vt:lpstr>
      <vt:lpstr>التاريخ2</vt:lpstr>
      <vt:lpstr>التاريخ3</vt:lpstr>
      <vt:lpstr>العملة1</vt:lpstr>
      <vt:lpstr>العملة2</vt:lpstr>
      <vt:lpstr>العملة3</vt:lpstr>
      <vt:lpstr>العميل1</vt:lpstr>
      <vt:lpstr>العميل2</vt:lpstr>
      <vt:lpstr>العميل3</vt:lpstr>
      <vt:lpstr>القيد1</vt:lpstr>
      <vt:lpstr>القيد2</vt:lpstr>
      <vt:lpstr>القيد3</vt:lpstr>
      <vt:lpstr>بيان1</vt:lpstr>
      <vt:lpstr>بيان2</vt:lpstr>
      <vt:lpstr>بيان3</vt:lpstr>
      <vt:lpstr>دائن1</vt:lpstr>
      <vt:lpstr>دائن2</vt:lpstr>
      <vt:lpstr>دائن3</vt:lpstr>
      <vt:lpstr>مدين1</vt:lpstr>
      <vt:lpstr>مدين2</vt:lpstr>
      <vt:lpstr>مدين3</vt:lpstr>
    </vt:vector>
  </TitlesOfParts>
  <Company>( Amr Fayez )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4444</dc:creator>
  <cp:lastModifiedBy>MOHD TOLAN</cp:lastModifiedBy>
  <cp:lastPrinted>2010-09-16T12:07:09Z</cp:lastPrinted>
  <dcterms:created xsi:type="dcterms:W3CDTF">2010-05-09T06:19:17Z</dcterms:created>
  <dcterms:modified xsi:type="dcterms:W3CDTF">2010-09-16T12:07:33Z</dcterms:modified>
</cp:coreProperties>
</file>